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4235" windowHeight="11760"/>
  </bookViews>
  <sheets>
    <sheet name="2012" sheetId="1" r:id="rId1"/>
    <sheet name="Calc Check" sheetId="4" r:id="rId2"/>
  </sheets>
  <definedNames>
    <definedName name="_xlnm.Print_Titles" localSheetId="1">'Calc Check'!$A$1:$IV$7</definedName>
  </definedNames>
  <calcPr calcId="125725"/>
</workbook>
</file>

<file path=xl/calcChain.xml><?xml version="1.0" encoding="utf-8"?>
<calcChain xmlns="http://schemas.openxmlformats.org/spreadsheetml/2006/main">
  <c r="J2" i="1"/>
  <c r="I2"/>
  <c r="O721"/>
  <c r="O1465"/>
  <c r="O8785"/>
  <c r="O8041"/>
  <c r="O7345"/>
  <c r="O6601"/>
  <c r="O5857"/>
  <c r="O5137"/>
  <c r="O4393"/>
  <c r="O3673"/>
  <c r="O2929"/>
  <c r="O2185"/>
  <c r="F8787"/>
  <c r="G8787"/>
  <c r="F8788"/>
  <c r="G8788"/>
  <c r="H8788"/>
  <c r="H8787"/>
  <c r="L8785"/>
  <c r="K8785"/>
  <c r="L8784"/>
  <c r="K8784"/>
  <c r="L8783"/>
  <c r="K8783"/>
  <c r="L8782"/>
  <c r="K8782"/>
  <c r="L8781"/>
  <c r="K8781"/>
  <c r="L8780"/>
  <c r="K8780"/>
  <c r="L8779"/>
  <c r="K8779"/>
  <c r="L8778"/>
  <c r="K8778"/>
  <c r="L8777"/>
  <c r="K8777"/>
  <c r="L8776"/>
  <c r="K8776"/>
  <c r="L8775"/>
  <c r="K8775"/>
  <c r="L8774"/>
  <c r="K8774"/>
  <c r="L8773"/>
  <c r="K8773"/>
  <c r="L8772"/>
  <c r="K8772"/>
  <c r="L8771"/>
  <c r="K8771"/>
  <c r="L8770"/>
  <c r="K8770"/>
  <c r="L8769"/>
  <c r="K8769"/>
  <c r="L8768"/>
  <c r="K8768"/>
  <c r="L8767"/>
  <c r="K8767"/>
  <c r="L8766"/>
  <c r="K8766"/>
  <c r="L8765"/>
  <c r="K8765"/>
  <c r="L8764"/>
  <c r="K8764"/>
  <c r="L8763"/>
  <c r="K8763"/>
  <c r="L8762"/>
  <c r="K8762"/>
  <c r="L8761"/>
  <c r="K8761"/>
  <c r="L8760"/>
  <c r="K8760"/>
  <c r="L8759"/>
  <c r="K8759"/>
  <c r="L8758"/>
  <c r="K8758"/>
  <c r="L8757"/>
  <c r="K8757"/>
  <c r="L8756"/>
  <c r="K8756"/>
  <c r="L8755"/>
  <c r="K8755"/>
  <c r="L8754"/>
  <c r="K8754"/>
  <c r="L8753"/>
  <c r="K8753"/>
  <c r="L8752"/>
  <c r="K8752"/>
  <c r="L8751"/>
  <c r="K8751"/>
  <c r="L8750"/>
  <c r="K8750"/>
  <c r="L8749"/>
  <c r="K8749"/>
  <c r="L8748"/>
  <c r="K8748"/>
  <c r="L8747"/>
  <c r="K8747"/>
  <c r="L8746"/>
  <c r="K8746"/>
  <c r="L8745"/>
  <c r="K8745"/>
  <c r="L8744"/>
  <c r="K8744"/>
  <c r="L8743"/>
  <c r="K8743"/>
  <c r="L8742"/>
  <c r="K8742"/>
  <c r="L8741"/>
  <c r="K8741"/>
  <c r="L8740"/>
  <c r="K8740"/>
  <c r="L8739"/>
  <c r="K8739"/>
  <c r="L8738"/>
  <c r="K8738"/>
  <c r="L8737"/>
  <c r="K8737"/>
  <c r="L8736"/>
  <c r="K8736"/>
  <c r="L8735"/>
  <c r="K8735"/>
  <c r="L8734"/>
  <c r="K8734"/>
  <c r="L8733"/>
  <c r="K8733"/>
  <c r="L8732"/>
  <c r="K8732"/>
  <c r="L8731"/>
  <c r="K8731"/>
  <c r="L8730"/>
  <c r="K8730"/>
  <c r="L8729"/>
  <c r="K8729"/>
  <c r="L8728"/>
  <c r="K8728"/>
  <c r="L8727"/>
  <c r="K8727"/>
  <c r="L8726"/>
  <c r="K8726"/>
  <c r="L8725"/>
  <c r="K8725"/>
  <c r="L8724"/>
  <c r="K8724"/>
  <c r="L8723"/>
  <c r="K8723"/>
  <c r="L8722"/>
  <c r="K8722"/>
  <c r="L8721"/>
  <c r="K8721"/>
  <c r="L8720"/>
  <c r="K8720"/>
  <c r="L8719"/>
  <c r="K8719"/>
  <c r="L8718"/>
  <c r="K8718"/>
  <c r="L8717"/>
  <c r="K8717"/>
  <c r="L8716"/>
  <c r="K8716"/>
  <c r="L8715"/>
  <c r="K8715"/>
  <c r="L8714"/>
  <c r="K8714"/>
  <c r="L8713"/>
  <c r="K8713"/>
  <c r="L8712"/>
  <c r="K8712"/>
  <c r="L8711"/>
  <c r="K8711"/>
  <c r="L8710"/>
  <c r="K8710"/>
  <c r="L8709"/>
  <c r="K8709"/>
  <c r="L8708"/>
  <c r="K8708"/>
  <c r="L8707"/>
  <c r="K8707"/>
  <c r="L8706"/>
  <c r="K8706"/>
  <c r="L8705"/>
  <c r="K8705"/>
  <c r="L8704"/>
  <c r="K8704"/>
  <c r="L8703"/>
  <c r="K8703"/>
  <c r="L8702"/>
  <c r="K8702"/>
  <c r="L8701"/>
  <c r="K8701"/>
  <c r="L8700"/>
  <c r="K8700"/>
  <c r="L8699"/>
  <c r="K8699"/>
  <c r="L8698"/>
  <c r="K8698"/>
  <c r="L8697"/>
  <c r="K8697"/>
  <c r="L8696"/>
  <c r="K8696"/>
  <c r="L8695"/>
  <c r="K8695"/>
  <c r="L8694"/>
  <c r="K8694"/>
  <c r="L8693"/>
  <c r="K8693"/>
  <c r="L8692"/>
  <c r="K8692"/>
  <c r="L8691"/>
  <c r="K8691"/>
  <c r="L8690"/>
  <c r="K8690"/>
  <c r="L8689"/>
  <c r="K8689"/>
  <c r="L8688"/>
  <c r="K8688"/>
  <c r="L8687"/>
  <c r="K8687"/>
  <c r="L8686"/>
  <c r="K8686"/>
  <c r="L8685"/>
  <c r="K8685"/>
  <c r="L8684"/>
  <c r="K8684"/>
  <c r="L8683"/>
  <c r="K8683"/>
  <c r="L8682"/>
  <c r="K8682"/>
  <c r="L8681"/>
  <c r="K8681"/>
  <c r="L8680"/>
  <c r="K8680"/>
  <c r="L8679"/>
  <c r="K8679"/>
  <c r="L8678"/>
  <c r="K8678"/>
  <c r="L8677"/>
  <c r="K8677"/>
  <c r="L8676"/>
  <c r="K8676"/>
  <c r="L8675"/>
  <c r="K8675"/>
  <c r="L8674"/>
  <c r="K8674"/>
  <c r="L8673"/>
  <c r="K8673"/>
  <c r="L8672"/>
  <c r="K8672"/>
  <c r="L8671"/>
  <c r="K8671"/>
  <c r="L8670"/>
  <c r="K8670"/>
  <c r="L8669"/>
  <c r="K8669"/>
  <c r="L8668"/>
  <c r="K8668"/>
  <c r="L8667"/>
  <c r="K8667"/>
  <c r="L8666"/>
  <c r="K8666"/>
  <c r="L8665"/>
  <c r="K8665"/>
  <c r="L8664"/>
  <c r="K8664"/>
  <c r="L8663"/>
  <c r="K8663"/>
  <c r="L8662"/>
  <c r="K8662"/>
  <c r="L8661"/>
  <c r="K8661"/>
  <c r="L8660"/>
  <c r="K8660"/>
  <c r="L8659"/>
  <c r="K8659"/>
  <c r="L8658"/>
  <c r="K8658"/>
  <c r="L8657"/>
  <c r="K8657"/>
  <c r="L8656"/>
  <c r="K8656"/>
  <c r="L8655"/>
  <c r="K8655"/>
  <c r="L8654"/>
  <c r="K8654"/>
  <c r="L8653"/>
  <c r="K8653"/>
  <c r="L8652"/>
  <c r="K8652"/>
  <c r="L8651"/>
  <c r="K8651"/>
  <c r="L8650"/>
  <c r="K8650"/>
  <c r="L8649"/>
  <c r="K8649"/>
  <c r="L8648"/>
  <c r="K8648"/>
  <c r="L8647"/>
  <c r="K8647"/>
  <c r="L8646"/>
  <c r="K8646"/>
  <c r="L8645"/>
  <c r="K8645"/>
  <c r="L8644"/>
  <c r="K8644"/>
  <c r="L8643"/>
  <c r="K8643"/>
  <c r="L8642"/>
  <c r="K8642"/>
  <c r="L8641"/>
  <c r="K8641"/>
  <c r="L8640"/>
  <c r="K8640"/>
  <c r="L8639"/>
  <c r="K8639"/>
  <c r="L8638"/>
  <c r="K8638"/>
  <c r="L8637"/>
  <c r="K8637"/>
  <c r="L8636"/>
  <c r="K8636"/>
  <c r="L8635"/>
  <c r="K8635"/>
  <c r="L8634"/>
  <c r="K8634"/>
  <c r="L8633"/>
  <c r="K8633"/>
  <c r="L8632"/>
  <c r="K8632"/>
  <c r="L8631"/>
  <c r="K8631"/>
  <c r="L8630"/>
  <c r="K8630"/>
  <c r="L8629"/>
  <c r="K8629"/>
  <c r="L8628"/>
  <c r="K8628"/>
  <c r="L8627"/>
  <c r="K8627"/>
  <c r="L8626"/>
  <c r="K8626"/>
  <c r="L8625"/>
  <c r="K8625"/>
  <c r="L8624"/>
  <c r="K8624"/>
  <c r="L8623"/>
  <c r="K8623"/>
  <c r="L8622"/>
  <c r="K8622"/>
  <c r="L8621"/>
  <c r="K8621"/>
  <c r="L8620"/>
  <c r="K8620"/>
  <c r="L8619"/>
  <c r="K8619"/>
  <c r="L8618"/>
  <c r="K8618"/>
  <c r="L8617"/>
  <c r="K8617"/>
  <c r="L8616"/>
  <c r="K8616"/>
  <c r="L8615"/>
  <c r="K8615"/>
  <c r="L8614"/>
  <c r="K8614"/>
  <c r="L8613"/>
  <c r="K8613"/>
  <c r="L8612"/>
  <c r="K8612"/>
  <c r="L8611"/>
  <c r="K8611"/>
  <c r="L8610"/>
  <c r="K8610"/>
  <c r="L8609"/>
  <c r="K8609"/>
  <c r="L8608"/>
  <c r="K8608"/>
  <c r="L8607"/>
  <c r="K8607"/>
  <c r="L8606"/>
  <c r="K8606"/>
  <c r="L8605"/>
  <c r="K8605"/>
  <c r="L8604"/>
  <c r="K8604"/>
  <c r="L8603"/>
  <c r="K8603"/>
  <c r="L8602"/>
  <c r="K8602"/>
  <c r="L8601"/>
  <c r="K8601"/>
  <c r="L8600"/>
  <c r="K8600"/>
  <c r="L8599"/>
  <c r="K8599"/>
  <c r="L8598"/>
  <c r="K8598"/>
  <c r="L8597"/>
  <c r="K8597"/>
  <c r="L8596"/>
  <c r="K8596"/>
  <c r="L8595"/>
  <c r="K8595"/>
  <c r="L8594"/>
  <c r="K8594"/>
  <c r="L8593"/>
  <c r="K8593"/>
  <c r="L8592"/>
  <c r="K8592"/>
  <c r="L8591"/>
  <c r="K8591"/>
  <c r="L8590"/>
  <c r="K8590"/>
  <c r="L8589"/>
  <c r="K8589"/>
  <c r="L8588"/>
  <c r="K8588"/>
  <c r="L8587"/>
  <c r="K8587"/>
  <c r="L8586"/>
  <c r="K8586"/>
  <c r="L8585"/>
  <c r="K8585"/>
  <c r="L8584"/>
  <c r="K8584"/>
  <c r="L8583"/>
  <c r="K8583"/>
  <c r="L8582"/>
  <c r="K8582"/>
  <c r="L8581"/>
  <c r="K8581"/>
  <c r="L8580"/>
  <c r="K8580"/>
  <c r="L8579"/>
  <c r="K8579"/>
  <c r="L8578"/>
  <c r="K8578"/>
  <c r="L8577"/>
  <c r="K8577"/>
  <c r="L8576"/>
  <c r="K8576"/>
  <c r="L8575"/>
  <c r="K8575"/>
  <c r="L8574"/>
  <c r="K8574"/>
  <c r="L8573"/>
  <c r="K8573"/>
  <c r="L8572"/>
  <c r="K8572"/>
  <c r="L8571"/>
  <c r="K8571"/>
  <c r="L8570"/>
  <c r="K8570"/>
  <c r="L8569"/>
  <c r="K8569"/>
  <c r="L8568"/>
  <c r="K8568"/>
  <c r="L8567"/>
  <c r="K8567"/>
  <c r="L8566"/>
  <c r="K8566"/>
  <c r="L8565"/>
  <c r="K8565"/>
  <c r="L8564"/>
  <c r="K8564"/>
  <c r="L8563"/>
  <c r="K8563"/>
  <c r="L8562"/>
  <c r="K8562"/>
  <c r="L8561"/>
  <c r="K8561"/>
  <c r="L8560"/>
  <c r="K8560"/>
  <c r="L8559"/>
  <c r="K8559"/>
  <c r="L8558"/>
  <c r="K8558"/>
  <c r="L8557"/>
  <c r="K8557"/>
  <c r="L8556"/>
  <c r="K8556"/>
  <c r="L8555"/>
  <c r="K8555"/>
  <c r="L8554"/>
  <c r="K8554"/>
  <c r="L8553"/>
  <c r="K8553"/>
  <c r="L8552"/>
  <c r="K8552"/>
  <c r="L8551"/>
  <c r="K8551"/>
  <c r="L8550"/>
  <c r="K8550"/>
  <c r="L8549"/>
  <c r="K8549"/>
  <c r="L8548"/>
  <c r="K8548"/>
  <c r="L8547"/>
  <c r="K8547"/>
  <c r="L8546"/>
  <c r="K8546"/>
  <c r="L8545"/>
  <c r="K8545"/>
  <c r="L8544"/>
  <c r="K8544"/>
  <c r="L8543"/>
  <c r="K8543"/>
  <c r="L8542"/>
  <c r="K8542"/>
  <c r="L8541"/>
  <c r="K8541"/>
  <c r="L8540"/>
  <c r="K8540"/>
  <c r="L8539"/>
  <c r="K8539"/>
  <c r="L8538"/>
  <c r="K8538"/>
  <c r="L8537"/>
  <c r="K8537"/>
  <c r="L8536"/>
  <c r="K8536"/>
  <c r="L8535"/>
  <c r="K8535"/>
  <c r="L8534"/>
  <c r="K8534"/>
  <c r="L8533"/>
  <c r="K8533"/>
  <c r="L8532"/>
  <c r="K8532"/>
  <c r="L8531"/>
  <c r="K8531"/>
  <c r="L8530"/>
  <c r="K8530"/>
  <c r="L8529"/>
  <c r="K8529"/>
  <c r="L8528"/>
  <c r="K8528"/>
  <c r="L8527"/>
  <c r="K8527"/>
  <c r="L8526"/>
  <c r="K8526"/>
  <c r="L8525"/>
  <c r="K8525"/>
  <c r="L8524"/>
  <c r="K8524"/>
  <c r="L8523"/>
  <c r="K8523"/>
  <c r="L8522"/>
  <c r="K8522"/>
  <c r="L8521"/>
  <c r="K8521"/>
  <c r="L8520"/>
  <c r="K8520"/>
  <c r="L8519"/>
  <c r="K8519"/>
  <c r="L8518"/>
  <c r="K8518"/>
  <c r="L8517"/>
  <c r="K8517"/>
  <c r="L8516"/>
  <c r="K8516"/>
  <c r="L8515"/>
  <c r="K8515"/>
  <c r="L8514"/>
  <c r="K8514"/>
  <c r="L8513"/>
  <c r="K8513"/>
  <c r="L8512"/>
  <c r="K8512"/>
  <c r="L8511"/>
  <c r="K8511"/>
  <c r="L8510"/>
  <c r="K8510"/>
  <c r="L8509"/>
  <c r="K8509"/>
  <c r="L8508"/>
  <c r="K8508"/>
  <c r="L8507"/>
  <c r="K8507"/>
  <c r="L8506"/>
  <c r="K8506"/>
  <c r="L8505"/>
  <c r="K8505"/>
  <c r="L8504"/>
  <c r="K8504"/>
  <c r="L8503"/>
  <c r="K8503"/>
  <c r="L8502"/>
  <c r="K8502"/>
  <c r="L8501"/>
  <c r="K8501"/>
  <c r="L8500"/>
  <c r="K8500"/>
  <c r="L8499"/>
  <c r="K8499"/>
  <c r="L8498"/>
  <c r="K8498"/>
  <c r="L8497"/>
  <c r="K8497"/>
  <c r="L8496"/>
  <c r="K8496"/>
  <c r="L8495"/>
  <c r="K8495"/>
  <c r="L8494"/>
  <c r="K8494"/>
  <c r="L8493"/>
  <c r="K8493"/>
  <c r="L8492"/>
  <c r="K8492"/>
  <c r="L8491"/>
  <c r="K8491"/>
  <c r="L8490"/>
  <c r="K8490"/>
  <c r="L8489"/>
  <c r="K8489"/>
  <c r="L8488"/>
  <c r="K8488"/>
  <c r="L8487"/>
  <c r="K8487"/>
  <c r="L8486"/>
  <c r="K8486"/>
  <c r="L8485"/>
  <c r="K8485"/>
  <c r="L8484"/>
  <c r="K8484"/>
  <c r="L8483"/>
  <c r="K8483"/>
  <c r="L8482"/>
  <c r="K8482"/>
  <c r="L8481"/>
  <c r="K8481"/>
  <c r="L8480"/>
  <c r="K8480"/>
  <c r="L8479"/>
  <c r="K8479"/>
  <c r="L8478"/>
  <c r="K8478"/>
  <c r="L8477"/>
  <c r="K8477"/>
  <c r="L8476"/>
  <c r="K8476"/>
  <c r="L8475"/>
  <c r="K8475"/>
  <c r="L8474"/>
  <c r="K8474"/>
  <c r="L8473"/>
  <c r="K8473"/>
  <c r="L8472"/>
  <c r="K8472"/>
  <c r="L8471"/>
  <c r="K8471"/>
  <c r="L8470"/>
  <c r="K8470"/>
  <c r="L8469"/>
  <c r="K8469"/>
  <c r="L8468"/>
  <c r="K8468"/>
  <c r="L8467"/>
  <c r="K8467"/>
  <c r="L8466"/>
  <c r="K8466"/>
  <c r="L8465"/>
  <c r="K8465"/>
  <c r="L8464"/>
  <c r="K8464"/>
  <c r="L8463"/>
  <c r="K8463"/>
  <c r="L8462"/>
  <c r="K8462"/>
  <c r="L8461"/>
  <c r="K8461"/>
  <c r="L8460"/>
  <c r="K8460"/>
  <c r="L8459"/>
  <c r="K8459"/>
  <c r="L8458"/>
  <c r="K8458"/>
  <c r="L8457"/>
  <c r="K8457"/>
  <c r="L8456"/>
  <c r="K8456"/>
  <c r="L8455"/>
  <c r="K8455"/>
  <c r="L8454"/>
  <c r="K8454"/>
  <c r="L8453"/>
  <c r="K8453"/>
  <c r="L8452"/>
  <c r="K8452"/>
  <c r="L8451"/>
  <c r="K8451"/>
  <c r="L8450"/>
  <c r="K8450"/>
  <c r="L8449"/>
  <c r="K8449"/>
  <c r="L8448"/>
  <c r="K8448"/>
  <c r="L8447"/>
  <c r="K8447"/>
  <c r="L8446"/>
  <c r="K8446"/>
  <c r="L8445"/>
  <c r="K8445"/>
  <c r="L8444"/>
  <c r="K8444"/>
  <c r="L8443"/>
  <c r="K8443"/>
  <c r="L8442"/>
  <c r="K8442"/>
  <c r="L8441"/>
  <c r="K8441"/>
  <c r="L8440"/>
  <c r="K8440"/>
  <c r="L8439"/>
  <c r="K8439"/>
  <c r="L8438"/>
  <c r="K8438"/>
  <c r="L8437"/>
  <c r="K8437"/>
  <c r="L8436"/>
  <c r="K8436"/>
  <c r="L8435"/>
  <c r="K8435"/>
  <c r="L8434"/>
  <c r="K8434"/>
  <c r="L8433"/>
  <c r="K8433"/>
  <c r="L8432"/>
  <c r="K8432"/>
  <c r="L8431"/>
  <c r="K8431"/>
  <c r="L8430"/>
  <c r="K8430"/>
  <c r="L8429"/>
  <c r="K8429"/>
  <c r="L8428"/>
  <c r="K8428"/>
  <c r="L8427"/>
  <c r="K8427"/>
  <c r="L8426"/>
  <c r="K8426"/>
  <c r="L8425"/>
  <c r="K8425"/>
  <c r="L8424"/>
  <c r="K8424"/>
  <c r="L8423"/>
  <c r="K8423"/>
  <c r="L8422"/>
  <c r="K8422"/>
  <c r="L8421"/>
  <c r="K8421"/>
  <c r="L8420"/>
  <c r="K8420"/>
  <c r="L8419"/>
  <c r="K8419"/>
  <c r="L8418"/>
  <c r="K8418"/>
  <c r="L8417"/>
  <c r="K8417"/>
  <c r="L8416"/>
  <c r="K8416"/>
  <c r="L8415"/>
  <c r="K8415"/>
  <c r="L8414"/>
  <c r="K8414"/>
  <c r="L8413"/>
  <c r="K8413"/>
  <c r="L8412"/>
  <c r="K8412"/>
  <c r="L8411"/>
  <c r="K8411"/>
  <c r="L8410"/>
  <c r="K8410"/>
  <c r="L8409"/>
  <c r="K8409"/>
  <c r="L8408"/>
  <c r="K8408"/>
  <c r="L8407"/>
  <c r="K8407"/>
  <c r="L8406"/>
  <c r="K8406"/>
  <c r="L8405"/>
  <c r="K8405"/>
  <c r="L8404"/>
  <c r="K8404"/>
  <c r="L8403"/>
  <c r="K8403"/>
  <c r="L8402"/>
  <c r="K8402"/>
  <c r="L8401"/>
  <c r="K8401"/>
  <c r="L8400"/>
  <c r="K8400"/>
  <c r="L8399"/>
  <c r="K8399"/>
  <c r="L8398"/>
  <c r="K8398"/>
  <c r="L8397"/>
  <c r="K8397"/>
  <c r="L8396"/>
  <c r="K8396"/>
  <c r="L8395"/>
  <c r="K8395"/>
  <c r="L8394"/>
  <c r="K8394"/>
  <c r="L8393"/>
  <c r="K8393"/>
  <c r="L8392"/>
  <c r="K8392"/>
  <c r="L8391"/>
  <c r="K8391"/>
  <c r="L8390"/>
  <c r="K8390"/>
  <c r="L8389"/>
  <c r="K8389"/>
  <c r="L8388"/>
  <c r="K8388"/>
  <c r="L8387"/>
  <c r="K8387"/>
  <c r="L8386"/>
  <c r="K8386"/>
  <c r="L8385"/>
  <c r="K8385"/>
  <c r="L8384"/>
  <c r="K8384"/>
  <c r="L8383"/>
  <c r="K8383"/>
  <c r="L8382"/>
  <c r="K8382"/>
  <c r="L8381"/>
  <c r="K8381"/>
  <c r="L8380"/>
  <c r="K8380"/>
  <c r="L8379"/>
  <c r="K8379"/>
  <c r="L8378"/>
  <c r="K8378"/>
  <c r="L8377"/>
  <c r="K8377"/>
  <c r="L8376"/>
  <c r="K8376"/>
  <c r="L8375"/>
  <c r="K8375"/>
  <c r="L8374"/>
  <c r="K8374"/>
  <c r="L8373"/>
  <c r="K8373"/>
  <c r="L8372"/>
  <c r="K8372"/>
  <c r="L8371"/>
  <c r="K8371"/>
  <c r="L8370"/>
  <c r="K8370"/>
  <c r="L8369"/>
  <c r="K8369"/>
  <c r="L8368"/>
  <c r="K8368"/>
  <c r="L8367"/>
  <c r="K8367"/>
  <c r="L8366"/>
  <c r="K8366"/>
  <c r="L8365"/>
  <c r="K8365"/>
  <c r="L8364"/>
  <c r="K8364"/>
  <c r="L8363"/>
  <c r="K8363"/>
  <c r="L8362"/>
  <c r="K8362"/>
  <c r="L8361"/>
  <c r="K8361"/>
  <c r="L8360"/>
  <c r="K8360"/>
  <c r="L8359"/>
  <c r="K8359"/>
  <c r="L8358"/>
  <c r="K8358"/>
  <c r="L8357"/>
  <c r="K8357"/>
  <c r="L8356"/>
  <c r="K8356"/>
  <c r="L8355"/>
  <c r="K8355"/>
  <c r="L8354"/>
  <c r="K8354"/>
  <c r="L8353"/>
  <c r="K8353"/>
  <c r="L8352"/>
  <c r="K8352"/>
  <c r="L8351"/>
  <c r="K8351"/>
  <c r="L8350"/>
  <c r="K8350"/>
  <c r="L8349"/>
  <c r="K8349"/>
  <c r="L8348"/>
  <c r="K8348"/>
  <c r="L8347"/>
  <c r="K8347"/>
  <c r="L8346"/>
  <c r="K8346"/>
  <c r="L8345"/>
  <c r="K8345"/>
  <c r="L8344"/>
  <c r="K8344"/>
  <c r="L8343"/>
  <c r="K8343"/>
  <c r="L8342"/>
  <c r="K8342"/>
  <c r="L8341"/>
  <c r="K8341"/>
  <c r="L8340"/>
  <c r="K8340"/>
  <c r="L8339"/>
  <c r="K8339"/>
  <c r="L8338"/>
  <c r="K8338"/>
  <c r="L8337"/>
  <c r="K8337"/>
  <c r="L8336"/>
  <c r="K8336"/>
  <c r="L8335"/>
  <c r="K8335"/>
  <c r="L8334"/>
  <c r="K8334"/>
  <c r="L8333"/>
  <c r="K8333"/>
  <c r="L8332"/>
  <c r="K8332"/>
  <c r="L8331"/>
  <c r="K8331"/>
  <c r="L8330"/>
  <c r="K8330"/>
  <c r="L8329"/>
  <c r="K8329"/>
  <c r="L8328"/>
  <c r="K8328"/>
  <c r="L8327"/>
  <c r="K8327"/>
  <c r="L8326"/>
  <c r="K8326"/>
  <c r="L8325"/>
  <c r="K8325"/>
  <c r="L8324"/>
  <c r="K8324"/>
  <c r="L8323"/>
  <c r="K8323"/>
  <c r="L8322"/>
  <c r="K8322"/>
  <c r="L8321"/>
  <c r="K8321"/>
  <c r="L8320"/>
  <c r="K8320"/>
  <c r="L8319"/>
  <c r="K8319"/>
  <c r="L8318"/>
  <c r="K8318"/>
  <c r="L8317"/>
  <c r="K8317"/>
  <c r="L8316"/>
  <c r="K8316"/>
  <c r="L8315"/>
  <c r="K8315"/>
  <c r="L8314"/>
  <c r="K8314"/>
  <c r="L8313"/>
  <c r="K8313"/>
  <c r="L8312"/>
  <c r="K8312"/>
  <c r="L8311"/>
  <c r="K8311"/>
  <c r="L8310"/>
  <c r="K8310"/>
  <c r="L8309"/>
  <c r="K8309"/>
  <c r="L8308"/>
  <c r="K8308"/>
  <c r="L8307"/>
  <c r="K8307"/>
  <c r="L8306"/>
  <c r="K8306"/>
  <c r="L8305"/>
  <c r="K8305"/>
  <c r="L8304"/>
  <c r="K8304"/>
  <c r="L8303"/>
  <c r="K8303"/>
  <c r="L8302"/>
  <c r="K8302"/>
  <c r="L8301"/>
  <c r="K8301"/>
  <c r="L8300"/>
  <c r="K8300"/>
  <c r="L8299"/>
  <c r="K8299"/>
  <c r="L8298"/>
  <c r="K8298"/>
  <c r="L8297"/>
  <c r="K8297"/>
  <c r="L8296"/>
  <c r="K8296"/>
  <c r="L8295"/>
  <c r="K8295"/>
  <c r="L8294"/>
  <c r="K8294"/>
  <c r="L8293"/>
  <c r="K8293"/>
  <c r="L8292"/>
  <c r="K8292"/>
  <c r="L8291"/>
  <c r="K8291"/>
  <c r="L8290"/>
  <c r="K8290"/>
  <c r="L8289"/>
  <c r="K8289"/>
  <c r="L8288"/>
  <c r="K8288"/>
  <c r="L8287"/>
  <c r="K8287"/>
  <c r="L8286"/>
  <c r="K8286"/>
  <c r="L8285"/>
  <c r="K8285"/>
  <c r="L8284"/>
  <c r="K8284"/>
  <c r="L8283"/>
  <c r="K8283"/>
  <c r="L8282"/>
  <c r="K8282"/>
  <c r="L8281"/>
  <c r="K8281"/>
  <c r="L8280"/>
  <c r="K8280"/>
  <c r="L8279"/>
  <c r="K8279"/>
  <c r="L8278"/>
  <c r="K8278"/>
  <c r="L8277"/>
  <c r="K8277"/>
  <c r="L8276"/>
  <c r="K8276"/>
  <c r="L8275"/>
  <c r="K8275"/>
  <c r="L8274"/>
  <c r="K8274"/>
  <c r="L8273"/>
  <c r="K8273"/>
  <c r="L8272"/>
  <c r="K8272"/>
  <c r="L8271"/>
  <c r="K8271"/>
  <c r="L8270"/>
  <c r="K8270"/>
  <c r="L8269"/>
  <c r="K8269"/>
  <c r="L8268"/>
  <c r="K8268"/>
  <c r="L8267"/>
  <c r="K8267"/>
  <c r="L8266"/>
  <c r="K8266"/>
  <c r="L8265"/>
  <c r="K8265"/>
  <c r="L8264"/>
  <c r="K8264"/>
  <c r="L8263"/>
  <c r="K8263"/>
  <c r="L8262"/>
  <c r="K8262"/>
  <c r="L8261"/>
  <c r="K8261"/>
  <c r="L8260"/>
  <c r="K8260"/>
  <c r="L8259"/>
  <c r="K8259"/>
  <c r="L8258"/>
  <c r="K8258"/>
  <c r="L8257"/>
  <c r="K8257"/>
  <c r="L8256"/>
  <c r="K8256"/>
  <c r="L8255"/>
  <c r="K8255"/>
  <c r="L8254"/>
  <c r="K8254"/>
  <c r="L8253"/>
  <c r="K8253"/>
  <c r="L8252"/>
  <c r="K8252"/>
  <c r="L8251"/>
  <c r="K8251"/>
  <c r="L8250"/>
  <c r="K8250"/>
  <c r="L8249"/>
  <c r="K8249"/>
  <c r="L8248"/>
  <c r="K8248"/>
  <c r="L8247"/>
  <c r="K8247"/>
  <c r="L8246"/>
  <c r="K8246"/>
  <c r="L8245"/>
  <c r="K8245"/>
  <c r="L8244"/>
  <c r="K8244"/>
  <c r="L8243"/>
  <c r="K8243"/>
  <c r="L8242"/>
  <c r="K8242"/>
  <c r="L8241"/>
  <c r="K8241"/>
  <c r="L8240"/>
  <c r="K8240"/>
  <c r="L8239"/>
  <c r="K8239"/>
  <c r="L8238"/>
  <c r="K8238"/>
  <c r="L8237"/>
  <c r="K8237"/>
  <c r="L8236"/>
  <c r="K8236"/>
  <c r="L8235"/>
  <c r="K8235"/>
  <c r="L8234"/>
  <c r="K8234"/>
  <c r="L8233"/>
  <c r="K8233"/>
  <c r="L8232"/>
  <c r="K8232"/>
  <c r="L8231"/>
  <c r="K8231"/>
  <c r="L8230"/>
  <c r="K8230"/>
  <c r="L8229"/>
  <c r="K8229"/>
  <c r="L8228"/>
  <c r="K8228"/>
  <c r="L8227"/>
  <c r="K8227"/>
  <c r="L8226"/>
  <c r="K8226"/>
  <c r="L8225"/>
  <c r="K8225"/>
  <c r="L8224"/>
  <c r="K8224"/>
  <c r="L8223"/>
  <c r="K8223"/>
  <c r="L8222"/>
  <c r="K8222"/>
  <c r="L8221"/>
  <c r="K8221"/>
  <c r="L8220"/>
  <c r="K8220"/>
  <c r="L8219"/>
  <c r="K8219"/>
  <c r="L8218"/>
  <c r="K8218"/>
  <c r="L8217"/>
  <c r="K8217"/>
  <c r="L8216"/>
  <c r="K8216"/>
  <c r="L8215"/>
  <c r="K8215"/>
  <c r="L8214"/>
  <c r="K8214"/>
  <c r="L8213"/>
  <c r="K8213"/>
  <c r="L8212"/>
  <c r="K8212"/>
  <c r="L8211"/>
  <c r="K8211"/>
  <c r="L8210"/>
  <c r="K8210"/>
  <c r="L8209"/>
  <c r="K8209"/>
  <c r="L8208"/>
  <c r="K8208"/>
  <c r="L8207"/>
  <c r="K8207"/>
  <c r="L8206"/>
  <c r="K8206"/>
  <c r="L8205"/>
  <c r="K8205"/>
  <c r="L8204"/>
  <c r="K8204"/>
  <c r="L8203"/>
  <c r="K8203"/>
  <c r="L8202"/>
  <c r="K8202"/>
  <c r="L8201"/>
  <c r="K8201"/>
  <c r="L8200"/>
  <c r="K8200"/>
  <c r="L8199"/>
  <c r="K8199"/>
  <c r="L8198"/>
  <c r="K8198"/>
  <c r="L8197"/>
  <c r="K8197"/>
  <c r="L8196"/>
  <c r="K8196"/>
  <c r="L8195"/>
  <c r="K8195"/>
  <c r="L8194"/>
  <c r="K8194"/>
  <c r="L8193"/>
  <c r="K8193"/>
  <c r="L8192"/>
  <c r="K8192"/>
  <c r="L8191"/>
  <c r="K8191"/>
  <c r="L8190"/>
  <c r="K8190"/>
  <c r="L8189"/>
  <c r="K8189"/>
  <c r="L8188"/>
  <c r="K8188"/>
  <c r="L8187"/>
  <c r="K8187"/>
  <c r="L8186"/>
  <c r="K8186"/>
  <c r="L8185"/>
  <c r="K8185"/>
  <c r="L8184"/>
  <c r="K8184"/>
  <c r="L8183"/>
  <c r="K8183"/>
  <c r="L8182"/>
  <c r="K8182"/>
  <c r="L8181"/>
  <c r="K8181"/>
  <c r="L8180"/>
  <c r="K8180"/>
  <c r="L8179"/>
  <c r="K8179"/>
  <c r="L8178"/>
  <c r="K8178"/>
  <c r="L8177"/>
  <c r="K8177"/>
  <c r="L8176"/>
  <c r="K8176"/>
  <c r="L8175"/>
  <c r="K8175"/>
  <c r="L8174"/>
  <c r="K8174"/>
  <c r="L8173"/>
  <c r="K8173"/>
  <c r="L8172"/>
  <c r="K8172"/>
  <c r="L8171"/>
  <c r="K8171"/>
  <c r="L8170"/>
  <c r="K8170"/>
  <c r="L8169"/>
  <c r="K8169"/>
  <c r="L8168"/>
  <c r="K8168"/>
  <c r="L8167"/>
  <c r="K8167"/>
  <c r="L8166"/>
  <c r="K8166"/>
  <c r="L8165"/>
  <c r="K8165"/>
  <c r="L8164"/>
  <c r="K8164"/>
  <c r="L8163"/>
  <c r="K8163"/>
  <c r="L8162"/>
  <c r="K8162"/>
  <c r="L8161"/>
  <c r="K8161"/>
  <c r="L8160"/>
  <c r="K8160"/>
  <c r="L8159"/>
  <c r="K8159"/>
  <c r="L8158"/>
  <c r="K8158"/>
  <c r="L8157"/>
  <c r="K8157"/>
  <c r="L8156"/>
  <c r="K8156"/>
  <c r="L8155"/>
  <c r="K8155"/>
  <c r="L8154"/>
  <c r="K8154"/>
  <c r="L8153"/>
  <c r="K8153"/>
  <c r="L8152"/>
  <c r="K8152"/>
  <c r="L8151"/>
  <c r="K8151"/>
  <c r="L8150"/>
  <c r="K8150"/>
  <c r="L8149"/>
  <c r="K8149"/>
  <c r="L8148"/>
  <c r="K8148"/>
  <c r="L8147"/>
  <c r="K8147"/>
  <c r="L8146"/>
  <c r="K8146"/>
  <c r="L8145"/>
  <c r="K8145"/>
  <c r="L8144"/>
  <c r="K8144"/>
  <c r="L8143"/>
  <c r="K8143"/>
  <c r="L8142"/>
  <c r="K8142"/>
  <c r="L8141"/>
  <c r="K8141"/>
  <c r="L8140"/>
  <c r="K8140"/>
  <c r="L8139"/>
  <c r="K8139"/>
  <c r="L8138"/>
  <c r="K8138"/>
  <c r="L8137"/>
  <c r="K8137"/>
  <c r="L8136"/>
  <c r="K8136"/>
  <c r="L8135"/>
  <c r="K8135"/>
  <c r="L8134"/>
  <c r="K8134"/>
  <c r="L8133"/>
  <c r="K8133"/>
  <c r="L8132"/>
  <c r="K8132"/>
  <c r="L8131"/>
  <c r="K8131"/>
  <c r="L8130"/>
  <c r="K8130"/>
  <c r="L8129"/>
  <c r="K8129"/>
  <c r="L8128"/>
  <c r="K8128"/>
  <c r="L8127"/>
  <c r="K8127"/>
  <c r="L8126"/>
  <c r="K8126"/>
  <c r="L8125"/>
  <c r="K8125"/>
  <c r="L8124"/>
  <c r="K8124"/>
  <c r="L8123"/>
  <c r="K8123"/>
  <c r="L8122"/>
  <c r="K8122"/>
  <c r="L8121"/>
  <c r="K8121"/>
  <c r="L8120"/>
  <c r="K8120"/>
  <c r="L8119"/>
  <c r="K8119"/>
  <c r="L8118"/>
  <c r="K8118"/>
  <c r="L8117"/>
  <c r="K8117"/>
  <c r="L8116"/>
  <c r="K8116"/>
  <c r="L8115"/>
  <c r="K8115"/>
  <c r="L8114"/>
  <c r="K8114"/>
  <c r="L8113"/>
  <c r="K8113"/>
  <c r="L8112"/>
  <c r="K8112"/>
  <c r="L8111"/>
  <c r="K8111"/>
  <c r="L8110"/>
  <c r="K8110"/>
  <c r="L8109"/>
  <c r="K8109"/>
  <c r="L8108"/>
  <c r="K8108"/>
  <c r="L8107"/>
  <c r="K8107"/>
  <c r="L8106"/>
  <c r="K8106"/>
  <c r="L8105"/>
  <c r="K8105"/>
  <c r="L8104"/>
  <c r="K8104"/>
  <c r="L8103"/>
  <c r="K8103"/>
  <c r="L8102"/>
  <c r="K8102"/>
  <c r="L8101"/>
  <c r="K8101"/>
  <c r="L8100"/>
  <c r="K8100"/>
  <c r="L8099"/>
  <c r="K8099"/>
  <c r="L8098"/>
  <c r="K8098"/>
  <c r="L8097"/>
  <c r="K8097"/>
  <c r="L8096"/>
  <c r="K8096"/>
  <c r="L8095"/>
  <c r="K8095"/>
  <c r="L8094"/>
  <c r="K8094"/>
  <c r="L8093"/>
  <c r="K8093"/>
  <c r="L8092"/>
  <c r="K8092"/>
  <c r="L8091"/>
  <c r="K8091"/>
  <c r="L8090"/>
  <c r="K8090"/>
  <c r="L8089"/>
  <c r="K8089"/>
  <c r="L8088"/>
  <c r="K8088"/>
  <c r="L8087"/>
  <c r="K8087"/>
  <c r="L8086"/>
  <c r="K8086"/>
  <c r="L8085"/>
  <c r="K8085"/>
  <c r="L8084"/>
  <c r="K8084"/>
  <c r="L8083"/>
  <c r="K8083"/>
  <c r="L8082"/>
  <c r="K8082"/>
  <c r="L8081"/>
  <c r="K8081"/>
  <c r="L8080"/>
  <c r="K8080"/>
  <c r="L8079"/>
  <c r="K8079"/>
  <c r="L8078"/>
  <c r="K8078"/>
  <c r="L8077"/>
  <c r="K8077"/>
  <c r="L8076"/>
  <c r="K8076"/>
  <c r="L8075"/>
  <c r="K8075"/>
  <c r="L8074"/>
  <c r="K8074"/>
  <c r="L8073"/>
  <c r="K8073"/>
  <c r="L8072"/>
  <c r="K8072"/>
  <c r="L8071"/>
  <c r="K8071"/>
  <c r="L8070"/>
  <c r="K8070"/>
  <c r="L8069"/>
  <c r="K8069"/>
  <c r="L8068"/>
  <c r="K8068"/>
  <c r="L8067"/>
  <c r="K8067"/>
  <c r="L8066"/>
  <c r="K8066"/>
  <c r="L8065"/>
  <c r="K8065"/>
  <c r="L8064"/>
  <c r="K8064"/>
  <c r="L8063"/>
  <c r="K8063"/>
  <c r="L8062"/>
  <c r="K8062"/>
  <c r="L8061"/>
  <c r="K8061"/>
  <c r="L8060"/>
  <c r="K8060"/>
  <c r="L8059"/>
  <c r="K8059"/>
  <c r="L8058"/>
  <c r="K8058"/>
  <c r="L8057"/>
  <c r="K8057"/>
  <c r="L8056"/>
  <c r="K8056"/>
  <c r="L8055"/>
  <c r="K8055"/>
  <c r="L8054"/>
  <c r="K8054"/>
  <c r="L8053"/>
  <c r="K8053"/>
  <c r="L8052"/>
  <c r="K8052"/>
  <c r="L8051"/>
  <c r="K8051"/>
  <c r="L8050"/>
  <c r="K8050"/>
  <c r="L8049"/>
  <c r="K8049"/>
  <c r="L8048"/>
  <c r="K8048"/>
  <c r="L8047"/>
  <c r="K8047"/>
  <c r="L8046"/>
  <c r="K8046"/>
  <c r="L8045"/>
  <c r="K8045"/>
  <c r="L8044"/>
  <c r="K8044"/>
  <c r="L8043"/>
  <c r="K8043"/>
  <c r="L8042"/>
  <c r="K8042"/>
  <c r="L8041"/>
  <c r="K8041"/>
  <c r="L8040"/>
  <c r="K8040"/>
  <c r="L8039"/>
  <c r="K8039"/>
  <c r="L8038"/>
  <c r="K8038"/>
  <c r="L8037"/>
  <c r="K8037"/>
  <c r="L8036"/>
  <c r="K8036"/>
  <c r="L8035"/>
  <c r="K8035"/>
  <c r="L8034"/>
  <c r="K8034"/>
  <c r="L8033"/>
  <c r="K8033"/>
  <c r="L8032"/>
  <c r="K8032"/>
  <c r="L8031"/>
  <c r="K8031"/>
  <c r="L8030"/>
  <c r="K8030"/>
  <c r="L8029"/>
  <c r="K8029"/>
  <c r="L8028"/>
  <c r="K8028"/>
  <c r="L8027"/>
  <c r="K8027"/>
  <c r="L8026"/>
  <c r="K8026"/>
  <c r="L8025"/>
  <c r="K8025"/>
  <c r="L8024"/>
  <c r="K8024"/>
  <c r="L8023"/>
  <c r="K8023"/>
  <c r="L8022"/>
  <c r="K8022"/>
  <c r="L8021"/>
  <c r="K8021"/>
  <c r="L8020"/>
  <c r="K8020"/>
  <c r="L8019"/>
  <c r="K8019"/>
  <c r="L8018"/>
  <c r="K8018"/>
  <c r="L8017"/>
  <c r="K8017"/>
  <c r="L8016"/>
  <c r="K8016"/>
  <c r="L8015"/>
  <c r="K8015"/>
  <c r="L8014"/>
  <c r="K8014"/>
  <c r="L8013"/>
  <c r="K8013"/>
  <c r="L8012"/>
  <c r="K8012"/>
  <c r="L8011"/>
  <c r="K8011"/>
  <c r="L8010"/>
  <c r="K8010"/>
  <c r="L8009"/>
  <c r="K8009"/>
  <c r="L8008"/>
  <c r="K8008"/>
  <c r="L8007"/>
  <c r="K8007"/>
  <c r="L8006"/>
  <c r="K8006"/>
  <c r="L8005"/>
  <c r="K8005"/>
  <c r="L8004"/>
  <c r="K8004"/>
  <c r="L8003"/>
  <c r="K8003"/>
  <c r="L8002"/>
  <c r="K8002"/>
  <c r="L8001"/>
  <c r="K8001"/>
  <c r="L8000"/>
  <c r="K8000"/>
  <c r="L7999"/>
  <c r="K7999"/>
  <c r="L7998"/>
  <c r="K7998"/>
  <c r="L7997"/>
  <c r="K7997"/>
  <c r="L7996"/>
  <c r="K7996"/>
  <c r="L7995"/>
  <c r="K7995"/>
  <c r="L7994"/>
  <c r="K7994"/>
  <c r="L7993"/>
  <c r="K7993"/>
  <c r="L7992"/>
  <c r="K7992"/>
  <c r="L7991"/>
  <c r="K7991"/>
  <c r="L7990"/>
  <c r="K7990"/>
  <c r="L7989"/>
  <c r="K7989"/>
  <c r="L7988"/>
  <c r="K7988"/>
  <c r="L7987"/>
  <c r="K7987"/>
  <c r="L7986"/>
  <c r="K7986"/>
  <c r="L7985"/>
  <c r="K7985"/>
  <c r="L7984"/>
  <c r="K7984"/>
  <c r="L7983"/>
  <c r="K7983"/>
  <c r="L7982"/>
  <c r="K7982"/>
  <c r="L7981"/>
  <c r="K7981"/>
  <c r="L7980"/>
  <c r="K7980"/>
  <c r="L7979"/>
  <c r="K7979"/>
  <c r="L7978"/>
  <c r="K7978"/>
  <c r="L7977"/>
  <c r="K7977"/>
  <c r="L7976"/>
  <c r="K7976"/>
  <c r="L7975"/>
  <c r="K7975"/>
  <c r="L7974"/>
  <c r="K7974"/>
  <c r="L7973"/>
  <c r="K7973"/>
  <c r="L7972"/>
  <c r="K7972"/>
  <c r="L7971"/>
  <c r="K7971"/>
  <c r="L7970"/>
  <c r="K7970"/>
  <c r="L7969"/>
  <c r="K7969"/>
  <c r="L7968"/>
  <c r="K7968"/>
  <c r="L7967"/>
  <c r="K7967"/>
  <c r="L7966"/>
  <c r="K7966"/>
  <c r="L7965"/>
  <c r="K7965"/>
  <c r="L7964"/>
  <c r="K7964"/>
  <c r="L7963"/>
  <c r="K7963"/>
  <c r="L7962"/>
  <c r="K7962"/>
  <c r="L7961"/>
  <c r="K7961"/>
  <c r="L7960"/>
  <c r="K7960"/>
  <c r="L7959"/>
  <c r="K7959"/>
  <c r="L7958"/>
  <c r="K7958"/>
  <c r="L7957"/>
  <c r="K7957"/>
  <c r="L7956"/>
  <c r="K7956"/>
  <c r="L7955"/>
  <c r="K7955"/>
  <c r="L7954"/>
  <c r="K7954"/>
  <c r="L7953"/>
  <c r="K7953"/>
  <c r="L7952"/>
  <c r="K7952"/>
  <c r="L7951"/>
  <c r="K7951"/>
  <c r="L7950"/>
  <c r="K7950"/>
  <c r="L7949"/>
  <c r="K7949"/>
  <c r="L7948"/>
  <c r="K7948"/>
  <c r="L7947"/>
  <c r="K7947"/>
  <c r="L7946"/>
  <c r="K7946"/>
  <c r="L7945"/>
  <c r="K7945"/>
  <c r="L7944"/>
  <c r="K7944"/>
  <c r="L7943"/>
  <c r="K7943"/>
  <c r="L7942"/>
  <c r="K7942"/>
  <c r="L7941"/>
  <c r="K7941"/>
  <c r="L7940"/>
  <c r="K7940"/>
  <c r="L7939"/>
  <c r="K7939"/>
  <c r="L7938"/>
  <c r="K7938"/>
  <c r="L7937"/>
  <c r="K7937"/>
  <c r="L7936"/>
  <c r="K7936"/>
  <c r="L7935"/>
  <c r="K7935"/>
  <c r="L7934"/>
  <c r="K7934"/>
  <c r="L7933"/>
  <c r="K7933"/>
  <c r="L7932"/>
  <c r="K7932"/>
  <c r="L7931"/>
  <c r="K7931"/>
  <c r="L7930"/>
  <c r="K7930"/>
  <c r="L7929"/>
  <c r="K7929"/>
  <c r="L7928"/>
  <c r="K7928"/>
  <c r="L7927"/>
  <c r="K7927"/>
  <c r="L7926"/>
  <c r="K7926"/>
  <c r="L7925"/>
  <c r="K7925"/>
  <c r="L7924"/>
  <c r="K7924"/>
  <c r="L7923"/>
  <c r="K7923"/>
  <c r="L7922"/>
  <c r="K7922"/>
  <c r="L7921"/>
  <c r="K7921"/>
  <c r="L7920"/>
  <c r="K7920"/>
  <c r="L7919"/>
  <c r="K7919"/>
  <c r="L7918"/>
  <c r="K7918"/>
  <c r="L7917"/>
  <c r="K7917"/>
  <c r="L7916"/>
  <c r="K7916"/>
  <c r="L7915"/>
  <c r="K7915"/>
  <c r="L7914"/>
  <c r="K7914"/>
  <c r="L7913"/>
  <c r="K7913"/>
  <c r="L7912"/>
  <c r="K7912"/>
  <c r="L7911"/>
  <c r="K7911"/>
  <c r="L7910"/>
  <c r="K7910"/>
  <c r="L7909"/>
  <c r="K7909"/>
  <c r="L7908"/>
  <c r="K7908"/>
  <c r="L7907"/>
  <c r="K7907"/>
  <c r="L7906"/>
  <c r="K7906"/>
  <c r="L7905"/>
  <c r="K7905"/>
  <c r="L7904"/>
  <c r="K7904"/>
  <c r="L7903"/>
  <c r="K7903"/>
  <c r="L7902"/>
  <c r="K7902"/>
  <c r="L7901"/>
  <c r="K7901"/>
  <c r="L7900"/>
  <c r="K7900"/>
  <c r="L7899"/>
  <c r="K7899"/>
  <c r="L7898"/>
  <c r="K7898"/>
  <c r="L7897"/>
  <c r="K7897"/>
  <c r="L7896"/>
  <c r="K7896"/>
  <c r="L7895"/>
  <c r="K7895"/>
  <c r="L7894"/>
  <c r="K7894"/>
  <c r="L7893"/>
  <c r="K7893"/>
  <c r="L7892"/>
  <c r="K7892"/>
  <c r="L7891"/>
  <c r="K7891"/>
  <c r="L7890"/>
  <c r="K7890"/>
  <c r="L7889"/>
  <c r="K7889"/>
  <c r="L7888"/>
  <c r="K7888"/>
  <c r="L7887"/>
  <c r="K7887"/>
  <c r="L7886"/>
  <c r="K7886"/>
  <c r="L7885"/>
  <c r="K7885"/>
  <c r="L7884"/>
  <c r="K7884"/>
  <c r="L7883"/>
  <c r="K7883"/>
  <c r="L7882"/>
  <c r="K7882"/>
  <c r="L7881"/>
  <c r="K7881"/>
  <c r="L7880"/>
  <c r="K7880"/>
  <c r="L7879"/>
  <c r="K7879"/>
  <c r="L7878"/>
  <c r="K7878"/>
  <c r="L7877"/>
  <c r="K7877"/>
  <c r="L7876"/>
  <c r="K7876"/>
  <c r="L7875"/>
  <c r="K7875"/>
  <c r="L7874"/>
  <c r="K7874"/>
  <c r="L7873"/>
  <c r="K7873"/>
  <c r="L7872"/>
  <c r="K7872"/>
  <c r="L7871"/>
  <c r="K7871"/>
  <c r="L7870"/>
  <c r="K7870"/>
  <c r="L7869"/>
  <c r="K7869"/>
  <c r="L7868"/>
  <c r="K7868"/>
  <c r="L7867"/>
  <c r="K7867"/>
  <c r="L7866"/>
  <c r="K7866"/>
  <c r="L7865"/>
  <c r="K7865"/>
  <c r="L7864"/>
  <c r="K7864"/>
  <c r="L7863"/>
  <c r="K7863"/>
  <c r="L7862"/>
  <c r="K7862"/>
  <c r="L7861"/>
  <c r="K7861"/>
  <c r="L7860"/>
  <c r="K7860"/>
  <c r="L7859"/>
  <c r="K7859"/>
  <c r="L7858"/>
  <c r="K7858"/>
  <c r="L7857"/>
  <c r="K7857"/>
  <c r="L7856"/>
  <c r="K7856"/>
  <c r="L7855"/>
  <c r="K7855"/>
  <c r="L7854"/>
  <c r="K7854"/>
  <c r="L7853"/>
  <c r="K7853"/>
  <c r="L7852"/>
  <c r="K7852"/>
  <c r="L7851"/>
  <c r="K7851"/>
  <c r="L7850"/>
  <c r="K7850"/>
  <c r="L7849"/>
  <c r="K7849"/>
  <c r="L7848"/>
  <c r="K7848"/>
  <c r="L7847"/>
  <c r="K7847"/>
  <c r="L7846"/>
  <c r="K7846"/>
  <c r="L7845"/>
  <c r="K7845"/>
  <c r="L7844"/>
  <c r="K7844"/>
  <c r="L7843"/>
  <c r="K7843"/>
  <c r="L7842"/>
  <c r="K7842"/>
  <c r="L7841"/>
  <c r="K7841"/>
  <c r="L7840"/>
  <c r="K7840"/>
  <c r="L7839"/>
  <c r="K7839"/>
  <c r="L7838"/>
  <c r="K7838"/>
  <c r="L7837"/>
  <c r="K7837"/>
  <c r="L7836"/>
  <c r="K7836"/>
  <c r="L7835"/>
  <c r="K7835"/>
  <c r="L7834"/>
  <c r="K7834"/>
  <c r="L7833"/>
  <c r="K7833"/>
  <c r="L7832"/>
  <c r="K7832"/>
  <c r="L7831"/>
  <c r="K7831"/>
  <c r="L7830"/>
  <c r="K7830"/>
  <c r="L7829"/>
  <c r="K7829"/>
  <c r="L7828"/>
  <c r="K7828"/>
  <c r="L7827"/>
  <c r="K7827"/>
  <c r="L7826"/>
  <c r="K7826"/>
  <c r="L7825"/>
  <c r="K7825"/>
  <c r="L7824"/>
  <c r="K7824"/>
  <c r="L7823"/>
  <c r="K7823"/>
  <c r="L7822"/>
  <c r="K7822"/>
  <c r="L7821"/>
  <c r="K7821"/>
  <c r="L7820"/>
  <c r="K7820"/>
  <c r="L7819"/>
  <c r="K7819"/>
  <c r="L7818"/>
  <c r="K7818"/>
  <c r="L7817"/>
  <c r="K7817"/>
  <c r="L7816"/>
  <c r="K7816"/>
  <c r="L7815"/>
  <c r="K7815"/>
  <c r="L7814"/>
  <c r="K7814"/>
  <c r="L7813"/>
  <c r="K7813"/>
  <c r="L7812"/>
  <c r="K7812"/>
  <c r="L7811"/>
  <c r="K7811"/>
  <c r="L7810"/>
  <c r="K7810"/>
  <c r="L7809"/>
  <c r="K7809"/>
  <c r="L7808"/>
  <c r="K7808"/>
  <c r="L7807"/>
  <c r="K7807"/>
  <c r="L7806"/>
  <c r="K7806"/>
  <c r="L7805"/>
  <c r="K7805"/>
  <c r="L7804"/>
  <c r="K7804"/>
  <c r="L7803"/>
  <c r="K7803"/>
  <c r="L7802"/>
  <c r="K7802"/>
  <c r="L7801"/>
  <c r="K7801"/>
  <c r="L7800"/>
  <c r="K7800"/>
  <c r="L7799"/>
  <c r="K7799"/>
  <c r="L7798"/>
  <c r="K7798"/>
  <c r="L7797"/>
  <c r="K7797"/>
  <c r="L7796"/>
  <c r="K7796"/>
  <c r="L7795"/>
  <c r="K7795"/>
  <c r="L7794"/>
  <c r="K7794"/>
  <c r="L7793"/>
  <c r="K7793"/>
  <c r="L7792"/>
  <c r="K7792"/>
  <c r="L7791"/>
  <c r="K7791"/>
  <c r="L7790"/>
  <c r="K7790"/>
  <c r="L7789"/>
  <c r="K7789"/>
  <c r="L7788"/>
  <c r="K7788"/>
  <c r="L7787"/>
  <c r="K7787"/>
  <c r="L7786"/>
  <c r="K7786"/>
  <c r="L7785"/>
  <c r="K7785"/>
  <c r="L7784"/>
  <c r="K7784"/>
  <c r="L7783"/>
  <c r="K7783"/>
  <c r="L7782"/>
  <c r="K7782"/>
  <c r="L7781"/>
  <c r="K7781"/>
  <c r="L7780"/>
  <c r="K7780"/>
  <c r="L7779"/>
  <c r="K7779"/>
  <c r="L7778"/>
  <c r="K7778"/>
  <c r="L7777"/>
  <c r="K7777"/>
  <c r="L7776"/>
  <c r="K7776"/>
  <c r="L7775"/>
  <c r="K7775"/>
  <c r="L7774"/>
  <c r="K7774"/>
  <c r="L7773"/>
  <c r="K7773"/>
  <c r="L7772"/>
  <c r="K7772"/>
  <c r="L7771"/>
  <c r="K7771"/>
  <c r="L7770"/>
  <c r="K7770"/>
  <c r="L7769"/>
  <c r="K7769"/>
  <c r="L7768"/>
  <c r="K7768"/>
  <c r="L7767"/>
  <c r="K7767"/>
  <c r="L7766"/>
  <c r="K7766"/>
  <c r="L7765"/>
  <c r="K7765"/>
  <c r="L7764"/>
  <c r="K7764"/>
  <c r="L7763"/>
  <c r="K7763"/>
  <c r="L7762"/>
  <c r="K7762"/>
  <c r="L7761"/>
  <c r="K7761"/>
  <c r="L7760"/>
  <c r="K7760"/>
  <c r="L7759"/>
  <c r="K7759"/>
  <c r="L7758"/>
  <c r="K7758"/>
  <c r="L7757"/>
  <c r="K7757"/>
  <c r="L7756"/>
  <c r="K7756"/>
  <c r="L7755"/>
  <c r="K7755"/>
  <c r="L7754"/>
  <c r="K7754"/>
  <c r="L7753"/>
  <c r="K7753"/>
  <c r="L7752"/>
  <c r="K7752"/>
  <c r="L7751"/>
  <c r="K7751"/>
  <c r="L7750"/>
  <c r="K7750"/>
  <c r="L7749"/>
  <c r="K7749"/>
  <c r="L7748"/>
  <c r="K7748"/>
  <c r="L7747"/>
  <c r="K7747"/>
  <c r="L7746"/>
  <c r="K7746"/>
  <c r="L7745"/>
  <c r="K7745"/>
  <c r="L7744"/>
  <c r="K7744"/>
  <c r="L7743"/>
  <c r="K7743"/>
  <c r="L7742"/>
  <c r="K7742"/>
  <c r="L7741"/>
  <c r="K7741"/>
  <c r="L7740"/>
  <c r="K7740"/>
  <c r="L7739"/>
  <c r="K7739"/>
  <c r="L7738"/>
  <c r="K7738"/>
  <c r="L7737"/>
  <c r="K7737"/>
  <c r="L7736"/>
  <c r="K7736"/>
  <c r="L7735"/>
  <c r="K7735"/>
  <c r="L7734"/>
  <c r="K7734"/>
  <c r="L7733"/>
  <c r="K7733"/>
  <c r="L7732"/>
  <c r="K7732"/>
  <c r="L7731"/>
  <c r="K7731"/>
  <c r="L7730"/>
  <c r="K7730"/>
  <c r="L7729"/>
  <c r="K7729"/>
  <c r="L7728"/>
  <c r="K7728"/>
  <c r="L7727"/>
  <c r="K7727"/>
  <c r="L7726"/>
  <c r="K7726"/>
  <c r="L7725"/>
  <c r="K7725"/>
  <c r="L7724"/>
  <c r="K7724"/>
  <c r="L7723"/>
  <c r="K7723"/>
  <c r="L7722"/>
  <c r="K7722"/>
  <c r="L7721"/>
  <c r="K7721"/>
  <c r="L7720"/>
  <c r="K7720"/>
  <c r="L7719"/>
  <c r="K7719"/>
  <c r="L7718"/>
  <c r="K7718"/>
  <c r="L7717"/>
  <c r="K7717"/>
  <c r="L7716"/>
  <c r="K7716"/>
  <c r="L7715"/>
  <c r="K7715"/>
  <c r="L7714"/>
  <c r="K7714"/>
  <c r="L7713"/>
  <c r="K7713"/>
  <c r="L7712"/>
  <c r="K7712"/>
  <c r="L7711"/>
  <c r="K7711"/>
  <c r="L7710"/>
  <c r="K7710"/>
  <c r="L7709"/>
  <c r="K7709"/>
  <c r="L7708"/>
  <c r="K7708"/>
  <c r="L7707"/>
  <c r="K7707"/>
  <c r="L7706"/>
  <c r="K7706"/>
  <c r="L7705"/>
  <c r="K7705"/>
  <c r="L7704"/>
  <c r="K7704"/>
  <c r="L7703"/>
  <c r="K7703"/>
  <c r="L7702"/>
  <c r="K7702"/>
  <c r="L7701"/>
  <c r="K7701"/>
  <c r="L7700"/>
  <c r="K7700"/>
  <c r="L7699"/>
  <c r="K7699"/>
  <c r="L7698"/>
  <c r="K7698"/>
  <c r="L7697"/>
  <c r="K7697"/>
  <c r="L7696"/>
  <c r="K7696"/>
  <c r="L7695"/>
  <c r="K7695"/>
  <c r="L7694"/>
  <c r="K7694"/>
  <c r="L7693"/>
  <c r="K7693"/>
  <c r="L7692"/>
  <c r="K7692"/>
  <c r="L7691"/>
  <c r="K7691"/>
  <c r="L7690"/>
  <c r="K7690"/>
  <c r="L7689"/>
  <c r="K7689"/>
  <c r="L7688"/>
  <c r="K7688"/>
  <c r="L7687"/>
  <c r="K7687"/>
  <c r="L7686"/>
  <c r="K7686"/>
  <c r="L7685"/>
  <c r="K7685"/>
  <c r="L7684"/>
  <c r="K7684"/>
  <c r="L7683"/>
  <c r="K7683"/>
  <c r="L7682"/>
  <c r="K7682"/>
  <c r="L7681"/>
  <c r="K7681"/>
  <c r="L7680"/>
  <c r="K7680"/>
  <c r="L7679"/>
  <c r="K7679"/>
  <c r="L7678"/>
  <c r="K7678"/>
  <c r="L7677"/>
  <c r="K7677"/>
  <c r="L7676"/>
  <c r="K7676"/>
  <c r="L7675"/>
  <c r="K7675"/>
  <c r="L7674"/>
  <c r="K7674"/>
  <c r="L7673"/>
  <c r="K7673"/>
  <c r="L7672"/>
  <c r="K7672"/>
  <c r="L7671"/>
  <c r="K7671"/>
  <c r="L7670"/>
  <c r="K7670"/>
  <c r="L7669"/>
  <c r="K7669"/>
  <c r="L7668"/>
  <c r="K7668"/>
  <c r="L7667"/>
  <c r="K7667"/>
  <c r="L7666"/>
  <c r="K7666"/>
  <c r="L7665"/>
  <c r="K7665"/>
  <c r="L7664"/>
  <c r="K7664"/>
  <c r="L7663"/>
  <c r="K7663"/>
  <c r="L7662"/>
  <c r="K7662"/>
  <c r="L7661"/>
  <c r="K7661"/>
  <c r="L7660"/>
  <c r="K7660"/>
  <c r="L7659"/>
  <c r="K7659"/>
  <c r="L7658"/>
  <c r="K7658"/>
  <c r="L7657"/>
  <c r="K7657"/>
  <c r="L7656"/>
  <c r="K7656"/>
  <c r="L7655"/>
  <c r="K7655"/>
  <c r="L7654"/>
  <c r="K7654"/>
  <c r="L7653"/>
  <c r="K7653"/>
  <c r="L7652"/>
  <c r="K7652"/>
  <c r="L7651"/>
  <c r="K7651"/>
  <c r="L7650"/>
  <c r="K7650"/>
  <c r="L7649"/>
  <c r="K7649"/>
  <c r="L7648"/>
  <c r="K7648"/>
  <c r="L7647"/>
  <c r="K7647"/>
  <c r="L7646"/>
  <c r="K7646"/>
  <c r="L7645"/>
  <c r="K7645"/>
  <c r="L7644"/>
  <c r="K7644"/>
  <c r="L7643"/>
  <c r="K7643"/>
  <c r="L7642"/>
  <c r="K7642"/>
  <c r="L7641"/>
  <c r="K7641"/>
  <c r="L7640"/>
  <c r="K7640"/>
  <c r="L7639"/>
  <c r="K7639"/>
  <c r="L7638"/>
  <c r="K7638"/>
  <c r="L7637"/>
  <c r="K7637"/>
  <c r="L7636"/>
  <c r="K7636"/>
  <c r="L7635"/>
  <c r="K7635"/>
  <c r="L7634"/>
  <c r="K7634"/>
  <c r="L7633"/>
  <c r="K7633"/>
  <c r="L7632"/>
  <c r="K7632"/>
  <c r="L7631"/>
  <c r="K7631"/>
  <c r="L7630"/>
  <c r="K7630"/>
  <c r="L7629"/>
  <c r="K7629"/>
  <c r="L7628"/>
  <c r="K7628"/>
  <c r="L7627"/>
  <c r="K7627"/>
  <c r="L7626"/>
  <c r="K7626"/>
  <c r="L7625"/>
  <c r="K7625"/>
  <c r="L7624"/>
  <c r="K7624"/>
  <c r="L7623"/>
  <c r="K7623"/>
  <c r="L7622"/>
  <c r="K7622"/>
  <c r="L7621"/>
  <c r="K7621"/>
  <c r="L7620"/>
  <c r="K7620"/>
  <c r="L7619"/>
  <c r="K7619"/>
  <c r="L7618"/>
  <c r="K7618"/>
  <c r="L7617"/>
  <c r="K7617"/>
  <c r="L7616"/>
  <c r="K7616"/>
  <c r="L7615"/>
  <c r="K7615"/>
  <c r="L7614"/>
  <c r="K7614"/>
  <c r="L7613"/>
  <c r="K7613"/>
  <c r="L7612"/>
  <c r="K7612"/>
  <c r="L7611"/>
  <c r="K7611"/>
  <c r="L7610"/>
  <c r="K7610"/>
  <c r="L7609"/>
  <c r="K7609"/>
  <c r="L7608"/>
  <c r="K7608"/>
  <c r="L7607"/>
  <c r="K7607"/>
  <c r="L7606"/>
  <c r="K7606"/>
  <c r="L7605"/>
  <c r="K7605"/>
  <c r="L7604"/>
  <c r="K7604"/>
  <c r="L7603"/>
  <c r="K7603"/>
  <c r="L7602"/>
  <c r="K7602"/>
  <c r="L7601"/>
  <c r="K7601"/>
  <c r="L7600"/>
  <c r="K7600"/>
  <c r="L7599"/>
  <c r="K7599"/>
  <c r="L7598"/>
  <c r="K7598"/>
  <c r="L7597"/>
  <c r="K7597"/>
  <c r="L7596"/>
  <c r="K7596"/>
  <c r="L7595"/>
  <c r="K7595"/>
  <c r="L7594"/>
  <c r="K7594"/>
  <c r="L7593"/>
  <c r="K7593"/>
  <c r="L7592"/>
  <c r="K7592"/>
  <c r="L7591"/>
  <c r="K7591"/>
  <c r="L7590"/>
  <c r="K7590"/>
  <c r="L7589"/>
  <c r="K7589"/>
  <c r="L7588"/>
  <c r="K7588"/>
  <c r="L7587"/>
  <c r="K7587"/>
  <c r="L7586"/>
  <c r="K7586"/>
  <c r="L7585"/>
  <c r="K7585"/>
  <c r="L7584"/>
  <c r="K7584"/>
  <c r="L7583"/>
  <c r="K7583"/>
  <c r="L7582"/>
  <c r="K7582"/>
  <c r="L7581"/>
  <c r="K7581"/>
  <c r="L7580"/>
  <c r="K7580"/>
  <c r="L7579"/>
  <c r="K7579"/>
  <c r="L7578"/>
  <c r="K7578"/>
  <c r="L7577"/>
  <c r="K7577"/>
  <c r="L7576"/>
  <c r="K7576"/>
  <c r="L7575"/>
  <c r="K7575"/>
  <c r="L7574"/>
  <c r="K7574"/>
  <c r="L7573"/>
  <c r="K7573"/>
  <c r="L7572"/>
  <c r="K7572"/>
  <c r="L7571"/>
  <c r="K7571"/>
  <c r="L7570"/>
  <c r="K7570"/>
  <c r="L7569"/>
  <c r="K7569"/>
  <c r="L7568"/>
  <c r="K7568"/>
  <c r="L7567"/>
  <c r="K7567"/>
  <c r="L7566"/>
  <c r="K7566"/>
  <c r="L7565"/>
  <c r="K7565"/>
  <c r="L7564"/>
  <c r="K7564"/>
  <c r="L7563"/>
  <c r="K7563"/>
  <c r="L7562"/>
  <c r="K7562"/>
  <c r="L7561"/>
  <c r="K7561"/>
  <c r="L7560"/>
  <c r="K7560"/>
  <c r="L7559"/>
  <c r="K7559"/>
  <c r="L7558"/>
  <c r="K7558"/>
  <c r="L7557"/>
  <c r="K7557"/>
  <c r="L7556"/>
  <c r="K7556"/>
  <c r="L7555"/>
  <c r="K7555"/>
  <c r="L7554"/>
  <c r="K7554"/>
  <c r="L7553"/>
  <c r="K7553"/>
  <c r="L7552"/>
  <c r="K7552"/>
  <c r="L7551"/>
  <c r="K7551"/>
  <c r="L7550"/>
  <c r="K7550"/>
  <c r="L7549"/>
  <c r="K7549"/>
  <c r="L7548"/>
  <c r="K7548"/>
  <c r="L7547"/>
  <c r="K7547"/>
  <c r="L7546"/>
  <c r="K7546"/>
  <c r="L7545"/>
  <c r="K7545"/>
  <c r="L7544"/>
  <c r="K7544"/>
  <c r="L7543"/>
  <c r="K7543"/>
  <c r="L7542"/>
  <c r="K7542"/>
  <c r="L7541"/>
  <c r="K7541"/>
  <c r="L7540"/>
  <c r="K7540"/>
  <c r="L7539"/>
  <c r="K7539"/>
  <c r="L7538"/>
  <c r="K7538"/>
  <c r="L7537"/>
  <c r="K7537"/>
  <c r="L7536"/>
  <c r="K7536"/>
  <c r="L7535"/>
  <c r="K7535"/>
  <c r="L7534"/>
  <c r="K7534"/>
  <c r="L7533"/>
  <c r="K7533"/>
  <c r="L7532"/>
  <c r="K7532"/>
  <c r="L7531"/>
  <c r="K7531"/>
  <c r="L7530"/>
  <c r="K7530"/>
  <c r="L7529"/>
  <c r="K7529"/>
  <c r="L7528"/>
  <c r="K7528"/>
  <c r="L7527"/>
  <c r="K7527"/>
  <c r="L7526"/>
  <c r="K7526"/>
  <c r="L7525"/>
  <c r="K7525"/>
  <c r="L7524"/>
  <c r="K7524"/>
  <c r="L7523"/>
  <c r="K7523"/>
  <c r="L7522"/>
  <c r="K7522"/>
  <c r="L7521"/>
  <c r="K7521"/>
  <c r="L7520"/>
  <c r="K7520"/>
  <c r="L7519"/>
  <c r="K7519"/>
  <c r="L7518"/>
  <c r="K7518"/>
  <c r="L7517"/>
  <c r="K7517"/>
  <c r="L7516"/>
  <c r="K7516"/>
  <c r="L7515"/>
  <c r="K7515"/>
  <c r="L7514"/>
  <c r="K7514"/>
  <c r="L7513"/>
  <c r="K7513"/>
  <c r="L7512"/>
  <c r="K7512"/>
  <c r="L7511"/>
  <c r="K7511"/>
  <c r="L7510"/>
  <c r="K7510"/>
  <c r="L7509"/>
  <c r="K7509"/>
  <c r="L7508"/>
  <c r="K7508"/>
  <c r="L7507"/>
  <c r="K7507"/>
  <c r="L7506"/>
  <c r="K7506"/>
  <c r="L7505"/>
  <c r="K7505"/>
  <c r="L7504"/>
  <c r="K7504"/>
  <c r="L7503"/>
  <c r="K7503"/>
  <c r="L7502"/>
  <c r="K7502"/>
  <c r="L7501"/>
  <c r="K7501"/>
  <c r="L7500"/>
  <c r="K7500"/>
  <c r="L7499"/>
  <c r="K7499"/>
  <c r="L7498"/>
  <c r="K7498"/>
  <c r="L7497"/>
  <c r="K7497"/>
  <c r="L7496"/>
  <c r="K7496"/>
  <c r="L7495"/>
  <c r="K7495"/>
  <c r="L7494"/>
  <c r="K7494"/>
  <c r="L7493"/>
  <c r="K7493"/>
  <c r="L7492"/>
  <c r="K7492"/>
  <c r="L7491"/>
  <c r="K7491"/>
  <c r="L7490"/>
  <c r="K7490"/>
  <c r="L7489"/>
  <c r="K7489"/>
  <c r="L7488"/>
  <c r="K7488"/>
  <c r="L7487"/>
  <c r="K7487"/>
  <c r="L7486"/>
  <c r="K7486"/>
  <c r="L7485"/>
  <c r="K7485"/>
  <c r="L7484"/>
  <c r="K7484"/>
  <c r="L7483"/>
  <c r="K7483"/>
  <c r="L7482"/>
  <c r="K7482"/>
  <c r="L7481"/>
  <c r="K7481"/>
  <c r="L7480"/>
  <c r="K7480"/>
  <c r="L7479"/>
  <c r="K7479"/>
  <c r="L7478"/>
  <c r="K7478"/>
  <c r="L7477"/>
  <c r="K7477"/>
  <c r="L7476"/>
  <c r="K7476"/>
  <c r="L7475"/>
  <c r="K7475"/>
  <c r="L7474"/>
  <c r="K7474"/>
  <c r="L7473"/>
  <c r="K7473"/>
  <c r="L7472"/>
  <c r="K7472"/>
  <c r="L7471"/>
  <c r="K7471"/>
  <c r="L7470"/>
  <c r="K7470"/>
  <c r="L7469"/>
  <c r="K7469"/>
  <c r="L7468"/>
  <c r="K7468"/>
  <c r="L7467"/>
  <c r="K7467"/>
  <c r="L7466"/>
  <c r="K7466"/>
  <c r="L7465"/>
  <c r="K7465"/>
  <c r="L7464"/>
  <c r="K7464"/>
  <c r="L7463"/>
  <c r="K7463"/>
  <c r="L7462"/>
  <c r="K7462"/>
  <c r="L7461"/>
  <c r="K7461"/>
  <c r="L7460"/>
  <c r="K7460"/>
  <c r="L7459"/>
  <c r="K7459"/>
  <c r="L7458"/>
  <c r="K7458"/>
  <c r="L7457"/>
  <c r="K7457"/>
  <c r="L7456"/>
  <c r="K7456"/>
  <c r="L7455"/>
  <c r="K7455"/>
  <c r="L7454"/>
  <c r="K7454"/>
  <c r="L7453"/>
  <c r="K7453"/>
  <c r="L7452"/>
  <c r="K7452"/>
  <c r="L7451"/>
  <c r="K7451"/>
  <c r="L7450"/>
  <c r="K7450"/>
  <c r="L7449"/>
  <c r="K7449"/>
  <c r="L7448"/>
  <c r="K7448"/>
  <c r="L7447"/>
  <c r="K7447"/>
  <c r="L7446"/>
  <c r="K7446"/>
  <c r="L7445"/>
  <c r="K7445"/>
  <c r="L7444"/>
  <c r="K7444"/>
  <c r="L7443"/>
  <c r="K7443"/>
  <c r="L7442"/>
  <c r="K7442"/>
  <c r="L7441"/>
  <c r="K7441"/>
  <c r="L7440"/>
  <c r="K7440"/>
  <c r="L7439"/>
  <c r="K7439"/>
  <c r="L7438"/>
  <c r="K7438"/>
  <c r="L7437"/>
  <c r="K7437"/>
  <c r="L7436"/>
  <c r="K7436"/>
  <c r="L7435"/>
  <c r="K7435"/>
  <c r="L7434"/>
  <c r="K7434"/>
  <c r="L7433"/>
  <c r="K7433"/>
  <c r="L7432"/>
  <c r="K7432"/>
  <c r="L7431"/>
  <c r="K7431"/>
  <c r="L7430"/>
  <c r="K7430"/>
  <c r="L7429"/>
  <c r="K7429"/>
  <c r="L7428"/>
  <c r="K7428"/>
  <c r="L7427"/>
  <c r="K7427"/>
  <c r="L7426"/>
  <c r="K7426"/>
  <c r="L7425"/>
  <c r="K7425"/>
  <c r="L7424"/>
  <c r="K7424"/>
  <c r="L7423"/>
  <c r="K7423"/>
  <c r="L7422"/>
  <c r="K7422"/>
  <c r="L7421"/>
  <c r="K7421"/>
  <c r="L7420"/>
  <c r="K7420"/>
  <c r="L7419"/>
  <c r="K7419"/>
  <c r="L7418"/>
  <c r="K7418"/>
  <c r="L7417"/>
  <c r="K7417"/>
  <c r="L7416"/>
  <c r="K7416"/>
  <c r="L7415"/>
  <c r="K7415"/>
  <c r="L7414"/>
  <c r="K7414"/>
  <c r="L7413"/>
  <c r="K7413"/>
  <c r="L7412"/>
  <c r="K7412"/>
  <c r="L7411"/>
  <c r="K7411"/>
  <c r="L7410"/>
  <c r="K7410"/>
  <c r="L7409"/>
  <c r="K7409"/>
  <c r="L7408"/>
  <c r="K7408"/>
  <c r="L7407"/>
  <c r="K7407"/>
  <c r="L7406"/>
  <c r="K7406"/>
  <c r="L7405"/>
  <c r="K7405"/>
  <c r="L7404"/>
  <c r="K7404"/>
  <c r="L7403"/>
  <c r="K7403"/>
  <c r="L7402"/>
  <c r="K7402"/>
  <c r="L7401"/>
  <c r="K7401"/>
  <c r="L7400"/>
  <c r="K7400"/>
  <c r="L7399"/>
  <c r="K7399"/>
  <c r="L7398"/>
  <c r="K7398"/>
  <c r="L7397"/>
  <c r="K7397"/>
  <c r="L7396"/>
  <c r="K7396"/>
  <c r="L7395"/>
  <c r="K7395"/>
  <c r="L7394"/>
  <c r="K7394"/>
  <c r="L7393"/>
  <c r="K7393"/>
  <c r="L7392"/>
  <c r="K7392"/>
  <c r="L7391"/>
  <c r="K7391"/>
  <c r="L7390"/>
  <c r="K7390"/>
  <c r="L7389"/>
  <c r="K7389"/>
  <c r="L7388"/>
  <c r="K7388"/>
  <c r="L7387"/>
  <c r="K7387"/>
  <c r="L7386"/>
  <c r="K7386"/>
  <c r="L7385"/>
  <c r="K7385"/>
  <c r="L7384"/>
  <c r="K7384"/>
  <c r="L7383"/>
  <c r="K7383"/>
  <c r="L7382"/>
  <c r="K7382"/>
  <c r="L7381"/>
  <c r="K7381"/>
  <c r="L7380"/>
  <c r="K7380"/>
  <c r="L7379"/>
  <c r="K7379"/>
  <c r="L7378"/>
  <c r="K7378"/>
  <c r="L7377"/>
  <c r="K7377"/>
  <c r="L7376"/>
  <c r="K7376"/>
  <c r="L7375"/>
  <c r="K7375"/>
  <c r="L7374"/>
  <c r="K7374"/>
  <c r="L7373"/>
  <c r="K7373"/>
  <c r="L7372"/>
  <c r="K7372"/>
  <c r="L7371"/>
  <c r="K7371"/>
  <c r="L7370"/>
  <c r="K7370"/>
  <c r="L7369"/>
  <c r="K7369"/>
  <c r="L7368"/>
  <c r="K7368"/>
  <c r="L7367"/>
  <c r="K7367"/>
  <c r="L7366"/>
  <c r="K7366"/>
  <c r="L7365"/>
  <c r="K7365"/>
  <c r="L7364"/>
  <c r="K7364"/>
  <c r="L7363"/>
  <c r="K7363"/>
  <c r="L7362"/>
  <c r="K7362"/>
  <c r="L7361"/>
  <c r="K7361"/>
  <c r="L7360"/>
  <c r="K7360"/>
  <c r="L7359"/>
  <c r="K7359"/>
  <c r="L7358"/>
  <c r="K7358"/>
  <c r="L7357"/>
  <c r="K7357"/>
  <c r="L7356"/>
  <c r="K7356"/>
  <c r="L7355"/>
  <c r="K7355"/>
  <c r="L7354"/>
  <c r="K7354"/>
  <c r="L7353"/>
  <c r="K7353"/>
  <c r="L7352"/>
  <c r="K7352"/>
  <c r="L7351"/>
  <c r="K7351"/>
  <c r="L7350"/>
  <c r="K7350"/>
  <c r="L7349"/>
  <c r="K7349"/>
  <c r="L7348"/>
  <c r="K7348"/>
  <c r="L7347"/>
  <c r="K7347"/>
  <c r="L7346"/>
  <c r="K7346"/>
  <c r="L7345"/>
  <c r="K7345"/>
  <c r="L7344"/>
  <c r="K7344"/>
  <c r="L7343"/>
  <c r="K7343"/>
  <c r="L7342"/>
  <c r="K7342"/>
  <c r="L7341"/>
  <c r="K7341"/>
  <c r="L7340"/>
  <c r="K7340"/>
  <c r="L7339"/>
  <c r="K7339"/>
  <c r="L7338"/>
  <c r="K7338"/>
  <c r="L7337"/>
  <c r="K7337"/>
  <c r="L7336"/>
  <c r="K7336"/>
  <c r="L7335"/>
  <c r="K7335"/>
  <c r="L7334"/>
  <c r="K7334"/>
  <c r="L7333"/>
  <c r="K7333"/>
  <c r="L7332"/>
  <c r="K7332"/>
  <c r="L7331"/>
  <c r="K7331"/>
  <c r="L7330"/>
  <c r="K7330"/>
  <c r="L7329"/>
  <c r="K7329"/>
  <c r="L7328"/>
  <c r="K7328"/>
  <c r="L7327"/>
  <c r="K7327"/>
  <c r="L7326"/>
  <c r="K7326"/>
  <c r="L7325"/>
  <c r="K7325"/>
  <c r="L7324"/>
  <c r="K7324"/>
  <c r="L7323"/>
  <c r="K7323"/>
  <c r="L7322"/>
  <c r="K7322"/>
  <c r="L7321"/>
  <c r="K7321"/>
  <c r="L7320"/>
  <c r="K7320"/>
  <c r="L7319"/>
  <c r="K7319"/>
  <c r="L7318"/>
  <c r="K7318"/>
  <c r="L7317"/>
  <c r="K7317"/>
  <c r="L7316"/>
  <c r="K7316"/>
  <c r="L7315"/>
  <c r="K7315"/>
  <c r="L7314"/>
  <c r="K7314"/>
  <c r="L7313"/>
  <c r="K7313"/>
  <c r="L7312"/>
  <c r="K7312"/>
  <c r="L7311"/>
  <c r="K7311"/>
  <c r="L7310"/>
  <c r="K7310"/>
  <c r="L7309"/>
  <c r="K7309"/>
  <c r="L7308"/>
  <c r="K7308"/>
  <c r="L7307"/>
  <c r="K7307"/>
  <c r="L7306"/>
  <c r="K7306"/>
  <c r="L7305"/>
  <c r="K7305"/>
  <c r="L7304"/>
  <c r="K7304"/>
  <c r="L7303"/>
  <c r="K7303"/>
  <c r="L7302"/>
  <c r="K7302"/>
  <c r="L7301"/>
  <c r="K7301"/>
  <c r="L7300"/>
  <c r="K7300"/>
  <c r="L7299"/>
  <c r="K7299"/>
  <c r="L7298"/>
  <c r="K7298"/>
  <c r="L7297"/>
  <c r="K7297"/>
  <c r="L7296"/>
  <c r="K7296"/>
  <c r="L7295"/>
  <c r="K7295"/>
  <c r="L7294"/>
  <c r="K7294"/>
  <c r="L7293"/>
  <c r="K7293"/>
  <c r="L7292"/>
  <c r="K7292"/>
  <c r="L7291"/>
  <c r="K7291"/>
  <c r="L7290"/>
  <c r="K7290"/>
  <c r="L7289"/>
  <c r="K7289"/>
  <c r="L7288"/>
  <c r="K7288"/>
  <c r="L7287"/>
  <c r="K7287"/>
  <c r="L7286"/>
  <c r="K7286"/>
  <c r="L7285"/>
  <c r="K7285"/>
  <c r="L7284"/>
  <c r="K7284"/>
  <c r="L7283"/>
  <c r="K7283"/>
  <c r="L7282"/>
  <c r="K7282"/>
  <c r="L7281"/>
  <c r="K7281"/>
  <c r="L7280"/>
  <c r="K7280"/>
  <c r="L7279"/>
  <c r="K7279"/>
  <c r="L7278"/>
  <c r="K7278"/>
  <c r="L7277"/>
  <c r="K7277"/>
  <c r="L7276"/>
  <c r="K7276"/>
  <c r="L7275"/>
  <c r="K7275"/>
  <c r="L7274"/>
  <c r="K7274"/>
  <c r="L7273"/>
  <c r="K7273"/>
  <c r="L7272"/>
  <c r="K7272"/>
  <c r="L7271"/>
  <c r="K7271"/>
  <c r="L7270"/>
  <c r="K7270"/>
  <c r="L7269"/>
  <c r="K7269"/>
  <c r="L7268"/>
  <c r="K7268"/>
  <c r="L7267"/>
  <c r="K7267"/>
  <c r="L7266"/>
  <c r="K7266"/>
  <c r="L7265"/>
  <c r="K7265"/>
  <c r="L7264"/>
  <c r="K7264"/>
  <c r="L7263"/>
  <c r="K7263"/>
  <c r="L7262"/>
  <c r="K7262"/>
  <c r="L7261"/>
  <c r="K7261"/>
  <c r="L7260"/>
  <c r="K7260"/>
  <c r="L7259"/>
  <c r="K7259"/>
  <c r="L7258"/>
  <c r="K7258"/>
  <c r="L7257"/>
  <c r="K7257"/>
  <c r="L7256"/>
  <c r="K7256"/>
  <c r="L7255"/>
  <c r="K7255"/>
  <c r="L7254"/>
  <c r="K7254"/>
  <c r="L7253"/>
  <c r="K7253"/>
  <c r="L7252"/>
  <c r="K7252"/>
  <c r="L7251"/>
  <c r="K7251"/>
  <c r="L7250"/>
  <c r="K7250"/>
  <c r="L7249"/>
  <c r="K7249"/>
  <c r="L7248"/>
  <c r="K7248"/>
  <c r="L7247"/>
  <c r="K7247"/>
  <c r="L7246"/>
  <c r="K7246"/>
  <c r="L7245"/>
  <c r="K7245"/>
  <c r="L7244"/>
  <c r="K7244"/>
  <c r="L7243"/>
  <c r="K7243"/>
  <c r="L7242"/>
  <c r="K7242"/>
  <c r="L7241"/>
  <c r="K7241"/>
  <c r="L7240"/>
  <c r="K7240"/>
  <c r="L7239"/>
  <c r="K7239"/>
  <c r="L7238"/>
  <c r="K7238"/>
  <c r="L7237"/>
  <c r="K7237"/>
  <c r="L7236"/>
  <c r="K7236"/>
  <c r="L7235"/>
  <c r="K7235"/>
  <c r="L7234"/>
  <c r="K7234"/>
  <c r="L7233"/>
  <c r="K7233"/>
  <c r="L7232"/>
  <c r="K7232"/>
  <c r="L7231"/>
  <c r="K7231"/>
  <c r="L7230"/>
  <c r="K7230"/>
  <c r="L7229"/>
  <c r="K7229"/>
  <c r="L7228"/>
  <c r="K7228"/>
  <c r="L7227"/>
  <c r="K7227"/>
  <c r="L7226"/>
  <c r="K7226"/>
  <c r="L7225"/>
  <c r="K7225"/>
  <c r="L7224"/>
  <c r="K7224"/>
  <c r="L7223"/>
  <c r="K7223"/>
  <c r="L7222"/>
  <c r="K7222"/>
  <c r="L7221"/>
  <c r="K7221"/>
  <c r="L7220"/>
  <c r="K7220"/>
  <c r="L7219"/>
  <c r="K7219"/>
  <c r="L7218"/>
  <c r="K7218"/>
  <c r="L7217"/>
  <c r="K7217"/>
  <c r="L7216"/>
  <c r="K7216"/>
  <c r="L7215"/>
  <c r="K7215"/>
  <c r="L7214"/>
  <c r="K7214"/>
  <c r="L7213"/>
  <c r="K7213"/>
  <c r="L7212"/>
  <c r="K7212"/>
  <c r="L7211"/>
  <c r="K7211"/>
  <c r="L7210"/>
  <c r="K7210"/>
  <c r="L7209"/>
  <c r="K7209"/>
  <c r="L7208"/>
  <c r="K7208"/>
  <c r="L7207"/>
  <c r="K7207"/>
  <c r="L7206"/>
  <c r="K7206"/>
  <c r="L7205"/>
  <c r="K7205"/>
  <c r="L7204"/>
  <c r="K7204"/>
  <c r="L7203"/>
  <c r="K7203"/>
  <c r="L7202"/>
  <c r="K7202"/>
  <c r="L7201"/>
  <c r="K7201"/>
  <c r="L7200"/>
  <c r="K7200"/>
  <c r="L7199"/>
  <c r="K7199"/>
  <c r="L7198"/>
  <c r="K7198"/>
  <c r="L7197"/>
  <c r="K7197"/>
  <c r="L7196"/>
  <c r="K7196"/>
  <c r="L7195"/>
  <c r="K7195"/>
  <c r="L7194"/>
  <c r="K7194"/>
  <c r="L7193"/>
  <c r="K7193"/>
  <c r="L7192"/>
  <c r="K7192"/>
  <c r="L7191"/>
  <c r="K7191"/>
  <c r="L7190"/>
  <c r="K7190"/>
  <c r="L7189"/>
  <c r="K7189"/>
  <c r="L7188"/>
  <c r="K7188"/>
  <c r="L7187"/>
  <c r="K7187"/>
  <c r="L7186"/>
  <c r="K7186"/>
  <c r="L7185"/>
  <c r="K7185"/>
  <c r="L7184"/>
  <c r="K7184"/>
  <c r="L7183"/>
  <c r="K7183"/>
  <c r="L7182"/>
  <c r="K7182"/>
  <c r="L7181"/>
  <c r="K7181"/>
  <c r="L7180"/>
  <c r="K7180"/>
  <c r="L7179"/>
  <c r="K7179"/>
  <c r="L7178"/>
  <c r="K7178"/>
  <c r="L7177"/>
  <c r="K7177"/>
  <c r="L7176"/>
  <c r="K7176"/>
  <c r="L7175"/>
  <c r="K7175"/>
  <c r="L7174"/>
  <c r="K7174"/>
  <c r="L7173"/>
  <c r="K7173"/>
  <c r="L7172"/>
  <c r="K7172"/>
  <c r="L7171"/>
  <c r="K7171"/>
  <c r="L7170"/>
  <c r="K7170"/>
  <c r="L7169"/>
  <c r="K7169"/>
  <c r="L7168"/>
  <c r="K7168"/>
  <c r="L7167"/>
  <c r="K7167"/>
  <c r="L7166"/>
  <c r="K7166"/>
  <c r="L7165"/>
  <c r="K7165"/>
  <c r="L7164"/>
  <c r="K7164"/>
  <c r="L7163"/>
  <c r="K7163"/>
  <c r="L7162"/>
  <c r="K7162"/>
  <c r="L7161"/>
  <c r="K7161"/>
  <c r="L7160"/>
  <c r="K7160"/>
  <c r="L7159"/>
  <c r="K7159"/>
  <c r="L7158"/>
  <c r="K7158"/>
  <c r="L7157"/>
  <c r="K7157"/>
  <c r="L7156"/>
  <c r="K7156"/>
  <c r="L7155"/>
  <c r="K7155"/>
  <c r="L7154"/>
  <c r="K7154"/>
  <c r="L7153"/>
  <c r="K7153"/>
  <c r="L7152"/>
  <c r="K7152"/>
  <c r="L7151"/>
  <c r="K7151"/>
  <c r="L7150"/>
  <c r="K7150"/>
  <c r="L7149"/>
  <c r="K7149"/>
  <c r="L7148"/>
  <c r="K7148"/>
  <c r="L7147"/>
  <c r="K7147"/>
  <c r="L7146"/>
  <c r="K7146"/>
  <c r="L7145"/>
  <c r="K7145"/>
  <c r="L7144"/>
  <c r="K7144"/>
  <c r="L7143"/>
  <c r="K7143"/>
  <c r="L7142"/>
  <c r="K7142"/>
  <c r="L7141"/>
  <c r="K7141"/>
  <c r="L7140"/>
  <c r="K7140"/>
  <c r="L7139"/>
  <c r="K7139"/>
  <c r="L7138"/>
  <c r="K7138"/>
  <c r="L7137"/>
  <c r="K7137"/>
  <c r="L7136"/>
  <c r="K7136"/>
  <c r="L7135"/>
  <c r="K7135"/>
  <c r="L7134"/>
  <c r="K7134"/>
  <c r="L7133"/>
  <c r="K7133"/>
  <c r="L7132"/>
  <c r="K7132"/>
  <c r="L7131"/>
  <c r="K7131"/>
  <c r="L7130"/>
  <c r="K7130"/>
  <c r="L7129"/>
  <c r="K7129"/>
  <c r="L7128"/>
  <c r="K7128"/>
  <c r="L7127"/>
  <c r="K7127"/>
  <c r="L7126"/>
  <c r="K7126"/>
  <c r="L7125"/>
  <c r="K7125"/>
  <c r="L7124"/>
  <c r="K7124"/>
  <c r="L7123"/>
  <c r="K7123"/>
  <c r="L7122"/>
  <c r="K7122"/>
  <c r="L7121"/>
  <c r="K7121"/>
  <c r="L7120"/>
  <c r="K7120"/>
  <c r="L7119"/>
  <c r="K7119"/>
  <c r="L7118"/>
  <c r="K7118"/>
  <c r="L7117"/>
  <c r="K7117"/>
  <c r="L7116"/>
  <c r="K7116"/>
  <c r="L7115"/>
  <c r="K7115"/>
  <c r="L7114"/>
  <c r="K7114"/>
  <c r="L7113"/>
  <c r="K7113"/>
  <c r="L7112"/>
  <c r="K7112"/>
  <c r="L7111"/>
  <c r="K7111"/>
  <c r="L7110"/>
  <c r="K7110"/>
  <c r="L7109"/>
  <c r="K7109"/>
  <c r="L7108"/>
  <c r="K7108"/>
  <c r="L7107"/>
  <c r="K7107"/>
  <c r="L7106"/>
  <c r="K7106"/>
  <c r="L7105"/>
  <c r="K7105"/>
  <c r="L7104"/>
  <c r="K7104"/>
  <c r="L7103"/>
  <c r="K7103"/>
  <c r="L7102"/>
  <c r="K7102"/>
  <c r="L7101"/>
  <c r="K7101"/>
  <c r="L7100"/>
  <c r="K7100"/>
  <c r="L7099"/>
  <c r="K7099"/>
  <c r="L7098"/>
  <c r="K7098"/>
  <c r="L7097"/>
  <c r="K7097"/>
  <c r="L7096"/>
  <c r="K7096"/>
  <c r="L7095"/>
  <c r="K7095"/>
  <c r="L7094"/>
  <c r="K7094"/>
  <c r="L7093"/>
  <c r="K7093"/>
  <c r="L7092"/>
  <c r="K7092"/>
  <c r="L7091"/>
  <c r="K7091"/>
  <c r="L7090"/>
  <c r="K7090"/>
  <c r="L7089"/>
  <c r="K7089"/>
  <c r="L7088"/>
  <c r="K7088"/>
  <c r="L7087"/>
  <c r="K7087"/>
  <c r="L7086"/>
  <c r="K7086"/>
  <c r="L7085"/>
  <c r="K7085"/>
  <c r="L7084"/>
  <c r="K7084"/>
  <c r="L7083"/>
  <c r="K7083"/>
  <c r="L7082"/>
  <c r="K7082"/>
  <c r="L7081"/>
  <c r="K7081"/>
  <c r="L7080"/>
  <c r="K7080"/>
  <c r="L7079"/>
  <c r="K7079"/>
  <c r="L7078"/>
  <c r="K7078"/>
  <c r="L7077"/>
  <c r="K7077"/>
  <c r="L7076"/>
  <c r="K7076"/>
  <c r="L7075"/>
  <c r="K7075"/>
  <c r="L7074"/>
  <c r="K7074"/>
  <c r="L7073"/>
  <c r="K7073"/>
  <c r="L7072"/>
  <c r="K7072"/>
  <c r="L7071"/>
  <c r="K7071"/>
  <c r="L7070"/>
  <c r="K7070"/>
  <c r="L7069"/>
  <c r="K7069"/>
  <c r="L7068"/>
  <c r="K7068"/>
  <c r="L7067"/>
  <c r="K7067"/>
  <c r="L7066"/>
  <c r="K7066"/>
  <c r="L7065"/>
  <c r="K7065"/>
  <c r="L7064"/>
  <c r="K7064"/>
  <c r="L7063"/>
  <c r="K7063"/>
  <c r="L7062"/>
  <c r="K7062"/>
  <c r="L7061"/>
  <c r="K7061"/>
  <c r="L7060"/>
  <c r="K7060"/>
  <c r="L7059"/>
  <c r="K7059"/>
  <c r="L7058"/>
  <c r="K7058"/>
  <c r="L7057"/>
  <c r="K7057"/>
  <c r="L7056"/>
  <c r="K7056"/>
  <c r="L7055"/>
  <c r="K7055"/>
  <c r="L7054"/>
  <c r="K7054"/>
  <c r="L7053"/>
  <c r="K7053"/>
  <c r="L7052"/>
  <c r="K7052"/>
  <c r="L7051"/>
  <c r="K7051"/>
  <c r="L7050"/>
  <c r="K7050"/>
  <c r="L7049"/>
  <c r="K7049"/>
  <c r="L7048"/>
  <c r="K7048"/>
  <c r="L7047"/>
  <c r="K7047"/>
  <c r="L7046"/>
  <c r="K7046"/>
  <c r="L7045"/>
  <c r="K7045"/>
  <c r="L7044"/>
  <c r="K7044"/>
  <c r="L7043"/>
  <c r="K7043"/>
  <c r="L7042"/>
  <c r="K7042"/>
  <c r="L7041"/>
  <c r="K7041"/>
  <c r="L7040"/>
  <c r="K7040"/>
  <c r="L7039"/>
  <c r="K7039"/>
  <c r="L7038"/>
  <c r="K7038"/>
  <c r="L7037"/>
  <c r="K7037"/>
  <c r="L7036"/>
  <c r="K7036"/>
  <c r="L7035"/>
  <c r="K7035"/>
  <c r="L7034"/>
  <c r="K7034"/>
  <c r="L7033"/>
  <c r="K7033"/>
  <c r="L7032"/>
  <c r="K7032"/>
  <c r="L7031"/>
  <c r="K7031"/>
  <c r="L7030"/>
  <c r="K7030"/>
  <c r="L7029"/>
  <c r="K7029"/>
  <c r="L7028"/>
  <c r="K7028"/>
  <c r="L7027"/>
  <c r="K7027"/>
  <c r="L7026"/>
  <c r="K7026"/>
  <c r="L7025"/>
  <c r="K7025"/>
  <c r="L7024"/>
  <c r="K7024"/>
  <c r="L7023"/>
  <c r="K7023"/>
  <c r="L7022"/>
  <c r="K7022"/>
  <c r="L7021"/>
  <c r="K7021"/>
  <c r="L7020"/>
  <c r="K7020"/>
  <c r="L7019"/>
  <c r="K7019"/>
  <c r="L7018"/>
  <c r="K7018"/>
  <c r="L7017"/>
  <c r="K7017"/>
  <c r="L7016"/>
  <c r="K7016"/>
  <c r="L7015"/>
  <c r="K7015"/>
  <c r="L7014"/>
  <c r="K7014"/>
  <c r="L7013"/>
  <c r="K7013"/>
  <c r="L7012"/>
  <c r="K7012"/>
  <c r="L7011"/>
  <c r="K7011"/>
  <c r="L7010"/>
  <c r="K7010"/>
  <c r="L7009"/>
  <c r="K7009"/>
  <c r="L7008"/>
  <c r="K7008"/>
  <c r="L7007"/>
  <c r="K7007"/>
  <c r="L7006"/>
  <c r="K7006"/>
  <c r="L7005"/>
  <c r="K7005"/>
  <c r="L7004"/>
  <c r="K7004"/>
  <c r="L7003"/>
  <c r="K7003"/>
  <c r="L7002"/>
  <c r="K7002"/>
  <c r="L7001"/>
  <c r="K7001"/>
  <c r="L7000"/>
  <c r="K7000"/>
  <c r="L6999"/>
  <c r="K6999"/>
  <c r="L6998"/>
  <c r="K6998"/>
  <c r="L6997"/>
  <c r="K6997"/>
  <c r="L6996"/>
  <c r="K6996"/>
  <c r="L6995"/>
  <c r="K6995"/>
  <c r="L6994"/>
  <c r="K6994"/>
  <c r="L6993"/>
  <c r="K6993"/>
  <c r="L6992"/>
  <c r="K6992"/>
  <c r="L6991"/>
  <c r="K6991"/>
  <c r="L6990"/>
  <c r="K6990"/>
  <c r="L6989"/>
  <c r="K6989"/>
  <c r="L6988"/>
  <c r="K6988"/>
  <c r="L6987"/>
  <c r="K6987"/>
  <c r="L6986"/>
  <c r="K6986"/>
  <c r="L6985"/>
  <c r="K6985"/>
  <c r="L6984"/>
  <c r="K6984"/>
  <c r="L6983"/>
  <c r="K6983"/>
  <c r="L6982"/>
  <c r="K6982"/>
  <c r="L6981"/>
  <c r="K6981"/>
  <c r="L6980"/>
  <c r="K6980"/>
  <c r="L6979"/>
  <c r="K6979"/>
  <c r="L6978"/>
  <c r="K6978"/>
  <c r="L6977"/>
  <c r="K6977"/>
  <c r="L6976"/>
  <c r="K6976"/>
  <c r="L6975"/>
  <c r="K6975"/>
  <c r="L6974"/>
  <c r="K6974"/>
  <c r="L6973"/>
  <c r="K6973"/>
  <c r="L6972"/>
  <c r="K6972"/>
  <c r="L6971"/>
  <c r="K6971"/>
  <c r="L6970"/>
  <c r="K6970"/>
  <c r="L6969"/>
  <c r="K6969"/>
  <c r="L6968"/>
  <c r="K6968"/>
  <c r="L6967"/>
  <c r="K6967"/>
  <c r="L6966"/>
  <c r="K6966"/>
  <c r="L6965"/>
  <c r="K6965"/>
  <c r="L6964"/>
  <c r="K6964"/>
  <c r="L6963"/>
  <c r="K6963"/>
  <c r="L6962"/>
  <c r="K6962"/>
  <c r="L6961"/>
  <c r="K6961"/>
  <c r="L6960"/>
  <c r="K6960"/>
  <c r="L6959"/>
  <c r="K6959"/>
  <c r="L6958"/>
  <c r="K6958"/>
  <c r="L6957"/>
  <c r="K6957"/>
  <c r="L6956"/>
  <c r="K6956"/>
  <c r="L6955"/>
  <c r="K6955"/>
  <c r="L6954"/>
  <c r="K6954"/>
  <c r="L6953"/>
  <c r="K6953"/>
  <c r="L6952"/>
  <c r="K6952"/>
  <c r="L6951"/>
  <c r="K6951"/>
  <c r="L6950"/>
  <c r="K6950"/>
  <c r="L6949"/>
  <c r="K6949"/>
  <c r="L6948"/>
  <c r="K6948"/>
  <c r="L6947"/>
  <c r="K6947"/>
  <c r="L6946"/>
  <c r="K6946"/>
  <c r="L6945"/>
  <c r="K6945"/>
  <c r="L6944"/>
  <c r="K6944"/>
  <c r="L6943"/>
  <c r="K6943"/>
  <c r="L6942"/>
  <c r="K6942"/>
  <c r="L6941"/>
  <c r="K6941"/>
  <c r="L6940"/>
  <c r="K6940"/>
  <c r="L6939"/>
  <c r="K6939"/>
  <c r="L6938"/>
  <c r="K6938"/>
  <c r="L6937"/>
  <c r="K6937"/>
  <c r="L6936"/>
  <c r="K6936"/>
  <c r="L6935"/>
  <c r="K6935"/>
  <c r="L6934"/>
  <c r="K6934"/>
  <c r="L6933"/>
  <c r="K6933"/>
  <c r="L6932"/>
  <c r="K6932"/>
  <c r="L6931"/>
  <c r="K6931"/>
  <c r="L6930"/>
  <c r="K6930"/>
  <c r="L6929"/>
  <c r="K6929"/>
  <c r="L6928"/>
  <c r="K6928"/>
  <c r="L6927"/>
  <c r="K6927"/>
  <c r="L6926"/>
  <c r="K6926"/>
  <c r="L6925"/>
  <c r="K6925"/>
  <c r="L6924"/>
  <c r="K6924"/>
  <c r="L6923"/>
  <c r="K6923"/>
  <c r="L6922"/>
  <c r="K6922"/>
  <c r="L6921"/>
  <c r="K6921"/>
  <c r="L6920"/>
  <c r="K6920"/>
  <c r="L6919"/>
  <c r="K6919"/>
  <c r="L6918"/>
  <c r="K6918"/>
  <c r="L6917"/>
  <c r="K6917"/>
  <c r="L6916"/>
  <c r="K6916"/>
  <c r="L6915"/>
  <c r="K6915"/>
  <c r="L6914"/>
  <c r="K6914"/>
  <c r="L6913"/>
  <c r="K6913"/>
  <c r="L6912"/>
  <c r="K6912"/>
  <c r="L6911"/>
  <c r="K6911"/>
  <c r="L6910"/>
  <c r="K6910"/>
  <c r="L6909"/>
  <c r="K6909"/>
  <c r="L6908"/>
  <c r="K6908"/>
  <c r="L6907"/>
  <c r="K6907"/>
  <c r="L6906"/>
  <c r="K6906"/>
  <c r="L6905"/>
  <c r="K6905"/>
  <c r="L6904"/>
  <c r="K6904"/>
  <c r="L6903"/>
  <c r="K6903"/>
  <c r="L6902"/>
  <c r="K6902"/>
  <c r="L6901"/>
  <c r="K6901"/>
  <c r="L6900"/>
  <c r="K6900"/>
  <c r="L6899"/>
  <c r="K6899"/>
  <c r="L6898"/>
  <c r="K6898"/>
  <c r="L6897"/>
  <c r="K6897"/>
  <c r="L6896"/>
  <c r="K6896"/>
  <c r="L6895"/>
  <c r="K6895"/>
  <c r="L6894"/>
  <c r="K6894"/>
  <c r="L6893"/>
  <c r="K6893"/>
  <c r="L6892"/>
  <c r="K6892"/>
  <c r="L6891"/>
  <c r="K6891"/>
  <c r="L6890"/>
  <c r="K6890"/>
  <c r="L6889"/>
  <c r="K6889"/>
  <c r="L6888"/>
  <c r="K6888"/>
  <c r="L6887"/>
  <c r="K6887"/>
  <c r="L6886"/>
  <c r="K6886"/>
  <c r="L6885"/>
  <c r="K6885"/>
  <c r="L6884"/>
  <c r="K6884"/>
  <c r="L6883"/>
  <c r="K6883"/>
  <c r="L6882"/>
  <c r="K6882"/>
  <c r="L6881"/>
  <c r="K6881"/>
  <c r="L6880"/>
  <c r="K6880"/>
  <c r="L6879"/>
  <c r="K6879"/>
  <c r="L6878"/>
  <c r="K6878"/>
  <c r="L6877"/>
  <c r="K6877"/>
  <c r="L6876"/>
  <c r="K6876"/>
  <c r="L6875"/>
  <c r="K6875"/>
  <c r="L6874"/>
  <c r="K6874"/>
  <c r="L6873"/>
  <c r="K6873"/>
  <c r="L6872"/>
  <c r="K6872"/>
  <c r="L6871"/>
  <c r="K6871"/>
  <c r="L6870"/>
  <c r="K6870"/>
  <c r="L6869"/>
  <c r="K6869"/>
  <c r="L6868"/>
  <c r="K6868"/>
  <c r="L6867"/>
  <c r="K6867"/>
  <c r="L6866"/>
  <c r="K6866"/>
  <c r="L6865"/>
  <c r="K6865"/>
  <c r="L6864"/>
  <c r="K6864"/>
  <c r="L6863"/>
  <c r="K6863"/>
  <c r="L6862"/>
  <c r="K6862"/>
  <c r="L6861"/>
  <c r="K6861"/>
  <c r="L6860"/>
  <c r="K6860"/>
  <c r="L6859"/>
  <c r="K6859"/>
  <c r="L6858"/>
  <c r="K6858"/>
  <c r="L6857"/>
  <c r="K6857"/>
  <c r="L6856"/>
  <c r="K6856"/>
  <c r="L6855"/>
  <c r="K6855"/>
  <c r="L6854"/>
  <c r="K6854"/>
  <c r="L6853"/>
  <c r="K6853"/>
  <c r="L6852"/>
  <c r="K6852"/>
  <c r="L6851"/>
  <c r="K6851"/>
  <c r="L6850"/>
  <c r="K6850"/>
  <c r="L6849"/>
  <c r="K6849"/>
  <c r="L6848"/>
  <c r="K6848"/>
  <c r="L6847"/>
  <c r="K6847"/>
  <c r="L6846"/>
  <c r="K6846"/>
  <c r="L6845"/>
  <c r="K6845"/>
  <c r="L6844"/>
  <c r="K6844"/>
  <c r="L6843"/>
  <c r="K6843"/>
  <c r="L6842"/>
  <c r="K6842"/>
  <c r="L6841"/>
  <c r="K6841"/>
  <c r="L6840"/>
  <c r="K6840"/>
  <c r="L6839"/>
  <c r="K6839"/>
  <c r="L6838"/>
  <c r="K6838"/>
  <c r="L6837"/>
  <c r="K6837"/>
  <c r="L6836"/>
  <c r="K6836"/>
  <c r="L6835"/>
  <c r="K6835"/>
  <c r="L6834"/>
  <c r="K6834"/>
  <c r="L6833"/>
  <c r="K6833"/>
  <c r="L6832"/>
  <c r="K6832"/>
  <c r="L6831"/>
  <c r="K6831"/>
  <c r="L6830"/>
  <c r="K6830"/>
  <c r="L6829"/>
  <c r="K6829"/>
  <c r="L6828"/>
  <c r="K6828"/>
  <c r="L6827"/>
  <c r="K6827"/>
  <c r="L6826"/>
  <c r="K6826"/>
  <c r="L6825"/>
  <c r="K6825"/>
  <c r="L6824"/>
  <c r="K6824"/>
  <c r="L6823"/>
  <c r="K6823"/>
  <c r="L6822"/>
  <c r="K6822"/>
  <c r="L6821"/>
  <c r="K6821"/>
  <c r="L6820"/>
  <c r="K6820"/>
  <c r="L6819"/>
  <c r="K6819"/>
  <c r="L6818"/>
  <c r="K6818"/>
  <c r="L6817"/>
  <c r="K6817"/>
  <c r="L6816"/>
  <c r="K6816"/>
  <c r="L6815"/>
  <c r="K6815"/>
  <c r="L6814"/>
  <c r="K6814"/>
  <c r="L6813"/>
  <c r="K6813"/>
  <c r="L6812"/>
  <c r="K6812"/>
  <c r="L6811"/>
  <c r="K6811"/>
  <c r="L6810"/>
  <c r="K6810"/>
  <c r="L6809"/>
  <c r="K6809"/>
  <c r="L6808"/>
  <c r="K6808"/>
  <c r="L6807"/>
  <c r="K6807"/>
  <c r="L6806"/>
  <c r="K6806"/>
  <c r="L6805"/>
  <c r="K6805"/>
  <c r="L6804"/>
  <c r="K6804"/>
  <c r="L6803"/>
  <c r="K6803"/>
  <c r="L6802"/>
  <c r="K6802"/>
  <c r="L6801"/>
  <c r="K6801"/>
  <c r="L6800"/>
  <c r="K6800"/>
  <c r="L6799"/>
  <c r="K6799"/>
  <c r="L6798"/>
  <c r="K6798"/>
  <c r="L6797"/>
  <c r="K6797"/>
  <c r="L6796"/>
  <c r="K6796"/>
  <c r="L6795"/>
  <c r="K6795"/>
  <c r="L6794"/>
  <c r="K6794"/>
  <c r="L6793"/>
  <c r="K6793"/>
  <c r="L6792"/>
  <c r="K6792"/>
  <c r="L6791"/>
  <c r="K6791"/>
  <c r="L6790"/>
  <c r="K6790"/>
  <c r="L6789"/>
  <c r="K6789"/>
  <c r="L6788"/>
  <c r="K6788"/>
  <c r="L6787"/>
  <c r="K6787"/>
  <c r="L6786"/>
  <c r="K6786"/>
  <c r="L6785"/>
  <c r="K6785"/>
  <c r="L6784"/>
  <c r="K6784"/>
  <c r="L6783"/>
  <c r="K6783"/>
  <c r="L6782"/>
  <c r="K6782"/>
  <c r="L6781"/>
  <c r="K6781"/>
  <c r="L6780"/>
  <c r="K6780"/>
  <c r="L6779"/>
  <c r="K6779"/>
  <c r="L6778"/>
  <c r="K6778"/>
  <c r="L6777"/>
  <c r="K6777"/>
  <c r="L6776"/>
  <c r="K6776"/>
  <c r="L6775"/>
  <c r="K6775"/>
  <c r="L6774"/>
  <c r="K6774"/>
  <c r="L6773"/>
  <c r="K6773"/>
  <c r="L6772"/>
  <c r="K6772"/>
  <c r="L6771"/>
  <c r="K6771"/>
  <c r="L6770"/>
  <c r="K6770"/>
  <c r="L6769"/>
  <c r="K6769"/>
  <c r="L6768"/>
  <c r="K6768"/>
  <c r="L6767"/>
  <c r="K6767"/>
  <c r="L6766"/>
  <c r="K6766"/>
  <c r="L6765"/>
  <c r="K6765"/>
  <c r="L6764"/>
  <c r="K6764"/>
  <c r="L6763"/>
  <c r="K6763"/>
  <c r="L6762"/>
  <c r="K6762"/>
  <c r="L6761"/>
  <c r="K6761"/>
  <c r="L6760"/>
  <c r="K6760"/>
  <c r="L6759"/>
  <c r="K6759"/>
  <c r="L6758"/>
  <c r="K6758"/>
  <c r="L6757"/>
  <c r="K6757"/>
  <c r="L6756"/>
  <c r="K6756"/>
  <c r="L6755"/>
  <c r="K6755"/>
  <c r="L6754"/>
  <c r="K6754"/>
  <c r="L6753"/>
  <c r="K6753"/>
  <c r="L6752"/>
  <c r="K6752"/>
  <c r="L6751"/>
  <c r="K6751"/>
  <c r="L6750"/>
  <c r="K6750"/>
  <c r="L6749"/>
  <c r="K6749"/>
  <c r="L6748"/>
  <c r="K6748"/>
  <c r="L6747"/>
  <c r="K6747"/>
  <c r="L6746"/>
  <c r="K6746"/>
  <c r="L6745"/>
  <c r="K6745"/>
  <c r="L6744"/>
  <c r="K6744"/>
  <c r="L6743"/>
  <c r="K6743"/>
  <c r="L6742"/>
  <c r="K6742"/>
  <c r="L6741"/>
  <c r="K6741"/>
  <c r="L6740"/>
  <c r="K6740"/>
  <c r="L6739"/>
  <c r="K6739"/>
  <c r="L6738"/>
  <c r="K6738"/>
  <c r="L6737"/>
  <c r="K6737"/>
  <c r="L6736"/>
  <c r="K6736"/>
  <c r="L6735"/>
  <c r="K6735"/>
  <c r="L6734"/>
  <c r="K6734"/>
  <c r="L6733"/>
  <c r="K6733"/>
  <c r="L6732"/>
  <c r="K6732"/>
  <c r="L6731"/>
  <c r="K6731"/>
  <c r="L6730"/>
  <c r="K6730"/>
  <c r="L6729"/>
  <c r="K6729"/>
  <c r="L6728"/>
  <c r="K6728"/>
  <c r="L6727"/>
  <c r="K6727"/>
  <c r="L6726"/>
  <c r="K6726"/>
  <c r="L6725"/>
  <c r="K6725"/>
  <c r="L6724"/>
  <c r="K6724"/>
  <c r="L6723"/>
  <c r="K6723"/>
  <c r="L6722"/>
  <c r="K6722"/>
  <c r="L6721"/>
  <c r="K6721"/>
  <c r="L6720"/>
  <c r="K6720"/>
  <c r="L6719"/>
  <c r="K6719"/>
  <c r="L6718"/>
  <c r="K6718"/>
  <c r="L6717"/>
  <c r="K6717"/>
  <c r="L6716"/>
  <c r="K6716"/>
  <c r="L6715"/>
  <c r="K6715"/>
  <c r="L6714"/>
  <c r="K6714"/>
  <c r="L6713"/>
  <c r="K6713"/>
  <c r="L6712"/>
  <c r="K6712"/>
  <c r="L6711"/>
  <c r="K6711"/>
  <c r="L6710"/>
  <c r="K6710"/>
  <c r="L6709"/>
  <c r="K6709"/>
  <c r="L6708"/>
  <c r="K6708"/>
  <c r="L6707"/>
  <c r="K6707"/>
  <c r="L6706"/>
  <c r="K6706"/>
  <c r="L6705"/>
  <c r="K6705"/>
  <c r="L6704"/>
  <c r="K6704"/>
  <c r="L6703"/>
  <c r="K6703"/>
  <c r="L6702"/>
  <c r="K6702"/>
  <c r="L6701"/>
  <c r="K6701"/>
  <c r="L6700"/>
  <c r="K6700"/>
  <c r="L6699"/>
  <c r="K6699"/>
  <c r="L6698"/>
  <c r="K6698"/>
  <c r="L6697"/>
  <c r="K6697"/>
  <c r="L6696"/>
  <c r="K6696"/>
  <c r="L6695"/>
  <c r="K6695"/>
  <c r="L6694"/>
  <c r="K6694"/>
  <c r="L6693"/>
  <c r="K6693"/>
  <c r="L6692"/>
  <c r="K6692"/>
  <c r="L6691"/>
  <c r="K6691"/>
  <c r="L6690"/>
  <c r="K6690"/>
  <c r="L6689"/>
  <c r="K6689"/>
  <c r="L6688"/>
  <c r="K6688"/>
  <c r="L6687"/>
  <c r="K6687"/>
  <c r="L6686"/>
  <c r="K6686"/>
  <c r="L6685"/>
  <c r="K6685"/>
  <c r="L6684"/>
  <c r="K6684"/>
  <c r="L6683"/>
  <c r="K6683"/>
  <c r="L6682"/>
  <c r="K6682"/>
  <c r="L6681"/>
  <c r="K6681"/>
  <c r="L6680"/>
  <c r="K6680"/>
  <c r="L6679"/>
  <c r="K6679"/>
  <c r="L6678"/>
  <c r="K6678"/>
  <c r="L6677"/>
  <c r="K6677"/>
  <c r="L6676"/>
  <c r="K6676"/>
  <c r="L6675"/>
  <c r="K6675"/>
  <c r="L6674"/>
  <c r="K6674"/>
  <c r="L6673"/>
  <c r="K6673"/>
  <c r="L6672"/>
  <c r="K6672"/>
  <c r="L6671"/>
  <c r="K6671"/>
  <c r="L6670"/>
  <c r="K6670"/>
  <c r="L6669"/>
  <c r="K6669"/>
  <c r="L6668"/>
  <c r="K6668"/>
  <c r="L6667"/>
  <c r="K6667"/>
  <c r="L6666"/>
  <c r="K6666"/>
  <c r="L6665"/>
  <c r="K6665"/>
  <c r="L6664"/>
  <c r="K6664"/>
  <c r="L6663"/>
  <c r="K6663"/>
  <c r="L6662"/>
  <c r="K6662"/>
  <c r="L6661"/>
  <c r="K6661"/>
  <c r="L6660"/>
  <c r="K6660"/>
  <c r="L6659"/>
  <c r="K6659"/>
  <c r="L6658"/>
  <c r="K6658"/>
  <c r="L6657"/>
  <c r="K6657"/>
  <c r="L6656"/>
  <c r="K6656"/>
  <c r="L6655"/>
  <c r="K6655"/>
  <c r="L6654"/>
  <c r="K6654"/>
  <c r="L6653"/>
  <c r="K6653"/>
  <c r="L6652"/>
  <c r="K6652"/>
  <c r="L6651"/>
  <c r="K6651"/>
  <c r="L6650"/>
  <c r="K6650"/>
  <c r="L6649"/>
  <c r="K6649"/>
  <c r="L6648"/>
  <c r="K6648"/>
  <c r="L6647"/>
  <c r="K6647"/>
  <c r="L6646"/>
  <c r="K6646"/>
  <c r="L6645"/>
  <c r="K6645"/>
  <c r="L6644"/>
  <c r="K6644"/>
  <c r="L6643"/>
  <c r="K6643"/>
  <c r="L6642"/>
  <c r="K6642"/>
  <c r="L6641"/>
  <c r="K6641"/>
  <c r="L6640"/>
  <c r="K6640"/>
  <c r="L6639"/>
  <c r="K6639"/>
  <c r="L6638"/>
  <c r="K6638"/>
  <c r="L6637"/>
  <c r="K6637"/>
  <c r="L6636"/>
  <c r="K6636"/>
  <c r="L6635"/>
  <c r="K6635"/>
  <c r="L6634"/>
  <c r="K6634"/>
  <c r="L6633"/>
  <c r="K6633"/>
  <c r="L6632"/>
  <c r="K6632"/>
  <c r="L6631"/>
  <c r="K6631"/>
  <c r="L6630"/>
  <c r="K6630"/>
  <c r="L6629"/>
  <c r="K6629"/>
  <c r="L6628"/>
  <c r="K6628"/>
  <c r="L6627"/>
  <c r="K6627"/>
  <c r="L6626"/>
  <c r="K6626"/>
  <c r="L6625"/>
  <c r="K6625"/>
  <c r="L6624"/>
  <c r="K6624"/>
  <c r="L6623"/>
  <c r="K6623"/>
  <c r="L6622"/>
  <c r="K6622"/>
  <c r="L6621"/>
  <c r="K6621"/>
  <c r="L6620"/>
  <c r="K6620"/>
  <c r="L6619"/>
  <c r="K6619"/>
  <c r="L6618"/>
  <c r="K6618"/>
  <c r="L6617"/>
  <c r="K6617"/>
  <c r="L6616"/>
  <c r="K6616"/>
  <c r="L6615"/>
  <c r="K6615"/>
  <c r="L6614"/>
  <c r="K6614"/>
  <c r="L6613"/>
  <c r="K6613"/>
  <c r="L6612"/>
  <c r="K6612"/>
  <c r="L6611"/>
  <c r="K6611"/>
  <c r="L6610"/>
  <c r="K6610"/>
  <c r="L6609"/>
  <c r="K6609"/>
  <c r="L6608"/>
  <c r="K6608"/>
  <c r="L6607"/>
  <c r="K6607"/>
  <c r="L6606"/>
  <c r="K6606"/>
  <c r="L6605"/>
  <c r="K6605"/>
  <c r="L6604"/>
  <c r="K6604"/>
  <c r="L6603"/>
  <c r="K6603"/>
  <c r="L6602"/>
  <c r="K6602"/>
  <c r="L6601"/>
  <c r="K6601"/>
  <c r="L6600"/>
  <c r="K6600"/>
  <c r="L6599"/>
  <c r="K6599"/>
  <c r="L6598"/>
  <c r="K6598"/>
  <c r="L6597"/>
  <c r="K6597"/>
  <c r="L6596"/>
  <c r="K6596"/>
  <c r="L6595"/>
  <c r="K6595"/>
  <c r="L6594"/>
  <c r="K6594"/>
  <c r="L6593"/>
  <c r="K6593"/>
  <c r="L6592"/>
  <c r="K6592"/>
  <c r="L6591"/>
  <c r="K6591"/>
  <c r="L6590"/>
  <c r="K6590"/>
  <c r="L6589"/>
  <c r="K6589"/>
  <c r="L6588"/>
  <c r="K6588"/>
  <c r="L6587"/>
  <c r="K6587"/>
  <c r="L6586"/>
  <c r="K6586"/>
  <c r="L6585"/>
  <c r="K6585"/>
  <c r="L6584"/>
  <c r="K6584"/>
  <c r="L6583"/>
  <c r="K6583"/>
  <c r="L6582"/>
  <c r="K6582"/>
  <c r="L6581"/>
  <c r="K6581"/>
  <c r="L6580"/>
  <c r="K6580"/>
  <c r="L6579"/>
  <c r="K6579"/>
  <c r="L6578"/>
  <c r="K6578"/>
  <c r="L6577"/>
  <c r="K6577"/>
  <c r="L6576"/>
  <c r="K6576"/>
  <c r="L6575"/>
  <c r="K6575"/>
  <c r="L6574"/>
  <c r="K6574"/>
  <c r="L6573"/>
  <c r="K6573"/>
  <c r="L6572"/>
  <c r="K6572"/>
  <c r="L6571"/>
  <c r="K6571"/>
  <c r="L6570"/>
  <c r="K6570"/>
  <c r="L6569"/>
  <c r="K6569"/>
  <c r="L6568"/>
  <c r="K6568"/>
  <c r="L6567"/>
  <c r="K6567"/>
  <c r="L6566"/>
  <c r="K6566"/>
  <c r="L6565"/>
  <c r="K6565"/>
  <c r="L6564"/>
  <c r="K6564"/>
  <c r="L6563"/>
  <c r="K6563"/>
  <c r="L6562"/>
  <c r="K6562"/>
  <c r="L6561"/>
  <c r="K6561"/>
  <c r="L6560"/>
  <c r="K6560"/>
  <c r="L6559"/>
  <c r="K6559"/>
  <c r="L6558"/>
  <c r="K6558"/>
  <c r="L6557"/>
  <c r="K6557"/>
  <c r="L6556"/>
  <c r="K6556"/>
  <c r="L6555"/>
  <c r="K6555"/>
  <c r="L6554"/>
  <c r="K6554"/>
  <c r="L6553"/>
  <c r="K6553"/>
  <c r="L6552"/>
  <c r="K6552"/>
  <c r="L6551"/>
  <c r="K6551"/>
  <c r="L6550"/>
  <c r="K6550"/>
  <c r="L6549"/>
  <c r="K6549"/>
  <c r="L6548"/>
  <c r="K6548"/>
  <c r="L6547"/>
  <c r="K6547"/>
  <c r="L6546"/>
  <c r="K6546"/>
  <c r="L6545"/>
  <c r="K6545"/>
  <c r="L6544"/>
  <c r="K6544"/>
  <c r="L6543"/>
  <c r="K6543"/>
  <c r="L6542"/>
  <c r="K6542"/>
  <c r="L6541"/>
  <c r="K6541"/>
  <c r="L6540"/>
  <c r="K6540"/>
  <c r="L6539"/>
  <c r="K6539"/>
  <c r="L6538"/>
  <c r="K6538"/>
  <c r="L6537"/>
  <c r="K6537"/>
  <c r="L6536"/>
  <c r="K6536"/>
  <c r="L6535"/>
  <c r="K6535"/>
  <c r="L6534"/>
  <c r="K6534"/>
  <c r="L6533"/>
  <c r="K6533"/>
  <c r="L6532"/>
  <c r="K6532"/>
  <c r="L6531"/>
  <c r="K6531"/>
  <c r="L6530"/>
  <c r="K6530"/>
  <c r="L6529"/>
  <c r="K6529"/>
  <c r="L6528"/>
  <c r="K6528"/>
  <c r="L6527"/>
  <c r="K6527"/>
  <c r="L6526"/>
  <c r="K6526"/>
  <c r="L6525"/>
  <c r="K6525"/>
  <c r="L6524"/>
  <c r="K6524"/>
  <c r="L6523"/>
  <c r="K6523"/>
  <c r="L6522"/>
  <c r="K6522"/>
  <c r="L6521"/>
  <c r="K6521"/>
  <c r="L6520"/>
  <c r="K6520"/>
  <c r="L6519"/>
  <c r="K6519"/>
  <c r="L6518"/>
  <c r="K6518"/>
  <c r="L6517"/>
  <c r="K6517"/>
  <c r="L6516"/>
  <c r="K6516"/>
  <c r="L6515"/>
  <c r="K6515"/>
  <c r="L6514"/>
  <c r="K6514"/>
  <c r="L6513"/>
  <c r="K6513"/>
  <c r="L6512"/>
  <c r="K6512"/>
  <c r="L6511"/>
  <c r="K6511"/>
  <c r="L6510"/>
  <c r="K6510"/>
  <c r="L6509"/>
  <c r="K6509"/>
  <c r="L6508"/>
  <c r="K6508"/>
  <c r="L6507"/>
  <c r="K6507"/>
  <c r="L6506"/>
  <c r="K6506"/>
  <c r="L6505"/>
  <c r="K6505"/>
  <c r="L6504"/>
  <c r="K6504"/>
  <c r="L6503"/>
  <c r="K6503"/>
  <c r="L6502"/>
  <c r="K6502"/>
  <c r="L6501"/>
  <c r="K6501"/>
  <c r="L6500"/>
  <c r="K6500"/>
  <c r="L6499"/>
  <c r="K6499"/>
  <c r="L6498"/>
  <c r="K6498"/>
  <c r="L6497"/>
  <c r="K6497"/>
  <c r="L6496"/>
  <c r="K6496"/>
  <c r="L6495"/>
  <c r="K6495"/>
  <c r="L6494"/>
  <c r="K6494"/>
  <c r="L6493"/>
  <c r="K6493"/>
  <c r="L6492"/>
  <c r="K6492"/>
  <c r="L6491"/>
  <c r="K6491"/>
  <c r="L6490"/>
  <c r="K6490"/>
  <c r="L6489"/>
  <c r="K6489"/>
  <c r="L6488"/>
  <c r="K6488"/>
  <c r="L6487"/>
  <c r="K6487"/>
  <c r="L6486"/>
  <c r="K6486"/>
  <c r="L6485"/>
  <c r="K6485"/>
  <c r="L6484"/>
  <c r="K6484"/>
  <c r="L6483"/>
  <c r="K6483"/>
  <c r="L6482"/>
  <c r="K6482"/>
  <c r="L6481"/>
  <c r="K6481"/>
  <c r="L6480"/>
  <c r="K6480"/>
  <c r="L6479"/>
  <c r="K6479"/>
  <c r="L6478"/>
  <c r="K6478"/>
  <c r="L6477"/>
  <c r="K6477"/>
  <c r="L6476"/>
  <c r="K6476"/>
  <c r="L6475"/>
  <c r="K6475"/>
  <c r="L6474"/>
  <c r="K6474"/>
  <c r="L6473"/>
  <c r="K6473"/>
  <c r="L6472"/>
  <c r="K6472"/>
  <c r="L6471"/>
  <c r="K6471"/>
  <c r="L6470"/>
  <c r="K6470"/>
  <c r="L6469"/>
  <c r="K6469"/>
  <c r="L6468"/>
  <c r="K6468"/>
  <c r="L6467"/>
  <c r="K6467"/>
  <c r="L6466"/>
  <c r="K6466"/>
  <c r="L6465"/>
  <c r="K6465"/>
  <c r="L6464"/>
  <c r="K6464"/>
  <c r="L6463"/>
  <c r="K6463"/>
  <c r="L6462"/>
  <c r="K6462"/>
  <c r="L6461"/>
  <c r="K6461"/>
  <c r="L6460"/>
  <c r="K6460"/>
  <c r="L6459"/>
  <c r="K6459"/>
  <c r="L6458"/>
  <c r="K6458"/>
  <c r="L6457"/>
  <c r="K6457"/>
  <c r="L6456"/>
  <c r="K6456"/>
  <c r="L6455"/>
  <c r="K6455"/>
  <c r="L6454"/>
  <c r="K6454"/>
  <c r="L6453"/>
  <c r="K6453"/>
  <c r="L6452"/>
  <c r="K6452"/>
  <c r="L6451"/>
  <c r="K6451"/>
  <c r="L6450"/>
  <c r="K6450"/>
  <c r="L6449"/>
  <c r="K6449"/>
  <c r="L6448"/>
  <c r="K6448"/>
  <c r="L6447"/>
  <c r="K6447"/>
  <c r="L6446"/>
  <c r="K6446"/>
  <c r="L6445"/>
  <c r="K6445"/>
  <c r="L6444"/>
  <c r="K6444"/>
  <c r="L6443"/>
  <c r="K6443"/>
  <c r="L6442"/>
  <c r="K6442"/>
  <c r="L6441"/>
  <c r="K6441"/>
  <c r="L6440"/>
  <c r="K6440"/>
  <c r="L6439"/>
  <c r="K6439"/>
  <c r="L6438"/>
  <c r="K6438"/>
  <c r="L6437"/>
  <c r="K6437"/>
  <c r="L6436"/>
  <c r="K6436"/>
  <c r="L6435"/>
  <c r="K6435"/>
  <c r="L6434"/>
  <c r="K6434"/>
  <c r="L6433"/>
  <c r="K6433"/>
  <c r="L6432"/>
  <c r="K6432"/>
  <c r="L6431"/>
  <c r="K6431"/>
  <c r="L6430"/>
  <c r="K6430"/>
  <c r="L6429"/>
  <c r="K6429"/>
  <c r="L6428"/>
  <c r="K6428"/>
  <c r="L6427"/>
  <c r="K6427"/>
  <c r="L6426"/>
  <c r="K6426"/>
  <c r="L6425"/>
  <c r="K6425"/>
  <c r="L6424"/>
  <c r="K6424"/>
  <c r="L6423"/>
  <c r="K6423"/>
  <c r="L6422"/>
  <c r="K6422"/>
  <c r="L6421"/>
  <c r="K6421"/>
  <c r="L6420"/>
  <c r="K6420"/>
  <c r="L6419"/>
  <c r="K6419"/>
  <c r="L6418"/>
  <c r="K6418"/>
  <c r="L6417"/>
  <c r="K6417"/>
  <c r="L6416"/>
  <c r="K6416"/>
  <c r="L6415"/>
  <c r="K6415"/>
  <c r="L6414"/>
  <c r="K6414"/>
  <c r="L6413"/>
  <c r="K6413"/>
  <c r="L6412"/>
  <c r="K6412"/>
  <c r="L6411"/>
  <c r="K6411"/>
  <c r="L6410"/>
  <c r="K6410"/>
  <c r="L6409"/>
  <c r="K6409"/>
  <c r="L6408"/>
  <c r="K6408"/>
  <c r="L6407"/>
  <c r="K6407"/>
  <c r="L6406"/>
  <c r="K6406"/>
  <c r="L6405"/>
  <c r="K6405"/>
  <c r="L6404"/>
  <c r="K6404"/>
  <c r="L6403"/>
  <c r="K6403"/>
  <c r="L6402"/>
  <c r="K6402"/>
  <c r="L6401"/>
  <c r="K6401"/>
  <c r="L6400"/>
  <c r="K6400"/>
  <c r="L6399"/>
  <c r="K6399"/>
  <c r="L6398"/>
  <c r="K6398"/>
  <c r="L6397"/>
  <c r="K6397"/>
  <c r="L6396"/>
  <c r="K6396"/>
  <c r="L6395"/>
  <c r="K6395"/>
  <c r="L6394"/>
  <c r="K6394"/>
  <c r="L6393"/>
  <c r="K6393"/>
  <c r="L6392"/>
  <c r="K6392"/>
  <c r="L6391"/>
  <c r="K6391"/>
  <c r="L6390"/>
  <c r="K6390"/>
  <c r="L6389"/>
  <c r="K6389"/>
  <c r="L6388"/>
  <c r="K6388"/>
  <c r="L6387"/>
  <c r="K6387"/>
  <c r="L6386"/>
  <c r="K6386"/>
  <c r="L6385"/>
  <c r="K6385"/>
  <c r="L6384"/>
  <c r="K6384"/>
  <c r="L6383"/>
  <c r="K6383"/>
  <c r="L6382"/>
  <c r="K6382"/>
  <c r="L6381"/>
  <c r="K6381"/>
  <c r="L6380"/>
  <c r="K6380"/>
  <c r="L6379"/>
  <c r="K6379"/>
  <c r="L6378"/>
  <c r="K6378"/>
  <c r="L6377"/>
  <c r="K6377"/>
  <c r="L6376"/>
  <c r="K6376"/>
  <c r="L6375"/>
  <c r="K6375"/>
  <c r="L6374"/>
  <c r="K6374"/>
  <c r="L6373"/>
  <c r="K6373"/>
  <c r="L6372"/>
  <c r="K6372"/>
  <c r="L6371"/>
  <c r="K6371"/>
  <c r="L6370"/>
  <c r="K6370"/>
  <c r="L6369"/>
  <c r="K6369"/>
  <c r="L6368"/>
  <c r="K6368"/>
  <c r="L6367"/>
  <c r="K6367"/>
  <c r="L6366"/>
  <c r="K6366"/>
  <c r="L6365"/>
  <c r="K6365"/>
  <c r="L6364"/>
  <c r="K6364"/>
  <c r="L6363"/>
  <c r="K6363"/>
  <c r="L6362"/>
  <c r="K6362"/>
  <c r="L6361"/>
  <c r="K6361"/>
  <c r="L6360"/>
  <c r="K6360"/>
  <c r="L6359"/>
  <c r="K6359"/>
  <c r="L6358"/>
  <c r="K6358"/>
  <c r="L6357"/>
  <c r="K6357"/>
  <c r="L6356"/>
  <c r="K6356"/>
  <c r="L6355"/>
  <c r="K6355"/>
  <c r="L6354"/>
  <c r="K6354"/>
  <c r="L6353"/>
  <c r="K6353"/>
  <c r="L6352"/>
  <c r="K6352"/>
  <c r="L6351"/>
  <c r="K6351"/>
  <c r="L6350"/>
  <c r="K6350"/>
  <c r="L6349"/>
  <c r="K6349"/>
  <c r="L6348"/>
  <c r="K6348"/>
  <c r="L6347"/>
  <c r="K6347"/>
  <c r="L6346"/>
  <c r="K6346"/>
  <c r="L6345"/>
  <c r="K6345"/>
  <c r="L6344"/>
  <c r="K6344"/>
  <c r="L6343"/>
  <c r="K6343"/>
  <c r="L6342"/>
  <c r="K6342"/>
  <c r="L6341"/>
  <c r="K6341"/>
  <c r="L6340"/>
  <c r="K6340"/>
  <c r="L6339"/>
  <c r="K6339"/>
  <c r="L6338"/>
  <c r="K6338"/>
  <c r="L6337"/>
  <c r="K6337"/>
  <c r="L6336"/>
  <c r="K6336"/>
  <c r="L6335"/>
  <c r="K6335"/>
  <c r="L6334"/>
  <c r="K6334"/>
  <c r="L6333"/>
  <c r="K6333"/>
  <c r="L6332"/>
  <c r="K6332"/>
  <c r="L6331"/>
  <c r="K6331"/>
  <c r="L6330"/>
  <c r="K6330"/>
  <c r="L6329"/>
  <c r="K6329"/>
  <c r="L6328"/>
  <c r="K6328"/>
  <c r="L6327"/>
  <c r="K6327"/>
  <c r="L6326"/>
  <c r="K6326"/>
  <c r="L6325"/>
  <c r="K6325"/>
  <c r="L6324"/>
  <c r="K6324"/>
  <c r="L6323"/>
  <c r="K6323"/>
  <c r="L6322"/>
  <c r="K6322"/>
  <c r="L6321"/>
  <c r="K6321"/>
  <c r="L6320"/>
  <c r="K6320"/>
  <c r="L6319"/>
  <c r="K6319"/>
  <c r="L6318"/>
  <c r="K6318"/>
  <c r="L6317"/>
  <c r="K6317"/>
  <c r="L6316"/>
  <c r="K6316"/>
  <c r="L6315"/>
  <c r="K6315"/>
  <c r="L6314"/>
  <c r="K6314"/>
  <c r="L6313"/>
  <c r="K6313"/>
  <c r="L6312"/>
  <c r="K6312"/>
  <c r="L6311"/>
  <c r="K6311"/>
  <c r="L6310"/>
  <c r="K6310"/>
  <c r="L6309"/>
  <c r="K6309"/>
  <c r="L6308"/>
  <c r="K6308"/>
  <c r="L6307"/>
  <c r="K6307"/>
  <c r="L6306"/>
  <c r="K6306"/>
  <c r="L6305"/>
  <c r="K6305"/>
  <c r="L6304"/>
  <c r="K6304"/>
  <c r="L6303"/>
  <c r="K6303"/>
  <c r="L6302"/>
  <c r="K6302"/>
  <c r="L6301"/>
  <c r="K6301"/>
  <c r="L6300"/>
  <c r="K6300"/>
  <c r="L6299"/>
  <c r="K6299"/>
  <c r="L6298"/>
  <c r="K6298"/>
  <c r="L6297"/>
  <c r="K6297"/>
  <c r="L6296"/>
  <c r="K6296"/>
  <c r="L6295"/>
  <c r="K6295"/>
  <c r="L6294"/>
  <c r="K6294"/>
  <c r="L6293"/>
  <c r="K6293"/>
  <c r="L6292"/>
  <c r="K6292"/>
  <c r="L6291"/>
  <c r="K6291"/>
  <c r="L6290"/>
  <c r="K6290"/>
  <c r="L6289"/>
  <c r="K6289"/>
  <c r="L6288"/>
  <c r="K6288"/>
  <c r="L6287"/>
  <c r="K6287"/>
  <c r="L6286"/>
  <c r="K6286"/>
  <c r="L6285"/>
  <c r="K6285"/>
  <c r="L6284"/>
  <c r="K6284"/>
  <c r="L6283"/>
  <c r="K6283"/>
  <c r="L6282"/>
  <c r="K6282"/>
  <c r="L6281"/>
  <c r="K6281"/>
  <c r="L6280"/>
  <c r="K6280"/>
  <c r="L6279"/>
  <c r="K6279"/>
  <c r="L6278"/>
  <c r="K6278"/>
  <c r="L6277"/>
  <c r="K6277"/>
  <c r="L6276"/>
  <c r="K6276"/>
  <c r="L6275"/>
  <c r="K6275"/>
  <c r="L6274"/>
  <c r="K6274"/>
  <c r="L6273"/>
  <c r="K6273"/>
  <c r="L6272"/>
  <c r="K6272"/>
  <c r="L6271"/>
  <c r="K6271"/>
  <c r="L6270"/>
  <c r="K6270"/>
  <c r="L6269"/>
  <c r="K6269"/>
  <c r="L6268"/>
  <c r="K6268"/>
  <c r="L6267"/>
  <c r="K6267"/>
  <c r="L6266"/>
  <c r="K6266"/>
  <c r="L6265"/>
  <c r="K6265"/>
  <c r="L6264"/>
  <c r="K6264"/>
  <c r="L6263"/>
  <c r="K6263"/>
  <c r="L6262"/>
  <c r="K6262"/>
  <c r="L6261"/>
  <c r="K6261"/>
  <c r="L6260"/>
  <c r="K6260"/>
  <c r="L6259"/>
  <c r="K6259"/>
  <c r="L6258"/>
  <c r="K6258"/>
  <c r="L6257"/>
  <c r="K6257"/>
  <c r="L6256"/>
  <c r="K6256"/>
  <c r="L6255"/>
  <c r="K6255"/>
  <c r="L6254"/>
  <c r="K6254"/>
  <c r="L6253"/>
  <c r="K6253"/>
  <c r="L6252"/>
  <c r="K6252"/>
  <c r="L6251"/>
  <c r="K6251"/>
  <c r="L6250"/>
  <c r="K6250"/>
  <c r="L6249"/>
  <c r="K6249"/>
  <c r="L6248"/>
  <c r="K6248"/>
  <c r="L6247"/>
  <c r="K6247"/>
  <c r="L6246"/>
  <c r="K6246"/>
  <c r="L6245"/>
  <c r="K6245"/>
  <c r="L6244"/>
  <c r="K6244"/>
  <c r="L6243"/>
  <c r="K6243"/>
  <c r="L6242"/>
  <c r="K6242"/>
  <c r="L6241"/>
  <c r="K6241"/>
  <c r="L6240"/>
  <c r="K6240"/>
  <c r="L6239"/>
  <c r="K6239"/>
  <c r="L6238"/>
  <c r="K6238"/>
  <c r="L6237"/>
  <c r="K6237"/>
  <c r="L6236"/>
  <c r="K6236"/>
  <c r="L6235"/>
  <c r="K6235"/>
  <c r="L6234"/>
  <c r="K6234"/>
  <c r="L6233"/>
  <c r="K6233"/>
  <c r="L6232"/>
  <c r="K6232"/>
  <c r="L6231"/>
  <c r="K6231"/>
  <c r="L6230"/>
  <c r="K6230"/>
  <c r="L6229"/>
  <c r="K6229"/>
  <c r="L6228"/>
  <c r="K6228"/>
  <c r="L6227"/>
  <c r="K6227"/>
  <c r="L6226"/>
  <c r="K6226"/>
  <c r="L6225"/>
  <c r="K6225"/>
  <c r="L6224"/>
  <c r="K6224"/>
  <c r="L6223"/>
  <c r="K6223"/>
  <c r="L6222"/>
  <c r="K6222"/>
  <c r="L6221"/>
  <c r="K6221"/>
  <c r="L6220"/>
  <c r="K6220"/>
  <c r="L6219"/>
  <c r="K6219"/>
  <c r="L6218"/>
  <c r="K6218"/>
  <c r="L6217"/>
  <c r="K6217"/>
  <c r="L6216"/>
  <c r="K6216"/>
  <c r="L6215"/>
  <c r="K6215"/>
  <c r="L6214"/>
  <c r="K6214"/>
  <c r="L6213"/>
  <c r="K6213"/>
  <c r="L6212"/>
  <c r="K6212"/>
  <c r="L6211"/>
  <c r="K6211"/>
  <c r="L6210"/>
  <c r="K6210"/>
  <c r="L6209"/>
  <c r="K6209"/>
  <c r="L6208"/>
  <c r="K6208"/>
  <c r="L6207"/>
  <c r="K6207"/>
  <c r="L6206"/>
  <c r="K6206"/>
  <c r="L6205"/>
  <c r="K6205"/>
  <c r="L6204"/>
  <c r="K6204"/>
  <c r="L6203"/>
  <c r="K6203"/>
  <c r="L6202"/>
  <c r="K6202"/>
  <c r="L6201"/>
  <c r="K6201"/>
  <c r="L6200"/>
  <c r="K6200"/>
  <c r="L6199"/>
  <c r="K6199"/>
  <c r="L6198"/>
  <c r="K6198"/>
  <c r="L6197"/>
  <c r="K6197"/>
  <c r="L6196"/>
  <c r="K6196"/>
  <c r="L6195"/>
  <c r="K6195"/>
  <c r="L6194"/>
  <c r="K6194"/>
  <c r="L6193"/>
  <c r="K6193"/>
  <c r="L6192"/>
  <c r="K6192"/>
  <c r="L6191"/>
  <c r="K6191"/>
  <c r="L6190"/>
  <c r="K6190"/>
  <c r="L6189"/>
  <c r="K6189"/>
  <c r="L6188"/>
  <c r="K6188"/>
  <c r="L6187"/>
  <c r="K6187"/>
  <c r="L6186"/>
  <c r="K6186"/>
  <c r="L6185"/>
  <c r="K6185"/>
  <c r="L6184"/>
  <c r="K6184"/>
  <c r="L6183"/>
  <c r="K6183"/>
  <c r="L6182"/>
  <c r="K6182"/>
  <c r="L6181"/>
  <c r="K6181"/>
  <c r="L6180"/>
  <c r="K6180"/>
  <c r="L6179"/>
  <c r="K6179"/>
  <c r="L6178"/>
  <c r="K6178"/>
  <c r="L6177"/>
  <c r="K6177"/>
  <c r="L6176"/>
  <c r="K6176"/>
  <c r="L6175"/>
  <c r="K6175"/>
  <c r="L6174"/>
  <c r="K6174"/>
  <c r="L6173"/>
  <c r="K6173"/>
  <c r="L6172"/>
  <c r="K6172"/>
  <c r="L6171"/>
  <c r="K6171"/>
  <c r="L6170"/>
  <c r="K6170"/>
  <c r="L6169"/>
  <c r="K6169"/>
  <c r="L6168"/>
  <c r="K6168"/>
  <c r="L6167"/>
  <c r="K6167"/>
  <c r="L6166"/>
  <c r="K6166"/>
  <c r="L6165"/>
  <c r="K6165"/>
  <c r="L6164"/>
  <c r="K6164"/>
  <c r="L6163"/>
  <c r="K6163"/>
  <c r="L6162"/>
  <c r="K6162"/>
  <c r="L6161"/>
  <c r="K6161"/>
  <c r="L6160"/>
  <c r="K6160"/>
  <c r="L6159"/>
  <c r="K6159"/>
  <c r="L6158"/>
  <c r="K6158"/>
  <c r="L6157"/>
  <c r="K6157"/>
  <c r="L6156"/>
  <c r="K6156"/>
  <c r="L6155"/>
  <c r="K6155"/>
  <c r="L6154"/>
  <c r="K6154"/>
  <c r="L6153"/>
  <c r="K6153"/>
  <c r="L6152"/>
  <c r="K6152"/>
  <c r="L6151"/>
  <c r="K6151"/>
  <c r="L6150"/>
  <c r="K6150"/>
  <c r="L6149"/>
  <c r="K6149"/>
  <c r="L6148"/>
  <c r="K6148"/>
  <c r="L6147"/>
  <c r="K6147"/>
  <c r="L6146"/>
  <c r="K6146"/>
  <c r="L6145"/>
  <c r="K6145"/>
  <c r="L6144"/>
  <c r="K6144"/>
  <c r="L6143"/>
  <c r="K6143"/>
  <c r="L6142"/>
  <c r="K6142"/>
  <c r="L6141"/>
  <c r="K6141"/>
  <c r="L6140"/>
  <c r="K6140"/>
  <c r="L6139"/>
  <c r="K6139"/>
  <c r="L6138"/>
  <c r="K6138"/>
  <c r="L6137"/>
  <c r="K6137"/>
  <c r="L6136"/>
  <c r="K6136"/>
  <c r="L6135"/>
  <c r="K6135"/>
  <c r="L6134"/>
  <c r="K6134"/>
  <c r="L6133"/>
  <c r="K6133"/>
  <c r="L6132"/>
  <c r="K6132"/>
  <c r="L6131"/>
  <c r="K6131"/>
  <c r="L6130"/>
  <c r="K6130"/>
  <c r="L6129"/>
  <c r="K6129"/>
  <c r="L6128"/>
  <c r="K6128"/>
  <c r="L6127"/>
  <c r="K6127"/>
  <c r="L6126"/>
  <c r="K6126"/>
  <c r="L6125"/>
  <c r="K6125"/>
  <c r="L6124"/>
  <c r="K6124"/>
  <c r="L6123"/>
  <c r="K6123"/>
  <c r="L6122"/>
  <c r="K6122"/>
  <c r="L6121"/>
  <c r="K6121"/>
  <c r="L6120"/>
  <c r="K6120"/>
  <c r="L6119"/>
  <c r="K6119"/>
  <c r="L6118"/>
  <c r="K6118"/>
  <c r="L6117"/>
  <c r="K6117"/>
  <c r="L6116"/>
  <c r="K6116"/>
  <c r="L6115"/>
  <c r="K6115"/>
  <c r="L6114"/>
  <c r="K6114"/>
  <c r="L6113"/>
  <c r="K6113"/>
  <c r="L6112"/>
  <c r="K6112"/>
  <c r="L6111"/>
  <c r="K6111"/>
  <c r="L6110"/>
  <c r="K6110"/>
  <c r="L6109"/>
  <c r="K6109"/>
  <c r="L6108"/>
  <c r="K6108"/>
  <c r="L6107"/>
  <c r="K6107"/>
  <c r="L6106"/>
  <c r="K6106"/>
  <c r="L6105"/>
  <c r="K6105"/>
  <c r="L6104"/>
  <c r="K6104"/>
  <c r="L6103"/>
  <c r="K6103"/>
  <c r="L6102"/>
  <c r="K6102"/>
  <c r="L6101"/>
  <c r="K6101"/>
  <c r="L6100"/>
  <c r="K6100"/>
  <c r="L6099"/>
  <c r="K6099"/>
  <c r="L6098"/>
  <c r="K6098"/>
  <c r="L6097"/>
  <c r="K6097"/>
  <c r="L6096"/>
  <c r="K6096"/>
  <c r="L6095"/>
  <c r="K6095"/>
  <c r="L6094"/>
  <c r="K6094"/>
  <c r="L6093"/>
  <c r="K6093"/>
  <c r="L6092"/>
  <c r="K6092"/>
  <c r="L6091"/>
  <c r="K6091"/>
  <c r="L6090"/>
  <c r="K6090"/>
  <c r="L6089"/>
  <c r="K6089"/>
  <c r="L6088"/>
  <c r="K6088"/>
  <c r="L6087"/>
  <c r="K6087"/>
  <c r="L6086"/>
  <c r="K6086"/>
  <c r="L6085"/>
  <c r="K6085"/>
  <c r="L6084"/>
  <c r="K6084"/>
  <c r="L6083"/>
  <c r="K6083"/>
  <c r="L6082"/>
  <c r="K6082"/>
  <c r="L6081"/>
  <c r="K6081"/>
  <c r="L6080"/>
  <c r="K6080"/>
  <c r="L6079"/>
  <c r="K6079"/>
  <c r="L6078"/>
  <c r="K6078"/>
  <c r="L6077"/>
  <c r="K6077"/>
  <c r="L6076"/>
  <c r="K6076"/>
  <c r="L6075"/>
  <c r="K6075"/>
  <c r="L6074"/>
  <c r="K6074"/>
  <c r="L6073"/>
  <c r="K6073"/>
  <c r="L6072"/>
  <c r="K6072"/>
  <c r="L6071"/>
  <c r="K6071"/>
  <c r="L6070"/>
  <c r="K6070"/>
  <c r="L6069"/>
  <c r="K6069"/>
  <c r="L6068"/>
  <c r="K6068"/>
  <c r="L6067"/>
  <c r="K6067"/>
  <c r="L6066"/>
  <c r="K6066"/>
  <c r="L6065"/>
  <c r="K6065"/>
  <c r="L6064"/>
  <c r="K6064"/>
  <c r="L6063"/>
  <c r="K6063"/>
  <c r="L6062"/>
  <c r="K6062"/>
  <c r="L6061"/>
  <c r="K6061"/>
  <c r="L6060"/>
  <c r="K6060"/>
  <c r="L6059"/>
  <c r="K6059"/>
  <c r="L6058"/>
  <c r="K6058"/>
  <c r="L6057"/>
  <c r="K6057"/>
  <c r="L6056"/>
  <c r="K6056"/>
  <c r="L6055"/>
  <c r="K6055"/>
  <c r="L6054"/>
  <c r="K6054"/>
  <c r="L6053"/>
  <c r="K6053"/>
  <c r="L6052"/>
  <c r="K6052"/>
  <c r="L6051"/>
  <c r="K6051"/>
  <c r="L6050"/>
  <c r="K6050"/>
  <c r="L6049"/>
  <c r="K6049"/>
  <c r="L6048"/>
  <c r="K6048"/>
  <c r="L6047"/>
  <c r="K6047"/>
  <c r="L6046"/>
  <c r="K6046"/>
  <c r="L6045"/>
  <c r="K6045"/>
  <c r="L6044"/>
  <c r="K6044"/>
  <c r="L6043"/>
  <c r="K6043"/>
  <c r="L6042"/>
  <c r="K6042"/>
  <c r="L6041"/>
  <c r="K6041"/>
  <c r="L6040"/>
  <c r="K6040"/>
  <c r="L6039"/>
  <c r="K6039"/>
  <c r="L6038"/>
  <c r="K6038"/>
  <c r="L6037"/>
  <c r="K6037"/>
  <c r="L6036"/>
  <c r="K6036"/>
  <c r="L6035"/>
  <c r="K6035"/>
  <c r="L6034"/>
  <c r="K6034"/>
  <c r="L6033"/>
  <c r="K6033"/>
  <c r="L6032"/>
  <c r="K6032"/>
  <c r="L6031"/>
  <c r="K6031"/>
  <c r="L6030"/>
  <c r="K6030"/>
  <c r="L6029"/>
  <c r="K6029"/>
  <c r="L6028"/>
  <c r="K6028"/>
  <c r="L6027"/>
  <c r="K6027"/>
  <c r="L6026"/>
  <c r="K6026"/>
  <c r="L6025"/>
  <c r="K6025"/>
  <c r="L6024"/>
  <c r="K6024"/>
  <c r="L6023"/>
  <c r="K6023"/>
  <c r="L6022"/>
  <c r="K6022"/>
  <c r="L6021"/>
  <c r="K6021"/>
  <c r="L6020"/>
  <c r="K6020"/>
  <c r="L6019"/>
  <c r="K6019"/>
  <c r="L6018"/>
  <c r="K6018"/>
  <c r="L6017"/>
  <c r="K6017"/>
  <c r="L6016"/>
  <c r="K6016"/>
  <c r="L6015"/>
  <c r="K6015"/>
  <c r="L6014"/>
  <c r="K6014"/>
  <c r="L6013"/>
  <c r="K6013"/>
  <c r="L6012"/>
  <c r="K6012"/>
  <c r="L6011"/>
  <c r="K6011"/>
  <c r="L6010"/>
  <c r="K6010"/>
  <c r="L6009"/>
  <c r="K6009"/>
  <c r="L6008"/>
  <c r="K6008"/>
  <c r="L6007"/>
  <c r="K6007"/>
  <c r="L6006"/>
  <c r="K6006"/>
  <c r="L6005"/>
  <c r="K6005"/>
  <c r="L6004"/>
  <c r="K6004"/>
  <c r="L6003"/>
  <c r="K6003"/>
  <c r="L6002"/>
  <c r="K6002"/>
  <c r="L6001"/>
  <c r="K6001"/>
  <c r="L6000"/>
  <c r="K6000"/>
  <c r="L5999"/>
  <c r="K5999"/>
  <c r="L5998"/>
  <c r="K5998"/>
  <c r="L5997"/>
  <c r="K5997"/>
  <c r="L5996"/>
  <c r="K5996"/>
  <c r="L5995"/>
  <c r="K5995"/>
  <c r="L5994"/>
  <c r="K5994"/>
  <c r="L5993"/>
  <c r="K5993"/>
  <c r="L5992"/>
  <c r="K5992"/>
  <c r="L5991"/>
  <c r="K5991"/>
  <c r="L5990"/>
  <c r="K5990"/>
  <c r="L5989"/>
  <c r="K5989"/>
  <c r="L5988"/>
  <c r="K5988"/>
  <c r="L5987"/>
  <c r="K5987"/>
  <c r="L5986"/>
  <c r="K5986"/>
  <c r="L5985"/>
  <c r="K5985"/>
  <c r="L5984"/>
  <c r="K5984"/>
  <c r="L5983"/>
  <c r="K5983"/>
  <c r="L5982"/>
  <c r="K5982"/>
  <c r="L5981"/>
  <c r="K5981"/>
  <c r="L5980"/>
  <c r="K5980"/>
  <c r="L5979"/>
  <c r="K5979"/>
  <c r="L5978"/>
  <c r="K5978"/>
  <c r="L5977"/>
  <c r="K5977"/>
  <c r="L5976"/>
  <c r="K5976"/>
  <c r="L5975"/>
  <c r="K5975"/>
  <c r="L5974"/>
  <c r="K5974"/>
  <c r="L5973"/>
  <c r="K5973"/>
  <c r="L5972"/>
  <c r="K5972"/>
  <c r="L5971"/>
  <c r="K5971"/>
  <c r="L5970"/>
  <c r="K5970"/>
  <c r="L5969"/>
  <c r="K5969"/>
  <c r="L5968"/>
  <c r="K5968"/>
  <c r="L5967"/>
  <c r="K5967"/>
  <c r="L5966"/>
  <c r="K5966"/>
  <c r="L5965"/>
  <c r="K5965"/>
  <c r="L5964"/>
  <c r="K5964"/>
  <c r="L5963"/>
  <c r="K5963"/>
  <c r="L5962"/>
  <c r="K5962"/>
  <c r="L5961"/>
  <c r="K5961"/>
  <c r="L5960"/>
  <c r="K5960"/>
  <c r="L5959"/>
  <c r="K5959"/>
  <c r="L5958"/>
  <c r="K5958"/>
  <c r="L5957"/>
  <c r="K5957"/>
  <c r="L5956"/>
  <c r="K5956"/>
  <c r="L5955"/>
  <c r="K5955"/>
  <c r="L5954"/>
  <c r="K5954"/>
  <c r="L5953"/>
  <c r="K5953"/>
  <c r="L5952"/>
  <c r="K5952"/>
  <c r="L5951"/>
  <c r="K5951"/>
  <c r="L5950"/>
  <c r="K5950"/>
  <c r="L5949"/>
  <c r="K5949"/>
  <c r="L5948"/>
  <c r="K5948"/>
  <c r="L5947"/>
  <c r="K5947"/>
  <c r="L5946"/>
  <c r="K5946"/>
  <c r="L5945"/>
  <c r="K5945"/>
  <c r="L5944"/>
  <c r="K5944"/>
  <c r="L5943"/>
  <c r="K5943"/>
  <c r="L5942"/>
  <c r="K5942"/>
  <c r="L5941"/>
  <c r="K5941"/>
  <c r="L5940"/>
  <c r="K5940"/>
  <c r="L5939"/>
  <c r="K5939"/>
  <c r="L5938"/>
  <c r="K5938"/>
  <c r="L5937"/>
  <c r="K5937"/>
  <c r="L5936"/>
  <c r="K5936"/>
  <c r="L5935"/>
  <c r="K5935"/>
  <c r="L5934"/>
  <c r="K5934"/>
  <c r="L5933"/>
  <c r="K5933"/>
  <c r="L5932"/>
  <c r="K5932"/>
  <c r="L5931"/>
  <c r="K5931"/>
  <c r="L5930"/>
  <c r="K5930"/>
  <c r="L5929"/>
  <c r="K5929"/>
  <c r="L5928"/>
  <c r="K5928"/>
  <c r="L5927"/>
  <c r="K5927"/>
  <c r="L5926"/>
  <c r="K5926"/>
  <c r="L5925"/>
  <c r="K5925"/>
  <c r="L5924"/>
  <c r="K5924"/>
  <c r="L5923"/>
  <c r="K5923"/>
  <c r="L5922"/>
  <c r="K5922"/>
  <c r="L5921"/>
  <c r="K5921"/>
  <c r="L5920"/>
  <c r="K5920"/>
  <c r="L5919"/>
  <c r="K5919"/>
  <c r="L5918"/>
  <c r="K5918"/>
  <c r="L5917"/>
  <c r="K5917"/>
  <c r="L5916"/>
  <c r="K5916"/>
  <c r="L5915"/>
  <c r="K5915"/>
  <c r="L5914"/>
  <c r="K5914"/>
  <c r="L5913"/>
  <c r="K5913"/>
  <c r="L5912"/>
  <c r="K5912"/>
  <c r="L5911"/>
  <c r="K5911"/>
  <c r="L5910"/>
  <c r="K5910"/>
  <c r="L5909"/>
  <c r="K5909"/>
  <c r="L5908"/>
  <c r="K5908"/>
  <c r="L5907"/>
  <c r="K5907"/>
  <c r="L5906"/>
  <c r="K5906"/>
  <c r="L5905"/>
  <c r="K5905"/>
  <c r="L5904"/>
  <c r="K5904"/>
  <c r="L5903"/>
  <c r="K5903"/>
  <c r="L5902"/>
  <c r="K5902"/>
  <c r="L5901"/>
  <c r="K5901"/>
  <c r="L5900"/>
  <c r="K5900"/>
  <c r="L5899"/>
  <c r="K5899"/>
  <c r="L5898"/>
  <c r="K5898"/>
  <c r="L5897"/>
  <c r="K5897"/>
  <c r="L5896"/>
  <c r="K5896"/>
  <c r="L5895"/>
  <c r="K5895"/>
  <c r="L5894"/>
  <c r="K5894"/>
  <c r="L5893"/>
  <c r="K5893"/>
  <c r="L5892"/>
  <c r="K5892"/>
  <c r="L5891"/>
  <c r="K5891"/>
  <c r="L5890"/>
  <c r="K5890"/>
  <c r="L5889"/>
  <c r="K5889"/>
  <c r="L5888"/>
  <c r="K5888"/>
  <c r="L5887"/>
  <c r="K5887"/>
  <c r="L5886"/>
  <c r="K5886"/>
  <c r="L5885"/>
  <c r="K5885"/>
  <c r="L5884"/>
  <c r="K5884"/>
  <c r="L5883"/>
  <c r="K5883"/>
  <c r="L5882"/>
  <c r="K5882"/>
  <c r="L5881"/>
  <c r="K5881"/>
  <c r="L5880"/>
  <c r="K5880"/>
  <c r="L5879"/>
  <c r="K5879"/>
  <c r="L5878"/>
  <c r="K5878"/>
  <c r="L5877"/>
  <c r="K5877"/>
  <c r="L5876"/>
  <c r="K5876"/>
  <c r="L5875"/>
  <c r="K5875"/>
  <c r="L5874"/>
  <c r="K5874"/>
  <c r="L5873"/>
  <c r="K5873"/>
  <c r="L5872"/>
  <c r="K5872"/>
  <c r="L5871"/>
  <c r="K5871"/>
  <c r="L5870"/>
  <c r="K5870"/>
  <c r="L5869"/>
  <c r="K5869"/>
  <c r="L5868"/>
  <c r="K5868"/>
  <c r="L5867"/>
  <c r="K5867"/>
  <c r="L5866"/>
  <c r="K5866"/>
  <c r="L5865"/>
  <c r="K5865"/>
  <c r="L5864"/>
  <c r="K5864"/>
  <c r="L5863"/>
  <c r="K5863"/>
  <c r="L5862"/>
  <c r="K5862"/>
  <c r="L5861"/>
  <c r="K5861"/>
  <c r="L5860"/>
  <c r="K5860"/>
  <c r="L5859"/>
  <c r="K5859"/>
  <c r="L5858"/>
  <c r="K5858"/>
  <c r="L5857"/>
  <c r="K5857"/>
  <c r="L5856"/>
  <c r="K5856"/>
  <c r="L5855"/>
  <c r="K5855"/>
  <c r="L5854"/>
  <c r="K5854"/>
  <c r="L5853"/>
  <c r="K5853"/>
  <c r="L5852"/>
  <c r="K5852"/>
  <c r="L5851"/>
  <c r="K5851"/>
  <c r="L5850"/>
  <c r="K5850"/>
  <c r="L5849"/>
  <c r="K5849"/>
  <c r="L5848"/>
  <c r="K5848"/>
  <c r="L5847"/>
  <c r="K5847"/>
  <c r="L5846"/>
  <c r="K5846"/>
  <c r="L5845"/>
  <c r="K5845"/>
  <c r="L5844"/>
  <c r="K5844"/>
  <c r="L5843"/>
  <c r="K5843"/>
  <c r="L5842"/>
  <c r="K5842"/>
  <c r="L5841"/>
  <c r="K5841"/>
  <c r="L5840"/>
  <c r="K5840"/>
  <c r="L5839"/>
  <c r="K5839"/>
  <c r="L5838"/>
  <c r="K5838"/>
  <c r="L5837"/>
  <c r="K5837"/>
  <c r="L5836"/>
  <c r="K5836"/>
  <c r="L5835"/>
  <c r="K5835"/>
  <c r="L5834"/>
  <c r="K5834"/>
  <c r="L5833"/>
  <c r="K5833"/>
  <c r="L5832"/>
  <c r="K5832"/>
  <c r="L5831"/>
  <c r="K5831"/>
  <c r="L5830"/>
  <c r="K5830"/>
  <c r="L5829"/>
  <c r="K5829"/>
  <c r="L5828"/>
  <c r="K5828"/>
  <c r="L5827"/>
  <c r="K5827"/>
  <c r="L5826"/>
  <c r="K5826"/>
  <c r="L5825"/>
  <c r="K5825"/>
  <c r="L5824"/>
  <c r="K5824"/>
  <c r="L5823"/>
  <c r="K5823"/>
  <c r="L5822"/>
  <c r="K5822"/>
  <c r="L5821"/>
  <c r="K5821"/>
  <c r="L5820"/>
  <c r="K5820"/>
  <c r="L5819"/>
  <c r="K5819"/>
  <c r="L5818"/>
  <c r="K5818"/>
  <c r="L5817"/>
  <c r="K5817"/>
  <c r="L5816"/>
  <c r="K5816"/>
  <c r="L5815"/>
  <c r="K5815"/>
  <c r="L5814"/>
  <c r="K5814"/>
  <c r="L5813"/>
  <c r="K5813"/>
  <c r="L5812"/>
  <c r="K5812"/>
  <c r="L5811"/>
  <c r="K5811"/>
  <c r="L5810"/>
  <c r="K5810"/>
  <c r="L5809"/>
  <c r="K5809"/>
  <c r="L5808"/>
  <c r="K5808"/>
  <c r="L5807"/>
  <c r="K5807"/>
  <c r="L5806"/>
  <c r="K5806"/>
  <c r="L5805"/>
  <c r="K5805"/>
  <c r="L5804"/>
  <c r="K5804"/>
  <c r="L5803"/>
  <c r="K5803"/>
  <c r="L5802"/>
  <c r="K5802"/>
  <c r="L5801"/>
  <c r="K5801"/>
  <c r="L5800"/>
  <c r="K5800"/>
  <c r="L5799"/>
  <c r="K5799"/>
  <c r="L5798"/>
  <c r="K5798"/>
  <c r="L5797"/>
  <c r="K5797"/>
  <c r="L5796"/>
  <c r="K5796"/>
  <c r="L5795"/>
  <c r="K5795"/>
  <c r="L5794"/>
  <c r="K5794"/>
  <c r="L5793"/>
  <c r="K5793"/>
  <c r="L5792"/>
  <c r="K5792"/>
  <c r="L5791"/>
  <c r="K5791"/>
  <c r="L5790"/>
  <c r="K5790"/>
  <c r="L5789"/>
  <c r="K5789"/>
  <c r="L5788"/>
  <c r="K5788"/>
  <c r="L5787"/>
  <c r="K5787"/>
  <c r="L5786"/>
  <c r="K5786"/>
  <c r="L5785"/>
  <c r="K5785"/>
  <c r="L5784"/>
  <c r="K5784"/>
  <c r="L5783"/>
  <c r="K5783"/>
  <c r="L5782"/>
  <c r="K5782"/>
  <c r="L5781"/>
  <c r="K5781"/>
  <c r="L5780"/>
  <c r="K5780"/>
  <c r="L5779"/>
  <c r="K5779"/>
  <c r="L5778"/>
  <c r="K5778"/>
  <c r="L5777"/>
  <c r="K5777"/>
  <c r="L5776"/>
  <c r="K5776"/>
  <c r="L5775"/>
  <c r="K5775"/>
  <c r="L5774"/>
  <c r="K5774"/>
  <c r="L5773"/>
  <c r="K5773"/>
  <c r="L5772"/>
  <c r="K5772"/>
  <c r="L5771"/>
  <c r="K5771"/>
  <c r="L5770"/>
  <c r="K5770"/>
  <c r="L5769"/>
  <c r="K5769"/>
  <c r="L5768"/>
  <c r="K5768"/>
  <c r="L5767"/>
  <c r="K5767"/>
  <c r="L5766"/>
  <c r="K5766"/>
  <c r="L5765"/>
  <c r="K5765"/>
  <c r="L5764"/>
  <c r="K5764"/>
  <c r="L5763"/>
  <c r="K5763"/>
  <c r="L5762"/>
  <c r="K5762"/>
  <c r="L5761"/>
  <c r="K5761"/>
  <c r="L5760"/>
  <c r="K5760"/>
  <c r="L5759"/>
  <c r="K5759"/>
  <c r="L5758"/>
  <c r="K5758"/>
  <c r="L5757"/>
  <c r="K5757"/>
  <c r="L5756"/>
  <c r="K5756"/>
  <c r="L5755"/>
  <c r="K5755"/>
  <c r="L5754"/>
  <c r="K5754"/>
  <c r="L5753"/>
  <c r="K5753"/>
  <c r="L5752"/>
  <c r="K5752"/>
  <c r="L5751"/>
  <c r="K5751"/>
  <c r="L5750"/>
  <c r="K5750"/>
  <c r="L5749"/>
  <c r="K5749"/>
  <c r="L5748"/>
  <c r="K5748"/>
  <c r="L5747"/>
  <c r="K5747"/>
  <c r="L5746"/>
  <c r="K5746"/>
  <c r="L5745"/>
  <c r="K5745"/>
  <c r="L5744"/>
  <c r="K5744"/>
  <c r="L5743"/>
  <c r="K5743"/>
  <c r="L5742"/>
  <c r="K5742"/>
  <c r="L5741"/>
  <c r="K5741"/>
  <c r="L5740"/>
  <c r="K5740"/>
  <c r="L5739"/>
  <c r="K5739"/>
  <c r="L5738"/>
  <c r="K5738"/>
  <c r="L5737"/>
  <c r="K5737"/>
  <c r="L5736"/>
  <c r="K5736"/>
  <c r="L5735"/>
  <c r="K5735"/>
  <c r="L5734"/>
  <c r="K5734"/>
  <c r="L5733"/>
  <c r="K5733"/>
  <c r="L5732"/>
  <c r="K5732"/>
  <c r="L5731"/>
  <c r="K5731"/>
  <c r="L5730"/>
  <c r="K5730"/>
  <c r="L5729"/>
  <c r="K5729"/>
  <c r="L5728"/>
  <c r="K5728"/>
  <c r="L5727"/>
  <c r="K5727"/>
  <c r="L5726"/>
  <c r="K5726"/>
  <c r="L5725"/>
  <c r="K5725"/>
  <c r="L5724"/>
  <c r="K5724"/>
  <c r="L5723"/>
  <c r="K5723"/>
  <c r="L5722"/>
  <c r="K5722"/>
  <c r="L5721"/>
  <c r="K5721"/>
  <c r="L5720"/>
  <c r="K5720"/>
  <c r="L5719"/>
  <c r="K5719"/>
  <c r="L5718"/>
  <c r="K5718"/>
  <c r="L5717"/>
  <c r="K5717"/>
  <c r="L5716"/>
  <c r="K5716"/>
  <c r="L5715"/>
  <c r="K5715"/>
  <c r="L5714"/>
  <c r="K5714"/>
  <c r="L5713"/>
  <c r="K5713"/>
  <c r="L5712"/>
  <c r="K5712"/>
  <c r="L5711"/>
  <c r="K5711"/>
  <c r="L5710"/>
  <c r="K5710"/>
  <c r="L5709"/>
  <c r="K5709"/>
  <c r="L5708"/>
  <c r="K5708"/>
  <c r="L5707"/>
  <c r="K5707"/>
  <c r="L5706"/>
  <c r="K5706"/>
  <c r="L5705"/>
  <c r="K5705"/>
  <c r="L5704"/>
  <c r="K5704"/>
  <c r="L5703"/>
  <c r="K5703"/>
  <c r="L5702"/>
  <c r="K5702"/>
  <c r="L5701"/>
  <c r="K5701"/>
  <c r="L5700"/>
  <c r="K5700"/>
  <c r="L5699"/>
  <c r="K5699"/>
  <c r="L5698"/>
  <c r="K5698"/>
  <c r="L5697"/>
  <c r="K5697"/>
  <c r="L5696"/>
  <c r="K5696"/>
  <c r="L5695"/>
  <c r="K5695"/>
  <c r="L5694"/>
  <c r="K5694"/>
  <c r="L5693"/>
  <c r="K5693"/>
  <c r="L5692"/>
  <c r="K5692"/>
  <c r="L5691"/>
  <c r="K5691"/>
  <c r="L5690"/>
  <c r="K5690"/>
  <c r="L5689"/>
  <c r="K5689"/>
  <c r="L5688"/>
  <c r="K5688"/>
  <c r="L5687"/>
  <c r="K5687"/>
  <c r="L5686"/>
  <c r="K5686"/>
  <c r="L5685"/>
  <c r="K5685"/>
  <c r="L5684"/>
  <c r="K5684"/>
  <c r="L5683"/>
  <c r="K5683"/>
  <c r="L5682"/>
  <c r="K5682"/>
  <c r="L5681"/>
  <c r="K5681"/>
  <c r="L5680"/>
  <c r="K5680"/>
  <c r="L5679"/>
  <c r="K5679"/>
  <c r="L5678"/>
  <c r="K5678"/>
  <c r="L5677"/>
  <c r="K5677"/>
  <c r="L5676"/>
  <c r="K5676"/>
  <c r="L5675"/>
  <c r="K5675"/>
  <c r="L5674"/>
  <c r="K5674"/>
  <c r="L5673"/>
  <c r="K5673"/>
  <c r="L5672"/>
  <c r="K5672"/>
  <c r="L5671"/>
  <c r="K5671"/>
  <c r="L5670"/>
  <c r="K5670"/>
  <c r="L5669"/>
  <c r="K5669"/>
  <c r="L5668"/>
  <c r="K5668"/>
  <c r="L5667"/>
  <c r="K5667"/>
  <c r="L5666"/>
  <c r="K5666"/>
  <c r="L5665"/>
  <c r="K5665"/>
  <c r="L5664"/>
  <c r="K5664"/>
  <c r="L5663"/>
  <c r="K5663"/>
  <c r="L5662"/>
  <c r="K5662"/>
  <c r="L5661"/>
  <c r="K5661"/>
  <c r="L5660"/>
  <c r="K5660"/>
  <c r="L5659"/>
  <c r="K5659"/>
  <c r="L5658"/>
  <c r="K5658"/>
  <c r="L5657"/>
  <c r="K5657"/>
  <c r="L5656"/>
  <c r="K5656"/>
  <c r="L5655"/>
  <c r="K5655"/>
  <c r="L5654"/>
  <c r="K5654"/>
  <c r="L5653"/>
  <c r="K5653"/>
  <c r="L5652"/>
  <c r="K5652"/>
  <c r="L5651"/>
  <c r="K5651"/>
  <c r="L5650"/>
  <c r="K5650"/>
  <c r="L5649"/>
  <c r="K5649"/>
  <c r="L5648"/>
  <c r="K5648"/>
  <c r="L5647"/>
  <c r="K5647"/>
  <c r="L5646"/>
  <c r="K5646"/>
  <c r="L5645"/>
  <c r="K5645"/>
  <c r="L5644"/>
  <c r="K5644"/>
  <c r="L5643"/>
  <c r="K5643"/>
  <c r="L5642"/>
  <c r="K5642"/>
  <c r="L5641"/>
  <c r="K5641"/>
  <c r="L5640"/>
  <c r="K5640"/>
  <c r="L5639"/>
  <c r="K5639"/>
  <c r="L5638"/>
  <c r="K5638"/>
  <c r="L5637"/>
  <c r="K5637"/>
  <c r="L5636"/>
  <c r="K5636"/>
  <c r="L5635"/>
  <c r="K5635"/>
  <c r="L5634"/>
  <c r="K5634"/>
  <c r="L5633"/>
  <c r="K5633"/>
  <c r="L5632"/>
  <c r="K5632"/>
  <c r="L5631"/>
  <c r="K5631"/>
  <c r="L5630"/>
  <c r="K5630"/>
  <c r="L5629"/>
  <c r="K5629"/>
  <c r="L5628"/>
  <c r="K5628"/>
  <c r="L5627"/>
  <c r="K5627"/>
  <c r="L5626"/>
  <c r="K5626"/>
  <c r="L5625"/>
  <c r="K5625"/>
  <c r="L5624"/>
  <c r="K5624"/>
  <c r="L5623"/>
  <c r="K5623"/>
  <c r="L5622"/>
  <c r="K5622"/>
  <c r="L5621"/>
  <c r="K5621"/>
  <c r="L5620"/>
  <c r="K5620"/>
  <c r="L5619"/>
  <c r="K5619"/>
  <c r="L5618"/>
  <c r="K5618"/>
  <c r="L5617"/>
  <c r="K5617"/>
  <c r="L5616"/>
  <c r="K5616"/>
  <c r="L5615"/>
  <c r="K5615"/>
  <c r="L5614"/>
  <c r="K5614"/>
  <c r="L5613"/>
  <c r="K5613"/>
  <c r="L5612"/>
  <c r="K5612"/>
  <c r="L5611"/>
  <c r="K5611"/>
  <c r="L5610"/>
  <c r="K5610"/>
  <c r="L5609"/>
  <c r="K5609"/>
  <c r="L5608"/>
  <c r="K5608"/>
  <c r="L5607"/>
  <c r="K5607"/>
  <c r="L5606"/>
  <c r="K5606"/>
  <c r="L5605"/>
  <c r="K5605"/>
  <c r="L5604"/>
  <c r="K5604"/>
  <c r="L5603"/>
  <c r="K5603"/>
  <c r="L5602"/>
  <c r="K5602"/>
  <c r="L5601"/>
  <c r="K5601"/>
  <c r="L5600"/>
  <c r="K5600"/>
  <c r="L5599"/>
  <c r="K5599"/>
  <c r="L5598"/>
  <c r="K5598"/>
  <c r="L5597"/>
  <c r="K5597"/>
  <c r="L5596"/>
  <c r="K5596"/>
  <c r="L5595"/>
  <c r="K5595"/>
  <c r="L5594"/>
  <c r="K5594"/>
  <c r="L5593"/>
  <c r="K5593"/>
  <c r="L5592"/>
  <c r="K5592"/>
  <c r="L5591"/>
  <c r="K5591"/>
  <c r="L5590"/>
  <c r="K5590"/>
  <c r="L5589"/>
  <c r="K5589"/>
  <c r="L5588"/>
  <c r="K5588"/>
  <c r="L5587"/>
  <c r="K5587"/>
  <c r="L5586"/>
  <c r="K5586"/>
  <c r="L5585"/>
  <c r="K5585"/>
  <c r="L5584"/>
  <c r="K5584"/>
  <c r="L5583"/>
  <c r="K5583"/>
  <c r="L5582"/>
  <c r="K5582"/>
  <c r="L5581"/>
  <c r="K5581"/>
  <c r="L5580"/>
  <c r="K5580"/>
  <c r="L5579"/>
  <c r="K5579"/>
  <c r="L5578"/>
  <c r="K5578"/>
  <c r="L5577"/>
  <c r="K5577"/>
  <c r="L5576"/>
  <c r="K5576"/>
  <c r="L5575"/>
  <c r="K5575"/>
  <c r="L5574"/>
  <c r="K5574"/>
  <c r="L5573"/>
  <c r="K5573"/>
  <c r="L5572"/>
  <c r="K5572"/>
  <c r="L5571"/>
  <c r="K5571"/>
  <c r="L5570"/>
  <c r="K5570"/>
  <c r="L5569"/>
  <c r="K5569"/>
  <c r="L5568"/>
  <c r="K5568"/>
  <c r="L5567"/>
  <c r="K5567"/>
  <c r="L5566"/>
  <c r="K5566"/>
  <c r="L5565"/>
  <c r="K5565"/>
  <c r="L5564"/>
  <c r="K5564"/>
  <c r="L5563"/>
  <c r="K5563"/>
  <c r="L5562"/>
  <c r="K5562"/>
  <c r="L5561"/>
  <c r="K5561"/>
  <c r="L5560"/>
  <c r="K5560"/>
  <c r="L5559"/>
  <c r="K5559"/>
  <c r="L5558"/>
  <c r="K5558"/>
  <c r="L5557"/>
  <c r="K5557"/>
  <c r="L5556"/>
  <c r="K5556"/>
  <c r="L5555"/>
  <c r="K5555"/>
  <c r="L5554"/>
  <c r="K5554"/>
  <c r="L5553"/>
  <c r="K5553"/>
  <c r="L5552"/>
  <c r="K5552"/>
  <c r="L5551"/>
  <c r="K5551"/>
  <c r="L5550"/>
  <c r="K5550"/>
  <c r="L5549"/>
  <c r="K5549"/>
  <c r="L5548"/>
  <c r="K5548"/>
  <c r="L5547"/>
  <c r="K5547"/>
  <c r="L5546"/>
  <c r="K5546"/>
  <c r="L5545"/>
  <c r="K5545"/>
  <c r="L5544"/>
  <c r="K5544"/>
  <c r="L5543"/>
  <c r="K5543"/>
  <c r="L5542"/>
  <c r="K5542"/>
  <c r="L5541"/>
  <c r="K5541"/>
  <c r="L5540"/>
  <c r="K5540"/>
  <c r="L5539"/>
  <c r="K5539"/>
  <c r="L5538"/>
  <c r="K5538"/>
  <c r="L5537"/>
  <c r="K5537"/>
  <c r="L5536"/>
  <c r="K5536"/>
  <c r="L5535"/>
  <c r="K5535"/>
  <c r="L5534"/>
  <c r="K5534"/>
  <c r="L5533"/>
  <c r="K5533"/>
  <c r="L5532"/>
  <c r="K5532"/>
  <c r="L5531"/>
  <c r="K5531"/>
  <c r="L5530"/>
  <c r="K5530"/>
  <c r="L5529"/>
  <c r="K5529"/>
  <c r="L5528"/>
  <c r="K5528"/>
  <c r="L5527"/>
  <c r="K5527"/>
  <c r="L5526"/>
  <c r="K5526"/>
  <c r="L5525"/>
  <c r="K5525"/>
  <c r="L5524"/>
  <c r="K5524"/>
  <c r="L5523"/>
  <c r="K5523"/>
  <c r="L5522"/>
  <c r="K5522"/>
  <c r="L5521"/>
  <c r="K5521"/>
  <c r="L5520"/>
  <c r="K5520"/>
  <c r="L5519"/>
  <c r="K5519"/>
  <c r="L5518"/>
  <c r="K5518"/>
  <c r="L5517"/>
  <c r="K5517"/>
  <c r="L5516"/>
  <c r="K5516"/>
  <c r="L5515"/>
  <c r="K5515"/>
  <c r="L5514"/>
  <c r="K5514"/>
  <c r="L5513"/>
  <c r="K5513"/>
  <c r="L5512"/>
  <c r="K5512"/>
  <c r="L5511"/>
  <c r="K5511"/>
  <c r="L5510"/>
  <c r="K5510"/>
  <c r="L5509"/>
  <c r="K5509"/>
  <c r="L5508"/>
  <c r="K5508"/>
  <c r="L5507"/>
  <c r="K5507"/>
  <c r="L5506"/>
  <c r="K5506"/>
  <c r="L5505"/>
  <c r="K5505"/>
  <c r="L5504"/>
  <c r="K5504"/>
  <c r="L5503"/>
  <c r="K5503"/>
  <c r="L5502"/>
  <c r="K5502"/>
  <c r="L5501"/>
  <c r="K5501"/>
  <c r="L5500"/>
  <c r="K5500"/>
  <c r="L5499"/>
  <c r="K5499"/>
  <c r="L5498"/>
  <c r="K5498"/>
  <c r="L5497"/>
  <c r="K5497"/>
  <c r="L5496"/>
  <c r="K5496"/>
  <c r="L5495"/>
  <c r="K5495"/>
  <c r="L5494"/>
  <c r="K5494"/>
  <c r="L5493"/>
  <c r="K5493"/>
  <c r="L5492"/>
  <c r="K5492"/>
  <c r="L5491"/>
  <c r="K5491"/>
  <c r="L5490"/>
  <c r="K5490"/>
  <c r="L5489"/>
  <c r="K5489"/>
  <c r="L5488"/>
  <c r="K5488"/>
  <c r="L5487"/>
  <c r="K5487"/>
  <c r="L5486"/>
  <c r="K5486"/>
  <c r="L5485"/>
  <c r="K5485"/>
  <c r="L5484"/>
  <c r="K5484"/>
  <c r="L5483"/>
  <c r="K5483"/>
  <c r="L5482"/>
  <c r="K5482"/>
  <c r="L5481"/>
  <c r="K5481"/>
  <c r="L5480"/>
  <c r="K5480"/>
  <c r="L5479"/>
  <c r="K5479"/>
  <c r="L5478"/>
  <c r="K5478"/>
  <c r="L5477"/>
  <c r="K5477"/>
  <c r="L5476"/>
  <c r="K5476"/>
  <c r="L5475"/>
  <c r="K5475"/>
  <c r="L5474"/>
  <c r="K5474"/>
  <c r="L5473"/>
  <c r="K5473"/>
  <c r="L5472"/>
  <c r="K5472"/>
  <c r="L5471"/>
  <c r="K5471"/>
  <c r="L5470"/>
  <c r="K5470"/>
  <c r="L5469"/>
  <c r="K5469"/>
  <c r="L5468"/>
  <c r="K5468"/>
  <c r="L5467"/>
  <c r="K5467"/>
  <c r="L5466"/>
  <c r="K5466"/>
  <c r="L5465"/>
  <c r="K5465"/>
  <c r="L5464"/>
  <c r="K5464"/>
  <c r="L5463"/>
  <c r="K5463"/>
  <c r="L5462"/>
  <c r="K5462"/>
  <c r="L5461"/>
  <c r="K5461"/>
  <c r="L5460"/>
  <c r="K5460"/>
  <c r="L5459"/>
  <c r="K5459"/>
  <c r="L5458"/>
  <c r="K5458"/>
  <c r="L5457"/>
  <c r="K5457"/>
  <c r="L5456"/>
  <c r="K5456"/>
  <c r="L5455"/>
  <c r="K5455"/>
  <c r="L5454"/>
  <c r="K5454"/>
  <c r="L5453"/>
  <c r="K5453"/>
  <c r="L5452"/>
  <c r="K5452"/>
  <c r="L5451"/>
  <c r="K5451"/>
  <c r="L5450"/>
  <c r="K5450"/>
  <c r="L5449"/>
  <c r="K5449"/>
  <c r="L5448"/>
  <c r="K5448"/>
  <c r="L5447"/>
  <c r="K5447"/>
  <c r="L5446"/>
  <c r="K5446"/>
  <c r="L5445"/>
  <c r="K5445"/>
  <c r="L5444"/>
  <c r="K5444"/>
  <c r="L5443"/>
  <c r="K5443"/>
  <c r="L5442"/>
  <c r="K5442"/>
  <c r="L5441"/>
  <c r="K5441"/>
  <c r="L5440"/>
  <c r="K5440"/>
  <c r="L5439"/>
  <c r="K5439"/>
  <c r="L5438"/>
  <c r="K5438"/>
  <c r="L5437"/>
  <c r="K5437"/>
  <c r="L5436"/>
  <c r="K5436"/>
  <c r="L5435"/>
  <c r="K5435"/>
  <c r="L5434"/>
  <c r="K5434"/>
  <c r="L5433"/>
  <c r="K5433"/>
  <c r="L5432"/>
  <c r="K5432"/>
  <c r="L5431"/>
  <c r="K5431"/>
  <c r="L5430"/>
  <c r="K5430"/>
  <c r="L5429"/>
  <c r="K5429"/>
  <c r="L5428"/>
  <c r="K5428"/>
  <c r="L5427"/>
  <c r="K5427"/>
  <c r="L5426"/>
  <c r="K5426"/>
  <c r="L5425"/>
  <c r="K5425"/>
  <c r="L5424"/>
  <c r="K5424"/>
  <c r="L5423"/>
  <c r="K5423"/>
  <c r="L5422"/>
  <c r="K5422"/>
  <c r="L5421"/>
  <c r="K5421"/>
  <c r="L5420"/>
  <c r="K5420"/>
  <c r="L5419"/>
  <c r="K5419"/>
  <c r="L5418"/>
  <c r="K5418"/>
  <c r="L5417"/>
  <c r="K5417"/>
  <c r="L5416"/>
  <c r="K5416"/>
  <c r="L5415"/>
  <c r="K5415"/>
  <c r="L5414"/>
  <c r="K5414"/>
  <c r="L5413"/>
  <c r="K5413"/>
  <c r="L5412"/>
  <c r="K5412"/>
  <c r="L5411"/>
  <c r="K5411"/>
  <c r="L5410"/>
  <c r="K5410"/>
  <c r="L5409"/>
  <c r="K5409"/>
  <c r="L5408"/>
  <c r="K5408"/>
  <c r="L5407"/>
  <c r="K5407"/>
  <c r="L5406"/>
  <c r="K5406"/>
  <c r="L5405"/>
  <c r="K5405"/>
  <c r="L5404"/>
  <c r="K5404"/>
  <c r="L5403"/>
  <c r="K5403"/>
  <c r="L5402"/>
  <c r="K5402"/>
  <c r="L5401"/>
  <c r="K5401"/>
  <c r="L5400"/>
  <c r="K5400"/>
  <c r="L5399"/>
  <c r="K5399"/>
  <c r="L5398"/>
  <c r="K5398"/>
  <c r="L5397"/>
  <c r="K5397"/>
  <c r="L5396"/>
  <c r="K5396"/>
  <c r="L5395"/>
  <c r="K5395"/>
  <c r="L5394"/>
  <c r="K5394"/>
  <c r="L5393"/>
  <c r="K5393"/>
  <c r="L5392"/>
  <c r="K5392"/>
  <c r="L5391"/>
  <c r="K5391"/>
  <c r="L5390"/>
  <c r="K5390"/>
  <c r="L5389"/>
  <c r="K5389"/>
  <c r="L5388"/>
  <c r="K5388"/>
  <c r="L5387"/>
  <c r="K5387"/>
  <c r="L5386"/>
  <c r="K5386"/>
  <c r="L5385"/>
  <c r="K5385"/>
  <c r="L5384"/>
  <c r="K5384"/>
  <c r="L5383"/>
  <c r="K5383"/>
  <c r="L5382"/>
  <c r="K5382"/>
  <c r="L5381"/>
  <c r="K5381"/>
  <c r="L5380"/>
  <c r="K5380"/>
  <c r="L5379"/>
  <c r="K5379"/>
  <c r="L5378"/>
  <c r="K5378"/>
  <c r="L5377"/>
  <c r="K5377"/>
  <c r="L5376"/>
  <c r="K5376"/>
  <c r="L5375"/>
  <c r="K5375"/>
  <c r="L5374"/>
  <c r="K5374"/>
  <c r="L5373"/>
  <c r="K5373"/>
  <c r="L5372"/>
  <c r="K5372"/>
  <c r="L5371"/>
  <c r="K5371"/>
  <c r="L5370"/>
  <c r="K5370"/>
  <c r="L5369"/>
  <c r="K5369"/>
  <c r="L5368"/>
  <c r="K5368"/>
  <c r="L5367"/>
  <c r="K5367"/>
  <c r="L5366"/>
  <c r="K5366"/>
  <c r="L5365"/>
  <c r="K5365"/>
  <c r="L5364"/>
  <c r="K5364"/>
  <c r="L5363"/>
  <c r="K5363"/>
  <c r="L5362"/>
  <c r="K5362"/>
  <c r="L5361"/>
  <c r="K5361"/>
  <c r="L5360"/>
  <c r="K5360"/>
  <c r="L5359"/>
  <c r="K5359"/>
  <c r="L5358"/>
  <c r="K5358"/>
  <c r="L5357"/>
  <c r="K5357"/>
  <c r="L5356"/>
  <c r="K5356"/>
  <c r="L5355"/>
  <c r="K5355"/>
  <c r="L5354"/>
  <c r="K5354"/>
  <c r="L5353"/>
  <c r="K5353"/>
  <c r="L5352"/>
  <c r="K5352"/>
  <c r="L5351"/>
  <c r="K5351"/>
  <c r="L5350"/>
  <c r="K5350"/>
  <c r="L5349"/>
  <c r="K5349"/>
  <c r="L5348"/>
  <c r="K5348"/>
  <c r="L5347"/>
  <c r="K5347"/>
  <c r="L5346"/>
  <c r="K5346"/>
  <c r="L5345"/>
  <c r="K5345"/>
  <c r="L5344"/>
  <c r="K5344"/>
  <c r="L5343"/>
  <c r="K5343"/>
  <c r="L5342"/>
  <c r="K5342"/>
  <c r="L5341"/>
  <c r="K5341"/>
  <c r="L5340"/>
  <c r="K5340"/>
  <c r="L5339"/>
  <c r="K5339"/>
  <c r="L5338"/>
  <c r="K5338"/>
  <c r="L5337"/>
  <c r="K5337"/>
  <c r="L5336"/>
  <c r="K5336"/>
  <c r="L5335"/>
  <c r="K5335"/>
  <c r="L5334"/>
  <c r="K5334"/>
  <c r="L5333"/>
  <c r="K5333"/>
  <c r="L5332"/>
  <c r="K5332"/>
  <c r="L5331"/>
  <c r="K5331"/>
  <c r="L5330"/>
  <c r="K5330"/>
  <c r="L5329"/>
  <c r="K5329"/>
  <c r="L5328"/>
  <c r="K5328"/>
  <c r="L5327"/>
  <c r="K5327"/>
  <c r="L5326"/>
  <c r="K5326"/>
  <c r="L5325"/>
  <c r="K5325"/>
  <c r="L5324"/>
  <c r="K5324"/>
  <c r="L5323"/>
  <c r="K5323"/>
  <c r="L5322"/>
  <c r="K5322"/>
  <c r="L5321"/>
  <c r="K5321"/>
  <c r="L5320"/>
  <c r="K5320"/>
  <c r="L5319"/>
  <c r="K5319"/>
  <c r="L5318"/>
  <c r="K5318"/>
  <c r="L5317"/>
  <c r="K5317"/>
  <c r="L5316"/>
  <c r="K5316"/>
  <c r="L5315"/>
  <c r="K5315"/>
  <c r="L5314"/>
  <c r="K5314"/>
  <c r="L5313"/>
  <c r="K5313"/>
  <c r="L5312"/>
  <c r="K5312"/>
  <c r="L5311"/>
  <c r="K5311"/>
  <c r="L5310"/>
  <c r="K5310"/>
  <c r="L5309"/>
  <c r="K5309"/>
  <c r="L5308"/>
  <c r="K5308"/>
  <c r="L5307"/>
  <c r="K5307"/>
  <c r="L5306"/>
  <c r="K5306"/>
  <c r="L5305"/>
  <c r="K5305"/>
  <c r="L5304"/>
  <c r="K5304"/>
  <c r="L5303"/>
  <c r="K5303"/>
  <c r="L5302"/>
  <c r="K5302"/>
  <c r="L5301"/>
  <c r="K5301"/>
  <c r="L5300"/>
  <c r="K5300"/>
  <c r="L5299"/>
  <c r="K5299"/>
  <c r="L5298"/>
  <c r="K5298"/>
  <c r="L5297"/>
  <c r="K5297"/>
  <c r="L5296"/>
  <c r="K5296"/>
  <c r="L5295"/>
  <c r="K5295"/>
  <c r="L5294"/>
  <c r="K5294"/>
  <c r="L5293"/>
  <c r="K5293"/>
  <c r="L5292"/>
  <c r="K5292"/>
  <c r="L5291"/>
  <c r="K5291"/>
  <c r="L5290"/>
  <c r="K5290"/>
  <c r="L5289"/>
  <c r="K5289"/>
  <c r="L5288"/>
  <c r="K5288"/>
  <c r="L5287"/>
  <c r="K5287"/>
  <c r="L5286"/>
  <c r="K5286"/>
  <c r="L5285"/>
  <c r="K5285"/>
  <c r="L5284"/>
  <c r="K5284"/>
  <c r="L5283"/>
  <c r="K5283"/>
  <c r="L5282"/>
  <c r="K5282"/>
  <c r="L5281"/>
  <c r="K5281"/>
  <c r="L5280"/>
  <c r="K5280"/>
  <c r="L5279"/>
  <c r="K5279"/>
  <c r="L5278"/>
  <c r="K5278"/>
  <c r="L5277"/>
  <c r="K5277"/>
  <c r="L5276"/>
  <c r="K5276"/>
  <c r="L5275"/>
  <c r="K5275"/>
  <c r="L5274"/>
  <c r="K5274"/>
  <c r="L5273"/>
  <c r="K5273"/>
  <c r="L5272"/>
  <c r="K5272"/>
  <c r="L5271"/>
  <c r="K5271"/>
  <c r="L5270"/>
  <c r="K5270"/>
  <c r="L5269"/>
  <c r="K5269"/>
  <c r="L5268"/>
  <c r="K5268"/>
  <c r="L5267"/>
  <c r="K5267"/>
  <c r="L5266"/>
  <c r="K5266"/>
  <c r="L5265"/>
  <c r="K5265"/>
  <c r="L5264"/>
  <c r="K5264"/>
  <c r="L5263"/>
  <c r="K5263"/>
  <c r="L5262"/>
  <c r="K5262"/>
  <c r="L5261"/>
  <c r="K5261"/>
  <c r="L5260"/>
  <c r="K5260"/>
  <c r="L5259"/>
  <c r="K5259"/>
  <c r="L5258"/>
  <c r="K5258"/>
  <c r="L5257"/>
  <c r="K5257"/>
  <c r="L5256"/>
  <c r="K5256"/>
  <c r="L5255"/>
  <c r="K5255"/>
  <c r="L5254"/>
  <c r="K5254"/>
  <c r="L5253"/>
  <c r="K5253"/>
  <c r="L5252"/>
  <c r="K5252"/>
  <c r="L5251"/>
  <c r="K5251"/>
  <c r="L5250"/>
  <c r="K5250"/>
  <c r="L5249"/>
  <c r="K5249"/>
  <c r="L5248"/>
  <c r="K5248"/>
  <c r="L5247"/>
  <c r="K5247"/>
  <c r="L5246"/>
  <c r="K5246"/>
  <c r="L5245"/>
  <c r="K5245"/>
  <c r="L5244"/>
  <c r="K5244"/>
  <c r="L5243"/>
  <c r="K5243"/>
  <c r="L5242"/>
  <c r="K5242"/>
  <c r="L5241"/>
  <c r="K5241"/>
  <c r="L5240"/>
  <c r="K5240"/>
  <c r="L5239"/>
  <c r="K5239"/>
  <c r="L5238"/>
  <c r="K5238"/>
  <c r="L5237"/>
  <c r="K5237"/>
  <c r="L5236"/>
  <c r="K5236"/>
  <c r="L5235"/>
  <c r="K5235"/>
  <c r="L5234"/>
  <c r="K5234"/>
  <c r="L5233"/>
  <c r="K5233"/>
  <c r="L5232"/>
  <c r="K5232"/>
  <c r="L5231"/>
  <c r="K5231"/>
  <c r="L5230"/>
  <c r="K5230"/>
  <c r="L5229"/>
  <c r="K5229"/>
  <c r="L5228"/>
  <c r="K5228"/>
  <c r="L5227"/>
  <c r="K5227"/>
  <c r="L5226"/>
  <c r="K5226"/>
  <c r="L5225"/>
  <c r="K5225"/>
  <c r="L5224"/>
  <c r="K5224"/>
  <c r="L5223"/>
  <c r="K5223"/>
  <c r="L5222"/>
  <c r="K5222"/>
  <c r="L5221"/>
  <c r="K5221"/>
  <c r="L5220"/>
  <c r="K5220"/>
  <c r="L5219"/>
  <c r="K5219"/>
  <c r="L5218"/>
  <c r="K5218"/>
  <c r="L5217"/>
  <c r="K5217"/>
  <c r="L5216"/>
  <c r="K5216"/>
  <c r="L5215"/>
  <c r="K5215"/>
  <c r="L5214"/>
  <c r="K5214"/>
  <c r="L5213"/>
  <c r="K5213"/>
  <c r="L5212"/>
  <c r="K5212"/>
  <c r="L5211"/>
  <c r="K5211"/>
  <c r="L5210"/>
  <c r="K5210"/>
  <c r="L5209"/>
  <c r="K5209"/>
  <c r="L5208"/>
  <c r="K5208"/>
  <c r="L5207"/>
  <c r="K5207"/>
  <c r="L5206"/>
  <c r="K5206"/>
  <c r="L5205"/>
  <c r="K5205"/>
  <c r="L5204"/>
  <c r="K5204"/>
  <c r="L5203"/>
  <c r="K5203"/>
  <c r="L5202"/>
  <c r="K5202"/>
  <c r="L5201"/>
  <c r="K5201"/>
  <c r="L5200"/>
  <c r="K5200"/>
  <c r="L5199"/>
  <c r="K5199"/>
  <c r="L5198"/>
  <c r="K5198"/>
  <c r="L5197"/>
  <c r="K5197"/>
  <c r="L5196"/>
  <c r="K5196"/>
  <c r="L5195"/>
  <c r="K5195"/>
  <c r="L5194"/>
  <c r="K5194"/>
  <c r="L5193"/>
  <c r="K5193"/>
  <c r="L5192"/>
  <c r="K5192"/>
  <c r="L5191"/>
  <c r="K5191"/>
  <c r="L5190"/>
  <c r="K5190"/>
  <c r="L5189"/>
  <c r="K5189"/>
  <c r="L5188"/>
  <c r="K5188"/>
  <c r="L5187"/>
  <c r="K5187"/>
  <c r="L5186"/>
  <c r="K5186"/>
  <c r="L5185"/>
  <c r="K5185"/>
  <c r="L5184"/>
  <c r="K5184"/>
  <c r="L5183"/>
  <c r="K5183"/>
  <c r="L5182"/>
  <c r="K5182"/>
  <c r="L5181"/>
  <c r="K5181"/>
  <c r="L5180"/>
  <c r="K5180"/>
  <c r="L5179"/>
  <c r="K5179"/>
  <c r="L5178"/>
  <c r="K5178"/>
  <c r="L5177"/>
  <c r="K5177"/>
  <c r="L5176"/>
  <c r="K5176"/>
  <c r="L5175"/>
  <c r="K5175"/>
  <c r="L5174"/>
  <c r="K5174"/>
  <c r="L5173"/>
  <c r="K5173"/>
  <c r="L5172"/>
  <c r="K5172"/>
  <c r="L5171"/>
  <c r="K5171"/>
  <c r="L5170"/>
  <c r="K5170"/>
  <c r="L5169"/>
  <c r="K5169"/>
  <c r="L5168"/>
  <c r="K5168"/>
  <c r="L5167"/>
  <c r="K5167"/>
  <c r="L5166"/>
  <c r="K5166"/>
  <c r="L5165"/>
  <c r="K5165"/>
  <c r="L5164"/>
  <c r="K5164"/>
  <c r="L5163"/>
  <c r="K5163"/>
  <c r="L5162"/>
  <c r="K5162"/>
  <c r="L5161"/>
  <c r="K5161"/>
  <c r="L5160"/>
  <c r="K5160"/>
  <c r="L5159"/>
  <c r="K5159"/>
  <c r="L5158"/>
  <c r="K5158"/>
  <c r="L5157"/>
  <c r="K5157"/>
  <c r="L5156"/>
  <c r="K5156"/>
  <c r="L5155"/>
  <c r="K5155"/>
  <c r="L5154"/>
  <c r="K5154"/>
  <c r="L5153"/>
  <c r="K5153"/>
  <c r="L5152"/>
  <c r="K5152"/>
  <c r="L5151"/>
  <c r="K5151"/>
  <c r="L5150"/>
  <c r="K5150"/>
  <c r="L5149"/>
  <c r="K5149"/>
  <c r="L5148"/>
  <c r="K5148"/>
  <c r="L5147"/>
  <c r="K5147"/>
  <c r="L5146"/>
  <c r="K5146"/>
  <c r="L5145"/>
  <c r="K5145"/>
  <c r="L5144"/>
  <c r="K5144"/>
  <c r="L5143"/>
  <c r="K5143"/>
  <c r="L5142"/>
  <c r="K5142"/>
  <c r="L5141"/>
  <c r="K5141"/>
  <c r="L5140"/>
  <c r="K5140"/>
  <c r="L5139"/>
  <c r="K5139"/>
  <c r="L5138"/>
  <c r="K5138"/>
  <c r="L5137"/>
  <c r="K5137"/>
  <c r="L5136"/>
  <c r="K5136"/>
  <c r="L5135"/>
  <c r="K5135"/>
  <c r="L5134"/>
  <c r="K5134"/>
  <c r="L5133"/>
  <c r="K5133"/>
  <c r="L5132"/>
  <c r="K5132"/>
  <c r="L5131"/>
  <c r="K5131"/>
  <c r="L5130"/>
  <c r="K5130"/>
  <c r="L5129"/>
  <c r="K5129"/>
  <c r="L5128"/>
  <c r="K5128"/>
  <c r="L5127"/>
  <c r="K5127"/>
  <c r="L5126"/>
  <c r="K5126"/>
  <c r="L5125"/>
  <c r="K5125"/>
  <c r="L5124"/>
  <c r="K5124"/>
  <c r="L5123"/>
  <c r="K5123"/>
  <c r="L5122"/>
  <c r="K5122"/>
  <c r="L5121"/>
  <c r="K5121"/>
  <c r="L5120"/>
  <c r="K5120"/>
  <c r="L5119"/>
  <c r="K5119"/>
  <c r="L5118"/>
  <c r="K5118"/>
  <c r="L5117"/>
  <c r="K5117"/>
  <c r="L5116"/>
  <c r="K5116"/>
  <c r="L5115"/>
  <c r="K5115"/>
  <c r="L5114"/>
  <c r="K5114"/>
  <c r="L5113"/>
  <c r="K5113"/>
  <c r="L5112"/>
  <c r="K5112"/>
  <c r="L5111"/>
  <c r="K5111"/>
  <c r="L5110"/>
  <c r="K5110"/>
  <c r="L5109"/>
  <c r="K5109"/>
  <c r="L5108"/>
  <c r="K5108"/>
  <c r="L5107"/>
  <c r="K5107"/>
  <c r="L5106"/>
  <c r="K5106"/>
  <c r="L5105"/>
  <c r="K5105"/>
  <c r="L5104"/>
  <c r="K5104"/>
  <c r="L5103"/>
  <c r="K5103"/>
  <c r="L5102"/>
  <c r="K5102"/>
  <c r="L5101"/>
  <c r="K5101"/>
  <c r="L5100"/>
  <c r="K5100"/>
  <c r="L5099"/>
  <c r="K5099"/>
  <c r="L5098"/>
  <c r="K5098"/>
  <c r="L5097"/>
  <c r="K5097"/>
  <c r="L5096"/>
  <c r="K5096"/>
  <c r="L5095"/>
  <c r="K5095"/>
  <c r="L5094"/>
  <c r="K5094"/>
  <c r="L5093"/>
  <c r="K5093"/>
  <c r="L5092"/>
  <c r="K5092"/>
  <c r="L5091"/>
  <c r="K5091"/>
  <c r="L5090"/>
  <c r="K5090"/>
  <c r="L5089"/>
  <c r="K5089"/>
  <c r="L5088"/>
  <c r="K5088"/>
  <c r="L5087"/>
  <c r="K5087"/>
  <c r="L5086"/>
  <c r="K5086"/>
  <c r="L5085"/>
  <c r="K5085"/>
  <c r="L5084"/>
  <c r="K5084"/>
  <c r="L5083"/>
  <c r="K5083"/>
  <c r="L5082"/>
  <c r="K5082"/>
  <c r="L5081"/>
  <c r="K5081"/>
  <c r="L5080"/>
  <c r="K5080"/>
  <c r="L5079"/>
  <c r="K5079"/>
  <c r="L5078"/>
  <c r="K5078"/>
  <c r="L5077"/>
  <c r="K5077"/>
  <c r="L5076"/>
  <c r="K5076"/>
  <c r="L5075"/>
  <c r="K5075"/>
  <c r="L5074"/>
  <c r="K5074"/>
  <c r="L5073"/>
  <c r="K5073"/>
  <c r="L5072"/>
  <c r="K5072"/>
  <c r="L5071"/>
  <c r="K5071"/>
  <c r="L5070"/>
  <c r="K5070"/>
  <c r="L5069"/>
  <c r="K5069"/>
  <c r="L5068"/>
  <c r="K5068"/>
  <c r="L5067"/>
  <c r="K5067"/>
  <c r="L5066"/>
  <c r="K5066"/>
  <c r="L5065"/>
  <c r="K5065"/>
  <c r="L5064"/>
  <c r="K5064"/>
  <c r="L5063"/>
  <c r="K5063"/>
  <c r="L5062"/>
  <c r="K5062"/>
  <c r="L5061"/>
  <c r="K5061"/>
  <c r="L5060"/>
  <c r="K5060"/>
  <c r="L5059"/>
  <c r="K5059"/>
  <c r="L5058"/>
  <c r="K5058"/>
  <c r="L5057"/>
  <c r="K5057"/>
  <c r="L5056"/>
  <c r="K5056"/>
  <c r="L5055"/>
  <c r="K5055"/>
  <c r="L5054"/>
  <c r="K5054"/>
  <c r="L5053"/>
  <c r="K5053"/>
  <c r="L5052"/>
  <c r="K5052"/>
  <c r="L5051"/>
  <c r="K5051"/>
  <c r="L5050"/>
  <c r="K5050"/>
  <c r="L5049"/>
  <c r="K5049"/>
  <c r="L5048"/>
  <c r="K5048"/>
  <c r="L5047"/>
  <c r="K5047"/>
  <c r="L5046"/>
  <c r="K5046"/>
  <c r="L5045"/>
  <c r="K5045"/>
  <c r="L5044"/>
  <c r="K5044"/>
  <c r="L5043"/>
  <c r="K5043"/>
  <c r="L5042"/>
  <c r="K5042"/>
  <c r="L5041"/>
  <c r="K5041"/>
  <c r="L5040"/>
  <c r="K5040"/>
  <c r="L5039"/>
  <c r="K5039"/>
  <c r="L5038"/>
  <c r="K5038"/>
  <c r="L5037"/>
  <c r="K5037"/>
  <c r="L5036"/>
  <c r="K5036"/>
  <c r="L5035"/>
  <c r="K5035"/>
  <c r="L5034"/>
  <c r="K5034"/>
  <c r="L5033"/>
  <c r="K5033"/>
  <c r="L5032"/>
  <c r="K5032"/>
  <c r="L5031"/>
  <c r="K5031"/>
  <c r="L5030"/>
  <c r="K5030"/>
  <c r="L5029"/>
  <c r="K5029"/>
  <c r="L5028"/>
  <c r="K5028"/>
  <c r="L5027"/>
  <c r="K5027"/>
  <c r="L5026"/>
  <c r="K5026"/>
  <c r="L5025"/>
  <c r="K5025"/>
  <c r="L5024"/>
  <c r="K5024"/>
  <c r="L5023"/>
  <c r="K5023"/>
  <c r="L5022"/>
  <c r="K5022"/>
  <c r="L5021"/>
  <c r="K5021"/>
  <c r="L5020"/>
  <c r="K5020"/>
  <c r="L5019"/>
  <c r="K5019"/>
  <c r="L5018"/>
  <c r="K5018"/>
  <c r="L5017"/>
  <c r="K5017"/>
  <c r="L5016"/>
  <c r="K5016"/>
  <c r="L5015"/>
  <c r="K5015"/>
  <c r="L5014"/>
  <c r="K5014"/>
  <c r="L5013"/>
  <c r="K5013"/>
  <c r="L5012"/>
  <c r="K5012"/>
  <c r="L5011"/>
  <c r="K5011"/>
  <c r="L5010"/>
  <c r="K5010"/>
  <c r="L5009"/>
  <c r="K5009"/>
  <c r="L5008"/>
  <c r="K5008"/>
  <c r="L5007"/>
  <c r="K5007"/>
  <c r="L5006"/>
  <c r="K5006"/>
  <c r="L5005"/>
  <c r="K5005"/>
  <c r="L5004"/>
  <c r="K5004"/>
  <c r="L5003"/>
  <c r="K5003"/>
  <c r="L5002"/>
  <c r="K5002"/>
  <c r="L5001"/>
  <c r="K5001"/>
  <c r="L5000"/>
  <c r="K5000"/>
  <c r="L4999"/>
  <c r="K4999"/>
  <c r="L4998"/>
  <c r="K4998"/>
  <c r="L4997"/>
  <c r="K4997"/>
  <c r="L4996"/>
  <c r="K4996"/>
  <c r="L4995"/>
  <c r="K4995"/>
  <c r="L4994"/>
  <c r="K4994"/>
  <c r="L4993"/>
  <c r="K4993"/>
  <c r="L4992"/>
  <c r="K4992"/>
  <c r="L4991"/>
  <c r="K4991"/>
  <c r="L4990"/>
  <c r="K4990"/>
  <c r="L4989"/>
  <c r="K4989"/>
  <c r="L4988"/>
  <c r="K4988"/>
  <c r="L4987"/>
  <c r="K4987"/>
  <c r="L4986"/>
  <c r="K4986"/>
  <c r="L4985"/>
  <c r="K4985"/>
  <c r="L4984"/>
  <c r="K4984"/>
  <c r="L4983"/>
  <c r="K4983"/>
  <c r="L4982"/>
  <c r="K4982"/>
  <c r="L4981"/>
  <c r="K4981"/>
  <c r="L4980"/>
  <c r="K4980"/>
  <c r="L4979"/>
  <c r="K4979"/>
  <c r="L4978"/>
  <c r="K4978"/>
  <c r="L4977"/>
  <c r="K4977"/>
  <c r="L4976"/>
  <c r="K4976"/>
  <c r="L4975"/>
  <c r="K4975"/>
  <c r="L4974"/>
  <c r="K4974"/>
  <c r="L4973"/>
  <c r="K4973"/>
  <c r="L4972"/>
  <c r="K4972"/>
  <c r="L4971"/>
  <c r="K4971"/>
  <c r="L4970"/>
  <c r="K4970"/>
  <c r="L4969"/>
  <c r="K4969"/>
  <c r="L4968"/>
  <c r="K4968"/>
  <c r="L4967"/>
  <c r="K4967"/>
  <c r="L4966"/>
  <c r="K4966"/>
  <c r="L4965"/>
  <c r="K4965"/>
  <c r="L4964"/>
  <c r="K4964"/>
  <c r="L4963"/>
  <c r="K4963"/>
  <c r="L4962"/>
  <c r="K4962"/>
  <c r="L4961"/>
  <c r="K4961"/>
  <c r="L4960"/>
  <c r="K4960"/>
  <c r="L4959"/>
  <c r="K4959"/>
  <c r="L4958"/>
  <c r="K4958"/>
  <c r="L4957"/>
  <c r="K4957"/>
  <c r="L4956"/>
  <c r="K4956"/>
  <c r="L4955"/>
  <c r="K4955"/>
  <c r="L4954"/>
  <c r="K4954"/>
  <c r="L4953"/>
  <c r="K4953"/>
  <c r="L4952"/>
  <c r="K4952"/>
  <c r="L4951"/>
  <c r="K4951"/>
  <c r="L4950"/>
  <c r="K4950"/>
  <c r="L4949"/>
  <c r="K4949"/>
  <c r="L4948"/>
  <c r="K4948"/>
  <c r="L4947"/>
  <c r="K4947"/>
  <c r="L4946"/>
  <c r="K4946"/>
  <c r="L4945"/>
  <c r="K4945"/>
  <c r="L4944"/>
  <c r="K4944"/>
  <c r="L4943"/>
  <c r="K4943"/>
  <c r="L4942"/>
  <c r="K4942"/>
  <c r="L4941"/>
  <c r="K4941"/>
  <c r="L4940"/>
  <c r="K4940"/>
  <c r="L4939"/>
  <c r="K4939"/>
  <c r="L4938"/>
  <c r="K4938"/>
  <c r="L4937"/>
  <c r="K4937"/>
  <c r="L4936"/>
  <c r="K4936"/>
  <c r="L4935"/>
  <c r="K4935"/>
  <c r="L4934"/>
  <c r="K4934"/>
  <c r="L4933"/>
  <c r="K4933"/>
  <c r="L4932"/>
  <c r="K4932"/>
  <c r="L4931"/>
  <c r="K4931"/>
  <c r="L4930"/>
  <c r="K4930"/>
  <c r="L4929"/>
  <c r="K4929"/>
  <c r="L4928"/>
  <c r="K4928"/>
  <c r="L4927"/>
  <c r="K4927"/>
  <c r="L4926"/>
  <c r="K4926"/>
  <c r="L4925"/>
  <c r="K4925"/>
  <c r="L4924"/>
  <c r="K4924"/>
  <c r="L4923"/>
  <c r="K4923"/>
  <c r="L4922"/>
  <c r="K4922"/>
  <c r="L4921"/>
  <c r="K4921"/>
  <c r="L4920"/>
  <c r="K4920"/>
  <c r="L4919"/>
  <c r="K4919"/>
  <c r="L4918"/>
  <c r="K4918"/>
  <c r="L4917"/>
  <c r="K4917"/>
  <c r="L4916"/>
  <c r="K4916"/>
  <c r="L4915"/>
  <c r="K4915"/>
  <c r="L4914"/>
  <c r="K4914"/>
  <c r="L4913"/>
  <c r="K4913"/>
  <c r="L4912"/>
  <c r="K4912"/>
  <c r="L4911"/>
  <c r="K4911"/>
  <c r="L4910"/>
  <c r="K4910"/>
  <c r="L4909"/>
  <c r="K4909"/>
  <c r="L4908"/>
  <c r="K4908"/>
  <c r="L4907"/>
  <c r="K4907"/>
  <c r="L4906"/>
  <c r="K4906"/>
  <c r="L4905"/>
  <c r="K4905"/>
  <c r="L4904"/>
  <c r="K4904"/>
  <c r="L4903"/>
  <c r="K4903"/>
  <c r="L4902"/>
  <c r="K4902"/>
  <c r="L4901"/>
  <c r="K4901"/>
  <c r="L4900"/>
  <c r="K4900"/>
  <c r="L4899"/>
  <c r="K4899"/>
  <c r="L4898"/>
  <c r="K4898"/>
  <c r="L4897"/>
  <c r="K4897"/>
  <c r="L4896"/>
  <c r="K4896"/>
  <c r="L4895"/>
  <c r="K4895"/>
  <c r="L4894"/>
  <c r="K4894"/>
  <c r="L4893"/>
  <c r="K4893"/>
  <c r="L4892"/>
  <c r="K4892"/>
  <c r="L4891"/>
  <c r="K4891"/>
  <c r="L4890"/>
  <c r="K4890"/>
  <c r="L4889"/>
  <c r="K4889"/>
  <c r="L4888"/>
  <c r="K4888"/>
  <c r="L4887"/>
  <c r="K4887"/>
  <c r="L4886"/>
  <c r="K4886"/>
  <c r="L4885"/>
  <c r="K4885"/>
  <c r="L4884"/>
  <c r="K4884"/>
  <c r="L4883"/>
  <c r="K4883"/>
  <c r="L4882"/>
  <c r="K4882"/>
  <c r="L4881"/>
  <c r="K4881"/>
  <c r="L4880"/>
  <c r="K4880"/>
  <c r="L4879"/>
  <c r="K4879"/>
  <c r="L4878"/>
  <c r="K4878"/>
  <c r="L4877"/>
  <c r="K4877"/>
  <c r="L4876"/>
  <c r="K4876"/>
  <c r="L4875"/>
  <c r="K4875"/>
  <c r="L4874"/>
  <c r="K4874"/>
  <c r="L4873"/>
  <c r="K4873"/>
  <c r="L4872"/>
  <c r="K4872"/>
  <c r="L4871"/>
  <c r="K4871"/>
  <c r="L4870"/>
  <c r="K4870"/>
  <c r="L4869"/>
  <c r="K4869"/>
  <c r="L4868"/>
  <c r="K4868"/>
  <c r="L4867"/>
  <c r="K4867"/>
  <c r="L4866"/>
  <c r="K4866"/>
  <c r="L4865"/>
  <c r="K4865"/>
  <c r="L4864"/>
  <c r="K4864"/>
  <c r="L4863"/>
  <c r="K4863"/>
  <c r="L4862"/>
  <c r="K4862"/>
  <c r="L4861"/>
  <c r="K4861"/>
  <c r="L4860"/>
  <c r="K4860"/>
  <c r="L4859"/>
  <c r="K4859"/>
  <c r="L4858"/>
  <c r="K4858"/>
  <c r="L4857"/>
  <c r="K4857"/>
  <c r="L4856"/>
  <c r="K4856"/>
  <c r="L4855"/>
  <c r="K4855"/>
  <c r="L4854"/>
  <c r="K4854"/>
  <c r="L4853"/>
  <c r="K4853"/>
  <c r="L4852"/>
  <c r="K4852"/>
  <c r="L4851"/>
  <c r="K4851"/>
  <c r="L4850"/>
  <c r="K4850"/>
  <c r="L4849"/>
  <c r="K4849"/>
  <c r="L4848"/>
  <c r="K4848"/>
  <c r="L4847"/>
  <c r="K4847"/>
  <c r="L4846"/>
  <c r="K4846"/>
  <c r="L4845"/>
  <c r="K4845"/>
  <c r="L4844"/>
  <c r="K4844"/>
  <c r="L4843"/>
  <c r="K4843"/>
  <c r="L4842"/>
  <c r="K4842"/>
  <c r="L4841"/>
  <c r="K4841"/>
  <c r="L4840"/>
  <c r="K4840"/>
  <c r="L4839"/>
  <c r="K4839"/>
  <c r="L4838"/>
  <c r="K4838"/>
  <c r="L4837"/>
  <c r="K4837"/>
  <c r="L4836"/>
  <c r="K4836"/>
  <c r="L4835"/>
  <c r="K4835"/>
  <c r="L4834"/>
  <c r="K4834"/>
  <c r="L4833"/>
  <c r="K4833"/>
  <c r="L4832"/>
  <c r="K4832"/>
  <c r="L4831"/>
  <c r="K4831"/>
  <c r="L4830"/>
  <c r="K4830"/>
  <c r="L4829"/>
  <c r="K4829"/>
  <c r="L4828"/>
  <c r="K4828"/>
  <c r="L4827"/>
  <c r="K4827"/>
  <c r="L4826"/>
  <c r="K4826"/>
  <c r="L4825"/>
  <c r="K4825"/>
  <c r="L4824"/>
  <c r="K4824"/>
  <c r="L4823"/>
  <c r="K4823"/>
  <c r="L4822"/>
  <c r="K4822"/>
  <c r="L4821"/>
  <c r="K4821"/>
  <c r="L4820"/>
  <c r="K4820"/>
  <c r="L4819"/>
  <c r="K4819"/>
  <c r="L4818"/>
  <c r="K4818"/>
  <c r="L4817"/>
  <c r="K4817"/>
  <c r="L4816"/>
  <c r="K4816"/>
  <c r="L4815"/>
  <c r="K4815"/>
  <c r="L4814"/>
  <c r="K4814"/>
  <c r="L4813"/>
  <c r="K4813"/>
  <c r="L4812"/>
  <c r="K4812"/>
  <c r="L4811"/>
  <c r="K4811"/>
  <c r="L4810"/>
  <c r="K4810"/>
  <c r="L4809"/>
  <c r="K4809"/>
  <c r="L4808"/>
  <c r="K4808"/>
  <c r="L4807"/>
  <c r="K4807"/>
  <c r="L4806"/>
  <c r="K4806"/>
  <c r="L4805"/>
  <c r="K4805"/>
  <c r="L4804"/>
  <c r="K4804"/>
  <c r="L4803"/>
  <c r="K4803"/>
  <c r="L4802"/>
  <c r="K4802"/>
  <c r="L4801"/>
  <c r="K4801"/>
  <c r="L4800"/>
  <c r="K4800"/>
  <c r="L4799"/>
  <c r="K4799"/>
  <c r="L4798"/>
  <c r="K4798"/>
  <c r="L4797"/>
  <c r="K4797"/>
  <c r="L4796"/>
  <c r="K4796"/>
  <c r="L4795"/>
  <c r="K4795"/>
  <c r="L4794"/>
  <c r="K4794"/>
  <c r="L4793"/>
  <c r="K4793"/>
  <c r="L4792"/>
  <c r="K4792"/>
  <c r="L4791"/>
  <c r="K4791"/>
  <c r="L4790"/>
  <c r="K4790"/>
  <c r="L4789"/>
  <c r="K4789"/>
  <c r="L4788"/>
  <c r="K4788"/>
  <c r="L4787"/>
  <c r="K4787"/>
  <c r="L4786"/>
  <c r="K4786"/>
  <c r="L4785"/>
  <c r="K4785"/>
  <c r="L4784"/>
  <c r="K4784"/>
  <c r="L4783"/>
  <c r="K4783"/>
  <c r="L4782"/>
  <c r="K4782"/>
  <c r="L4781"/>
  <c r="K4781"/>
  <c r="L4780"/>
  <c r="K4780"/>
  <c r="L4779"/>
  <c r="K4779"/>
  <c r="L4778"/>
  <c r="K4778"/>
  <c r="L4777"/>
  <c r="K4777"/>
  <c r="L4776"/>
  <c r="K4776"/>
  <c r="L4775"/>
  <c r="K4775"/>
  <c r="L4774"/>
  <c r="K4774"/>
  <c r="L4773"/>
  <c r="K4773"/>
  <c r="L4772"/>
  <c r="K4772"/>
  <c r="L4771"/>
  <c r="K4771"/>
  <c r="L4770"/>
  <c r="K4770"/>
  <c r="L4769"/>
  <c r="K4769"/>
  <c r="L4768"/>
  <c r="K4768"/>
  <c r="L4767"/>
  <c r="K4767"/>
  <c r="L4766"/>
  <c r="K4766"/>
  <c r="L4765"/>
  <c r="K4765"/>
  <c r="L4764"/>
  <c r="K4764"/>
  <c r="L4763"/>
  <c r="K4763"/>
  <c r="L4762"/>
  <c r="K4762"/>
  <c r="L4761"/>
  <c r="K4761"/>
  <c r="L4760"/>
  <c r="K4760"/>
  <c r="L4759"/>
  <c r="K4759"/>
  <c r="L4758"/>
  <c r="K4758"/>
  <c r="L4757"/>
  <c r="K4757"/>
  <c r="L4756"/>
  <c r="K4756"/>
  <c r="L4755"/>
  <c r="K4755"/>
  <c r="L4754"/>
  <c r="K4754"/>
  <c r="L4753"/>
  <c r="K4753"/>
  <c r="L4752"/>
  <c r="K4752"/>
  <c r="L4751"/>
  <c r="K4751"/>
  <c r="L4750"/>
  <c r="K4750"/>
  <c r="L4749"/>
  <c r="K4749"/>
  <c r="L4748"/>
  <c r="K4748"/>
  <c r="L4747"/>
  <c r="K4747"/>
  <c r="L4746"/>
  <c r="K4746"/>
  <c r="L4745"/>
  <c r="K4745"/>
  <c r="L4744"/>
  <c r="K4744"/>
  <c r="L4743"/>
  <c r="K4743"/>
  <c r="L4742"/>
  <c r="K4742"/>
  <c r="L4741"/>
  <c r="K4741"/>
  <c r="L4740"/>
  <c r="K4740"/>
  <c r="L4739"/>
  <c r="K4739"/>
  <c r="L4738"/>
  <c r="K4738"/>
  <c r="L4737"/>
  <c r="K4737"/>
  <c r="L4736"/>
  <c r="K4736"/>
  <c r="L4735"/>
  <c r="K4735"/>
  <c r="L4734"/>
  <c r="K4734"/>
  <c r="L4733"/>
  <c r="K4733"/>
  <c r="L4732"/>
  <c r="K4732"/>
  <c r="L4731"/>
  <c r="K4731"/>
  <c r="L4730"/>
  <c r="K4730"/>
  <c r="L4729"/>
  <c r="K4729"/>
  <c r="L4728"/>
  <c r="K4728"/>
  <c r="L4727"/>
  <c r="K4727"/>
  <c r="L4726"/>
  <c r="K4726"/>
  <c r="L4725"/>
  <c r="K4725"/>
  <c r="L4724"/>
  <c r="K4724"/>
  <c r="L4723"/>
  <c r="K4723"/>
  <c r="L4722"/>
  <c r="K4722"/>
  <c r="L4721"/>
  <c r="K4721"/>
  <c r="L4720"/>
  <c r="K4720"/>
  <c r="L4719"/>
  <c r="K4719"/>
  <c r="L4718"/>
  <c r="K4718"/>
  <c r="L4717"/>
  <c r="K4717"/>
  <c r="L4716"/>
  <c r="K4716"/>
  <c r="L4715"/>
  <c r="K4715"/>
  <c r="L4714"/>
  <c r="K4714"/>
  <c r="L4713"/>
  <c r="K4713"/>
  <c r="L4712"/>
  <c r="K4712"/>
  <c r="L4711"/>
  <c r="K4711"/>
  <c r="L4710"/>
  <c r="K4710"/>
  <c r="L4709"/>
  <c r="K4709"/>
  <c r="L4708"/>
  <c r="K4708"/>
  <c r="L4707"/>
  <c r="K4707"/>
  <c r="L4706"/>
  <c r="K4706"/>
  <c r="L4705"/>
  <c r="K4705"/>
  <c r="L4704"/>
  <c r="K4704"/>
  <c r="L4703"/>
  <c r="K4703"/>
  <c r="L4702"/>
  <c r="K4702"/>
  <c r="L4701"/>
  <c r="K4701"/>
  <c r="L4700"/>
  <c r="K4700"/>
  <c r="L4699"/>
  <c r="K4699"/>
  <c r="L4698"/>
  <c r="K4698"/>
  <c r="L4697"/>
  <c r="K4697"/>
  <c r="L4696"/>
  <c r="K4696"/>
  <c r="L4695"/>
  <c r="K4695"/>
  <c r="L4694"/>
  <c r="K4694"/>
  <c r="L4693"/>
  <c r="K4693"/>
  <c r="L4692"/>
  <c r="K4692"/>
  <c r="L4691"/>
  <c r="K4691"/>
  <c r="L4690"/>
  <c r="K4690"/>
  <c r="L4689"/>
  <c r="K4689"/>
  <c r="L4688"/>
  <c r="K4688"/>
  <c r="L4687"/>
  <c r="K4687"/>
  <c r="L4686"/>
  <c r="K4686"/>
  <c r="L4685"/>
  <c r="K4685"/>
  <c r="L4684"/>
  <c r="K4684"/>
  <c r="L4683"/>
  <c r="K4683"/>
  <c r="L4682"/>
  <c r="K4682"/>
  <c r="L4681"/>
  <c r="K4681"/>
  <c r="L4680"/>
  <c r="K4680"/>
  <c r="L4679"/>
  <c r="K4679"/>
  <c r="L4678"/>
  <c r="K4678"/>
  <c r="L4677"/>
  <c r="K4677"/>
  <c r="L4676"/>
  <c r="K4676"/>
  <c r="L4675"/>
  <c r="K4675"/>
  <c r="L4674"/>
  <c r="K4674"/>
  <c r="L4673"/>
  <c r="K4673"/>
  <c r="L4672"/>
  <c r="K4672"/>
  <c r="L4671"/>
  <c r="K4671"/>
  <c r="L4670"/>
  <c r="K4670"/>
  <c r="L4669"/>
  <c r="K4669"/>
  <c r="L4668"/>
  <c r="K4668"/>
  <c r="L4667"/>
  <c r="K4667"/>
  <c r="L4666"/>
  <c r="K4666"/>
  <c r="L4665"/>
  <c r="K4665"/>
  <c r="L4664"/>
  <c r="K4664"/>
  <c r="L4663"/>
  <c r="K4663"/>
  <c r="L4662"/>
  <c r="K4662"/>
  <c r="L4661"/>
  <c r="K4661"/>
  <c r="L4660"/>
  <c r="K4660"/>
  <c r="L4659"/>
  <c r="K4659"/>
  <c r="L4658"/>
  <c r="K4658"/>
  <c r="L4657"/>
  <c r="K4657"/>
  <c r="L4656"/>
  <c r="K4656"/>
  <c r="L4655"/>
  <c r="K4655"/>
  <c r="L4654"/>
  <c r="K4654"/>
  <c r="L4653"/>
  <c r="K4653"/>
  <c r="L4652"/>
  <c r="K4652"/>
  <c r="L4651"/>
  <c r="K4651"/>
  <c r="L4650"/>
  <c r="K4650"/>
  <c r="L4649"/>
  <c r="K4649"/>
  <c r="L4648"/>
  <c r="K4648"/>
  <c r="L4647"/>
  <c r="K4647"/>
  <c r="L4646"/>
  <c r="K4646"/>
  <c r="L4645"/>
  <c r="K4645"/>
  <c r="L4644"/>
  <c r="K4644"/>
  <c r="L4643"/>
  <c r="K4643"/>
  <c r="L4642"/>
  <c r="K4642"/>
  <c r="L4641"/>
  <c r="K4641"/>
  <c r="L4640"/>
  <c r="K4640"/>
  <c r="L4639"/>
  <c r="K4639"/>
  <c r="L4638"/>
  <c r="K4638"/>
  <c r="L4637"/>
  <c r="K4637"/>
  <c r="L4636"/>
  <c r="K4636"/>
  <c r="L4635"/>
  <c r="K4635"/>
  <c r="L4634"/>
  <c r="K4634"/>
  <c r="L4633"/>
  <c r="K4633"/>
  <c r="L4632"/>
  <c r="K4632"/>
  <c r="L4631"/>
  <c r="K4631"/>
  <c r="L4630"/>
  <c r="K4630"/>
  <c r="L4629"/>
  <c r="K4629"/>
  <c r="L4628"/>
  <c r="K4628"/>
  <c r="L4627"/>
  <c r="K4627"/>
  <c r="L4626"/>
  <c r="K4626"/>
  <c r="L4625"/>
  <c r="K4625"/>
  <c r="L4624"/>
  <c r="K4624"/>
  <c r="L4623"/>
  <c r="K4623"/>
  <c r="L4622"/>
  <c r="K4622"/>
  <c r="L4621"/>
  <c r="K4621"/>
  <c r="L4620"/>
  <c r="K4620"/>
  <c r="L4619"/>
  <c r="K4619"/>
  <c r="L4618"/>
  <c r="K4618"/>
  <c r="L4617"/>
  <c r="K4617"/>
  <c r="L4616"/>
  <c r="K4616"/>
  <c r="L4615"/>
  <c r="K4615"/>
  <c r="L4614"/>
  <c r="K4614"/>
  <c r="L4613"/>
  <c r="K4613"/>
  <c r="L4612"/>
  <c r="K4612"/>
  <c r="L4611"/>
  <c r="K4611"/>
  <c r="L4610"/>
  <c r="K4610"/>
  <c r="L4609"/>
  <c r="K4609"/>
  <c r="L4608"/>
  <c r="K4608"/>
  <c r="L4607"/>
  <c r="K4607"/>
  <c r="L4606"/>
  <c r="K4606"/>
  <c r="L4605"/>
  <c r="K4605"/>
  <c r="L4604"/>
  <c r="K4604"/>
  <c r="L4603"/>
  <c r="K4603"/>
  <c r="L4602"/>
  <c r="K4602"/>
  <c r="L4601"/>
  <c r="K4601"/>
  <c r="L4600"/>
  <c r="K4600"/>
  <c r="L4599"/>
  <c r="K4599"/>
  <c r="L4598"/>
  <c r="K4598"/>
  <c r="L4597"/>
  <c r="K4597"/>
  <c r="L4596"/>
  <c r="K4596"/>
  <c r="L4595"/>
  <c r="K4595"/>
  <c r="L4594"/>
  <c r="K4594"/>
  <c r="L4593"/>
  <c r="K4593"/>
  <c r="L4592"/>
  <c r="K4592"/>
  <c r="L4591"/>
  <c r="K4591"/>
  <c r="L4590"/>
  <c r="K4590"/>
  <c r="L4589"/>
  <c r="K4589"/>
  <c r="L4588"/>
  <c r="K4588"/>
  <c r="L4587"/>
  <c r="K4587"/>
  <c r="L4586"/>
  <c r="K4586"/>
  <c r="L4585"/>
  <c r="K4585"/>
  <c r="L4584"/>
  <c r="K4584"/>
  <c r="L4583"/>
  <c r="K4583"/>
  <c r="L4582"/>
  <c r="K4582"/>
  <c r="L4581"/>
  <c r="K4581"/>
  <c r="L4580"/>
  <c r="K4580"/>
  <c r="L4579"/>
  <c r="K4579"/>
  <c r="L4578"/>
  <c r="K4578"/>
  <c r="L4577"/>
  <c r="K4577"/>
  <c r="L4576"/>
  <c r="K4576"/>
  <c r="L4575"/>
  <c r="K4575"/>
  <c r="L4574"/>
  <c r="K4574"/>
  <c r="L4573"/>
  <c r="K4573"/>
  <c r="L4572"/>
  <c r="K4572"/>
  <c r="L4571"/>
  <c r="K4571"/>
  <c r="L4570"/>
  <c r="K4570"/>
  <c r="L4569"/>
  <c r="K4569"/>
  <c r="L4568"/>
  <c r="K4568"/>
  <c r="L4567"/>
  <c r="K4567"/>
  <c r="L4566"/>
  <c r="K4566"/>
  <c r="L4565"/>
  <c r="K4565"/>
  <c r="L4564"/>
  <c r="K4564"/>
  <c r="L4563"/>
  <c r="K4563"/>
  <c r="L4562"/>
  <c r="K4562"/>
  <c r="L4561"/>
  <c r="K4561"/>
  <c r="L4560"/>
  <c r="K4560"/>
  <c r="L4559"/>
  <c r="K4559"/>
  <c r="L4558"/>
  <c r="K4558"/>
  <c r="L4557"/>
  <c r="K4557"/>
  <c r="L4556"/>
  <c r="K4556"/>
  <c r="L4555"/>
  <c r="K4555"/>
  <c r="L4554"/>
  <c r="K4554"/>
  <c r="L4553"/>
  <c r="K4553"/>
  <c r="L4552"/>
  <c r="K4552"/>
  <c r="L4551"/>
  <c r="K4551"/>
  <c r="L4550"/>
  <c r="K4550"/>
  <c r="L4549"/>
  <c r="K4549"/>
  <c r="L4548"/>
  <c r="K4548"/>
  <c r="L4547"/>
  <c r="K4547"/>
  <c r="L4546"/>
  <c r="K4546"/>
  <c r="L4545"/>
  <c r="K4545"/>
  <c r="L4544"/>
  <c r="K4544"/>
  <c r="L4543"/>
  <c r="K4543"/>
  <c r="L4542"/>
  <c r="K4542"/>
  <c r="L4541"/>
  <c r="K4541"/>
  <c r="L4540"/>
  <c r="K4540"/>
  <c r="L4539"/>
  <c r="K4539"/>
  <c r="L4538"/>
  <c r="K4538"/>
  <c r="L4537"/>
  <c r="K4537"/>
  <c r="L4536"/>
  <c r="K4536"/>
  <c r="L4535"/>
  <c r="K4535"/>
  <c r="L4534"/>
  <c r="K4534"/>
  <c r="L4533"/>
  <c r="K4533"/>
  <c r="L4532"/>
  <c r="K4532"/>
  <c r="L4531"/>
  <c r="K4531"/>
  <c r="L4530"/>
  <c r="K4530"/>
  <c r="L4529"/>
  <c r="K4529"/>
  <c r="L4528"/>
  <c r="K4528"/>
  <c r="L4527"/>
  <c r="K4527"/>
  <c r="L4526"/>
  <c r="K4526"/>
  <c r="L4525"/>
  <c r="K4525"/>
  <c r="L4524"/>
  <c r="K4524"/>
  <c r="L4523"/>
  <c r="K4523"/>
  <c r="L4522"/>
  <c r="K4522"/>
  <c r="L4521"/>
  <c r="K4521"/>
  <c r="L4520"/>
  <c r="K4520"/>
  <c r="L4519"/>
  <c r="K4519"/>
  <c r="L4518"/>
  <c r="K4518"/>
  <c r="L4517"/>
  <c r="K4517"/>
  <c r="L4516"/>
  <c r="K4516"/>
  <c r="L4515"/>
  <c r="K4515"/>
  <c r="L4514"/>
  <c r="K4514"/>
  <c r="L4513"/>
  <c r="K4513"/>
  <c r="L4512"/>
  <c r="K4512"/>
  <c r="L4511"/>
  <c r="K4511"/>
  <c r="L4510"/>
  <c r="K4510"/>
  <c r="L4509"/>
  <c r="K4509"/>
  <c r="L4508"/>
  <c r="K4508"/>
  <c r="L4507"/>
  <c r="K4507"/>
  <c r="L4506"/>
  <c r="K4506"/>
  <c r="L4505"/>
  <c r="K4505"/>
  <c r="L4504"/>
  <c r="K4504"/>
  <c r="L4503"/>
  <c r="K4503"/>
  <c r="L4502"/>
  <c r="K4502"/>
  <c r="L4501"/>
  <c r="K4501"/>
  <c r="L4500"/>
  <c r="K4500"/>
  <c r="L4499"/>
  <c r="K4499"/>
  <c r="L4498"/>
  <c r="K4498"/>
  <c r="L4497"/>
  <c r="K4497"/>
  <c r="L4496"/>
  <c r="K4496"/>
  <c r="L4495"/>
  <c r="K4495"/>
  <c r="L4494"/>
  <c r="K4494"/>
  <c r="L4493"/>
  <c r="K4493"/>
  <c r="L4492"/>
  <c r="K4492"/>
  <c r="L4491"/>
  <c r="K4491"/>
  <c r="L4490"/>
  <c r="K4490"/>
  <c r="L4489"/>
  <c r="K4489"/>
  <c r="L4488"/>
  <c r="K4488"/>
  <c r="L4487"/>
  <c r="K4487"/>
  <c r="L4486"/>
  <c r="K4486"/>
  <c r="L4485"/>
  <c r="K4485"/>
  <c r="L4484"/>
  <c r="K4484"/>
  <c r="L4483"/>
  <c r="K4483"/>
  <c r="L4482"/>
  <c r="K4482"/>
  <c r="L4481"/>
  <c r="K4481"/>
  <c r="L4480"/>
  <c r="K4480"/>
  <c r="L4479"/>
  <c r="K4479"/>
  <c r="L4478"/>
  <c r="K4478"/>
  <c r="L4477"/>
  <c r="K4477"/>
  <c r="L4476"/>
  <c r="K4476"/>
  <c r="L4475"/>
  <c r="K4475"/>
  <c r="L4474"/>
  <c r="K4474"/>
  <c r="L4473"/>
  <c r="K4473"/>
  <c r="L4472"/>
  <c r="K4472"/>
  <c r="L4471"/>
  <c r="K4471"/>
  <c r="L4470"/>
  <c r="K4470"/>
  <c r="L4469"/>
  <c r="K4469"/>
  <c r="L4468"/>
  <c r="K4468"/>
  <c r="L4467"/>
  <c r="K4467"/>
  <c r="L4466"/>
  <c r="K4466"/>
  <c r="L4465"/>
  <c r="K4465"/>
  <c r="L4464"/>
  <c r="K4464"/>
  <c r="L4463"/>
  <c r="K4463"/>
  <c r="L4462"/>
  <c r="K4462"/>
  <c r="L4461"/>
  <c r="K4461"/>
  <c r="L4460"/>
  <c r="K4460"/>
  <c r="L4459"/>
  <c r="K4459"/>
  <c r="L4458"/>
  <c r="K4458"/>
  <c r="L4457"/>
  <c r="K4457"/>
  <c r="L4456"/>
  <c r="K4456"/>
  <c r="L4455"/>
  <c r="K4455"/>
  <c r="L4454"/>
  <c r="K4454"/>
  <c r="L4453"/>
  <c r="K4453"/>
  <c r="L4452"/>
  <c r="K4452"/>
  <c r="L4451"/>
  <c r="K4451"/>
  <c r="L4450"/>
  <c r="K4450"/>
  <c r="L4449"/>
  <c r="K4449"/>
  <c r="L4448"/>
  <c r="K4448"/>
  <c r="L4447"/>
  <c r="K4447"/>
  <c r="L4446"/>
  <c r="K4446"/>
  <c r="L4445"/>
  <c r="K4445"/>
  <c r="L4444"/>
  <c r="K4444"/>
  <c r="L4443"/>
  <c r="K4443"/>
  <c r="L4442"/>
  <c r="K4442"/>
  <c r="L4441"/>
  <c r="K4441"/>
  <c r="L4440"/>
  <c r="K4440"/>
  <c r="L4439"/>
  <c r="K4439"/>
  <c r="L4438"/>
  <c r="K4438"/>
  <c r="L4437"/>
  <c r="K4437"/>
  <c r="L4436"/>
  <c r="K4436"/>
  <c r="L4435"/>
  <c r="K4435"/>
  <c r="L4434"/>
  <c r="K4434"/>
  <c r="L4433"/>
  <c r="K4433"/>
  <c r="L4432"/>
  <c r="K4432"/>
  <c r="L4431"/>
  <c r="K4431"/>
  <c r="L4430"/>
  <c r="K4430"/>
  <c r="L4429"/>
  <c r="K4429"/>
  <c r="L4428"/>
  <c r="K4428"/>
  <c r="L4427"/>
  <c r="K4427"/>
  <c r="L4426"/>
  <c r="K4426"/>
  <c r="L4425"/>
  <c r="K4425"/>
  <c r="L4424"/>
  <c r="K4424"/>
  <c r="L4423"/>
  <c r="K4423"/>
  <c r="L4422"/>
  <c r="K4422"/>
  <c r="L4421"/>
  <c r="K4421"/>
  <c r="L4420"/>
  <c r="K4420"/>
  <c r="L4419"/>
  <c r="K4419"/>
  <c r="L4418"/>
  <c r="K4418"/>
  <c r="L4417"/>
  <c r="K4417"/>
  <c r="L4416"/>
  <c r="K4416"/>
  <c r="L4415"/>
  <c r="K4415"/>
  <c r="L4414"/>
  <c r="K4414"/>
  <c r="L4413"/>
  <c r="K4413"/>
  <c r="L4412"/>
  <c r="K4412"/>
  <c r="L4411"/>
  <c r="K4411"/>
  <c r="L4410"/>
  <c r="K4410"/>
  <c r="L4409"/>
  <c r="K4409"/>
  <c r="L4408"/>
  <c r="K4408"/>
  <c r="L4407"/>
  <c r="K4407"/>
  <c r="L4406"/>
  <c r="K4406"/>
  <c r="L4405"/>
  <c r="K4405"/>
  <c r="L4404"/>
  <c r="K4404"/>
  <c r="L4403"/>
  <c r="K4403"/>
  <c r="L4402"/>
  <c r="K4402"/>
  <c r="L4401"/>
  <c r="K4401"/>
  <c r="L4400"/>
  <c r="K4400"/>
  <c r="L4399"/>
  <c r="K4399"/>
  <c r="L4398"/>
  <c r="K4398"/>
  <c r="L4397"/>
  <c r="K4397"/>
  <c r="L4396"/>
  <c r="K4396"/>
  <c r="L4395"/>
  <c r="K4395"/>
  <c r="L4394"/>
  <c r="K4394"/>
  <c r="L4393"/>
  <c r="K4393"/>
  <c r="L4392"/>
  <c r="K4392"/>
  <c r="L4391"/>
  <c r="K4391"/>
  <c r="L4390"/>
  <c r="K4390"/>
  <c r="L4389"/>
  <c r="K4389"/>
  <c r="L4388"/>
  <c r="K4388"/>
  <c r="L4387"/>
  <c r="K4387"/>
  <c r="L4386"/>
  <c r="K4386"/>
  <c r="L4385"/>
  <c r="K4385"/>
  <c r="L4384"/>
  <c r="K4384"/>
  <c r="L4383"/>
  <c r="K4383"/>
  <c r="L4382"/>
  <c r="K4382"/>
  <c r="L4381"/>
  <c r="K4381"/>
  <c r="L4380"/>
  <c r="K4380"/>
  <c r="L4379"/>
  <c r="K4379"/>
  <c r="L4378"/>
  <c r="K4378"/>
  <c r="L4377"/>
  <c r="K4377"/>
  <c r="L4376"/>
  <c r="K4376"/>
  <c r="L4375"/>
  <c r="K4375"/>
  <c r="L4374"/>
  <c r="K4374"/>
  <c r="L4373"/>
  <c r="K4373"/>
  <c r="L4372"/>
  <c r="K4372"/>
  <c r="L4371"/>
  <c r="K4371"/>
  <c r="L4370"/>
  <c r="K4370"/>
  <c r="L4369"/>
  <c r="K4369"/>
  <c r="L4368"/>
  <c r="K4368"/>
  <c r="L4367"/>
  <c r="K4367"/>
  <c r="L4366"/>
  <c r="K4366"/>
  <c r="L4365"/>
  <c r="K4365"/>
  <c r="L4364"/>
  <c r="K4364"/>
  <c r="L4363"/>
  <c r="K4363"/>
  <c r="L4362"/>
  <c r="K4362"/>
  <c r="L4361"/>
  <c r="K4361"/>
  <c r="L4360"/>
  <c r="K4360"/>
  <c r="L4359"/>
  <c r="K4359"/>
  <c r="L4358"/>
  <c r="K4358"/>
  <c r="L4357"/>
  <c r="K4357"/>
  <c r="L4356"/>
  <c r="K4356"/>
  <c r="L4355"/>
  <c r="K4355"/>
  <c r="L4354"/>
  <c r="K4354"/>
  <c r="L4353"/>
  <c r="K4353"/>
  <c r="L4352"/>
  <c r="K4352"/>
  <c r="L4351"/>
  <c r="K4351"/>
  <c r="L4350"/>
  <c r="K4350"/>
  <c r="L4349"/>
  <c r="K4349"/>
  <c r="L4348"/>
  <c r="K4348"/>
  <c r="L4347"/>
  <c r="K4347"/>
  <c r="L4346"/>
  <c r="K4346"/>
  <c r="L4345"/>
  <c r="K4345"/>
  <c r="L4344"/>
  <c r="K4344"/>
  <c r="L4343"/>
  <c r="K4343"/>
  <c r="L4342"/>
  <c r="K4342"/>
  <c r="L4341"/>
  <c r="K4341"/>
  <c r="L4340"/>
  <c r="K4340"/>
  <c r="L4339"/>
  <c r="K4339"/>
  <c r="L4338"/>
  <c r="K4338"/>
  <c r="L4337"/>
  <c r="K4337"/>
  <c r="L4336"/>
  <c r="K4336"/>
  <c r="L4335"/>
  <c r="K4335"/>
  <c r="L4334"/>
  <c r="K4334"/>
  <c r="L4333"/>
  <c r="K4333"/>
  <c r="L4332"/>
  <c r="K4332"/>
  <c r="L4331"/>
  <c r="K4331"/>
  <c r="L4330"/>
  <c r="K4330"/>
  <c r="L4329"/>
  <c r="K4329"/>
  <c r="L4328"/>
  <c r="K4328"/>
  <c r="L4327"/>
  <c r="K4327"/>
  <c r="L4326"/>
  <c r="K4326"/>
  <c r="L4325"/>
  <c r="K4325"/>
  <c r="L4324"/>
  <c r="K4324"/>
  <c r="L4323"/>
  <c r="K4323"/>
  <c r="L4322"/>
  <c r="K4322"/>
  <c r="L4321"/>
  <c r="K4321"/>
  <c r="L4320"/>
  <c r="K4320"/>
  <c r="L4319"/>
  <c r="K4319"/>
  <c r="L4318"/>
  <c r="K4318"/>
  <c r="L4317"/>
  <c r="K4317"/>
  <c r="L4316"/>
  <c r="K4316"/>
  <c r="L4315"/>
  <c r="K4315"/>
  <c r="L4314"/>
  <c r="K4314"/>
  <c r="L4313"/>
  <c r="K4313"/>
  <c r="L4312"/>
  <c r="K4312"/>
  <c r="L4311"/>
  <c r="K4311"/>
  <c r="L4310"/>
  <c r="K4310"/>
  <c r="L4309"/>
  <c r="K4309"/>
  <c r="L4308"/>
  <c r="K4308"/>
  <c r="L4307"/>
  <c r="K4307"/>
  <c r="L4306"/>
  <c r="K4306"/>
  <c r="L4305"/>
  <c r="K4305"/>
  <c r="L4304"/>
  <c r="K4304"/>
  <c r="L4303"/>
  <c r="K4303"/>
  <c r="L4302"/>
  <c r="K4302"/>
  <c r="L4301"/>
  <c r="K4301"/>
  <c r="L4300"/>
  <c r="K4300"/>
  <c r="L4299"/>
  <c r="K4299"/>
  <c r="L4298"/>
  <c r="K4298"/>
  <c r="L4297"/>
  <c r="K4297"/>
  <c r="L4296"/>
  <c r="K4296"/>
  <c r="L4295"/>
  <c r="K4295"/>
  <c r="L4294"/>
  <c r="K4294"/>
  <c r="L4293"/>
  <c r="K4293"/>
  <c r="L4292"/>
  <c r="K4292"/>
  <c r="L4291"/>
  <c r="K4291"/>
  <c r="L4290"/>
  <c r="K4290"/>
  <c r="L4289"/>
  <c r="K4289"/>
  <c r="L4288"/>
  <c r="K4288"/>
  <c r="L4287"/>
  <c r="K4287"/>
  <c r="L4286"/>
  <c r="K4286"/>
  <c r="L4285"/>
  <c r="K4285"/>
  <c r="L4284"/>
  <c r="K4284"/>
  <c r="L4283"/>
  <c r="K4283"/>
  <c r="L4282"/>
  <c r="K4282"/>
  <c r="L4281"/>
  <c r="K4281"/>
  <c r="L4280"/>
  <c r="K4280"/>
  <c r="L4279"/>
  <c r="K4279"/>
  <c r="L4278"/>
  <c r="K4278"/>
  <c r="L4277"/>
  <c r="K4277"/>
  <c r="L4276"/>
  <c r="K4276"/>
  <c r="L4275"/>
  <c r="K4275"/>
  <c r="L4274"/>
  <c r="K4274"/>
  <c r="L4273"/>
  <c r="K4273"/>
  <c r="L4272"/>
  <c r="K4272"/>
  <c r="L4271"/>
  <c r="K4271"/>
  <c r="L4270"/>
  <c r="K4270"/>
  <c r="L4269"/>
  <c r="K4269"/>
  <c r="L4268"/>
  <c r="K4268"/>
  <c r="L4267"/>
  <c r="K4267"/>
  <c r="L4266"/>
  <c r="K4266"/>
  <c r="L4265"/>
  <c r="K4265"/>
  <c r="L4264"/>
  <c r="K4264"/>
  <c r="L4263"/>
  <c r="K4263"/>
  <c r="L4262"/>
  <c r="K4262"/>
  <c r="L4261"/>
  <c r="K4261"/>
  <c r="L4260"/>
  <c r="K4260"/>
  <c r="L4259"/>
  <c r="K4259"/>
  <c r="L4258"/>
  <c r="K4258"/>
  <c r="L4257"/>
  <c r="K4257"/>
  <c r="L4256"/>
  <c r="K4256"/>
  <c r="L4255"/>
  <c r="K4255"/>
  <c r="L4254"/>
  <c r="K4254"/>
  <c r="L4253"/>
  <c r="K4253"/>
  <c r="L4252"/>
  <c r="K4252"/>
  <c r="L4251"/>
  <c r="K4251"/>
  <c r="L4250"/>
  <c r="K4250"/>
  <c r="L4249"/>
  <c r="K4249"/>
  <c r="L4248"/>
  <c r="K4248"/>
  <c r="L4247"/>
  <c r="K4247"/>
  <c r="L4246"/>
  <c r="K4246"/>
  <c r="L4245"/>
  <c r="K4245"/>
  <c r="L4244"/>
  <c r="K4244"/>
  <c r="L4243"/>
  <c r="K4243"/>
  <c r="L4242"/>
  <c r="K4242"/>
  <c r="L4241"/>
  <c r="K4241"/>
  <c r="L4240"/>
  <c r="K4240"/>
  <c r="L4239"/>
  <c r="K4239"/>
  <c r="L4238"/>
  <c r="K4238"/>
  <c r="L4237"/>
  <c r="K4237"/>
  <c r="L4236"/>
  <c r="K4236"/>
  <c r="L4235"/>
  <c r="K4235"/>
  <c r="L4234"/>
  <c r="K4234"/>
  <c r="L4233"/>
  <c r="K4233"/>
  <c r="L4232"/>
  <c r="K4232"/>
  <c r="L4231"/>
  <c r="K4231"/>
  <c r="L4230"/>
  <c r="K4230"/>
  <c r="L4229"/>
  <c r="K4229"/>
  <c r="L4228"/>
  <c r="K4228"/>
  <c r="L4227"/>
  <c r="K4227"/>
  <c r="L4226"/>
  <c r="K4226"/>
  <c r="L4225"/>
  <c r="K4225"/>
  <c r="L4224"/>
  <c r="K4224"/>
  <c r="L4223"/>
  <c r="K4223"/>
  <c r="L4222"/>
  <c r="K4222"/>
  <c r="L4221"/>
  <c r="K4221"/>
  <c r="L4220"/>
  <c r="K4220"/>
  <c r="L4219"/>
  <c r="K4219"/>
  <c r="L4218"/>
  <c r="K4218"/>
  <c r="L4217"/>
  <c r="K4217"/>
  <c r="L4216"/>
  <c r="K4216"/>
  <c r="L4215"/>
  <c r="K4215"/>
  <c r="L4214"/>
  <c r="K4214"/>
  <c r="L4213"/>
  <c r="K4213"/>
  <c r="L4212"/>
  <c r="K4212"/>
  <c r="L4211"/>
  <c r="K4211"/>
  <c r="L4210"/>
  <c r="K4210"/>
  <c r="L4209"/>
  <c r="K4209"/>
  <c r="L4208"/>
  <c r="K4208"/>
  <c r="L4207"/>
  <c r="K4207"/>
  <c r="L4206"/>
  <c r="K4206"/>
  <c r="L4205"/>
  <c r="K4205"/>
  <c r="L4204"/>
  <c r="K4204"/>
  <c r="L4203"/>
  <c r="K4203"/>
  <c r="L4202"/>
  <c r="K4202"/>
  <c r="L4201"/>
  <c r="K4201"/>
  <c r="L4200"/>
  <c r="K4200"/>
  <c r="L4199"/>
  <c r="K4199"/>
  <c r="L4198"/>
  <c r="K4198"/>
  <c r="L4197"/>
  <c r="K4197"/>
  <c r="L4196"/>
  <c r="K4196"/>
  <c r="L4195"/>
  <c r="K4195"/>
  <c r="L4194"/>
  <c r="K4194"/>
  <c r="L4193"/>
  <c r="K4193"/>
  <c r="L4192"/>
  <c r="K4192"/>
  <c r="L4191"/>
  <c r="K4191"/>
  <c r="L4190"/>
  <c r="K4190"/>
  <c r="L4189"/>
  <c r="K4189"/>
  <c r="L4188"/>
  <c r="K4188"/>
  <c r="L4187"/>
  <c r="K4187"/>
  <c r="L4186"/>
  <c r="K4186"/>
  <c r="L4185"/>
  <c r="K4185"/>
  <c r="L4184"/>
  <c r="K4184"/>
  <c r="L4183"/>
  <c r="K4183"/>
  <c r="L4182"/>
  <c r="K4182"/>
  <c r="L4181"/>
  <c r="K4181"/>
  <c r="L4180"/>
  <c r="K4180"/>
  <c r="L4179"/>
  <c r="K4179"/>
  <c r="L4178"/>
  <c r="K4178"/>
  <c r="L4177"/>
  <c r="K4177"/>
  <c r="L4176"/>
  <c r="K4176"/>
  <c r="L4175"/>
  <c r="K4175"/>
  <c r="L4174"/>
  <c r="K4174"/>
  <c r="L4173"/>
  <c r="K4173"/>
  <c r="L4172"/>
  <c r="K4172"/>
  <c r="L4171"/>
  <c r="K4171"/>
  <c r="L4170"/>
  <c r="K4170"/>
  <c r="L4169"/>
  <c r="K4169"/>
  <c r="L4168"/>
  <c r="K4168"/>
  <c r="L4167"/>
  <c r="K4167"/>
  <c r="L4166"/>
  <c r="K4166"/>
  <c r="L4165"/>
  <c r="K4165"/>
  <c r="L4164"/>
  <c r="K4164"/>
  <c r="L4163"/>
  <c r="K4163"/>
  <c r="L4162"/>
  <c r="K4162"/>
  <c r="L4161"/>
  <c r="K4161"/>
  <c r="L4160"/>
  <c r="K4160"/>
  <c r="L4159"/>
  <c r="K4159"/>
  <c r="L4158"/>
  <c r="K4158"/>
  <c r="L4157"/>
  <c r="K4157"/>
  <c r="L4156"/>
  <c r="K4156"/>
  <c r="L4155"/>
  <c r="K4155"/>
  <c r="L4154"/>
  <c r="K4154"/>
  <c r="L4153"/>
  <c r="K4153"/>
  <c r="L4152"/>
  <c r="K4152"/>
  <c r="L4151"/>
  <c r="K4151"/>
  <c r="L4150"/>
  <c r="K4150"/>
  <c r="L4149"/>
  <c r="K4149"/>
  <c r="L4148"/>
  <c r="K4148"/>
  <c r="L4147"/>
  <c r="K4147"/>
  <c r="L4146"/>
  <c r="K4146"/>
  <c r="L4145"/>
  <c r="K4145"/>
  <c r="L4144"/>
  <c r="K4144"/>
  <c r="L4143"/>
  <c r="K4143"/>
  <c r="L4142"/>
  <c r="K4142"/>
  <c r="L4141"/>
  <c r="K4141"/>
  <c r="L4140"/>
  <c r="K4140"/>
  <c r="L4139"/>
  <c r="K4139"/>
  <c r="L4138"/>
  <c r="K4138"/>
  <c r="L4137"/>
  <c r="K4137"/>
  <c r="L4136"/>
  <c r="K4136"/>
  <c r="L4135"/>
  <c r="K4135"/>
  <c r="L4134"/>
  <c r="K4134"/>
  <c r="L4133"/>
  <c r="K4133"/>
  <c r="L4132"/>
  <c r="K4132"/>
  <c r="L4131"/>
  <c r="K4131"/>
  <c r="L4130"/>
  <c r="K4130"/>
  <c r="L4129"/>
  <c r="K4129"/>
  <c r="L4128"/>
  <c r="K4128"/>
  <c r="L4127"/>
  <c r="K4127"/>
  <c r="L4126"/>
  <c r="K4126"/>
  <c r="L4125"/>
  <c r="K4125"/>
  <c r="L4124"/>
  <c r="K4124"/>
  <c r="L4123"/>
  <c r="K4123"/>
  <c r="L4122"/>
  <c r="K4122"/>
  <c r="L4121"/>
  <c r="K4121"/>
  <c r="L4120"/>
  <c r="K4120"/>
  <c r="L4119"/>
  <c r="K4119"/>
  <c r="L4118"/>
  <c r="K4118"/>
  <c r="L4117"/>
  <c r="K4117"/>
  <c r="L4116"/>
  <c r="K4116"/>
  <c r="L4115"/>
  <c r="K4115"/>
  <c r="L4114"/>
  <c r="K4114"/>
  <c r="L4113"/>
  <c r="K4113"/>
  <c r="L4112"/>
  <c r="K4112"/>
  <c r="L4111"/>
  <c r="K4111"/>
  <c r="L4110"/>
  <c r="K4110"/>
  <c r="L4109"/>
  <c r="K4109"/>
  <c r="L4108"/>
  <c r="K4108"/>
  <c r="L4107"/>
  <c r="K4107"/>
  <c r="L4106"/>
  <c r="K4106"/>
  <c r="L4105"/>
  <c r="K4105"/>
  <c r="L4104"/>
  <c r="K4104"/>
  <c r="L4103"/>
  <c r="K4103"/>
  <c r="L4102"/>
  <c r="K4102"/>
  <c r="L4101"/>
  <c r="K4101"/>
  <c r="L4100"/>
  <c r="K4100"/>
  <c r="L4099"/>
  <c r="K4099"/>
  <c r="L4098"/>
  <c r="K4098"/>
  <c r="L4097"/>
  <c r="K4097"/>
  <c r="L4096"/>
  <c r="K4096"/>
  <c r="L4095"/>
  <c r="K4095"/>
  <c r="L4094"/>
  <c r="K4094"/>
  <c r="L4093"/>
  <c r="K4093"/>
  <c r="L4092"/>
  <c r="K4092"/>
  <c r="L4091"/>
  <c r="K4091"/>
  <c r="L4090"/>
  <c r="K4090"/>
  <c r="L4089"/>
  <c r="K4089"/>
  <c r="L4088"/>
  <c r="K4088"/>
  <c r="L4087"/>
  <c r="K4087"/>
  <c r="L4086"/>
  <c r="K4086"/>
  <c r="L4085"/>
  <c r="K4085"/>
  <c r="L4084"/>
  <c r="K4084"/>
  <c r="L4083"/>
  <c r="K4083"/>
  <c r="L4082"/>
  <c r="K4082"/>
  <c r="L4081"/>
  <c r="K4081"/>
  <c r="L4080"/>
  <c r="K4080"/>
  <c r="L4079"/>
  <c r="K4079"/>
  <c r="L4078"/>
  <c r="K4078"/>
  <c r="L4077"/>
  <c r="K4077"/>
  <c r="L4076"/>
  <c r="K4076"/>
  <c r="L4075"/>
  <c r="K4075"/>
  <c r="L4074"/>
  <c r="K4074"/>
  <c r="L4073"/>
  <c r="K4073"/>
  <c r="L4072"/>
  <c r="K4072"/>
  <c r="L4071"/>
  <c r="K4071"/>
  <c r="L4070"/>
  <c r="K4070"/>
  <c r="L4069"/>
  <c r="K4069"/>
  <c r="L4068"/>
  <c r="K4068"/>
  <c r="L4067"/>
  <c r="K4067"/>
  <c r="L4066"/>
  <c r="K4066"/>
  <c r="L4065"/>
  <c r="K4065"/>
  <c r="L4064"/>
  <c r="K4064"/>
  <c r="L4063"/>
  <c r="K4063"/>
  <c r="L4062"/>
  <c r="K4062"/>
  <c r="L4061"/>
  <c r="K4061"/>
  <c r="L4060"/>
  <c r="K4060"/>
  <c r="L4059"/>
  <c r="K4059"/>
  <c r="L4058"/>
  <c r="K4058"/>
  <c r="L4057"/>
  <c r="K4057"/>
  <c r="L4056"/>
  <c r="K4056"/>
  <c r="L4055"/>
  <c r="K4055"/>
  <c r="L4054"/>
  <c r="K4054"/>
  <c r="L4053"/>
  <c r="K4053"/>
  <c r="L4052"/>
  <c r="K4052"/>
  <c r="L4051"/>
  <c r="K4051"/>
  <c r="L4050"/>
  <c r="K4050"/>
  <c r="L4049"/>
  <c r="K4049"/>
  <c r="L4048"/>
  <c r="K4048"/>
  <c r="L4047"/>
  <c r="K4047"/>
  <c r="L4046"/>
  <c r="K4046"/>
  <c r="L4045"/>
  <c r="K4045"/>
  <c r="L4044"/>
  <c r="K4044"/>
  <c r="L4043"/>
  <c r="K4043"/>
  <c r="L4042"/>
  <c r="K4042"/>
  <c r="L4041"/>
  <c r="K4041"/>
  <c r="L4040"/>
  <c r="K4040"/>
  <c r="L4039"/>
  <c r="K4039"/>
  <c r="L4038"/>
  <c r="K4038"/>
  <c r="L4037"/>
  <c r="K4037"/>
  <c r="L4036"/>
  <c r="K4036"/>
  <c r="L4035"/>
  <c r="K4035"/>
  <c r="L4034"/>
  <c r="K4034"/>
  <c r="L4033"/>
  <c r="K4033"/>
  <c r="L4032"/>
  <c r="K4032"/>
  <c r="L4031"/>
  <c r="K4031"/>
  <c r="L4030"/>
  <c r="K4030"/>
  <c r="L4029"/>
  <c r="K4029"/>
  <c r="L4028"/>
  <c r="K4028"/>
  <c r="L4027"/>
  <c r="K4027"/>
  <c r="L4026"/>
  <c r="K4026"/>
  <c r="L4025"/>
  <c r="K4025"/>
  <c r="L4024"/>
  <c r="K4024"/>
  <c r="L4023"/>
  <c r="K4023"/>
  <c r="L4022"/>
  <c r="K4022"/>
  <c r="L4021"/>
  <c r="K4021"/>
  <c r="L4020"/>
  <c r="K4020"/>
  <c r="L4019"/>
  <c r="K4019"/>
  <c r="L4018"/>
  <c r="K4018"/>
  <c r="L4017"/>
  <c r="K4017"/>
  <c r="L4016"/>
  <c r="K4016"/>
  <c r="L4015"/>
  <c r="K4015"/>
  <c r="L4014"/>
  <c r="K4014"/>
  <c r="L4013"/>
  <c r="K4013"/>
  <c r="L4012"/>
  <c r="K4012"/>
  <c r="L4011"/>
  <c r="K4011"/>
  <c r="L4010"/>
  <c r="K4010"/>
  <c r="L4009"/>
  <c r="K4009"/>
  <c r="L4008"/>
  <c r="K4008"/>
  <c r="L4007"/>
  <c r="K4007"/>
  <c r="L4006"/>
  <c r="K4006"/>
  <c r="L4005"/>
  <c r="K4005"/>
  <c r="L4004"/>
  <c r="K4004"/>
  <c r="L4003"/>
  <c r="K4003"/>
  <c r="L4002"/>
  <c r="K4002"/>
  <c r="L4001"/>
  <c r="K4001"/>
  <c r="L4000"/>
  <c r="K4000"/>
  <c r="L3999"/>
  <c r="K3999"/>
  <c r="L3998"/>
  <c r="K3998"/>
  <c r="L3997"/>
  <c r="K3997"/>
  <c r="L3996"/>
  <c r="K3996"/>
  <c r="L3995"/>
  <c r="K3995"/>
  <c r="L3994"/>
  <c r="K3994"/>
  <c r="L3993"/>
  <c r="K3993"/>
  <c r="L3992"/>
  <c r="K3992"/>
  <c r="L3991"/>
  <c r="K3991"/>
  <c r="L3990"/>
  <c r="K3990"/>
  <c r="L3989"/>
  <c r="K3989"/>
  <c r="L3988"/>
  <c r="K3988"/>
  <c r="L3987"/>
  <c r="K3987"/>
  <c r="L3986"/>
  <c r="K3986"/>
  <c r="L3985"/>
  <c r="K3985"/>
  <c r="L3984"/>
  <c r="K3984"/>
  <c r="L3983"/>
  <c r="K3983"/>
  <c r="L3982"/>
  <c r="K3982"/>
  <c r="L3981"/>
  <c r="K3981"/>
  <c r="L3980"/>
  <c r="K3980"/>
  <c r="L3979"/>
  <c r="K3979"/>
  <c r="L3978"/>
  <c r="K3978"/>
  <c r="L3977"/>
  <c r="K3977"/>
  <c r="L3976"/>
  <c r="K3976"/>
  <c r="L3975"/>
  <c r="K3975"/>
  <c r="L3974"/>
  <c r="K3974"/>
  <c r="L3973"/>
  <c r="K3973"/>
  <c r="L3972"/>
  <c r="K3972"/>
  <c r="L3971"/>
  <c r="K3971"/>
  <c r="L3970"/>
  <c r="K3970"/>
  <c r="L3969"/>
  <c r="K3969"/>
  <c r="L3968"/>
  <c r="K3968"/>
  <c r="L3967"/>
  <c r="K3967"/>
  <c r="L3966"/>
  <c r="K3966"/>
  <c r="L3965"/>
  <c r="K3965"/>
  <c r="L3964"/>
  <c r="K3964"/>
  <c r="L3963"/>
  <c r="K3963"/>
  <c r="L3962"/>
  <c r="K3962"/>
  <c r="L3961"/>
  <c r="K3961"/>
  <c r="L3960"/>
  <c r="K3960"/>
  <c r="L3959"/>
  <c r="K3959"/>
  <c r="L3958"/>
  <c r="K3958"/>
  <c r="L3957"/>
  <c r="K3957"/>
  <c r="L3956"/>
  <c r="K3956"/>
  <c r="L3955"/>
  <c r="K3955"/>
  <c r="L3954"/>
  <c r="K3954"/>
  <c r="L3953"/>
  <c r="K3953"/>
  <c r="L3952"/>
  <c r="K3952"/>
  <c r="L3951"/>
  <c r="K3951"/>
  <c r="L3950"/>
  <c r="K3950"/>
  <c r="L3949"/>
  <c r="K3949"/>
  <c r="L3948"/>
  <c r="K3948"/>
  <c r="L3947"/>
  <c r="K3947"/>
  <c r="L3946"/>
  <c r="K3946"/>
  <c r="L3945"/>
  <c r="K3945"/>
  <c r="L3944"/>
  <c r="K3944"/>
  <c r="L3943"/>
  <c r="K3943"/>
  <c r="L3942"/>
  <c r="K3942"/>
  <c r="L3941"/>
  <c r="K3941"/>
  <c r="L3940"/>
  <c r="K3940"/>
  <c r="L3939"/>
  <c r="K3939"/>
  <c r="L3938"/>
  <c r="K3938"/>
  <c r="L3937"/>
  <c r="K3937"/>
  <c r="L3936"/>
  <c r="K3936"/>
  <c r="L3935"/>
  <c r="K3935"/>
  <c r="L3934"/>
  <c r="K3934"/>
  <c r="L3933"/>
  <c r="K3933"/>
  <c r="L3932"/>
  <c r="K3932"/>
  <c r="L3931"/>
  <c r="K3931"/>
  <c r="L3930"/>
  <c r="K3930"/>
  <c r="L3929"/>
  <c r="K3929"/>
  <c r="L3928"/>
  <c r="K3928"/>
  <c r="L3927"/>
  <c r="K3927"/>
  <c r="L3926"/>
  <c r="K3926"/>
  <c r="L3925"/>
  <c r="K3925"/>
  <c r="L3924"/>
  <c r="K3924"/>
  <c r="L3923"/>
  <c r="K3923"/>
  <c r="L3922"/>
  <c r="K3922"/>
  <c r="L3921"/>
  <c r="K3921"/>
  <c r="L3920"/>
  <c r="K3920"/>
  <c r="L3919"/>
  <c r="K3919"/>
  <c r="L3918"/>
  <c r="K3918"/>
  <c r="L3917"/>
  <c r="K3917"/>
  <c r="L3916"/>
  <c r="K3916"/>
  <c r="L3915"/>
  <c r="K3915"/>
  <c r="L3914"/>
  <c r="K3914"/>
  <c r="L3913"/>
  <c r="K3913"/>
  <c r="L3912"/>
  <c r="K3912"/>
  <c r="L3911"/>
  <c r="K3911"/>
  <c r="L3910"/>
  <c r="K3910"/>
  <c r="L3909"/>
  <c r="K3909"/>
  <c r="L3908"/>
  <c r="K3908"/>
  <c r="L3907"/>
  <c r="K3907"/>
  <c r="L3906"/>
  <c r="K3906"/>
  <c r="L3905"/>
  <c r="K3905"/>
  <c r="L3904"/>
  <c r="K3904"/>
  <c r="L3903"/>
  <c r="K3903"/>
  <c r="L3902"/>
  <c r="K3902"/>
  <c r="L3901"/>
  <c r="K3901"/>
  <c r="L3900"/>
  <c r="K3900"/>
  <c r="L3899"/>
  <c r="K3899"/>
  <c r="L3898"/>
  <c r="K3898"/>
  <c r="L3897"/>
  <c r="K3897"/>
  <c r="L3896"/>
  <c r="K3896"/>
  <c r="L3895"/>
  <c r="K3895"/>
  <c r="L3894"/>
  <c r="K3894"/>
  <c r="L3893"/>
  <c r="K3893"/>
  <c r="L3892"/>
  <c r="K3892"/>
  <c r="L3891"/>
  <c r="K3891"/>
  <c r="L3890"/>
  <c r="K3890"/>
  <c r="L3889"/>
  <c r="K3889"/>
  <c r="L3888"/>
  <c r="K3888"/>
  <c r="L3887"/>
  <c r="K3887"/>
  <c r="L3886"/>
  <c r="K3886"/>
  <c r="L3885"/>
  <c r="K3885"/>
  <c r="L3884"/>
  <c r="K3884"/>
  <c r="L3883"/>
  <c r="K3883"/>
  <c r="L3882"/>
  <c r="K3882"/>
  <c r="L3881"/>
  <c r="K3881"/>
  <c r="L3880"/>
  <c r="K3880"/>
  <c r="L3879"/>
  <c r="K3879"/>
  <c r="L3878"/>
  <c r="K3878"/>
  <c r="L3877"/>
  <c r="K3877"/>
  <c r="L3876"/>
  <c r="K3876"/>
  <c r="L3875"/>
  <c r="K3875"/>
  <c r="L3874"/>
  <c r="K3874"/>
  <c r="L3873"/>
  <c r="K3873"/>
  <c r="L3872"/>
  <c r="K3872"/>
  <c r="L3871"/>
  <c r="K3871"/>
  <c r="L3870"/>
  <c r="K3870"/>
  <c r="L3869"/>
  <c r="K3869"/>
  <c r="L3868"/>
  <c r="K3868"/>
  <c r="L3867"/>
  <c r="K3867"/>
  <c r="L3866"/>
  <c r="K3866"/>
  <c r="L3865"/>
  <c r="K3865"/>
  <c r="L3864"/>
  <c r="K3864"/>
  <c r="L3863"/>
  <c r="K3863"/>
  <c r="L3862"/>
  <c r="K3862"/>
  <c r="L3861"/>
  <c r="K3861"/>
  <c r="L3860"/>
  <c r="K3860"/>
  <c r="L3859"/>
  <c r="K3859"/>
  <c r="L3858"/>
  <c r="K3858"/>
  <c r="L3857"/>
  <c r="K3857"/>
  <c r="L3856"/>
  <c r="K3856"/>
  <c r="L3855"/>
  <c r="K3855"/>
  <c r="L3854"/>
  <c r="K3854"/>
  <c r="L3853"/>
  <c r="K3853"/>
  <c r="L3852"/>
  <c r="K3852"/>
  <c r="L3851"/>
  <c r="K3851"/>
  <c r="L3850"/>
  <c r="K3850"/>
  <c r="L3849"/>
  <c r="K3849"/>
  <c r="L3848"/>
  <c r="K3848"/>
  <c r="L3847"/>
  <c r="K3847"/>
  <c r="L3846"/>
  <c r="K3846"/>
  <c r="L3845"/>
  <c r="K3845"/>
  <c r="L3844"/>
  <c r="K3844"/>
  <c r="L3843"/>
  <c r="K3843"/>
  <c r="L3842"/>
  <c r="K3842"/>
  <c r="L3841"/>
  <c r="K3841"/>
  <c r="L3840"/>
  <c r="K3840"/>
  <c r="L3839"/>
  <c r="K3839"/>
  <c r="L3838"/>
  <c r="K3838"/>
  <c r="L3837"/>
  <c r="K3837"/>
  <c r="L3836"/>
  <c r="K3836"/>
  <c r="L3835"/>
  <c r="K3835"/>
  <c r="L3834"/>
  <c r="K3834"/>
  <c r="L3833"/>
  <c r="K3833"/>
  <c r="L3832"/>
  <c r="K3832"/>
  <c r="L3831"/>
  <c r="K3831"/>
  <c r="L3830"/>
  <c r="K3830"/>
  <c r="L3829"/>
  <c r="K3829"/>
  <c r="L3828"/>
  <c r="K3828"/>
  <c r="L3827"/>
  <c r="K3827"/>
  <c r="L3826"/>
  <c r="K3826"/>
  <c r="L3825"/>
  <c r="K3825"/>
  <c r="L3824"/>
  <c r="K3824"/>
  <c r="L3823"/>
  <c r="K3823"/>
  <c r="L3822"/>
  <c r="K3822"/>
  <c r="L3821"/>
  <c r="K3821"/>
  <c r="L3820"/>
  <c r="K3820"/>
  <c r="L3819"/>
  <c r="K3819"/>
  <c r="L3818"/>
  <c r="K3818"/>
  <c r="L3817"/>
  <c r="K3817"/>
  <c r="L3816"/>
  <c r="K3816"/>
  <c r="L3815"/>
  <c r="K3815"/>
  <c r="L3814"/>
  <c r="K3814"/>
  <c r="L3813"/>
  <c r="K3813"/>
  <c r="L3812"/>
  <c r="K3812"/>
  <c r="L3811"/>
  <c r="K3811"/>
  <c r="L3810"/>
  <c r="K3810"/>
  <c r="L3809"/>
  <c r="K3809"/>
  <c r="L3808"/>
  <c r="K3808"/>
  <c r="L3807"/>
  <c r="K3807"/>
  <c r="L3806"/>
  <c r="K3806"/>
  <c r="L3805"/>
  <c r="K3805"/>
  <c r="L3804"/>
  <c r="K3804"/>
  <c r="L3803"/>
  <c r="K3803"/>
  <c r="L3802"/>
  <c r="K3802"/>
  <c r="L3801"/>
  <c r="K3801"/>
  <c r="L3800"/>
  <c r="K3800"/>
  <c r="L3799"/>
  <c r="K3799"/>
  <c r="L3798"/>
  <c r="K3798"/>
  <c r="L3797"/>
  <c r="K3797"/>
  <c r="L3796"/>
  <c r="K3796"/>
  <c r="L3795"/>
  <c r="K3795"/>
  <c r="L3794"/>
  <c r="K3794"/>
  <c r="L3793"/>
  <c r="K3793"/>
  <c r="L3792"/>
  <c r="K3792"/>
  <c r="L3791"/>
  <c r="K3791"/>
  <c r="L3790"/>
  <c r="K3790"/>
  <c r="L3789"/>
  <c r="K3789"/>
  <c r="L3788"/>
  <c r="K3788"/>
  <c r="L3787"/>
  <c r="K3787"/>
  <c r="L3786"/>
  <c r="K3786"/>
  <c r="L3785"/>
  <c r="K3785"/>
  <c r="L3784"/>
  <c r="K3784"/>
  <c r="L3783"/>
  <c r="K3783"/>
  <c r="L3782"/>
  <c r="K3782"/>
  <c r="L3781"/>
  <c r="K3781"/>
  <c r="L3780"/>
  <c r="K3780"/>
  <c r="L3779"/>
  <c r="K3779"/>
  <c r="L3778"/>
  <c r="K3778"/>
  <c r="L3777"/>
  <c r="K3777"/>
  <c r="L3776"/>
  <c r="K3776"/>
  <c r="L3775"/>
  <c r="K3775"/>
  <c r="L3774"/>
  <c r="K3774"/>
  <c r="L3773"/>
  <c r="K3773"/>
  <c r="L3772"/>
  <c r="K3772"/>
  <c r="L3771"/>
  <c r="K3771"/>
  <c r="L3770"/>
  <c r="K3770"/>
  <c r="L3769"/>
  <c r="K3769"/>
  <c r="L3768"/>
  <c r="K3768"/>
  <c r="L3767"/>
  <c r="K3767"/>
  <c r="L3766"/>
  <c r="K3766"/>
  <c r="L3765"/>
  <c r="K3765"/>
  <c r="L3764"/>
  <c r="K3764"/>
  <c r="L3763"/>
  <c r="K3763"/>
  <c r="L3762"/>
  <c r="K3762"/>
  <c r="L3761"/>
  <c r="K3761"/>
  <c r="L3760"/>
  <c r="K3760"/>
  <c r="L3759"/>
  <c r="K3759"/>
  <c r="L3758"/>
  <c r="K3758"/>
  <c r="L3757"/>
  <c r="K3757"/>
  <c r="L3756"/>
  <c r="K3756"/>
  <c r="L3755"/>
  <c r="K3755"/>
  <c r="L3754"/>
  <c r="K3754"/>
  <c r="L3753"/>
  <c r="K3753"/>
  <c r="L3752"/>
  <c r="K3752"/>
  <c r="L3751"/>
  <c r="K3751"/>
  <c r="L3750"/>
  <c r="K3750"/>
  <c r="L3749"/>
  <c r="K3749"/>
  <c r="L3748"/>
  <c r="K3748"/>
  <c r="L3747"/>
  <c r="K3747"/>
  <c r="L3746"/>
  <c r="K3746"/>
  <c r="L3745"/>
  <c r="K3745"/>
  <c r="L3744"/>
  <c r="K3744"/>
  <c r="L3743"/>
  <c r="K3743"/>
  <c r="L3742"/>
  <c r="K3742"/>
  <c r="L3741"/>
  <c r="K3741"/>
  <c r="L3740"/>
  <c r="K3740"/>
  <c r="L3739"/>
  <c r="K3739"/>
  <c r="L3738"/>
  <c r="K3738"/>
  <c r="L3737"/>
  <c r="K3737"/>
  <c r="L3736"/>
  <c r="K3736"/>
  <c r="L3735"/>
  <c r="K3735"/>
  <c r="L3734"/>
  <c r="K3734"/>
  <c r="L3733"/>
  <c r="K3733"/>
  <c r="L3732"/>
  <c r="K3732"/>
  <c r="L3731"/>
  <c r="K3731"/>
  <c r="L3730"/>
  <c r="K3730"/>
  <c r="L3729"/>
  <c r="K3729"/>
  <c r="L3728"/>
  <c r="K3728"/>
  <c r="L3727"/>
  <c r="K3727"/>
  <c r="L3726"/>
  <c r="K3726"/>
  <c r="L3725"/>
  <c r="K3725"/>
  <c r="L3724"/>
  <c r="K3724"/>
  <c r="L3723"/>
  <c r="K3723"/>
  <c r="L3722"/>
  <c r="K3722"/>
  <c r="L3721"/>
  <c r="K3721"/>
  <c r="L3720"/>
  <c r="K3720"/>
  <c r="L3719"/>
  <c r="K3719"/>
  <c r="L3718"/>
  <c r="K3718"/>
  <c r="L3717"/>
  <c r="K3717"/>
  <c r="L3716"/>
  <c r="K3716"/>
  <c r="L3715"/>
  <c r="K3715"/>
  <c r="L3714"/>
  <c r="K3714"/>
  <c r="L3713"/>
  <c r="K3713"/>
  <c r="L3712"/>
  <c r="K3712"/>
  <c r="L3711"/>
  <c r="K3711"/>
  <c r="L3710"/>
  <c r="K3710"/>
  <c r="L3709"/>
  <c r="K3709"/>
  <c r="L3708"/>
  <c r="K3708"/>
  <c r="L3707"/>
  <c r="K3707"/>
  <c r="L3706"/>
  <c r="K3706"/>
  <c r="L3705"/>
  <c r="K3705"/>
  <c r="L3704"/>
  <c r="K3704"/>
  <c r="L3703"/>
  <c r="K3703"/>
  <c r="L3702"/>
  <c r="K3702"/>
  <c r="L3701"/>
  <c r="K3701"/>
  <c r="L3700"/>
  <c r="K3700"/>
  <c r="L3699"/>
  <c r="K3699"/>
  <c r="L3698"/>
  <c r="K3698"/>
  <c r="L3697"/>
  <c r="K3697"/>
  <c r="L3696"/>
  <c r="K3696"/>
  <c r="L3695"/>
  <c r="K3695"/>
  <c r="L3694"/>
  <c r="K3694"/>
  <c r="L3693"/>
  <c r="K3693"/>
  <c r="L3692"/>
  <c r="K3692"/>
  <c r="L3691"/>
  <c r="K3691"/>
  <c r="L3690"/>
  <c r="K3690"/>
  <c r="L3689"/>
  <c r="K3689"/>
  <c r="L3688"/>
  <c r="K3688"/>
  <c r="L3687"/>
  <c r="K3687"/>
  <c r="L3686"/>
  <c r="K3686"/>
  <c r="L3685"/>
  <c r="K3685"/>
  <c r="L3684"/>
  <c r="K3684"/>
  <c r="L3683"/>
  <c r="K3683"/>
  <c r="L3682"/>
  <c r="K3682"/>
  <c r="L3681"/>
  <c r="K3681"/>
  <c r="L3680"/>
  <c r="K3680"/>
  <c r="L3679"/>
  <c r="K3679"/>
  <c r="L3678"/>
  <c r="K3678"/>
  <c r="L3677"/>
  <c r="K3677"/>
  <c r="L3676"/>
  <c r="K3676"/>
  <c r="L3675"/>
  <c r="K3675"/>
  <c r="L3674"/>
  <c r="K3674"/>
  <c r="L3673"/>
  <c r="K3673"/>
  <c r="L3672"/>
  <c r="K3672"/>
  <c r="L3671"/>
  <c r="K3671"/>
  <c r="L3670"/>
  <c r="K3670"/>
  <c r="L3669"/>
  <c r="K3669"/>
  <c r="L3668"/>
  <c r="K3668"/>
  <c r="L3667"/>
  <c r="K3667"/>
  <c r="L3666"/>
  <c r="K3666"/>
  <c r="L3665"/>
  <c r="K3665"/>
  <c r="L3664"/>
  <c r="K3664"/>
  <c r="L3663"/>
  <c r="K3663"/>
  <c r="L3662"/>
  <c r="K3662"/>
  <c r="L3661"/>
  <c r="K3661"/>
  <c r="L3660"/>
  <c r="K3660"/>
  <c r="L3659"/>
  <c r="K3659"/>
  <c r="L3658"/>
  <c r="K3658"/>
  <c r="L3657"/>
  <c r="K3657"/>
  <c r="L3656"/>
  <c r="K3656"/>
  <c r="L3655"/>
  <c r="K3655"/>
  <c r="L3654"/>
  <c r="K3654"/>
  <c r="L3653"/>
  <c r="K3653"/>
  <c r="L3652"/>
  <c r="K3652"/>
  <c r="L3651"/>
  <c r="K3651"/>
  <c r="L3650"/>
  <c r="K3650"/>
  <c r="L3649"/>
  <c r="K3649"/>
  <c r="L3648"/>
  <c r="K3648"/>
  <c r="L3647"/>
  <c r="K3647"/>
  <c r="L3646"/>
  <c r="K3646"/>
  <c r="L3645"/>
  <c r="K3645"/>
  <c r="L3644"/>
  <c r="K3644"/>
  <c r="L3643"/>
  <c r="K3643"/>
  <c r="L3642"/>
  <c r="K3642"/>
  <c r="L3641"/>
  <c r="K3641"/>
  <c r="L3640"/>
  <c r="K3640"/>
  <c r="L3639"/>
  <c r="K3639"/>
  <c r="L3638"/>
  <c r="K3638"/>
  <c r="L3637"/>
  <c r="K3637"/>
  <c r="L3636"/>
  <c r="K3636"/>
  <c r="L3635"/>
  <c r="K3635"/>
  <c r="L3634"/>
  <c r="K3634"/>
  <c r="L3633"/>
  <c r="K3633"/>
  <c r="L3632"/>
  <c r="K3632"/>
  <c r="L3631"/>
  <c r="K3631"/>
  <c r="L3630"/>
  <c r="K3630"/>
  <c r="L3629"/>
  <c r="K3629"/>
  <c r="L3628"/>
  <c r="K3628"/>
  <c r="L3627"/>
  <c r="K3627"/>
  <c r="L3626"/>
  <c r="K3626"/>
  <c r="L3625"/>
  <c r="K3625"/>
  <c r="L3624"/>
  <c r="K3624"/>
  <c r="L3623"/>
  <c r="K3623"/>
  <c r="L3622"/>
  <c r="K3622"/>
  <c r="L3621"/>
  <c r="K3621"/>
  <c r="L3620"/>
  <c r="K3620"/>
  <c r="L3619"/>
  <c r="K3619"/>
  <c r="L3618"/>
  <c r="K3618"/>
  <c r="L3617"/>
  <c r="K3617"/>
  <c r="L3616"/>
  <c r="K3616"/>
  <c r="L3615"/>
  <c r="K3615"/>
  <c r="L3614"/>
  <c r="K3614"/>
  <c r="L3613"/>
  <c r="K3613"/>
  <c r="L3612"/>
  <c r="K3612"/>
  <c r="L3611"/>
  <c r="K3611"/>
  <c r="L3610"/>
  <c r="K3610"/>
  <c r="L3609"/>
  <c r="K3609"/>
  <c r="L3608"/>
  <c r="K3608"/>
  <c r="L3607"/>
  <c r="K3607"/>
  <c r="L3606"/>
  <c r="K3606"/>
  <c r="L3605"/>
  <c r="K3605"/>
  <c r="L3604"/>
  <c r="K3604"/>
  <c r="L3603"/>
  <c r="K3603"/>
  <c r="L3602"/>
  <c r="K3602"/>
  <c r="L3601"/>
  <c r="K3601"/>
  <c r="L3600"/>
  <c r="K3600"/>
  <c r="L3599"/>
  <c r="K3599"/>
  <c r="L3598"/>
  <c r="K3598"/>
  <c r="L3597"/>
  <c r="K3597"/>
  <c r="L3596"/>
  <c r="K3596"/>
  <c r="L3595"/>
  <c r="K3595"/>
  <c r="L3594"/>
  <c r="K3594"/>
  <c r="L3593"/>
  <c r="K3593"/>
  <c r="L3592"/>
  <c r="K3592"/>
  <c r="L3591"/>
  <c r="K3591"/>
  <c r="L3590"/>
  <c r="K3590"/>
  <c r="L3589"/>
  <c r="K3589"/>
  <c r="L3588"/>
  <c r="K3588"/>
  <c r="L3587"/>
  <c r="K3587"/>
  <c r="L3586"/>
  <c r="K3586"/>
  <c r="L3585"/>
  <c r="K3585"/>
  <c r="L3584"/>
  <c r="K3584"/>
  <c r="L3583"/>
  <c r="K3583"/>
  <c r="L3582"/>
  <c r="K3582"/>
  <c r="L3581"/>
  <c r="K3581"/>
  <c r="L3580"/>
  <c r="K3580"/>
  <c r="L3579"/>
  <c r="K3579"/>
  <c r="L3578"/>
  <c r="K3578"/>
  <c r="L3577"/>
  <c r="K3577"/>
  <c r="L3576"/>
  <c r="K3576"/>
  <c r="L3575"/>
  <c r="K3575"/>
  <c r="L3574"/>
  <c r="K3574"/>
  <c r="L3573"/>
  <c r="K3573"/>
  <c r="L3572"/>
  <c r="K3572"/>
  <c r="L3571"/>
  <c r="K3571"/>
  <c r="L3570"/>
  <c r="K3570"/>
  <c r="L3569"/>
  <c r="K3569"/>
  <c r="L3568"/>
  <c r="K3568"/>
  <c r="L3567"/>
  <c r="K3567"/>
  <c r="L3566"/>
  <c r="K3566"/>
  <c r="L3565"/>
  <c r="K3565"/>
  <c r="L3564"/>
  <c r="K3564"/>
  <c r="L3563"/>
  <c r="K3563"/>
  <c r="L3562"/>
  <c r="K3562"/>
  <c r="L3561"/>
  <c r="K3561"/>
  <c r="L3560"/>
  <c r="K3560"/>
  <c r="L3559"/>
  <c r="K3559"/>
  <c r="L3558"/>
  <c r="K3558"/>
  <c r="L3557"/>
  <c r="K3557"/>
  <c r="L3556"/>
  <c r="K3556"/>
  <c r="L3555"/>
  <c r="K3555"/>
  <c r="L3554"/>
  <c r="K3554"/>
  <c r="L3553"/>
  <c r="K3553"/>
  <c r="L3552"/>
  <c r="K3552"/>
  <c r="L3551"/>
  <c r="K3551"/>
  <c r="L3550"/>
  <c r="K3550"/>
  <c r="L3549"/>
  <c r="K3549"/>
  <c r="L3548"/>
  <c r="K3548"/>
  <c r="L3547"/>
  <c r="K3547"/>
  <c r="L3546"/>
  <c r="K3546"/>
  <c r="L3545"/>
  <c r="K3545"/>
  <c r="L3544"/>
  <c r="K3544"/>
  <c r="L3543"/>
  <c r="K3543"/>
  <c r="L3542"/>
  <c r="K3542"/>
  <c r="L3541"/>
  <c r="K3541"/>
  <c r="L3540"/>
  <c r="K3540"/>
  <c r="L3539"/>
  <c r="K3539"/>
  <c r="L3538"/>
  <c r="K3538"/>
  <c r="L3537"/>
  <c r="K3537"/>
  <c r="L3536"/>
  <c r="K3536"/>
  <c r="L3535"/>
  <c r="K3535"/>
  <c r="L3534"/>
  <c r="K3534"/>
  <c r="L3533"/>
  <c r="K3533"/>
  <c r="L3532"/>
  <c r="K3532"/>
  <c r="L3531"/>
  <c r="K3531"/>
  <c r="L3530"/>
  <c r="K3530"/>
  <c r="L3529"/>
  <c r="K3529"/>
  <c r="L3528"/>
  <c r="K3528"/>
  <c r="L3527"/>
  <c r="K3527"/>
  <c r="L3526"/>
  <c r="K3526"/>
  <c r="L3525"/>
  <c r="K3525"/>
  <c r="L3524"/>
  <c r="K3524"/>
  <c r="L3523"/>
  <c r="K3523"/>
  <c r="L3522"/>
  <c r="K3522"/>
  <c r="L3521"/>
  <c r="K3521"/>
  <c r="L3520"/>
  <c r="K3520"/>
  <c r="L3519"/>
  <c r="K3519"/>
  <c r="L3518"/>
  <c r="K3518"/>
  <c r="L3517"/>
  <c r="K3517"/>
  <c r="L3516"/>
  <c r="K3516"/>
  <c r="L3515"/>
  <c r="K3515"/>
  <c r="L3514"/>
  <c r="K3514"/>
  <c r="L3513"/>
  <c r="K3513"/>
  <c r="L3512"/>
  <c r="K3512"/>
  <c r="L3511"/>
  <c r="K3511"/>
  <c r="L3510"/>
  <c r="K3510"/>
  <c r="L3509"/>
  <c r="K3509"/>
  <c r="L3508"/>
  <c r="K3508"/>
  <c r="L3507"/>
  <c r="K3507"/>
  <c r="L3506"/>
  <c r="K3506"/>
  <c r="L3505"/>
  <c r="K3505"/>
  <c r="L3504"/>
  <c r="K3504"/>
  <c r="L3503"/>
  <c r="K3503"/>
  <c r="L3502"/>
  <c r="K3502"/>
  <c r="L3501"/>
  <c r="K3501"/>
  <c r="L3500"/>
  <c r="K3500"/>
  <c r="L3499"/>
  <c r="K3499"/>
  <c r="L3498"/>
  <c r="K3498"/>
  <c r="L3497"/>
  <c r="K3497"/>
  <c r="L3496"/>
  <c r="K3496"/>
  <c r="L3495"/>
  <c r="K3495"/>
  <c r="L3494"/>
  <c r="K3494"/>
  <c r="L3493"/>
  <c r="K3493"/>
  <c r="L3492"/>
  <c r="K3492"/>
  <c r="L3491"/>
  <c r="K3491"/>
  <c r="L3490"/>
  <c r="K3490"/>
  <c r="L3489"/>
  <c r="K3489"/>
  <c r="L3488"/>
  <c r="K3488"/>
  <c r="L3487"/>
  <c r="K3487"/>
  <c r="L3486"/>
  <c r="K3486"/>
  <c r="L3485"/>
  <c r="K3485"/>
  <c r="L3484"/>
  <c r="K3484"/>
  <c r="L3483"/>
  <c r="K3483"/>
  <c r="L3482"/>
  <c r="K3482"/>
  <c r="L3481"/>
  <c r="K3481"/>
  <c r="L3480"/>
  <c r="K3480"/>
  <c r="L3479"/>
  <c r="K3479"/>
  <c r="L3478"/>
  <c r="K3478"/>
  <c r="L3477"/>
  <c r="K3477"/>
  <c r="L3476"/>
  <c r="K3476"/>
  <c r="L3475"/>
  <c r="K3475"/>
  <c r="L3474"/>
  <c r="K3474"/>
  <c r="L3473"/>
  <c r="K3473"/>
  <c r="L3472"/>
  <c r="K3472"/>
  <c r="L3471"/>
  <c r="K3471"/>
  <c r="L3470"/>
  <c r="K3470"/>
  <c r="L3469"/>
  <c r="K3469"/>
  <c r="L3468"/>
  <c r="K3468"/>
  <c r="L3467"/>
  <c r="K3467"/>
  <c r="L3466"/>
  <c r="K3466"/>
  <c r="L3465"/>
  <c r="K3465"/>
  <c r="L3464"/>
  <c r="K3464"/>
  <c r="L3463"/>
  <c r="K3463"/>
  <c r="L3462"/>
  <c r="K3462"/>
  <c r="L3461"/>
  <c r="K3461"/>
  <c r="L3460"/>
  <c r="K3460"/>
  <c r="L3459"/>
  <c r="K3459"/>
  <c r="L3458"/>
  <c r="K3458"/>
  <c r="L3457"/>
  <c r="K3457"/>
  <c r="L3456"/>
  <c r="K3456"/>
  <c r="L3455"/>
  <c r="K3455"/>
  <c r="L3454"/>
  <c r="K3454"/>
  <c r="L3453"/>
  <c r="K3453"/>
  <c r="L3452"/>
  <c r="K3452"/>
  <c r="L3451"/>
  <c r="K3451"/>
  <c r="L3450"/>
  <c r="K3450"/>
  <c r="L3449"/>
  <c r="K3449"/>
  <c r="L3448"/>
  <c r="K3448"/>
  <c r="L3447"/>
  <c r="K3447"/>
  <c r="L3446"/>
  <c r="K3446"/>
  <c r="L3445"/>
  <c r="K3445"/>
  <c r="L3444"/>
  <c r="K3444"/>
  <c r="L3443"/>
  <c r="K3443"/>
  <c r="L3442"/>
  <c r="K3442"/>
  <c r="L3441"/>
  <c r="K3441"/>
  <c r="L3440"/>
  <c r="K3440"/>
  <c r="L3439"/>
  <c r="K3439"/>
  <c r="L3438"/>
  <c r="K3438"/>
  <c r="L3437"/>
  <c r="K3437"/>
  <c r="L3436"/>
  <c r="K3436"/>
  <c r="L3435"/>
  <c r="K3435"/>
  <c r="L3434"/>
  <c r="K3434"/>
  <c r="L3433"/>
  <c r="K3433"/>
  <c r="L3432"/>
  <c r="K3432"/>
  <c r="L3431"/>
  <c r="K3431"/>
  <c r="L3430"/>
  <c r="K3430"/>
  <c r="L3429"/>
  <c r="K3429"/>
  <c r="L3428"/>
  <c r="K3428"/>
  <c r="L3427"/>
  <c r="K3427"/>
  <c r="L3426"/>
  <c r="K3426"/>
  <c r="L3425"/>
  <c r="K3425"/>
  <c r="L3424"/>
  <c r="K3424"/>
  <c r="L3423"/>
  <c r="K3423"/>
  <c r="L3422"/>
  <c r="K3422"/>
  <c r="L3421"/>
  <c r="K3421"/>
  <c r="L3420"/>
  <c r="K3420"/>
  <c r="L3419"/>
  <c r="K3419"/>
  <c r="L3418"/>
  <c r="K3418"/>
  <c r="L3417"/>
  <c r="K3417"/>
  <c r="L3416"/>
  <c r="K3416"/>
  <c r="L3415"/>
  <c r="K3415"/>
  <c r="L3414"/>
  <c r="K3414"/>
  <c r="L3413"/>
  <c r="K3413"/>
  <c r="L3412"/>
  <c r="K3412"/>
  <c r="L3411"/>
  <c r="K3411"/>
  <c r="L3410"/>
  <c r="K3410"/>
  <c r="L3409"/>
  <c r="K3409"/>
  <c r="L3408"/>
  <c r="K3408"/>
  <c r="L3407"/>
  <c r="K3407"/>
  <c r="L3406"/>
  <c r="K3406"/>
  <c r="L3405"/>
  <c r="K3405"/>
  <c r="L3404"/>
  <c r="K3404"/>
  <c r="L3403"/>
  <c r="K3403"/>
  <c r="L3402"/>
  <c r="K3402"/>
  <c r="L3401"/>
  <c r="K3401"/>
  <c r="L3400"/>
  <c r="K3400"/>
  <c r="L3399"/>
  <c r="K3399"/>
  <c r="L3398"/>
  <c r="K3398"/>
  <c r="L3397"/>
  <c r="K3397"/>
  <c r="L3396"/>
  <c r="K3396"/>
  <c r="L3395"/>
  <c r="K3395"/>
  <c r="L3394"/>
  <c r="K3394"/>
  <c r="L3393"/>
  <c r="K3393"/>
  <c r="L3392"/>
  <c r="K3392"/>
  <c r="L3391"/>
  <c r="K3391"/>
  <c r="L3390"/>
  <c r="K3390"/>
  <c r="L3389"/>
  <c r="K3389"/>
  <c r="L3388"/>
  <c r="K3388"/>
  <c r="L3387"/>
  <c r="K3387"/>
  <c r="L3386"/>
  <c r="K3386"/>
  <c r="L3385"/>
  <c r="K3385"/>
  <c r="L3384"/>
  <c r="K3384"/>
  <c r="L3383"/>
  <c r="K3383"/>
  <c r="L3382"/>
  <c r="K3382"/>
  <c r="L3381"/>
  <c r="K3381"/>
  <c r="L3380"/>
  <c r="K3380"/>
  <c r="L3379"/>
  <c r="K3379"/>
  <c r="L3378"/>
  <c r="K3378"/>
  <c r="L3377"/>
  <c r="K3377"/>
  <c r="L3376"/>
  <c r="K3376"/>
  <c r="L3375"/>
  <c r="K3375"/>
  <c r="L3374"/>
  <c r="K3374"/>
  <c r="L3373"/>
  <c r="K3373"/>
  <c r="L3372"/>
  <c r="K3372"/>
  <c r="L3371"/>
  <c r="K3371"/>
  <c r="L3370"/>
  <c r="K3370"/>
  <c r="L3369"/>
  <c r="K3369"/>
  <c r="L3368"/>
  <c r="K3368"/>
  <c r="L3367"/>
  <c r="K3367"/>
  <c r="L3366"/>
  <c r="K3366"/>
  <c r="L3365"/>
  <c r="K3365"/>
  <c r="L3364"/>
  <c r="K3364"/>
  <c r="L3363"/>
  <c r="K3363"/>
  <c r="L3362"/>
  <c r="K3362"/>
  <c r="L3361"/>
  <c r="K3361"/>
  <c r="L3360"/>
  <c r="K3360"/>
  <c r="L3359"/>
  <c r="K3359"/>
  <c r="L3358"/>
  <c r="K3358"/>
  <c r="L3357"/>
  <c r="K3357"/>
  <c r="L3356"/>
  <c r="K3356"/>
  <c r="L3355"/>
  <c r="K3355"/>
  <c r="L3354"/>
  <c r="K3354"/>
  <c r="L3353"/>
  <c r="K3353"/>
  <c r="L3352"/>
  <c r="K3352"/>
  <c r="L3351"/>
  <c r="K3351"/>
  <c r="L3350"/>
  <c r="K3350"/>
  <c r="L3349"/>
  <c r="K3349"/>
  <c r="L3348"/>
  <c r="K3348"/>
  <c r="L3347"/>
  <c r="K3347"/>
  <c r="L3346"/>
  <c r="K3346"/>
  <c r="L3345"/>
  <c r="K3345"/>
  <c r="L3344"/>
  <c r="K3344"/>
  <c r="L3343"/>
  <c r="K3343"/>
  <c r="L3342"/>
  <c r="K3342"/>
  <c r="L3341"/>
  <c r="K3341"/>
  <c r="L3340"/>
  <c r="K3340"/>
  <c r="L3339"/>
  <c r="K3339"/>
  <c r="L3338"/>
  <c r="K3338"/>
  <c r="L3337"/>
  <c r="K3337"/>
  <c r="L3336"/>
  <c r="K3336"/>
  <c r="L3335"/>
  <c r="K3335"/>
  <c r="L3334"/>
  <c r="K3334"/>
  <c r="L3333"/>
  <c r="K3333"/>
  <c r="L3332"/>
  <c r="K3332"/>
  <c r="L3331"/>
  <c r="K3331"/>
  <c r="L3330"/>
  <c r="K3330"/>
  <c r="L3329"/>
  <c r="K3329"/>
  <c r="L3328"/>
  <c r="K3328"/>
  <c r="L3327"/>
  <c r="K3327"/>
  <c r="L3326"/>
  <c r="K3326"/>
  <c r="L3325"/>
  <c r="K3325"/>
  <c r="L3324"/>
  <c r="K3324"/>
  <c r="L3323"/>
  <c r="K3323"/>
  <c r="L3322"/>
  <c r="K3322"/>
  <c r="L3321"/>
  <c r="K3321"/>
  <c r="L3320"/>
  <c r="K3320"/>
  <c r="L3319"/>
  <c r="K3319"/>
  <c r="L3318"/>
  <c r="K3318"/>
  <c r="L3317"/>
  <c r="K3317"/>
  <c r="L3316"/>
  <c r="K3316"/>
  <c r="L3315"/>
  <c r="K3315"/>
  <c r="L3314"/>
  <c r="K3314"/>
  <c r="L3313"/>
  <c r="K3313"/>
  <c r="L3312"/>
  <c r="K3312"/>
  <c r="L3311"/>
  <c r="K3311"/>
  <c r="L3310"/>
  <c r="K3310"/>
  <c r="L3309"/>
  <c r="K3309"/>
  <c r="L3308"/>
  <c r="K3308"/>
  <c r="L3307"/>
  <c r="K3307"/>
  <c r="L3306"/>
  <c r="K3306"/>
  <c r="L3305"/>
  <c r="K3305"/>
  <c r="L3304"/>
  <c r="K3304"/>
  <c r="L3303"/>
  <c r="K3303"/>
  <c r="L3302"/>
  <c r="K3302"/>
  <c r="L3301"/>
  <c r="K3301"/>
  <c r="L3300"/>
  <c r="K3300"/>
  <c r="L3299"/>
  <c r="K3299"/>
  <c r="L3298"/>
  <c r="K3298"/>
  <c r="L3297"/>
  <c r="K3297"/>
  <c r="L3296"/>
  <c r="K3296"/>
  <c r="L3295"/>
  <c r="K3295"/>
  <c r="L3294"/>
  <c r="K3294"/>
  <c r="L3293"/>
  <c r="K3293"/>
  <c r="L3292"/>
  <c r="K3292"/>
  <c r="L3291"/>
  <c r="K3291"/>
  <c r="L3290"/>
  <c r="K3290"/>
  <c r="L3289"/>
  <c r="K3289"/>
  <c r="L3288"/>
  <c r="K3288"/>
  <c r="L3287"/>
  <c r="K3287"/>
  <c r="L3286"/>
  <c r="K3286"/>
  <c r="L3285"/>
  <c r="K3285"/>
  <c r="L3284"/>
  <c r="K3284"/>
  <c r="L3283"/>
  <c r="K3283"/>
  <c r="L3282"/>
  <c r="K3282"/>
  <c r="L3281"/>
  <c r="K3281"/>
  <c r="L3280"/>
  <c r="K3280"/>
  <c r="L3279"/>
  <c r="K3279"/>
  <c r="L3278"/>
  <c r="K3278"/>
  <c r="L3277"/>
  <c r="K3277"/>
  <c r="L3276"/>
  <c r="K3276"/>
  <c r="L3275"/>
  <c r="K3275"/>
  <c r="L3274"/>
  <c r="K3274"/>
  <c r="L3273"/>
  <c r="K3273"/>
  <c r="L3272"/>
  <c r="K3272"/>
  <c r="L3271"/>
  <c r="K3271"/>
  <c r="L3270"/>
  <c r="K3270"/>
  <c r="L3269"/>
  <c r="K3269"/>
  <c r="L3268"/>
  <c r="K3268"/>
  <c r="L3267"/>
  <c r="K3267"/>
  <c r="L3266"/>
  <c r="K3266"/>
  <c r="L3265"/>
  <c r="K3265"/>
  <c r="L3264"/>
  <c r="K3264"/>
  <c r="L3263"/>
  <c r="K3263"/>
  <c r="L3262"/>
  <c r="K3262"/>
  <c r="L3261"/>
  <c r="K3261"/>
  <c r="L3260"/>
  <c r="K3260"/>
  <c r="L3259"/>
  <c r="K3259"/>
  <c r="L3258"/>
  <c r="K3258"/>
  <c r="L3257"/>
  <c r="K3257"/>
  <c r="L3256"/>
  <c r="K3256"/>
  <c r="L3255"/>
  <c r="K3255"/>
  <c r="L3254"/>
  <c r="K3254"/>
  <c r="L3253"/>
  <c r="K3253"/>
  <c r="L3252"/>
  <c r="K3252"/>
  <c r="L3251"/>
  <c r="K3251"/>
  <c r="L3250"/>
  <c r="K3250"/>
  <c r="L3249"/>
  <c r="K3249"/>
  <c r="L3248"/>
  <c r="K3248"/>
  <c r="L3247"/>
  <c r="K3247"/>
  <c r="L3246"/>
  <c r="K3246"/>
  <c r="L3245"/>
  <c r="K3245"/>
  <c r="L3244"/>
  <c r="K3244"/>
  <c r="L3243"/>
  <c r="K3243"/>
  <c r="L3242"/>
  <c r="K3242"/>
  <c r="L3241"/>
  <c r="K3241"/>
  <c r="L3240"/>
  <c r="K3240"/>
  <c r="L3239"/>
  <c r="K3239"/>
  <c r="L3238"/>
  <c r="K3238"/>
  <c r="L3237"/>
  <c r="K3237"/>
  <c r="L3236"/>
  <c r="K3236"/>
  <c r="L3235"/>
  <c r="K3235"/>
  <c r="L3234"/>
  <c r="K3234"/>
  <c r="L3233"/>
  <c r="K3233"/>
  <c r="L3232"/>
  <c r="K3232"/>
  <c r="L3231"/>
  <c r="K3231"/>
  <c r="L3230"/>
  <c r="K3230"/>
  <c r="L3229"/>
  <c r="K3229"/>
  <c r="L3228"/>
  <c r="K3228"/>
  <c r="L3227"/>
  <c r="K3227"/>
  <c r="L3226"/>
  <c r="K3226"/>
  <c r="L3225"/>
  <c r="K3225"/>
  <c r="L3224"/>
  <c r="K3224"/>
  <c r="L3223"/>
  <c r="K3223"/>
  <c r="L3222"/>
  <c r="K3222"/>
  <c r="L3221"/>
  <c r="K3221"/>
  <c r="L3220"/>
  <c r="K3220"/>
  <c r="L3219"/>
  <c r="K3219"/>
  <c r="L3218"/>
  <c r="K3218"/>
  <c r="L3217"/>
  <c r="K3217"/>
  <c r="L3216"/>
  <c r="K3216"/>
  <c r="L3215"/>
  <c r="K3215"/>
  <c r="L3214"/>
  <c r="K3214"/>
  <c r="L3213"/>
  <c r="K3213"/>
  <c r="L3212"/>
  <c r="K3212"/>
  <c r="L3211"/>
  <c r="K3211"/>
  <c r="L3210"/>
  <c r="K3210"/>
  <c r="L3209"/>
  <c r="K3209"/>
  <c r="L3208"/>
  <c r="K3208"/>
  <c r="L3207"/>
  <c r="K3207"/>
  <c r="L3206"/>
  <c r="K3206"/>
  <c r="L3205"/>
  <c r="K3205"/>
  <c r="L3204"/>
  <c r="K3204"/>
  <c r="L3203"/>
  <c r="K3203"/>
  <c r="L3202"/>
  <c r="K3202"/>
  <c r="L3201"/>
  <c r="K3201"/>
  <c r="L3200"/>
  <c r="K3200"/>
  <c r="L3199"/>
  <c r="K3199"/>
  <c r="L3198"/>
  <c r="K3198"/>
  <c r="L3197"/>
  <c r="K3197"/>
  <c r="L3196"/>
  <c r="K3196"/>
  <c r="L3195"/>
  <c r="K3195"/>
  <c r="L3194"/>
  <c r="K3194"/>
  <c r="L3193"/>
  <c r="K3193"/>
  <c r="L3192"/>
  <c r="K3192"/>
  <c r="L3191"/>
  <c r="K3191"/>
  <c r="L3190"/>
  <c r="K3190"/>
  <c r="L3189"/>
  <c r="K3189"/>
  <c r="L3188"/>
  <c r="K3188"/>
  <c r="L3187"/>
  <c r="K3187"/>
  <c r="L3186"/>
  <c r="K3186"/>
  <c r="L3185"/>
  <c r="K3185"/>
  <c r="L3184"/>
  <c r="K3184"/>
  <c r="L3183"/>
  <c r="K3183"/>
  <c r="L3182"/>
  <c r="K3182"/>
  <c r="L3181"/>
  <c r="K3181"/>
  <c r="L3180"/>
  <c r="K3180"/>
  <c r="L3179"/>
  <c r="K3179"/>
  <c r="L3178"/>
  <c r="K3178"/>
  <c r="L3177"/>
  <c r="K3177"/>
  <c r="L3176"/>
  <c r="K3176"/>
  <c r="L3175"/>
  <c r="K3175"/>
  <c r="L3174"/>
  <c r="K3174"/>
  <c r="L3173"/>
  <c r="K3173"/>
  <c r="L3172"/>
  <c r="K3172"/>
  <c r="L3171"/>
  <c r="K3171"/>
  <c r="L3170"/>
  <c r="K3170"/>
  <c r="L3169"/>
  <c r="K3169"/>
  <c r="L3168"/>
  <c r="K3168"/>
  <c r="L3167"/>
  <c r="K3167"/>
  <c r="L3166"/>
  <c r="K3166"/>
  <c r="L3165"/>
  <c r="K3165"/>
  <c r="L3164"/>
  <c r="K3164"/>
  <c r="L3163"/>
  <c r="K3163"/>
  <c r="L3162"/>
  <c r="K3162"/>
  <c r="L3161"/>
  <c r="K3161"/>
  <c r="L3160"/>
  <c r="K3160"/>
  <c r="L3159"/>
  <c r="K3159"/>
  <c r="L3158"/>
  <c r="K3158"/>
  <c r="L3157"/>
  <c r="K3157"/>
  <c r="L3156"/>
  <c r="K3156"/>
  <c r="L3155"/>
  <c r="K3155"/>
  <c r="L3154"/>
  <c r="K3154"/>
  <c r="L3153"/>
  <c r="K3153"/>
  <c r="L3152"/>
  <c r="K3152"/>
  <c r="L3151"/>
  <c r="K3151"/>
  <c r="L3150"/>
  <c r="K3150"/>
  <c r="L3149"/>
  <c r="K3149"/>
  <c r="L3148"/>
  <c r="K3148"/>
  <c r="L3147"/>
  <c r="K3147"/>
  <c r="L3146"/>
  <c r="K3146"/>
  <c r="L3145"/>
  <c r="K3145"/>
  <c r="L3144"/>
  <c r="K3144"/>
  <c r="L3143"/>
  <c r="K3143"/>
  <c r="L3142"/>
  <c r="K3142"/>
  <c r="L3141"/>
  <c r="K3141"/>
  <c r="L3140"/>
  <c r="K3140"/>
  <c r="L3139"/>
  <c r="K3139"/>
  <c r="L3138"/>
  <c r="K3138"/>
  <c r="L3137"/>
  <c r="K3137"/>
  <c r="L3136"/>
  <c r="K3136"/>
  <c r="L3135"/>
  <c r="K3135"/>
  <c r="L3134"/>
  <c r="K3134"/>
  <c r="L3133"/>
  <c r="K3133"/>
  <c r="L3132"/>
  <c r="K3132"/>
  <c r="L3131"/>
  <c r="K3131"/>
  <c r="L3130"/>
  <c r="K3130"/>
  <c r="L3129"/>
  <c r="K3129"/>
  <c r="L3128"/>
  <c r="K3128"/>
  <c r="L3127"/>
  <c r="K3127"/>
  <c r="L3126"/>
  <c r="K3126"/>
  <c r="L3125"/>
  <c r="K3125"/>
  <c r="L3124"/>
  <c r="K3124"/>
  <c r="L3123"/>
  <c r="K3123"/>
  <c r="L3122"/>
  <c r="K3122"/>
  <c r="L3121"/>
  <c r="K3121"/>
  <c r="L3120"/>
  <c r="K3120"/>
  <c r="L3119"/>
  <c r="K3119"/>
  <c r="L3118"/>
  <c r="K3118"/>
  <c r="L3117"/>
  <c r="K3117"/>
  <c r="L3116"/>
  <c r="K3116"/>
  <c r="L3115"/>
  <c r="K3115"/>
  <c r="L3114"/>
  <c r="K3114"/>
  <c r="L3113"/>
  <c r="K3113"/>
  <c r="L3112"/>
  <c r="K3112"/>
  <c r="L3111"/>
  <c r="K3111"/>
  <c r="L3110"/>
  <c r="K3110"/>
  <c r="L3109"/>
  <c r="K3109"/>
  <c r="L3108"/>
  <c r="K3108"/>
  <c r="L3107"/>
  <c r="K3107"/>
  <c r="L3106"/>
  <c r="K3106"/>
  <c r="L3105"/>
  <c r="K3105"/>
  <c r="L3104"/>
  <c r="K3104"/>
  <c r="L3103"/>
  <c r="K3103"/>
  <c r="L3102"/>
  <c r="K3102"/>
  <c r="L3101"/>
  <c r="K3101"/>
  <c r="L3100"/>
  <c r="K3100"/>
  <c r="L3099"/>
  <c r="K3099"/>
  <c r="L3098"/>
  <c r="K3098"/>
  <c r="L3097"/>
  <c r="K3097"/>
  <c r="L3096"/>
  <c r="K3096"/>
  <c r="L3095"/>
  <c r="K3095"/>
  <c r="L3094"/>
  <c r="K3094"/>
  <c r="L3093"/>
  <c r="K3093"/>
  <c r="L3092"/>
  <c r="K3092"/>
  <c r="L3091"/>
  <c r="K3091"/>
  <c r="L3090"/>
  <c r="K3090"/>
  <c r="L3089"/>
  <c r="K3089"/>
  <c r="L3088"/>
  <c r="K3088"/>
  <c r="L3087"/>
  <c r="K3087"/>
  <c r="L3086"/>
  <c r="K3086"/>
  <c r="L3085"/>
  <c r="K3085"/>
  <c r="L3084"/>
  <c r="K3084"/>
  <c r="L3083"/>
  <c r="K3083"/>
  <c r="L3082"/>
  <c r="K3082"/>
  <c r="L3081"/>
  <c r="K3081"/>
  <c r="L3080"/>
  <c r="K3080"/>
  <c r="L3079"/>
  <c r="K3079"/>
  <c r="L3078"/>
  <c r="K3078"/>
  <c r="L3077"/>
  <c r="K3077"/>
  <c r="L3076"/>
  <c r="K3076"/>
  <c r="L3075"/>
  <c r="K3075"/>
  <c r="L3074"/>
  <c r="K3074"/>
  <c r="L3073"/>
  <c r="K3073"/>
  <c r="L3072"/>
  <c r="K3072"/>
  <c r="L3071"/>
  <c r="K3071"/>
  <c r="L3070"/>
  <c r="K3070"/>
  <c r="L3069"/>
  <c r="K3069"/>
  <c r="L3068"/>
  <c r="K3068"/>
  <c r="L3067"/>
  <c r="K3067"/>
  <c r="L3066"/>
  <c r="K3066"/>
  <c r="L3065"/>
  <c r="K3065"/>
  <c r="L3064"/>
  <c r="K3064"/>
  <c r="L3063"/>
  <c r="K3063"/>
  <c r="L3062"/>
  <c r="K3062"/>
  <c r="L3061"/>
  <c r="K3061"/>
  <c r="L3060"/>
  <c r="K3060"/>
  <c r="L3059"/>
  <c r="K3059"/>
  <c r="L3058"/>
  <c r="K3058"/>
  <c r="L3057"/>
  <c r="K3057"/>
  <c r="L3056"/>
  <c r="K3056"/>
  <c r="L3055"/>
  <c r="K3055"/>
  <c r="L3054"/>
  <c r="K3054"/>
  <c r="L3053"/>
  <c r="K3053"/>
  <c r="L3052"/>
  <c r="K3052"/>
  <c r="L3051"/>
  <c r="K3051"/>
  <c r="L3050"/>
  <c r="K3050"/>
  <c r="L3049"/>
  <c r="K3049"/>
  <c r="L3048"/>
  <c r="K3048"/>
  <c r="L3047"/>
  <c r="K3047"/>
  <c r="L3046"/>
  <c r="K3046"/>
  <c r="L3045"/>
  <c r="K3045"/>
  <c r="L3044"/>
  <c r="K3044"/>
  <c r="L3043"/>
  <c r="K3043"/>
  <c r="L3042"/>
  <c r="K3042"/>
  <c r="L3041"/>
  <c r="K3041"/>
  <c r="L3040"/>
  <c r="K3040"/>
  <c r="L3039"/>
  <c r="K3039"/>
  <c r="L3038"/>
  <c r="K3038"/>
  <c r="L3037"/>
  <c r="K3037"/>
  <c r="L3036"/>
  <c r="K3036"/>
  <c r="L3035"/>
  <c r="K3035"/>
  <c r="L3034"/>
  <c r="K3034"/>
  <c r="L3033"/>
  <c r="K3033"/>
  <c r="L3032"/>
  <c r="K3032"/>
  <c r="L3031"/>
  <c r="K3031"/>
  <c r="L3030"/>
  <c r="K3030"/>
  <c r="L3029"/>
  <c r="K3029"/>
  <c r="L3028"/>
  <c r="K3028"/>
  <c r="L3027"/>
  <c r="K3027"/>
  <c r="L3026"/>
  <c r="K3026"/>
  <c r="L3025"/>
  <c r="K3025"/>
  <c r="L3024"/>
  <c r="K3024"/>
  <c r="L3023"/>
  <c r="K3023"/>
  <c r="L3022"/>
  <c r="K3022"/>
  <c r="L3021"/>
  <c r="K3021"/>
  <c r="L3020"/>
  <c r="K3020"/>
  <c r="L3019"/>
  <c r="K3019"/>
  <c r="L3018"/>
  <c r="K3018"/>
  <c r="L3017"/>
  <c r="K3017"/>
  <c r="L3016"/>
  <c r="K3016"/>
  <c r="L3015"/>
  <c r="K3015"/>
  <c r="L3014"/>
  <c r="K3014"/>
  <c r="L3013"/>
  <c r="K3013"/>
  <c r="L3012"/>
  <c r="K3012"/>
  <c r="L3011"/>
  <c r="K3011"/>
  <c r="L3010"/>
  <c r="K3010"/>
  <c r="L3009"/>
  <c r="K3009"/>
  <c r="L3008"/>
  <c r="K3008"/>
  <c r="L3007"/>
  <c r="K3007"/>
  <c r="L3006"/>
  <c r="K3006"/>
  <c r="L3005"/>
  <c r="K3005"/>
  <c r="L3004"/>
  <c r="K3004"/>
  <c r="L3003"/>
  <c r="K3003"/>
  <c r="L3002"/>
  <c r="K3002"/>
  <c r="L3001"/>
  <c r="K3001"/>
  <c r="L3000"/>
  <c r="K3000"/>
  <c r="L2999"/>
  <c r="K2999"/>
  <c r="L2998"/>
  <c r="K2998"/>
  <c r="L2997"/>
  <c r="K2997"/>
  <c r="L2996"/>
  <c r="K2996"/>
  <c r="L2995"/>
  <c r="K2995"/>
  <c r="L2994"/>
  <c r="K2994"/>
  <c r="L2993"/>
  <c r="K2993"/>
  <c r="L2992"/>
  <c r="K2992"/>
  <c r="L2991"/>
  <c r="K2991"/>
  <c r="L2990"/>
  <c r="K2990"/>
  <c r="L2989"/>
  <c r="K2989"/>
  <c r="L2988"/>
  <c r="K2988"/>
  <c r="L2987"/>
  <c r="K2987"/>
  <c r="L2986"/>
  <c r="K2986"/>
  <c r="L2985"/>
  <c r="K2985"/>
  <c r="L2984"/>
  <c r="K2984"/>
  <c r="L2983"/>
  <c r="K2983"/>
  <c r="L2982"/>
  <c r="K2982"/>
  <c r="L2981"/>
  <c r="K2981"/>
  <c r="L2980"/>
  <c r="K2980"/>
  <c r="L2979"/>
  <c r="K2979"/>
  <c r="L2978"/>
  <c r="K2978"/>
  <c r="L2977"/>
  <c r="K2977"/>
  <c r="L2976"/>
  <c r="K2976"/>
  <c r="L2975"/>
  <c r="K2975"/>
  <c r="L2974"/>
  <c r="K2974"/>
  <c r="L2973"/>
  <c r="K2973"/>
  <c r="L2972"/>
  <c r="K2972"/>
  <c r="L2971"/>
  <c r="K2971"/>
  <c r="L2970"/>
  <c r="K2970"/>
  <c r="L2969"/>
  <c r="K2969"/>
  <c r="L2968"/>
  <c r="K2968"/>
  <c r="L2967"/>
  <c r="K2967"/>
  <c r="L2966"/>
  <c r="K2966"/>
  <c r="L2965"/>
  <c r="K2965"/>
  <c r="L2964"/>
  <c r="K2964"/>
  <c r="L2963"/>
  <c r="K2963"/>
  <c r="L2962"/>
  <c r="K2962"/>
  <c r="L2961"/>
  <c r="K2961"/>
  <c r="L2960"/>
  <c r="K2960"/>
  <c r="L2959"/>
  <c r="K2959"/>
  <c r="L2958"/>
  <c r="K2958"/>
  <c r="L2957"/>
  <c r="K2957"/>
  <c r="L2956"/>
  <c r="K2956"/>
  <c r="L2955"/>
  <c r="K2955"/>
  <c r="L2954"/>
  <c r="K2954"/>
  <c r="L2953"/>
  <c r="K2953"/>
  <c r="L2952"/>
  <c r="K2952"/>
  <c r="L2951"/>
  <c r="K2951"/>
  <c r="L2950"/>
  <c r="K2950"/>
  <c r="L2949"/>
  <c r="K2949"/>
  <c r="L2948"/>
  <c r="K2948"/>
  <c r="L2947"/>
  <c r="K2947"/>
  <c r="L2946"/>
  <c r="K2946"/>
  <c r="L2945"/>
  <c r="K2945"/>
  <c r="L2944"/>
  <c r="K2944"/>
  <c r="L2943"/>
  <c r="K2943"/>
  <c r="L2942"/>
  <c r="K2942"/>
  <c r="L2941"/>
  <c r="K2941"/>
  <c r="L2940"/>
  <c r="K2940"/>
  <c r="L2939"/>
  <c r="K2939"/>
  <c r="L2938"/>
  <c r="K2938"/>
  <c r="L2937"/>
  <c r="K2937"/>
  <c r="L2936"/>
  <c r="K2936"/>
  <c r="L2935"/>
  <c r="K2935"/>
  <c r="L2934"/>
  <c r="K2934"/>
  <c r="L2933"/>
  <c r="K2933"/>
  <c r="L2932"/>
  <c r="K2932"/>
  <c r="L2931"/>
  <c r="K2931"/>
  <c r="L2930"/>
  <c r="K2930"/>
  <c r="L2929"/>
  <c r="K2929"/>
  <c r="L2928"/>
  <c r="K2928"/>
  <c r="L2927"/>
  <c r="K2927"/>
  <c r="L2926"/>
  <c r="K2926"/>
  <c r="L2925"/>
  <c r="K2925"/>
  <c r="L2924"/>
  <c r="K2924"/>
  <c r="L2923"/>
  <c r="K2923"/>
  <c r="L2922"/>
  <c r="K2922"/>
  <c r="L2921"/>
  <c r="K2921"/>
  <c r="L2920"/>
  <c r="K2920"/>
  <c r="L2919"/>
  <c r="K2919"/>
  <c r="L2918"/>
  <c r="K2918"/>
  <c r="L2917"/>
  <c r="K2917"/>
  <c r="L2916"/>
  <c r="K2916"/>
  <c r="L2915"/>
  <c r="K2915"/>
  <c r="L2914"/>
  <c r="K2914"/>
  <c r="L2913"/>
  <c r="K2913"/>
  <c r="L2912"/>
  <c r="K2912"/>
  <c r="L2911"/>
  <c r="K2911"/>
  <c r="L2910"/>
  <c r="K2910"/>
  <c r="L2909"/>
  <c r="K2909"/>
  <c r="L2908"/>
  <c r="K2908"/>
  <c r="L2907"/>
  <c r="K2907"/>
  <c r="L2906"/>
  <c r="K2906"/>
  <c r="L2905"/>
  <c r="K2905"/>
  <c r="L2904"/>
  <c r="K2904"/>
  <c r="L2903"/>
  <c r="K2903"/>
  <c r="L2902"/>
  <c r="K2902"/>
  <c r="L2901"/>
  <c r="K2901"/>
  <c r="L2900"/>
  <c r="K2900"/>
  <c r="L2899"/>
  <c r="K2899"/>
  <c r="L2898"/>
  <c r="K2898"/>
  <c r="L2897"/>
  <c r="K2897"/>
  <c r="L2896"/>
  <c r="K2896"/>
  <c r="L2895"/>
  <c r="K2895"/>
  <c r="L2894"/>
  <c r="K2894"/>
  <c r="L2893"/>
  <c r="K2893"/>
  <c r="L2892"/>
  <c r="K2892"/>
  <c r="L2891"/>
  <c r="K2891"/>
  <c r="L2890"/>
  <c r="K2890"/>
  <c r="L2889"/>
  <c r="K2889"/>
  <c r="L2888"/>
  <c r="K2888"/>
  <c r="L2887"/>
  <c r="K2887"/>
  <c r="L2886"/>
  <c r="K2886"/>
  <c r="L2885"/>
  <c r="K2885"/>
  <c r="L2884"/>
  <c r="K2884"/>
  <c r="L2883"/>
  <c r="K2883"/>
  <c r="L2882"/>
  <c r="K2882"/>
  <c r="L2881"/>
  <c r="K2881"/>
  <c r="L2880"/>
  <c r="K2880"/>
  <c r="L2879"/>
  <c r="K2879"/>
  <c r="L2878"/>
  <c r="K2878"/>
  <c r="L2877"/>
  <c r="K2877"/>
  <c r="L2876"/>
  <c r="K2876"/>
  <c r="L2875"/>
  <c r="K2875"/>
  <c r="L2874"/>
  <c r="K2874"/>
  <c r="L2873"/>
  <c r="K2873"/>
  <c r="L2872"/>
  <c r="K2872"/>
  <c r="L2871"/>
  <c r="K2871"/>
  <c r="L2870"/>
  <c r="K2870"/>
  <c r="L2869"/>
  <c r="K2869"/>
  <c r="L2868"/>
  <c r="K2868"/>
  <c r="L2867"/>
  <c r="K2867"/>
  <c r="L2866"/>
  <c r="K2866"/>
  <c r="L2865"/>
  <c r="K2865"/>
  <c r="L2864"/>
  <c r="K2864"/>
  <c r="L2863"/>
  <c r="K2863"/>
  <c r="L2862"/>
  <c r="K2862"/>
  <c r="L2861"/>
  <c r="K2861"/>
  <c r="L2860"/>
  <c r="K2860"/>
  <c r="L2859"/>
  <c r="K2859"/>
  <c r="L2858"/>
  <c r="K2858"/>
  <c r="L2857"/>
  <c r="K2857"/>
  <c r="L2856"/>
  <c r="K2856"/>
  <c r="L2855"/>
  <c r="K2855"/>
  <c r="L2854"/>
  <c r="K2854"/>
  <c r="L2853"/>
  <c r="K2853"/>
  <c r="L2852"/>
  <c r="K2852"/>
  <c r="L2851"/>
  <c r="K2851"/>
  <c r="L2850"/>
  <c r="K2850"/>
  <c r="L2849"/>
  <c r="K2849"/>
  <c r="L2848"/>
  <c r="K2848"/>
  <c r="L2847"/>
  <c r="K2847"/>
  <c r="L2846"/>
  <c r="K2846"/>
  <c r="L2845"/>
  <c r="K2845"/>
  <c r="L2844"/>
  <c r="K2844"/>
  <c r="L2843"/>
  <c r="K2843"/>
  <c r="L2842"/>
  <c r="K2842"/>
  <c r="L2841"/>
  <c r="K2841"/>
  <c r="L2840"/>
  <c r="K2840"/>
  <c r="L2839"/>
  <c r="K2839"/>
  <c r="L2838"/>
  <c r="K2838"/>
  <c r="L2837"/>
  <c r="K2837"/>
  <c r="L2836"/>
  <c r="K2836"/>
  <c r="L2835"/>
  <c r="K2835"/>
  <c r="L2834"/>
  <c r="K2834"/>
  <c r="L2833"/>
  <c r="K2833"/>
  <c r="L2832"/>
  <c r="K2832"/>
  <c r="L2831"/>
  <c r="K2831"/>
  <c r="L2830"/>
  <c r="K2830"/>
  <c r="L2829"/>
  <c r="K2829"/>
  <c r="L2828"/>
  <c r="K2828"/>
  <c r="L2827"/>
  <c r="K2827"/>
  <c r="L2826"/>
  <c r="K2826"/>
  <c r="L2825"/>
  <c r="K2825"/>
  <c r="L2824"/>
  <c r="K2824"/>
  <c r="L2823"/>
  <c r="K2823"/>
  <c r="L2822"/>
  <c r="K2822"/>
  <c r="L2821"/>
  <c r="K2821"/>
  <c r="L2820"/>
  <c r="K2820"/>
  <c r="L2819"/>
  <c r="K2819"/>
  <c r="L2818"/>
  <c r="K2818"/>
  <c r="L2817"/>
  <c r="K2817"/>
  <c r="L2816"/>
  <c r="K2816"/>
  <c r="L2815"/>
  <c r="K2815"/>
  <c r="L2814"/>
  <c r="K2814"/>
  <c r="L2813"/>
  <c r="K2813"/>
  <c r="L2812"/>
  <c r="K2812"/>
  <c r="L2811"/>
  <c r="K2811"/>
  <c r="L2810"/>
  <c r="K2810"/>
  <c r="L2809"/>
  <c r="K2809"/>
  <c r="L2808"/>
  <c r="K2808"/>
  <c r="L2807"/>
  <c r="K2807"/>
  <c r="L2806"/>
  <c r="K2806"/>
  <c r="L2805"/>
  <c r="K2805"/>
  <c r="L2804"/>
  <c r="K2804"/>
  <c r="L2803"/>
  <c r="K2803"/>
  <c r="L2802"/>
  <c r="K2802"/>
  <c r="L2801"/>
  <c r="K2801"/>
  <c r="L2800"/>
  <c r="K2800"/>
  <c r="L2799"/>
  <c r="K2799"/>
  <c r="L2798"/>
  <c r="K2798"/>
  <c r="L2797"/>
  <c r="K2797"/>
  <c r="L2796"/>
  <c r="K2796"/>
  <c r="L2795"/>
  <c r="K2795"/>
  <c r="L2794"/>
  <c r="K2794"/>
  <c r="L2793"/>
  <c r="K2793"/>
  <c r="L2792"/>
  <c r="K2792"/>
  <c r="L2791"/>
  <c r="K2791"/>
  <c r="L2790"/>
  <c r="K2790"/>
  <c r="L2789"/>
  <c r="K2789"/>
  <c r="L2788"/>
  <c r="K2788"/>
  <c r="L2787"/>
  <c r="K2787"/>
  <c r="L2786"/>
  <c r="K2786"/>
  <c r="L2785"/>
  <c r="K2785"/>
  <c r="L2784"/>
  <c r="K2784"/>
  <c r="L2783"/>
  <c r="K2783"/>
  <c r="L2782"/>
  <c r="K2782"/>
  <c r="L2781"/>
  <c r="K2781"/>
  <c r="L2780"/>
  <c r="K2780"/>
  <c r="L2779"/>
  <c r="K2779"/>
  <c r="L2778"/>
  <c r="K2778"/>
  <c r="L2777"/>
  <c r="K2777"/>
  <c r="L2776"/>
  <c r="K2776"/>
  <c r="L2775"/>
  <c r="K2775"/>
  <c r="L2774"/>
  <c r="K2774"/>
  <c r="L2773"/>
  <c r="K2773"/>
  <c r="L2772"/>
  <c r="K2772"/>
  <c r="L2771"/>
  <c r="K2771"/>
  <c r="L2770"/>
  <c r="K2770"/>
  <c r="L2769"/>
  <c r="K2769"/>
  <c r="L2768"/>
  <c r="K2768"/>
  <c r="L2767"/>
  <c r="K2767"/>
  <c r="L2766"/>
  <c r="K2766"/>
  <c r="L2765"/>
  <c r="K2765"/>
  <c r="L2764"/>
  <c r="K2764"/>
  <c r="L2763"/>
  <c r="K2763"/>
  <c r="L2762"/>
  <c r="K2762"/>
  <c r="L2761"/>
  <c r="K2761"/>
  <c r="L2760"/>
  <c r="K2760"/>
  <c r="L2759"/>
  <c r="K2759"/>
  <c r="L2758"/>
  <c r="K2758"/>
  <c r="L2757"/>
  <c r="K2757"/>
  <c r="L2756"/>
  <c r="K2756"/>
  <c r="L2755"/>
  <c r="K2755"/>
  <c r="L2754"/>
  <c r="K2754"/>
  <c r="L2753"/>
  <c r="K2753"/>
  <c r="L2752"/>
  <c r="K2752"/>
  <c r="L2751"/>
  <c r="K2751"/>
  <c r="L2750"/>
  <c r="K2750"/>
  <c r="L2749"/>
  <c r="K2749"/>
  <c r="L2748"/>
  <c r="K2748"/>
  <c r="L2747"/>
  <c r="K2747"/>
  <c r="L2746"/>
  <c r="K2746"/>
  <c r="L2745"/>
  <c r="K2745"/>
  <c r="L2744"/>
  <c r="K2744"/>
  <c r="L2743"/>
  <c r="K2743"/>
  <c r="L2742"/>
  <c r="K2742"/>
  <c r="L2741"/>
  <c r="K2741"/>
  <c r="L2740"/>
  <c r="K2740"/>
  <c r="L2739"/>
  <c r="K2739"/>
  <c r="L2738"/>
  <c r="K2738"/>
  <c r="L2737"/>
  <c r="K2737"/>
  <c r="L2736"/>
  <c r="K2736"/>
  <c r="L2735"/>
  <c r="K2735"/>
  <c r="L2734"/>
  <c r="K2734"/>
  <c r="L2733"/>
  <c r="K2733"/>
  <c r="L2732"/>
  <c r="K2732"/>
  <c r="L2731"/>
  <c r="K2731"/>
  <c r="L2730"/>
  <c r="K2730"/>
  <c r="L2729"/>
  <c r="K2729"/>
  <c r="L2728"/>
  <c r="K2728"/>
  <c r="L2727"/>
  <c r="K2727"/>
  <c r="L2726"/>
  <c r="K2726"/>
  <c r="L2725"/>
  <c r="K2725"/>
  <c r="L2724"/>
  <c r="K2724"/>
  <c r="L2723"/>
  <c r="K2723"/>
  <c r="L2722"/>
  <c r="K2722"/>
  <c r="L2721"/>
  <c r="K2721"/>
  <c r="L2720"/>
  <c r="K2720"/>
  <c r="L2719"/>
  <c r="K2719"/>
  <c r="L2718"/>
  <c r="K2718"/>
  <c r="L2717"/>
  <c r="K2717"/>
  <c r="L2716"/>
  <c r="K2716"/>
  <c r="L2715"/>
  <c r="K2715"/>
  <c r="L2714"/>
  <c r="K2714"/>
  <c r="L2713"/>
  <c r="K2713"/>
  <c r="L2712"/>
  <c r="K2712"/>
  <c r="L2711"/>
  <c r="K2711"/>
  <c r="L2710"/>
  <c r="K2710"/>
  <c r="L2709"/>
  <c r="K2709"/>
  <c r="L2708"/>
  <c r="K2708"/>
  <c r="L2707"/>
  <c r="K2707"/>
  <c r="L2706"/>
  <c r="K2706"/>
  <c r="L2705"/>
  <c r="K2705"/>
  <c r="L2704"/>
  <c r="K2704"/>
  <c r="L2703"/>
  <c r="K2703"/>
  <c r="L2702"/>
  <c r="K2702"/>
  <c r="L2701"/>
  <c r="K2701"/>
  <c r="L2700"/>
  <c r="K2700"/>
  <c r="L2699"/>
  <c r="K2699"/>
  <c r="L2698"/>
  <c r="K2698"/>
  <c r="L2697"/>
  <c r="K2697"/>
  <c r="L2696"/>
  <c r="K2696"/>
  <c r="L2695"/>
  <c r="K2695"/>
  <c r="L2694"/>
  <c r="K2694"/>
  <c r="L2693"/>
  <c r="K2693"/>
  <c r="L2692"/>
  <c r="K2692"/>
  <c r="L2691"/>
  <c r="K2691"/>
  <c r="L2690"/>
  <c r="K2690"/>
  <c r="L2689"/>
  <c r="K2689"/>
  <c r="L2688"/>
  <c r="K2688"/>
  <c r="L2687"/>
  <c r="K2687"/>
  <c r="L2686"/>
  <c r="K2686"/>
  <c r="L2685"/>
  <c r="K2685"/>
  <c r="L2684"/>
  <c r="K2684"/>
  <c r="L2683"/>
  <c r="K2683"/>
  <c r="L2682"/>
  <c r="K2682"/>
  <c r="L2681"/>
  <c r="K2681"/>
  <c r="L2680"/>
  <c r="K2680"/>
  <c r="L2679"/>
  <c r="K2679"/>
  <c r="L2678"/>
  <c r="K2678"/>
  <c r="L2677"/>
  <c r="K2677"/>
  <c r="L2676"/>
  <c r="K2676"/>
  <c r="L2675"/>
  <c r="K2675"/>
  <c r="L2674"/>
  <c r="K2674"/>
  <c r="L2673"/>
  <c r="K2673"/>
  <c r="L2672"/>
  <c r="K2672"/>
  <c r="L2671"/>
  <c r="K2671"/>
  <c r="L2670"/>
  <c r="K2670"/>
  <c r="L2669"/>
  <c r="K2669"/>
  <c r="L2668"/>
  <c r="K2668"/>
  <c r="L2667"/>
  <c r="K2667"/>
  <c r="L2666"/>
  <c r="K2666"/>
  <c r="L2665"/>
  <c r="K2665"/>
  <c r="L2664"/>
  <c r="K2664"/>
  <c r="L2663"/>
  <c r="K2663"/>
  <c r="L2662"/>
  <c r="K2662"/>
  <c r="L2661"/>
  <c r="K2661"/>
  <c r="L2660"/>
  <c r="K2660"/>
  <c r="L2659"/>
  <c r="K2659"/>
  <c r="L2658"/>
  <c r="K2658"/>
  <c r="L2657"/>
  <c r="K2657"/>
  <c r="L2656"/>
  <c r="K2656"/>
  <c r="L2655"/>
  <c r="K2655"/>
  <c r="L2654"/>
  <c r="K2654"/>
  <c r="L2653"/>
  <c r="K2653"/>
  <c r="L2652"/>
  <c r="K2652"/>
  <c r="L2651"/>
  <c r="K2651"/>
  <c r="L2650"/>
  <c r="K2650"/>
  <c r="L2649"/>
  <c r="K2649"/>
  <c r="L2648"/>
  <c r="K2648"/>
  <c r="L2647"/>
  <c r="K2647"/>
  <c r="L2646"/>
  <c r="K2646"/>
  <c r="L2645"/>
  <c r="K2645"/>
  <c r="L2644"/>
  <c r="K2644"/>
  <c r="L2643"/>
  <c r="K2643"/>
  <c r="L2642"/>
  <c r="K2642"/>
  <c r="L2641"/>
  <c r="K2641"/>
  <c r="L2640"/>
  <c r="K2640"/>
  <c r="L2639"/>
  <c r="K2639"/>
  <c r="L2638"/>
  <c r="K2638"/>
  <c r="L2637"/>
  <c r="K2637"/>
  <c r="L2636"/>
  <c r="K2636"/>
  <c r="L2635"/>
  <c r="K2635"/>
  <c r="L2634"/>
  <c r="K2634"/>
  <c r="L2633"/>
  <c r="K2633"/>
  <c r="L2632"/>
  <c r="K2632"/>
  <c r="L2631"/>
  <c r="K2631"/>
  <c r="L2630"/>
  <c r="K2630"/>
  <c r="L2629"/>
  <c r="K2629"/>
  <c r="L2628"/>
  <c r="K2628"/>
  <c r="L2627"/>
  <c r="K2627"/>
  <c r="L2626"/>
  <c r="K2626"/>
  <c r="L2625"/>
  <c r="K2625"/>
  <c r="L2624"/>
  <c r="K2624"/>
  <c r="L2623"/>
  <c r="K2623"/>
  <c r="L2622"/>
  <c r="K2622"/>
  <c r="L2621"/>
  <c r="K2621"/>
  <c r="L2620"/>
  <c r="K2620"/>
  <c r="L2619"/>
  <c r="K2619"/>
  <c r="L2618"/>
  <c r="K2618"/>
  <c r="L2617"/>
  <c r="K2617"/>
  <c r="L2616"/>
  <c r="K2616"/>
  <c r="L2615"/>
  <c r="K2615"/>
  <c r="L2614"/>
  <c r="K2614"/>
  <c r="L2613"/>
  <c r="K2613"/>
  <c r="L2612"/>
  <c r="K2612"/>
  <c r="L2611"/>
  <c r="K2611"/>
  <c r="L2610"/>
  <c r="K2610"/>
  <c r="L2609"/>
  <c r="K2609"/>
  <c r="L2608"/>
  <c r="K2608"/>
  <c r="L2607"/>
  <c r="K2607"/>
  <c r="L2606"/>
  <c r="K2606"/>
  <c r="L2605"/>
  <c r="K2605"/>
  <c r="L2604"/>
  <c r="K2604"/>
  <c r="L2603"/>
  <c r="K2603"/>
  <c r="L2602"/>
  <c r="K2602"/>
  <c r="L2601"/>
  <c r="K2601"/>
  <c r="L2600"/>
  <c r="K2600"/>
  <c r="L2599"/>
  <c r="K2599"/>
  <c r="L2598"/>
  <c r="K2598"/>
  <c r="L2597"/>
  <c r="K2597"/>
  <c r="L2596"/>
  <c r="K2596"/>
  <c r="L2595"/>
  <c r="K2595"/>
  <c r="L2594"/>
  <c r="K2594"/>
  <c r="L2593"/>
  <c r="K2593"/>
  <c r="L2592"/>
  <c r="K2592"/>
  <c r="L2591"/>
  <c r="K2591"/>
  <c r="L2590"/>
  <c r="K2590"/>
  <c r="L2589"/>
  <c r="K2589"/>
  <c r="L2588"/>
  <c r="K2588"/>
  <c r="L2587"/>
  <c r="K2587"/>
  <c r="L2586"/>
  <c r="K2586"/>
  <c r="L2585"/>
  <c r="K2585"/>
  <c r="L2584"/>
  <c r="K2584"/>
  <c r="L2583"/>
  <c r="K2583"/>
  <c r="L2582"/>
  <c r="K2582"/>
  <c r="L2581"/>
  <c r="K2581"/>
  <c r="L2580"/>
  <c r="K2580"/>
  <c r="L2579"/>
  <c r="K2579"/>
  <c r="L2578"/>
  <c r="K2578"/>
  <c r="L2577"/>
  <c r="K2577"/>
  <c r="L2576"/>
  <c r="K2576"/>
  <c r="L2575"/>
  <c r="K2575"/>
  <c r="L2574"/>
  <c r="K2574"/>
  <c r="L2573"/>
  <c r="K2573"/>
  <c r="L2572"/>
  <c r="K2572"/>
  <c r="L2571"/>
  <c r="K2571"/>
  <c r="L2570"/>
  <c r="K2570"/>
  <c r="L2569"/>
  <c r="K2569"/>
  <c r="L2568"/>
  <c r="K2568"/>
  <c r="L2567"/>
  <c r="K2567"/>
  <c r="L2566"/>
  <c r="K2566"/>
  <c r="L2565"/>
  <c r="K2565"/>
  <c r="L2564"/>
  <c r="K2564"/>
  <c r="L2563"/>
  <c r="K2563"/>
  <c r="L2562"/>
  <c r="K2562"/>
  <c r="L2561"/>
  <c r="K2561"/>
  <c r="L2560"/>
  <c r="K2560"/>
  <c r="L2559"/>
  <c r="K2559"/>
  <c r="L2558"/>
  <c r="K2558"/>
  <c r="L2557"/>
  <c r="K2557"/>
  <c r="L2556"/>
  <c r="K2556"/>
  <c r="L2555"/>
  <c r="K2555"/>
  <c r="L2554"/>
  <c r="K2554"/>
  <c r="L2553"/>
  <c r="K2553"/>
  <c r="L2552"/>
  <c r="K2552"/>
  <c r="L2551"/>
  <c r="K2551"/>
  <c r="L2550"/>
  <c r="K2550"/>
  <c r="L2549"/>
  <c r="K2549"/>
  <c r="L2548"/>
  <c r="K2548"/>
  <c r="L2547"/>
  <c r="K2547"/>
  <c r="L2546"/>
  <c r="K2546"/>
  <c r="L2545"/>
  <c r="K2545"/>
  <c r="L2544"/>
  <c r="K2544"/>
  <c r="L2543"/>
  <c r="K2543"/>
  <c r="L2542"/>
  <c r="K2542"/>
  <c r="L2541"/>
  <c r="K2541"/>
  <c r="L2540"/>
  <c r="K2540"/>
  <c r="L2539"/>
  <c r="K2539"/>
  <c r="L2538"/>
  <c r="K2538"/>
  <c r="L2537"/>
  <c r="K2537"/>
  <c r="L2536"/>
  <c r="K2536"/>
  <c r="L2535"/>
  <c r="K2535"/>
  <c r="L2534"/>
  <c r="K2534"/>
  <c r="L2533"/>
  <c r="K2533"/>
  <c r="L2532"/>
  <c r="K2532"/>
  <c r="L2531"/>
  <c r="K2531"/>
  <c r="L2530"/>
  <c r="K2530"/>
  <c r="L2529"/>
  <c r="K2529"/>
  <c r="L2528"/>
  <c r="K2528"/>
  <c r="L2527"/>
  <c r="K2527"/>
  <c r="L2526"/>
  <c r="K2526"/>
  <c r="L2525"/>
  <c r="K2525"/>
  <c r="L2524"/>
  <c r="K2524"/>
  <c r="L2523"/>
  <c r="K2523"/>
  <c r="L2522"/>
  <c r="K2522"/>
  <c r="L2521"/>
  <c r="K2521"/>
  <c r="L2520"/>
  <c r="K2520"/>
  <c r="L2519"/>
  <c r="K2519"/>
  <c r="L2518"/>
  <c r="K2518"/>
  <c r="L2517"/>
  <c r="K2517"/>
  <c r="L2516"/>
  <c r="K2516"/>
  <c r="L2515"/>
  <c r="K2515"/>
  <c r="L2514"/>
  <c r="K2514"/>
  <c r="L2513"/>
  <c r="K2513"/>
  <c r="L2512"/>
  <c r="K2512"/>
  <c r="L2511"/>
  <c r="K2511"/>
  <c r="L2510"/>
  <c r="K2510"/>
  <c r="L2509"/>
  <c r="K2509"/>
  <c r="L2508"/>
  <c r="K2508"/>
  <c r="L2507"/>
  <c r="K2507"/>
  <c r="L2506"/>
  <c r="K2506"/>
  <c r="L2505"/>
  <c r="K2505"/>
  <c r="L2504"/>
  <c r="K2504"/>
  <c r="L2503"/>
  <c r="K2503"/>
  <c r="L2502"/>
  <c r="K2502"/>
  <c r="L2501"/>
  <c r="K2501"/>
  <c r="L2500"/>
  <c r="K2500"/>
  <c r="L2499"/>
  <c r="K2499"/>
  <c r="L2498"/>
  <c r="K2498"/>
  <c r="L2497"/>
  <c r="K2497"/>
  <c r="L2496"/>
  <c r="K2496"/>
  <c r="L2495"/>
  <c r="K2495"/>
  <c r="L2494"/>
  <c r="K2494"/>
  <c r="L2493"/>
  <c r="K2493"/>
  <c r="L2492"/>
  <c r="K2492"/>
  <c r="L2491"/>
  <c r="K2491"/>
  <c r="L2490"/>
  <c r="K2490"/>
  <c r="L2489"/>
  <c r="K2489"/>
  <c r="L2488"/>
  <c r="K2488"/>
  <c r="L2487"/>
  <c r="K2487"/>
  <c r="L2486"/>
  <c r="K2486"/>
  <c r="L2485"/>
  <c r="K2485"/>
  <c r="L2484"/>
  <c r="K2484"/>
  <c r="L2483"/>
  <c r="K2483"/>
  <c r="L2482"/>
  <c r="K2482"/>
  <c r="L2481"/>
  <c r="K2481"/>
  <c r="L2480"/>
  <c r="K2480"/>
  <c r="L2479"/>
  <c r="K2479"/>
  <c r="L2478"/>
  <c r="K2478"/>
  <c r="L2477"/>
  <c r="K2477"/>
  <c r="L2476"/>
  <c r="K2476"/>
  <c r="L2475"/>
  <c r="K2475"/>
  <c r="L2474"/>
  <c r="K2474"/>
  <c r="L2473"/>
  <c r="K2473"/>
  <c r="L2472"/>
  <c r="K2472"/>
  <c r="L2471"/>
  <c r="K2471"/>
  <c r="L2470"/>
  <c r="K2470"/>
  <c r="L2469"/>
  <c r="K2469"/>
  <c r="L2468"/>
  <c r="K2468"/>
  <c r="L2467"/>
  <c r="K2467"/>
  <c r="L2466"/>
  <c r="K2466"/>
  <c r="L2465"/>
  <c r="K2465"/>
  <c r="L2464"/>
  <c r="K2464"/>
  <c r="L2463"/>
  <c r="K2463"/>
  <c r="L2462"/>
  <c r="K2462"/>
  <c r="L2461"/>
  <c r="K2461"/>
  <c r="L2460"/>
  <c r="K2460"/>
  <c r="L2459"/>
  <c r="K2459"/>
  <c r="L2458"/>
  <c r="K2458"/>
  <c r="L2457"/>
  <c r="K2457"/>
  <c r="L2456"/>
  <c r="K2456"/>
  <c r="L2455"/>
  <c r="K2455"/>
  <c r="L2454"/>
  <c r="K2454"/>
  <c r="L2453"/>
  <c r="K2453"/>
  <c r="L2452"/>
  <c r="K2452"/>
  <c r="L2451"/>
  <c r="K2451"/>
  <c r="L2450"/>
  <c r="K2450"/>
  <c r="L2449"/>
  <c r="K2449"/>
  <c r="L2448"/>
  <c r="K2448"/>
  <c r="L2447"/>
  <c r="K2447"/>
  <c r="L2446"/>
  <c r="K2446"/>
  <c r="L2445"/>
  <c r="K2445"/>
  <c r="L2444"/>
  <c r="K2444"/>
  <c r="L2443"/>
  <c r="K2443"/>
  <c r="L2442"/>
  <c r="K2442"/>
  <c r="L2441"/>
  <c r="K2441"/>
  <c r="L2440"/>
  <c r="K2440"/>
  <c r="L2439"/>
  <c r="K2439"/>
  <c r="L2438"/>
  <c r="K2438"/>
  <c r="L2437"/>
  <c r="K2437"/>
  <c r="L2436"/>
  <c r="K2436"/>
  <c r="L2435"/>
  <c r="K2435"/>
  <c r="L2434"/>
  <c r="K2434"/>
  <c r="L2433"/>
  <c r="K2433"/>
  <c r="L2432"/>
  <c r="K2432"/>
  <c r="L2431"/>
  <c r="K2431"/>
  <c r="L2430"/>
  <c r="K2430"/>
  <c r="L2429"/>
  <c r="K2429"/>
  <c r="L2428"/>
  <c r="K2428"/>
  <c r="L2427"/>
  <c r="K2427"/>
  <c r="L2426"/>
  <c r="K2426"/>
  <c r="L2425"/>
  <c r="K2425"/>
  <c r="L2424"/>
  <c r="K2424"/>
  <c r="L2423"/>
  <c r="K2423"/>
  <c r="L2422"/>
  <c r="K2422"/>
  <c r="L2421"/>
  <c r="K2421"/>
  <c r="L2420"/>
  <c r="K2420"/>
  <c r="L2419"/>
  <c r="K2419"/>
  <c r="L2418"/>
  <c r="K2418"/>
  <c r="L2417"/>
  <c r="K2417"/>
  <c r="L2416"/>
  <c r="K2416"/>
  <c r="L2415"/>
  <c r="K2415"/>
  <c r="L2414"/>
  <c r="K2414"/>
  <c r="L2413"/>
  <c r="K2413"/>
  <c r="L2412"/>
  <c r="K2412"/>
  <c r="L2411"/>
  <c r="K2411"/>
  <c r="L2410"/>
  <c r="K2410"/>
  <c r="L2409"/>
  <c r="K2409"/>
  <c r="L2408"/>
  <c r="K2408"/>
  <c r="L2407"/>
  <c r="K2407"/>
  <c r="L2406"/>
  <c r="K2406"/>
  <c r="L2405"/>
  <c r="K2405"/>
  <c r="L2404"/>
  <c r="K2404"/>
  <c r="L2403"/>
  <c r="K2403"/>
  <c r="L2402"/>
  <c r="K2402"/>
  <c r="L2401"/>
  <c r="K2401"/>
  <c r="L2400"/>
  <c r="K2400"/>
  <c r="L2399"/>
  <c r="K2399"/>
  <c r="L2398"/>
  <c r="K2398"/>
  <c r="L2397"/>
  <c r="K2397"/>
  <c r="L2396"/>
  <c r="K2396"/>
  <c r="L2395"/>
  <c r="K2395"/>
  <c r="L2394"/>
  <c r="K2394"/>
  <c r="L2393"/>
  <c r="K2393"/>
  <c r="L2392"/>
  <c r="K2392"/>
  <c r="L2391"/>
  <c r="K2391"/>
  <c r="L2390"/>
  <c r="K2390"/>
  <c r="L2389"/>
  <c r="K2389"/>
  <c r="L2388"/>
  <c r="K2388"/>
  <c r="L2387"/>
  <c r="K2387"/>
  <c r="L2386"/>
  <c r="K2386"/>
  <c r="L2385"/>
  <c r="K2385"/>
  <c r="L2384"/>
  <c r="K2384"/>
  <c r="L2383"/>
  <c r="K2383"/>
  <c r="L2382"/>
  <c r="K2382"/>
  <c r="L2381"/>
  <c r="K2381"/>
  <c r="L2380"/>
  <c r="K2380"/>
  <c r="L2379"/>
  <c r="K2379"/>
  <c r="L2378"/>
  <c r="K2378"/>
  <c r="L2377"/>
  <c r="K2377"/>
  <c r="L2376"/>
  <c r="K2376"/>
  <c r="L2375"/>
  <c r="K2375"/>
  <c r="L2374"/>
  <c r="K2374"/>
  <c r="L2373"/>
  <c r="K2373"/>
  <c r="L2372"/>
  <c r="K2372"/>
  <c r="L2371"/>
  <c r="K2371"/>
  <c r="L2370"/>
  <c r="K2370"/>
  <c r="L2369"/>
  <c r="K2369"/>
  <c r="L2368"/>
  <c r="K2368"/>
  <c r="L2367"/>
  <c r="K2367"/>
  <c r="L2366"/>
  <c r="K2366"/>
  <c r="L2365"/>
  <c r="K2365"/>
  <c r="L2364"/>
  <c r="K2364"/>
  <c r="L2363"/>
  <c r="K2363"/>
  <c r="L2362"/>
  <c r="K2362"/>
  <c r="L2361"/>
  <c r="K2361"/>
  <c r="L2360"/>
  <c r="K2360"/>
  <c r="L2359"/>
  <c r="K2359"/>
  <c r="L2358"/>
  <c r="K2358"/>
  <c r="L2357"/>
  <c r="K2357"/>
  <c r="L2356"/>
  <c r="K2356"/>
  <c r="L2355"/>
  <c r="K2355"/>
  <c r="L2354"/>
  <c r="K2354"/>
  <c r="L2353"/>
  <c r="K2353"/>
  <c r="L2352"/>
  <c r="K2352"/>
  <c r="L2351"/>
  <c r="K2351"/>
  <c r="L2350"/>
  <c r="K2350"/>
  <c r="L2349"/>
  <c r="K2349"/>
  <c r="L2348"/>
  <c r="K2348"/>
  <c r="L2347"/>
  <c r="K2347"/>
  <c r="L2346"/>
  <c r="K2346"/>
  <c r="L2345"/>
  <c r="K2345"/>
  <c r="L2344"/>
  <c r="K2344"/>
  <c r="L2343"/>
  <c r="K2343"/>
  <c r="L2342"/>
  <c r="K2342"/>
  <c r="L2341"/>
  <c r="K2341"/>
  <c r="L2340"/>
  <c r="K2340"/>
  <c r="L2339"/>
  <c r="K2339"/>
  <c r="L2338"/>
  <c r="K2338"/>
  <c r="L2337"/>
  <c r="K2337"/>
  <c r="L2336"/>
  <c r="K2336"/>
  <c r="L2335"/>
  <c r="K2335"/>
  <c r="L2334"/>
  <c r="K2334"/>
  <c r="L2333"/>
  <c r="K2333"/>
  <c r="L2332"/>
  <c r="K2332"/>
  <c r="L2331"/>
  <c r="K2331"/>
  <c r="L2330"/>
  <c r="K2330"/>
  <c r="L2329"/>
  <c r="K2329"/>
  <c r="L2328"/>
  <c r="K2328"/>
  <c r="L2327"/>
  <c r="K2327"/>
  <c r="L2326"/>
  <c r="K2326"/>
  <c r="L2325"/>
  <c r="K2325"/>
  <c r="L2324"/>
  <c r="K2324"/>
  <c r="L2323"/>
  <c r="K2323"/>
  <c r="L2322"/>
  <c r="K2322"/>
  <c r="L2321"/>
  <c r="K2321"/>
  <c r="L2320"/>
  <c r="K2320"/>
  <c r="L2319"/>
  <c r="K2319"/>
  <c r="L2318"/>
  <c r="K2318"/>
  <c r="L2317"/>
  <c r="K2317"/>
  <c r="L2316"/>
  <c r="K2316"/>
  <c r="L2315"/>
  <c r="K2315"/>
  <c r="L2314"/>
  <c r="K2314"/>
  <c r="L2313"/>
  <c r="K2313"/>
  <c r="L2312"/>
  <c r="K2312"/>
  <c r="L2311"/>
  <c r="K2311"/>
  <c r="L2310"/>
  <c r="K2310"/>
  <c r="L2309"/>
  <c r="K2309"/>
  <c r="L2308"/>
  <c r="K2308"/>
  <c r="L2307"/>
  <c r="K2307"/>
  <c r="L2306"/>
  <c r="K2306"/>
  <c r="L2305"/>
  <c r="K2305"/>
  <c r="L2304"/>
  <c r="K2304"/>
  <c r="L2303"/>
  <c r="K2303"/>
  <c r="L2302"/>
  <c r="K2302"/>
  <c r="L2301"/>
  <c r="K2301"/>
  <c r="L2300"/>
  <c r="K2300"/>
  <c r="L2299"/>
  <c r="K2299"/>
  <c r="L2298"/>
  <c r="K2298"/>
  <c r="L2297"/>
  <c r="K2297"/>
  <c r="L2296"/>
  <c r="K2296"/>
  <c r="L2295"/>
  <c r="K2295"/>
  <c r="L2294"/>
  <c r="K2294"/>
  <c r="L2293"/>
  <c r="K2293"/>
  <c r="L2292"/>
  <c r="K2292"/>
  <c r="L2291"/>
  <c r="K2291"/>
  <c r="L2290"/>
  <c r="K2290"/>
  <c r="L2289"/>
  <c r="K2289"/>
  <c r="L2288"/>
  <c r="K2288"/>
  <c r="L2287"/>
  <c r="K2287"/>
  <c r="L2286"/>
  <c r="K2286"/>
  <c r="L2285"/>
  <c r="K2285"/>
  <c r="L2284"/>
  <c r="K2284"/>
  <c r="L2283"/>
  <c r="K2283"/>
  <c r="L2282"/>
  <c r="K2282"/>
  <c r="L2281"/>
  <c r="K2281"/>
  <c r="L2280"/>
  <c r="K2280"/>
  <c r="L2279"/>
  <c r="K2279"/>
  <c r="L2278"/>
  <c r="K2278"/>
  <c r="L2277"/>
  <c r="K2277"/>
  <c r="L2276"/>
  <c r="K2276"/>
  <c r="L2275"/>
  <c r="K2275"/>
  <c r="L2274"/>
  <c r="K2274"/>
  <c r="L2273"/>
  <c r="K2273"/>
  <c r="L2272"/>
  <c r="K2272"/>
  <c r="L2271"/>
  <c r="K2271"/>
  <c r="L2270"/>
  <c r="K2270"/>
  <c r="L2269"/>
  <c r="K2269"/>
  <c r="L2268"/>
  <c r="K2268"/>
  <c r="L2267"/>
  <c r="K2267"/>
  <c r="L2266"/>
  <c r="K2266"/>
  <c r="L2265"/>
  <c r="K2265"/>
  <c r="L2264"/>
  <c r="K2264"/>
  <c r="L2263"/>
  <c r="K2263"/>
  <c r="L2262"/>
  <c r="K2262"/>
  <c r="L2261"/>
  <c r="K2261"/>
  <c r="L2260"/>
  <c r="K2260"/>
  <c r="L2259"/>
  <c r="K2259"/>
  <c r="L2258"/>
  <c r="K2258"/>
  <c r="L2257"/>
  <c r="K2257"/>
  <c r="L2256"/>
  <c r="K2256"/>
  <c r="L2255"/>
  <c r="K2255"/>
  <c r="L2254"/>
  <c r="K2254"/>
  <c r="L2253"/>
  <c r="K2253"/>
  <c r="L2252"/>
  <c r="K2252"/>
  <c r="L2251"/>
  <c r="K2251"/>
  <c r="L2250"/>
  <c r="K2250"/>
  <c r="L2249"/>
  <c r="K2249"/>
  <c r="L2248"/>
  <c r="K2248"/>
  <c r="L2247"/>
  <c r="K2247"/>
  <c r="L2246"/>
  <c r="K2246"/>
  <c r="L2245"/>
  <c r="K2245"/>
  <c r="L2244"/>
  <c r="K2244"/>
  <c r="L2243"/>
  <c r="K2243"/>
  <c r="L2242"/>
  <c r="K2242"/>
  <c r="L2241"/>
  <c r="K2241"/>
  <c r="L2240"/>
  <c r="K2240"/>
  <c r="L2239"/>
  <c r="K2239"/>
  <c r="L2238"/>
  <c r="K2238"/>
  <c r="L2237"/>
  <c r="K2237"/>
  <c r="L2236"/>
  <c r="K2236"/>
  <c r="L2235"/>
  <c r="K2235"/>
  <c r="L2234"/>
  <c r="K2234"/>
  <c r="L2233"/>
  <c r="K2233"/>
  <c r="L2232"/>
  <c r="K2232"/>
  <c r="L2231"/>
  <c r="K2231"/>
  <c r="L2230"/>
  <c r="K2230"/>
  <c r="L2229"/>
  <c r="K2229"/>
  <c r="L2228"/>
  <c r="K2228"/>
  <c r="L2227"/>
  <c r="K2227"/>
  <c r="L2226"/>
  <c r="K2226"/>
  <c r="L2225"/>
  <c r="K2225"/>
  <c r="L2224"/>
  <c r="K2224"/>
  <c r="L2223"/>
  <c r="K2223"/>
  <c r="L2222"/>
  <c r="K2222"/>
  <c r="L2221"/>
  <c r="K2221"/>
  <c r="L2220"/>
  <c r="K2220"/>
  <c r="L2219"/>
  <c r="K2219"/>
  <c r="L2218"/>
  <c r="K2218"/>
  <c r="L2217"/>
  <c r="K2217"/>
  <c r="L2216"/>
  <c r="K2216"/>
  <c r="L2215"/>
  <c r="K2215"/>
  <c r="L2214"/>
  <c r="K2214"/>
  <c r="L2213"/>
  <c r="K2213"/>
  <c r="L2212"/>
  <c r="K2212"/>
  <c r="L2211"/>
  <c r="K2211"/>
  <c r="L2210"/>
  <c r="K2210"/>
  <c r="L2209"/>
  <c r="K2209"/>
  <c r="L2208"/>
  <c r="K2208"/>
  <c r="L2207"/>
  <c r="K2207"/>
  <c r="L2206"/>
  <c r="K2206"/>
  <c r="L2205"/>
  <c r="K2205"/>
  <c r="L2204"/>
  <c r="K2204"/>
  <c r="L2203"/>
  <c r="K2203"/>
  <c r="L2202"/>
  <c r="K2202"/>
  <c r="L2201"/>
  <c r="K2201"/>
  <c r="L2200"/>
  <c r="K2200"/>
  <c r="L2199"/>
  <c r="K2199"/>
  <c r="L2198"/>
  <c r="K2198"/>
  <c r="L2197"/>
  <c r="K2197"/>
  <c r="L2196"/>
  <c r="K2196"/>
  <c r="L2195"/>
  <c r="K2195"/>
  <c r="L2194"/>
  <c r="K2194"/>
  <c r="L2193"/>
  <c r="K2193"/>
  <c r="L2192"/>
  <c r="K2192"/>
  <c r="L2191"/>
  <c r="K2191"/>
  <c r="L2190"/>
  <c r="K2190"/>
  <c r="L2189"/>
  <c r="K2189"/>
  <c r="L2188"/>
  <c r="K2188"/>
  <c r="L2187"/>
  <c r="K2187"/>
  <c r="L2186"/>
  <c r="K2186"/>
  <c r="L2185"/>
  <c r="K2185"/>
  <c r="L2184"/>
  <c r="K2184"/>
  <c r="L2183"/>
  <c r="K2183"/>
  <c r="L2182"/>
  <c r="K2182"/>
  <c r="L2181"/>
  <c r="K2181"/>
  <c r="L2180"/>
  <c r="K2180"/>
  <c r="L2179"/>
  <c r="K2179"/>
  <c r="L2178"/>
  <c r="K2178"/>
  <c r="L2177"/>
  <c r="K2177"/>
  <c r="L2176"/>
  <c r="K2176"/>
  <c r="L2175"/>
  <c r="K2175"/>
  <c r="L2174"/>
  <c r="K2174"/>
  <c r="L2173"/>
  <c r="K2173"/>
  <c r="L2172"/>
  <c r="K2172"/>
  <c r="L2171"/>
  <c r="K2171"/>
  <c r="L2170"/>
  <c r="K2170"/>
  <c r="L2169"/>
  <c r="K2169"/>
  <c r="L2168"/>
  <c r="K2168"/>
  <c r="L2167"/>
  <c r="K2167"/>
  <c r="L2166"/>
  <c r="K2166"/>
  <c r="L2165"/>
  <c r="K2165"/>
  <c r="L2164"/>
  <c r="K2164"/>
  <c r="L2163"/>
  <c r="K2163"/>
  <c r="L2162"/>
  <c r="K2162"/>
  <c r="L2161"/>
  <c r="K2161"/>
  <c r="L2160"/>
  <c r="K2160"/>
  <c r="L2159"/>
  <c r="K2159"/>
  <c r="L2158"/>
  <c r="K2158"/>
  <c r="L2157"/>
  <c r="K2157"/>
  <c r="L2156"/>
  <c r="K2156"/>
  <c r="L2155"/>
  <c r="K2155"/>
  <c r="L2154"/>
  <c r="K2154"/>
  <c r="L2153"/>
  <c r="K2153"/>
  <c r="L2152"/>
  <c r="K2152"/>
  <c r="L2151"/>
  <c r="K2151"/>
  <c r="L2150"/>
  <c r="K2150"/>
  <c r="L2149"/>
  <c r="K2149"/>
  <c r="L2148"/>
  <c r="K2148"/>
  <c r="L2147"/>
  <c r="K2147"/>
  <c r="L2146"/>
  <c r="K2146"/>
  <c r="L2145"/>
  <c r="K2145"/>
  <c r="L2144"/>
  <c r="K2144"/>
  <c r="L2143"/>
  <c r="K2143"/>
  <c r="L2142"/>
  <c r="K2142"/>
  <c r="L2141"/>
  <c r="K2141"/>
  <c r="L2140"/>
  <c r="K2140"/>
  <c r="L2139"/>
  <c r="K2139"/>
  <c r="L2138"/>
  <c r="K2138"/>
  <c r="L2137"/>
  <c r="K2137"/>
  <c r="L2136"/>
  <c r="K2136"/>
  <c r="L2135"/>
  <c r="K2135"/>
  <c r="L2134"/>
  <c r="K2134"/>
  <c r="L2133"/>
  <c r="K2133"/>
  <c r="L2132"/>
  <c r="K2132"/>
  <c r="L2131"/>
  <c r="K2131"/>
  <c r="L2130"/>
  <c r="K2130"/>
  <c r="L2129"/>
  <c r="K2129"/>
  <c r="L2128"/>
  <c r="K2128"/>
  <c r="L2127"/>
  <c r="K2127"/>
  <c r="L2126"/>
  <c r="K2126"/>
  <c r="L2125"/>
  <c r="K2125"/>
  <c r="L2124"/>
  <c r="K2124"/>
  <c r="L2123"/>
  <c r="K2123"/>
  <c r="L2122"/>
  <c r="K2122"/>
  <c r="L2121"/>
  <c r="K2121"/>
  <c r="L2120"/>
  <c r="K2120"/>
  <c r="L2119"/>
  <c r="K2119"/>
  <c r="L2118"/>
  <c r="K2118"/>
  <c r="L2117"/>
  <c r="K2117"/>
  <c r="L2116"/>
  <c r="K2116"/>
  <c r="L2115"/>
  <c r="K2115"/>
  <c r="L2114"/>
  <c r="K2114"/>
  <c r="L2113"/>
  <c r="K2113"/>
  <c r="L2112"/>
  <c r="K2112"/>
  <c r="L2111"/>
  <c r="K2111"/>
  <c r="L2110"/>
  <c r="K2110"/>
  <c r="L2109"/>
  <c r="K2109"/>
  <c r="L2108"/>
  <c r="K2108"/>
  <c r="L2107"/>
  <c r="K2107"/>
  <c r="L2106"/>
  <c r="K2106"/>
  <c r="L2105"/>
  <c r="K2105"/>
  <c r="L2104"/>
  <c r="K2104"/>
  <c r="L2103"/>
  <c r="K2103"/>
  <c r="L2102"/>
  <c r="K2102"/>
  <c r="L2101"/>
  <c r="K2101"/>
  <c r="L2100"/>
  <c r="K2100"/>
  <c r="L2099"/>
  <c r="K2099"/>
  <c r="L2098"/>
  <c r="K2098"/>
  <c r="L2097"/>
  <c r="K2097"/>
  <c r="L2096"/>
  <c r="K2096"/>
  <c r="L2095"/>
  <c r="K2095"/>
  <c r="L2094"/>
  <c r="K2094"/>
  <c r="L2093"/>
  <c r="K2093"/>
  <c r="L2092"/>
  <c r="K2092"/>
  <c r="L2091"/>
  <c r="K2091"/>
  <c r="L2090"/>
  <c r="K2090"/>
  <c r="L2089"/>
  <c r="K2089"/>
  <c r="L2088"/>
  <c r="K2088"/>
  <c r="L2087"/>
  <c r="K2087"/>
  <c r="L2086"/>
  <c r="K2086"/>
  <c r="L2085"/>
  <c r="K2085"/>
  <c r="L2084"/>
  <c r="K2084"/>
  <c r="L2083"/>
  <c r="K2083"/>
  <c r="L2082"/>
  <c r="K2082"/>
  <c r="L2081"/>
  <c r="K2081"/>
  <c r="L2080"/>
  <c r="K2080"/>
  <c r="L2079"/>
  <c r="K2079"/>
  <c r="L2078"/>
  <c r="K2078"/>
  <c r="L2077"/>
  <c r="K2077"/>
  <c r="L2076"/>
  <c r="K2076"/>
  <c r="L2075"/>
  <c r="K2075"/>
  <c r="L2074"/>
  <c r="K2074"/>
  <c r="L2073"/>
  <c r="K2073"/>
  <c r="L2072"/>
  <c r="K2072"/>
  <c r="L2071"/>
  <c r="K2071"/>
  <c r="L2070"/>
  <c r="K2070"/>
  <c r="L2069"/>
  <c r="K2069"/>
  <c r="L2068"/>
  <c r="K2068"/>
  <c r="L2067"/>
  <c r="K2067"/>
  <c r="L2066"/>
  <c r="K2066"/>
  <c r="L2065"/>
  <c r="K2065"/>
  <c r="L2064"/>
  <c r="K2064"/>
  <c r="L2063"/>
  <c r="K2063"/>
  <c r="L2062"/>
  <c r="K2062"/>
  <c r="L2061"/>
  <c r="K2061"/>
  <c r="L2060"/>
  <c r="K2060"/>
  <c r="L2059"/>
  <c r="K2059"/>
  <c r="L2058"/>
  <c r="K2058"/>
  <c r="L2057"/>
  <c r="K2057"/>
  <c r="L2056"/>
  <c r="K2056"/>
  <c r="L2055"/>
  <c r="K2055"/>
  <c r="L2054"/>
  <c r="K2054"/>
  <c r="L2053"/>
  <c r="K2053"/>
  <c r="L2052"/>
  <c r="K2052"/>
  <c r="L2051"/>
  <c r="K2051"/>
  <c r="L2050"/>
  <c r="K2050"/>
  <c r="L2049"/>
  <c r="K2049"/>
  <c r="L2048"/>
  <c r="K2048"/>
  <c r="L2047"/>
  <c r="K2047"/>
  <c r="L2046"/>
  <c r="K2046"/>
  <c r="L2045"/>
  <c r="K2045"/>
  <c r="L2044"/>
  <c r="K2044"/>
  <c r="L2043"/>
  <c r="K2043"/>
  <c r="L2042"/>
  <c r="K2042"/>
  <c r="L2041"/>
  <c r="K2041"/>
  <c r="L2040"/>
  <c r="K2040"/>
  <c r="L2039"/>
  <c r="K2039"/>
  <c r="L2038"/>
  <c r="K2038"/>
  <c r="L2037"/>
  <c r="K2037"/>
  <c r="L2036"/>
  <c r="K2036"/>
  <c r="L2035"/>
  <c r="K2035"/>
  <c r="L2034"/>
  <c r="K2034"/>
  <c r="L2033"/>
  <c r="K2033"/>
  <c r="L2032"/>
  <c r="K2032"/>
  <c r="L2031"/>
  <c r="K2031"/>
  <c r="L2030"/>
  <c r="K2030"/>
  <c r="L2029"/>
  <c r="K2029"/>
  <c r="L2028"/>
  <c r="K2028"/>
  <c r="L2027"/>
  <c r="K2027"/>
  <c r="L2026"/>
  <c r="K2026"/>
  <c r="L2025"/>
  <c r="K2025"/>
  <c r="L2024"/>
  <c r="K2024"/>
  <c r="L2023"/>
  <c r="K2023"/>
  <c r="L2022"/>
  <c r="K2022"/>
  <c r="L2021"/>
  <c r="K2021"/>
  <c r="L2020"/>
  <c r="K2020"/>
  <c r="L2019"/>
  <c r="K2019"/>
  <c r="L2018"/>
  <c r="K2018"/>
  <c r="L2017"/>
  <c r="K2017"/>
  <c r="L2016"/>
  <c r="K2016"/>
  <c r="L2015"/>
  <c r="K2015"/>
  <c r="L2014"/>
  <c r="K2014"/>
  <c r="L2013"/>
  <c r="K2013"/>
  <c r="L2012"/>
  <c r="K2012"/>
  <c r="L2011"/>
  <c r="K2011"/>
  <c r="L2010"/>
  <c r="K2010"/>
  <c r="L2009"/>
  <c r="K2009"/>
  <c r="L2008"/>
  <c r="K2008"/>
  <c r="L2007"/>
  <c r="K2007"/>
  <c r="L2006"/>
  <c r="K2006"/>
  <c r="L2005"/>
  <c r="K2005"/>
  <c r="L2004"/>
  <c r="K2004"/>
  <c r="L2003"/>
  <c r="K2003"/>
  <c r="L2002"/>
  <c r="K2002"/>
  <c r="L2001"/>
  <c r="K2001"/>
  <c r="L2000"/>
  <c r="K2000"/>
  <c r="L1999"/>
  <c r="K1999"/>
  <c r="L1998"/>
  <c r="K1998"/>
  <c r="L1997"/>
  <c r="K1997"/>
  <c r="L1996"/>
  <c r="K1996"/>
  <c r="L1995"/>
  <c r="K1995"/>
  <c r="L1994"/>
  <c r="K1994"/>
  <c r="L1993"/>
  <c r="K1993"/>
  <c r="L1992"/>
  <c r="K1992"/>
  <c r="L1991"/>
  <c r="K1991"/>
  <c r="L1990"/>
  <c r="K1990"/>
  <c r="L1989"/>
  <c r="K1989"/>
  <c r="L1988"/>
  <c r="K1988"/>
  <c r="L1987"/>
  <c r="K1987"/>
  <c r="L1986"/>
  <c r="K1986"/>
  <c r="L1985"/>
  <c r="K1985"/>
  <c r="L1984"/>
  <c r="K1984"/>
  <c r="L1983"/>
  <c r="K1983"/>
  <c r="L1982"/>
  <c r="K1982"/>
  <c r="L1981"/>
  <c r="K1981"/>
  <c r="L1980"/>
  <c r="K1980"/>
  <c r="L1979"/>
  <c r="K1979"/>
  <c r="L1978"/>
  <c r="K1978"/>
  <c r="L1977"/>
  <c r="K1977"/>
  <c r="L1976"/>
  <c r="K1976"/>
  <c r="L1975"/>
  <c r="K1975"/>
  <c r="L1974"/>
  <c r="K1974"/>
  <c r="L1973"/>
  <c r="K1973"/>
  <c r="L1972"/>
  <c r="K1972"/>
  <c r="L1971"/>
  <c r="K1971"/>
  <c r="L1970"/>
  <c r="K1970"/>
  <c r="L1969"/>
  <c r="K1969"/>
  <c r="L1968"/>
  <c r="K1968"/>
  <c r="L1967"/>
  <c r="K1967"/>
  <c r="L1966"/>
  <c r="K1966"/>
  <c r="L1965"/>
  <c r="K1965"/>
  <c r="L1964"/>
  <c r="K1964"/>
  <c r="L1963"/>
  <c r="K1963"/>
  <c r="L1962"/>
  <c r="K1962"/>
  <c r="L1961"/>
  <c r="K1961"/>
  <c r="L1960"/>
  <c r="K1960"/>
  <c r="L1959"/>
  <c r="K1959"/>
  <c r="L1958"/>
  <c r="K1958"/>
  <c r="L1957"/>
  <c r="K1957"/>
  <c r="L1956"/>
  <c r="K1956"/>
  <c r="L1955"/>
  <c r="K1955"/>
  <c r="L1954"/>
  <c r="K1954"/>
  <c r="L1953"/>
  <c r="K1953"/>
  <c r="L1952"/>
  <c r="K1952"/>
  <c r="L1951"/>
  <c r="K1951"/>
  <c r="L1950"/>
  <c r="K1950"/>
  <c r="L1949"/>
  <c r="K1949"/>
  <c r="L1948"/>
  <c r="K1948"/>
  <c r="L1947"/>
  <c r="K1947"/>
  <c r="L1946"/>
  <c r="K1946"/>
  <c r="L1945"/>
  <c r="K1945"/>
  <c r="L1944"/>
  <c r="K1944"/>
  <c r="L1943"/>
  <c r="K1943"/>
  <c r="L1942"/>
  <c r="K1942"/>
  <c r="L1941"/>
  <c r="K1941"/>
  <c r="L1940"/>
  <c r="K1940"/>
  <c r="L1939"/>
  <c r="K1939"/>
  <c r="L1938"/>
  <c r="K1938"/>
  <c r="L1937"/>
  <c r="K1937"/>
  <c r="L1936"/>
  <c r="K1936"/>
  <c r="L1935"/>
  <c r="K1935"/>
  <c r="L1934"/>
  <c r="K1934"/>
  <c r="L1933"/>
  <c r="K1933"/>
  <c r="L1932"/>
  <c r="K1932"/>
  <c r="L1931"/>
  <c r="K1931"/>
  <c r="L1930"/>
  <c r="K1930"/>
  <c r="L1929"/>
  <c r="K1929"/>
  <c r="L1928"/>
  <c r="K1928"/>
  <c r="L1927"/>
  <c r="K1927"/>
  <c r="L1926"/>
  <c r="K1926"/>
  <c r="L1925"/>
  <c r="K1925"/>
  <c r="L1924"/>
  <c r="K1924"/>
  <c r="L1923"/>
  <c r="K1923"/>
  <c r="L1922"/>
  <c r="K1922"/>
  <c r="L1921"/>
  <c r="K1921"/>
  <c r="L1920"/>
  <c r="K1920"/>
  <c r="L1919"/>
  <c r="K1919"/>
  <c r="L1918"/>
  <c r="K1918"/>
  <c r="L1917"/>
  <c r="K1917"/>
  <c r="L1916"/>
  <c r="K1916"/>
  <c r="L1915"/>
  <c r="K1915"/>
  <c r="L1914"/>
  <c r="K1914"/>
  <c r="L1913"/>
  <c r="K1913"/>
  <c r="L1912"/>
  <c r="K1912"/>
  <c r="L1911"/>
  <c r="K1911"/>
  <c r="L1910"/>
  <c r="K1910"/>
  <c r="L1909"/>
  <c r="K1909"/>
  <c r="L1908"/>
  <c r="K1908"/>
  <c r="L1907"/>
  <c r="K1907"/>
  <c r="L1906"/>
  <c r="K1906"/>
  <c r="L1905"/>
  <c r="K1905"/>
  <c r="L1904"/>
  <c r="K1904"/>
  <c r="L1903"/>
  <c r="K1903"/>
  <c r="L1902"/>
  <c r="K1902"/>
  <c r="L1901"/>
  <c r="K1901"/>
  <c r="L1900"/>
  <c r="K1900"/>
  <c r="L1899"/>
  <c r="K1899"/>
  <c r="L1898"/>
  <c r="K1898"/>
  <c r="L1897"/>
  <c r="K1897"/>
  <c r="L1896"/>
  <c r="K1896"/>
  <c r="L1895"/>
  <c r="K1895"/>
  <c r="L1894"/>
  <c r="K1894"/>
  <c r="L1893"/>
  <c r="K1893"/>
  <c r="L1892"/>
  <c r="K1892"/>
  <c r="L1891"/>
  <c r="K1891"/>
  <c r="L1890"/>
  <c r="K1890"/>
  <c r="L1889"/>
  <c r="K1889"/>
  <c r="L1888"/>
  <c r="K1888"/>
  <c r="L1887"/>
  <c r="K1887"/>
  <c r="L1886"/>
  <c r="K1886"/>
  <c r="L1885"/>
  <c r="K1885"/>
  <c r="L1884"/>
  <c r="K1884"/>
  <c r="L1883"/>
  <c r="K1883"/>
  <c r="L1882"/>
  <c r="K1882"/>
  <c r="L1881"/>
  <c r="K1881"/>
  <c r="L1880"/>
  <c r="K1880"/>
  <c r="L1879"/>
  <c r="K1879"/>
  <c r="L1878"/>
  <c r="K1878"/>
  <c r="L1877"/>
  <c r="K1877"/>
  <c r="L1876"/>
  <c r="K1876"/>
  <c r="L1875"/>
  <c r="K1875"/>
  <c r="L1874"/>
  <c r="K1874"/>
  <c r="L1873"/>
  <c r="K1873"/>
  <c r="L1872"/>
  <c r="K1872"/>
  <c r="L1871"/>
  <c r="K1871"/>
  <c r="L1870"/>
  <c r="K1870"/>
  <c r="L1869"/>
  <c r="K1869"/>
  <c r="L1868"/>
  <c r="K1868"/>
  <c r="L1867"/>
  <c r="K1867"/>
  <c r="L1866"/>
  <c r="K1866"/>
  <c r="L1865"/>
  <c r="K1865"/>
  <c r="L1864"/>
  <c r="K1864"/>
  <c r="L1863"/>
  <c r="K1863"/>
  <c r="L1862"/>
  <c r="K1862"/>
  <c r="L1861"/>
  <c r="K1861"/>
  <c r="L1860"/>
  <c r="K1860"/>
  <c r="L1859"/>
  <c r="K1859"/>
  <c r="L1858"/>
  <c r="K1858"/>
  <c r="L1857"/>
  <c r="K1857"/>
  <c r="L1856"/>
  <c r="K1856"/>
  <c r="L1855"/>
  <c r="K1855"/>
  <c r="L1854"/>
  <c r="K1854"/>
  <c r="L1853"/>
  <c r="K1853"/>
  <c r="L1852"/>
  <c r="K1852"/>
  <c r="L1851"/>
  <c r="K1851"/>
  <c r="L1850"/>
  <c r="K1850"/>
  <c r="L1849"/>
  <c r="K1849"/>
  <c r="L1848"/>
  <c r="K1848"/>
  <c r="L1847"/>
  <c r="K1847"/>
  <c r="L1846"/>
  <c r="K1846"/>
  <c r="L1845"/>
  <c r="K1845"/>
  <c r="L1844"/>
  <c r="K1844"/>
  <c r="L1843"/>
  <c r="K1843"/>
  <c r="L1842"/>
  <c r="K1842"/>
  <c r="L1841"/>
  <c r="K1841"/>
  <c r="L1840"/>
  <c r="K1840"/>
  <c r="L1839"/>
  <c r="K1839"/>
  <c r="L1838"/>
  <c r="K1838"/>
  <c r="L1837"/>
  <c r="K1837"/>
  <c r="L1836"/>
  <c r="K1836"/>
  <c r="L1835"/>
  <c r="K1835"/>
  <c r="L1834"/>
  <c r="K1834"/>
  <c r="L1833"/>
  <c r="K1833"/>
  <c r="L1832"/>
  <c r="K1832"/>
  <c r="L1831"/>
  <c r="K1831"/>
  <c r="L1830"/>
  <c r="K1830"/>
  <c r="L1829"/>
  <c r="K1829"/>
  <c r="L1828"/>
  <c r="K1828"/>
  <c r="L1827"/>
  <c r="K1827"/>
  <c r="L1826"/>
  <c r="K1826"/>
  <c r="L1825"/>
  <c r="K1825"/>
  <c r="L1824"/>
  <c r="K1824"/>
  <c r="L1823"/>
  <c r="K1823"/>
  <c r="L1822"/>
  <c r="K1822"/>
  <c r="L1821"/>
  <c r="K1821"/>
  <c r="L1820"/>
  <c r="K1820"/>
  <c r="L1819"/>
  <c r="K1819"/>
  <c r="L1818"/>
  <c r="K1818"/>
  <c r="L1817"/>
  <c r="K1817"/>
  <c r="L1816"/>
  <c r="K1816"/>
  <c r="L1815"/>
  <c r="K1815"/>
  <c r="L1814"/>
  <c r="K1814"/>
  <c r="L1813"/>
  <c r="K1813"/>
  <c r="L1812"/>
  <c r="K1812"/>
  <c r="L1811"/>
  <c r="K1811"/>
  <c r="L1810"/>
  <c r="K1810"/>
  <c r="L1809"/>
  <c r="K1809"/>
  <c r="L1808"/>
  <c r="K1808"/>
  <c r="L1807"/>
  <c r="K1807"/>
  <c r="L1806"/>
  <c r="K1806"/>
  <c r="L1805"/>
  <c r="K1805"/>
  <c r="L1804"/>
  <c r="K1804"/>
  <c r="L1803"/>
  <c r="K1803"/>
  <c r="L1802"/>
  <c r="K1802"/>
  <c r="L1801"/>
  <c r="K1801"/>
  <c r="L1800"/>
  <c r="K1800"/>
  <c r="L1799"/>
  <c r="K1799"/>
  <c r="L1798"/>
  <c r="K1798"/>
  <c r="L1797"/>
  <c r="K1797"/>
  <c r="L1796"/>
  <c r="K1796"/>
  <c r="L1795"/>
  <c r="K1795"/>
  <c r="L1794"/>
  <c r="K1794"/>
  <c r="L1793"/>
  <c r="K1793"/>
  <c r="L1792"/>
  <c r="K1792"/>
  <c r="L1791"/>
  <c r="K1791"/>
  <c r="L1790"/>
  <c r="K1790"/>
  <c r="L1789"/>
  <c r="K1789"/>
  <c r="L1788"/>
  <c r="K1788"/>
  <c r="L1787"/>
  <c r="K1787"/>
  <c r="L1786"/>
  <c r="K1786"/>
  <c r="L1785"/>
  <c r="K1785"/>
  <c r="L1784"/>
  <c r="K1784"/>
  <c r="L1783"/>
  <c r="K1783"/>
  <c r="L1782"/>
  <c r="K1782"/>
  <c r="L1781"/>
  <c r="K1781"/>
  <c r="L1780"/>
  <c r="K1780"/>
  <c r="L1779"/>
  <c r="K1779"/>
  <c r="L1778"/>
  <c r="K1778"/>
  <c r="L1777"/>
  <c r="K1777"/>
  <c r="L1776"/>
  <c r="K1776"/>
  <c r="L1775"/>
  <c r="K1775"/>
  <c r="L1774"/>
  <c r="K1774"/>
  <c r="L1773"/>
  <c r="K1773"/>
  <c r="L1772"/>
  <c r="K1772"/>
  <c r="L1771"/>
  <c r="K1771"/>
  <c r="L1770"/>
  <c r="K1770"/>
  <c r="L1769"/>
  <c r="K1769"/>
  <c r="L1768"/>
  <c r="K1768"/>
  <c r="L1767"/>
  <c r="K1767"/>
  <c r="L1766"/>
  <c r="K1766"/>
  <c r="L1765"/>
  <c r="K1765"/>
  <c r="L1764"/>
  <c r="K1764"/>
  <c r="L1763"/>
  <c r="K1763"/>
  <c r="L1762"/>
  <c r="K1762"/>
  <c r="L1761"/>
  <c r="K1761"/>
  <c r="L1760"/>
  <c r="K1760"/>
  <c r="L1759"/>
  <c r="K1759"/>
  <c r="L1758"/>
  <c r="K1758"/>
  <c r="L1757"/>
  <c r="K1757"/>
  <c r="L1756"/>
  <c r="K1756"/>
  <c r="L1755"/>
  <c r="K1755"/>
  <c r="L1754"/>
  <c r="K1754"/>
  <c r="L1753"/>
  <c r="K1753"/>
  <c r="L1752"/>
  <c r="K1752"/>
  <c r="L1751"/>
  <c r="K1751"/>
  <c r="L1750"/>
  <c r="K1750"/>
  <c r="L1749"/>
  <c r="K1749"/>
  <c r="L1748"/>
  <c r="K1748"/>
  <c r="L1747"/>
  <c r="K1747"/>
  <c r="L1746"/>
  <c r="K1746"/>
  <c r="L1745"/>
  <c r="K1745"/>
  <c r="L1744"/>
  <c r="K1744"/>
  <c r="L1743"/>
  <c r="K1743"/>
  <c r="L1742"/>
  <c r="K1742"/>
  <c r="L1741"/>
  <c r="K1741"/>
  <c r="L1740"/>
  <c r="K1740"/>
  <c r="L1739"/>
  <c r="K1739"/>
  <c r="L1738"/>
  <c r="K1738"/>
  <c r="L1737"/>
  <c r="K1737"/>
  <c r="L1736"/>
  <c r="K1736"/>
  <c r="L1735"/>
  <c r="K1735"/>
  <c r="L1734"/>
  <c r="K1734"/>
  <c r="L1733"/>
  <c r="K1733"/>
  <c r="L1732"/>
  <c r="K1732"/>
  <c r="L1731"/>
  <c r="K1731"/>
  <c r="L1730"/>
  <c r="K1730"/>
  <c r="L1729"/>
  <c r="K1729"/>
  <c r="L1728"/>
  <c r="K1728"/>
  <c r="L1727"/>
  <c r="K1727"/>
  <c r="L1726"/>
  <c r="K1726"/>
  <c r="L1725"/>
  <c r="K1725"/>
  <c r="L1724"/>
  <c r="K1724"/>
  <c r="L1723"/>
  <c r="K1723"/>
  <c r="L1722"/>
  <c r="K1722"/>
  <c r="L1721"/>
  <c r="K1721"/>
  <c r="L1720"/>
  <c r="K1720"/>
  <c r="L1719"/>
  <c r="K1719"/>
  <c r="L1718"/>
  <c r="K1718"/>
  <c r="L1717"/>
  <c r="K1717"/>
  <c r="L1716"/>
  <c r="K1716"/>
  <c r="L1715"/>
  <c r="K1715"/>
  <c r="L1714"/>
  <c r="K1714"/>
  <c r="L1713"/>
  <c r="K1713"/>
  <c r="L1712"/>
  <c r="K1712"/>
  <c r="L1711"/>
  <c r="K1711"/>
  <c r="L1710"/>
  <c r="K1710"/>
  <c r="L1709"/>
  <c r="K1709"/>
  <c r="L1708"/>
  <c r="K1708"/>
  <c r="L1707"/>
  <c r="K1707"/>
  <c r="L1706"/>
  <c r="K1706"/>
  <c r="L1705"/>
  <c r="K1705"/>
  <c r="L1704"/>
  <c r="K1704"/>
  <c r="L1703"/>
  <c r="K1703"/>
  <c r="L1702"/>
  <c r="K1702"/>
  <c r="L1701"/>
  <c r="K1701"/>
  <c r="L1700"/>
  <c r="K1700"/>
  <c r="L1699"/>
  <c r="K1699"/>
  <c r="L1698"/>
  <c r="K1698"/>
  <c r="L1697"/>
  <c r="K1697"/>
  <c r="L1696"/>
  <c r="K1696"/>
  <c r="L1695"/>
  <c r="K1695"/>
  <c r="L1694"/>
  <c r="K1694"/>
  <c r="L1693"/>
  <c r="K1693"/>
  <c r="L1692"/>
  <c r="K1692"/>
  <c r="L1691"/>
  <c r="K1691"/>
  <c r="L1690"/>
  <c r="K1690"/>
  <c r="L1689"/>
  <c r="K1689"/>
  <c r="L1688"/>
  <c r="K1688"/>
  <c r="L1687"/>
  <c r="K1687"/>
  <c r="L1686"/>
  <c r="K1686"/>
  <c r="L1685"/>
  <c r="K1685"/>
  <c r="L1684"/>
  <c r="K1684"/>
  <c r="L1683"/>
  <c r="K1683"/>
  <c r="L1682"/>
  <c r="K1682"/>
  <c r="L1681"/>
  <c r="K1681"/>
  <c r="L1680"/>
  <c r="K1680"/>
  <c r="L1679"/>
  <c r="K1679"/>
  <c r="L1678"/>
  <c r="K1678"/>
  <c r="L1677"/>
  <c r="K1677"/>
  <c r="L1676"/>
  <c r="K1676"/>
  <c r="L1675"/>
  <c r="K1675"/>
  <c r="L1674"/>
  <c r="K1674"/>
  <c r="L1673"/>
  <c r="K1673"/>
  <c r="L1672"/>
  <c r="K1672"/>
  <c r="L1671"/>
  <c r="K1671"/>
  <c r="L1670"/>
  <c r="K1670"/>
  <c r="L1669"/>
  <c r="K1669"/>
  <c r="L1668"/>
  <c r="K1668"/>
  <c r="L1667"/>
  <c r="K1667"/>
  <c r="L1666"/>
  <c r="K1666"/>
  <c r="L1665"/>
  <c r="K1665"/>
  <c r="L1664"/>
  <c r="K1664"/>
  <c r="L1663"/>
  <c r="K1663"/>
  <c r="L1662"/>
  <c r="K1662"/>
  <c r="L1661"/>
  <c r="K1661"/>
  <c r="L1660"/>
  <c r="K1660"/>
  <c r="L1659"/>
  <c r="K1659"/>
  <c r="L1658"/>
  <c r="K1658"/>
  <c r="L1657"/>
  <c r="K1657"/>
  <c r="L1656"/>
  <c r="K1656"/>
  <c r="L1655"/>
  <c r="K1655"/>
  <c r="L1654"/>
  <c r="K1654"/>
  <c r="L1653"/>
  <c r="K1653"/>
  <c r="L1652"/>
  <c r="K1652"/>
  <c r="L1651"/>
  <c r="K1651"/>
  <c r="L1650"/>
  <c r="K1650"/>
  <c r="L1649"/>
  <c r="K1649"/>
  <c r="L1648"/>
  <c r="K1648"/>
  <c r="L1647"/>
  <c r="K1647"/>
  <c r="L1646"/>
  <c r="K1646"/>
  <c r="L1645"/>
  <c r="K1645"/>
  <c r="L1644"/>
  <c r="K1644"/>
  <c r="L1643"/>
  <c r="K1643"/>
  <c r="L1642"/>
  <c r="K1642"/>
  <c r="L1641"/>
  <c r="K1641"/>
  <c r="L1640"/>
  <c r="K1640"/>
  <c r="L1639"/>
  <c r="K1639"/>
  <c r="L1638"/>
  <c r="K1638"/>
  <c r="L1637"/>
  <c r="K1637"/>
  <c r="L1636"/>
  <c r="K1636"/>
  <c r="L1635"/>
  <c r="K1635"/>
  <c r="L1634"/>
  <c r="K1634"/>
  <c r="L1633"/>
  <c r="K1633"/>
  <c r="L1632"/>
  <c r="K1632"/>
  <c r="L1631"/>
  <c r="K1631"/>
  <c r="L1630"/>
  <c r="K1630"/>
  <c r="L1629"/>
  <c r="K1629"/>
  <c r="L1628"/>
  <c r="K1628"/>
  <c r="L1627"/>
  <c r="K1627"/>
  <c r="L1626"/>
  <c r="K1626"/>
  <c r="L1625"/>
  <c r="K1625"/>
  <c r="L1624"/>
  <c r="K1624"/>
  <c r="L1623"/>
  <c r="K1623"/>
  <c r="L1622"/>
  <c r="K1622"/>
  <c r="L1621"/>
  <c r="K1621"/>
  <c r="L1620"/>
  <c r="K1620"/>
  <c r="L1619"/>
  <c r="K1619"/>
  <c r="L1618"/>
  <c r="K1618"/>
  <c r="L1617"/>
  <c r="K1617"/>
  <c r="L1616"/>
  <c r="K1616"/>
  <c r="L1615"/>
  <c r="K1615"/>
  <c r="L1614"/>
  <c r="K1614"/>
  <c r="L1613"/>
  <c r="K1613"/>
  <c r="L1612"/>
  <c r="K1612"/>
  <c r="L1611"/>
  <c r="K1611"/>
  <c r="L1610"/>
  <c r="K1610"/>
  <c r="L1609"/>
  <c r="K1609"/>
  <c r="L1608"/>
  <c r="K1608"/>
  <c r="L1607"/>
  <c r="K1607"/>
  <c r="L1606"/>
  <c r="K1606"/>
  <c r="L1605"/>
  <c r="K1605"/>
  <c r="L1604"/>
  <c r="K1604"/>
  <c r="L1603"/>
  <c r="K1603"/>
  <c r="L1602"/>
  <c r="K1602"/>
  <c r="L1601"/>
  <c r="K1601"/>
  <c r="L1600"/>
  <c r="K1600"/>
  <c r="L1599"/>
  <c r="K1599"/>
  <c r="L1598"/>
  <c r="K1598"/>
  <c r="L1597"/>
  <c r="K1597"/>
  <c r="L1596"/>
  <c r="K1596"/>
  <c r="L1595"/>
  <c r="K1595"/>
  <c r="L1594"/>
  <c r="K1594"/>
  <c r="L1593"/>
  <c r="K1593"/>
  <c r="L1592"/>
  <c r="K1592"/>
  <c r="L1591"/>
  <c r="K1591"/>
  <c r="L1590"/>
  <c r="K1590"/>
  <c r="L1589"/>
  <c r="K1589"/>
  <c r="L1588"/>
  <c r="K1588"/>
  <c r="L1587"/>
  <c r="K1587"/>
  <c r="L1586"/>
  <c r="K1586"/>
  <c r="L1585"/>
  <c r="K1585"/>
  <c r="L1584"/>
  <c r="K1584"/>
  <c r="L1583"/>
  <c r="K1583"/>
  <c r="L1582"/>
  <c r="K1582"/>
  <c r="L1581"/>
  <c r="K1581"/>
  <c r="L1580"/>
  <c r="K1580"/>
  <c r="L1579"/>
  <c r="K1579"/>
  <c r="L1578"/>
  <c r="K1578"/>
  <c r="L1577"/>
  <c r="K1577"/>
  <c r="L1576"/>
  <c r="K1576"/>
  <c r="L1575"/>
  <c r="K1575"/>
  <c r="L1574"/>
  <c r="K1574"/>
  <c r="L1573"/>
  <c r="K1573"/>
  <c r="L1572"/>
  <c r="K1572"/>
  <c r="L1571"/>
  <c r="K1571"/>
  <c r="L1570"/>
  <c r="K1570"/>
  <c r="L1569"/>
  <c r="K1569"/>
  <c r="L1568"/>
  <c r="K1568"/>
  <c r="L1567"/>
  <c r="K1567"/>
  <c r="L1566"/>
  <c r="K1566"/>
  <c r="L1565"/>
  <c r="K1565"/>
  <c r="L1564"/>
  <c r="K1564"/>
  <c r="L1563"/>
  <c r="K1563"/>
  <c r="L1562"/>
  <c r="K1562"/>
  <c r="L1561"/>
  <c r="K1561"/>
  <c r="L1560"/>
  <c r="K1560"/>
  <c r="L1559"/>
  <c r="K1559"/>
  <c r="L1558"/>
  <c r="K1558"/>
  <c r="L1557"/>
  <c r="K1557"/>
  <c r="L1556"/>
  <c r="K1556"/>
  <c r="L1555"/>
  <c r="K1555"/>
  <c r="L1554"/>
  <c r="K1554"/>
  <c r="L1553"/>
  <c r="K1553"/>
  <c r="L1552"/>
  <c r="K1552"/>
  <c r="L1551"/>
  <c r="K1551"/>
  <c r="L1550"/>
  <c r="K1550"/>
  <c r="L1549"/>
  <c r="K1549"/>
  <c r="L1548"/>
  <c r="K1548"/>
  <c r="L1547"/>
  <c r="K1547"/>
  <c r="L1546"/>
  <c r="K1546"/>
  <c r="L1545"/>
  <c r="K1545"/>
  <c r="L1544"/>
  <c r="K1544"/>
  <c r="L1543"/>
  <c r="K1543"/>
  <c r="L1542"/>
  <c r="K1542"/>
  <c r="L1541"/>
  <c r="K1541"/>
  <c r="L1540"/>
  <c r="K1540"/>
  <c r="L1539"/>
  <c r="K1539"/>
  <c r="L1538"/>
  <c r="K1538"/>
  <c r="L1537"/>
  <c r="K1537"/>
  <c r="L1536"/>
  <c r="K1536"/>
  <c r="L1535"/>
  <c r="K1535"/>
  <c r="L1534"/>
  <c r="K1534"/>
  <c r="L1533"/>
  <c r="K1533"/>
  <c r="L1532"/>
  <c r="K1532"/>
  <c r="L1531"/>
  <c r="K1531"/>
  <c r="L1530"/>
  <c r="K1530"/>
  <c r="L1529"/>
  <c r="K1529"/>
  <c r="L1528"/>
  <c r="K1528"/>
  <c r="L1527"/>
  <c r="K1527"/>
  <c r="L1526"/>
  <c r="K1526"/>
  <c r="L1525"/>
  <c r="K1525"/>
  <c r="L1524"/>
  <c r="K1524"/>
  <c r="L1523"/>
  <c r="K1523"/>
  <c r="L1522"/>
  <c r="K1522"/>
  <c r="L1521"/>
  <c r="K1521"/>
  <c r="L1520"/>
  <c r="K1520"/>
  <c r="L1519"/>
  <c r="K1519"/>
  <c r="L1518"/>
  <c r="K1518"/>
  <c r="L1517"/>
  <c r="K1517"/>
  <c r="L1516"/>
  <c r="K1516"/>
  <c r="L1515"/>
  <c r="K1515"/>
  <c r="L1514"/>
  <c r="K1514"/>
  <c r="L1513"/>
  <c r="K1513"/>
  <c r="L1512"/>
  <c r="K1512"/>
  <c r="L1511"/>
  <c r="K1511"/>
  <c r="L1510"/>
  <c r="K1510"/>
  <c r="L1509"/>
  <c r="K1509"/>
  <c r="L1508"/>
  <c r="K1508"/>
  <c r="L1507"/>
  <c r="K1507"/>
  <c r="L1506"/>
  <c r="K1506"/>
  <c r="L1505"/>
  <c r="K1505"/>
  <c r="L1504"/>
  <c r="K1504"/>
  <c r="L1503"/>
  <c r="K1503"/>
  <c r="L1502"/>
  <c r="K1502"/>
  <c r="L1501"/>
  <c r="K1501"/>
  <c r="L1500"/>
  <c r="K1500"/>
  <c r="L1499"/>
  <c r="K1499"/>
  <c r="L1498"/>
  <c r="K1498"/>
  <c r="L1497"/>
  <c r="K1497"/>
  <c r="L1496"/>
  <c r="K1496"/>
  <c r="L1495"/>
  <c r="K1495"/>
  <c r="L1494"/>
  <c r="K1494"/>
  <c r="L1493"/>
  <c r="K1493"/>
  <c r="L1492"/>
  <c r="K1492"/>
  <c r="L1491"/>
  <c r="K1491"/>
  <c r="L1490"/>
  <c r="K1490"/>
  <c r="L1489"/>
  <c r="K1489"/>
  <c r="L1488"/>
  <c r="K1488"/>
  <c r="L1487"/>
  <c r="K1487"/>
  <c r="L1486"/>
  <c r="K1486"/>
  <c r="L1485"/>
  <c r="K1485"/>
  <c r="L1484"/>
  <c r="K1484"/>
  <c r="L1483"/>
  <c r="K1483"/>
  <c r="L1482"/>
  <c r="K1482"/>
  <c r="L1481"/>
  <c r="K1481"/>
  <c r="L1480"/>
  <c r="K1480"/>
  <c r="L1479"/>
  <c r="K1479"/>
  <c r="L1478"/>
  <c r="K1478"/>
  <c r="L1477"/>
  <c r="K1477"/>
  <c r="L1476"/>
  <c r="K1476"/>
  <c r="L1475"/>
  <c r="K1475"/>
  <c r="L1474"/>
  <c r="K1474"/>
  <c r="L1473"/>
  <c r="K1473"/>
  <c r="L1472"/>
  <c r="K1472"/>
  <c r="L1471"/>
  <c r="K1471"/>
  <c r="L1470"/>
  <c r="K1470"/>
  <c r="L1469"/>
  <c r="K1469"/>
  <c r="L1468"/>
  <c r="K1468"/>
  <c r="L1467"/>
  <c r="K1467"/>
  <c r="L1466"/>
  <c r="K1466"/>
  <c r="L1465"/>
  <c r="K1465"/>
  <c r="L1464"/>
  <c r="K1464"/>
  <c r="L1463"/>
  <c r="K1463"/>
  <c r="L1462"/>
  <c r="K1462"/>
  <c r="L1461"/>
  <c r="K1461"/>
  <c r="L1460"/>
  <c r="K1460"/>
  <c r="L1459"/>
  <c r="K1459"/>
  <c r="L1458"/>
  <c r="K1458"/>
  <c r="L1457"/>
  <c r="K1457"/>
  <c r="L1456"/>
  <c r="K1456"/>
  <c r="L1455"/>
  <c r="K1455"/>
  <c r="L1454"/>
  <c r="K1454"/>
  <c r="L1453"/>
  <c r="K1453"/>
  <c r="L1452"/>
  <c r="K1452"/>
  <c r="L1451"/>
  <c r="K1451"/>
  <c r="L1450"/>
  <c r="K1450"/>
  <c r="L1449"/>
  <c r="K1449"/>
  <c r="L1448"/>
  <c r="K1448"/>
  <c r="L1447"/>
  <c r="K1447"/>
  <c r="L1446"/>
  <c r="K1446"/>
  <c r="L1445"/>
  <c r="K1445"/>
  <c r="L1444"/>
  <c r="K1444"/>
  <c r="L1443"/>
  <c r="K1443"/>
  <c r="L1442"/>
  <c r="K1442"/>
  <c r="L1441"/>
  <c r="K1441"/>
  <c r="L1440"/>
  <c r="K1440"/>
  <c r="L1439"/>
  <c r="K1439"/>
  <c r="L1438"/>
  <c r="K1438"/>
  <c r="L1437"/>
  <c r="K1437"/>
  <c r="L1436"/>
  <c r="K1436"/>
  <c r="L1435"/>
  <c r="K1435"/>
  <c r="L1434"/>
  <c r="K1434"/>
  <c r="L1433"/>
  <c r="K1433"/>
  <c r="L1432"/>
  <c r="K1432"/>
  <c r="L1431"/>
  <c r="K1431"/>
  <c r="L1430"/>
  <c r="K1430"/>
  <c r="L1429"/>
  <c r="K1429"/>
  <c r="L1428"/>
  <c r="K1428"/>
  <c r="L1427"/>
  <c r="K1427"/>
  <c r="L1426"/>
  <c r="K1426"/>
  <c r="L1425"/>
  <c r="K1425"/>
  <c r="L1424"/>
  <c r="K1424"/>
  <c r="L1423"/>
  <c r="K1423"/>
  <c r="L1422"/>
  <c r="K1422"/>
  <c r="L1421"/>
  <c r="K1421"/>
  <c r="L1420"/>
  <c r="K1420"/>
  <c r="L1419"/>
  <c r="K1419"/>
  <c r="L1418"/>
  <c r="K1418"/>
  <c r="L1417"/>
  <c r="K1417"/>
  <c r="L1416"/>
  <c r="K1416"/>
  <c r="L1415"/>
  <c r="K1415"/>
  <c r="L1414"/>
  <c r="K1414"/>
  <c r="L1413"/>
  <c r="K1413"/>
  <c r="L1412"/>
  <c r="K1412"/>
  <c r="L1411"/>
  <c r="K1411"/>
  <c r="L1410"/>
  <c r="K1410"/>
  <c r="L1409"/>
  <c r="K1409"/>
  <c r="L1408"/>
  <c r="K1408"/>
  <c r="L1407"/>
  <c r="K1407"/>
  <c r="L1406"/>
  <c r="K1406"/>
  <c r="L1405"/>
  <c r="K1405"/>
  <c r="L1404"/>
  <c r="K1404"/>
  <c r="L1403"/>
  <c r="K1403"/>
  <c r="L1402"/>
  <c r="K1402"/>
  <c r="L1401"/>
  <c r="K1401"/>
  <c r="L1400"/>
  <c r="K1400"/>
  <c r="L1399"/>
  <c r="K1399"/>
  <c r="L1398"/>
  <c r="K1398"/>
  <c r="L1397"/>
  <c r="K1397"/>
  <c r="L1396"/>
  <c r="K1396"/>
  <c r="L1395"/>
  <c r="K1395"/>
  <c r="L1394"/>
  <c r="K1394"/>
  <c r="L1393"/>
  <c r="K1393"/>
  <c r="L1392"/>
  <c r="K1392"/>
  <c r="L1391"/>
  <c r="K1391"/>
  <c r="L1390"/>
  <c r="K1390"/>
  <c r="L1389"/>
  <c r="K1389"/>
  <c r="L1388"/>
  <c r="K1388"/>
  <c r="L1387"/>
  <c r="K1387"/>
  <c r="L1386"/>
  <c r="K1386"/>
  <c r="L1385"/>
  <c r="K1385"/>
  <c r="L1384"/>
  <c r="K1384"/>
  <c r="L1383"/>
  <c r="K1383"/>
  <c r="L1382"/>
  <c r="K1382"/>
  <c r="L1381"/>
  <c r="K1381"/>
  <c r="L1380"/>
  <c r="K1380"/>
  <c r="L1379"/>
  <c r="K1379"/>
  <c r="L1378"/>
  <c r="K1378"/>
  <c r="L1377"/>
  <c r="K1377"/>
  <c r="L1376"/>
  <c r="K1376"/>
  <c r="L1375"/>
  <c r="K1375"/>
  <c r="L1374"/>
  <c r="K1374"/>
  <c r="L1373"/>
  <c r="K1373"/>
  <c r="L1372"/>
  <c r="K1372"/>
  <c r="L1371"/>
  <c r="K1371"/>
  <c r="L1370"/>
  <c r="K1370"/>
  <c r="L1369"/>
  <c r="K1369"/>
  <c r="L1368"/>
  <c r="K1368"/>
  <c r="L1367"/>
  <c r="K1367"/>
  <c r="L1366"/>
  <c r="K1366"/>
  <c r="L1365"/>
  <c r="K1365"/>
  <c r="L1364"/>
  <c r="K1364"/>
  <c r="L1363"/>
  <c r="K1363"/>
  <c r="L1362"/>
  <c r="K1362"/>
  <c r="L1361"/>
  <c r="K1361"/>
  <c r="L1360"/>
  <c r="K1360"/>
  <c r="L1359"/>
  <c r="K1359"/>
  <c r="L1358"/>
  <c r="K1358"/>
  <c r="L1357"/>
  <c r="K1357"/>
  <c r="L1356"/>
  <c r="K1356"/>
  <c r="L1355"/>
  <c r="K1355"/>
  <c r="L1354"/>
  <c r="K1354"/>
  <c r="L1353"/>
  <c r="K1353"/>
  <c r="L1352"/>
  <c r="K1352"/>
  <c r="L1351"/>
  <c r="K1351"/>
  <c r="L1350"/>
  <c r="K1350"/>
  <c r="L1349"/>
  <c r="K1349"/>
  <c r="L1348"/>
  <c r="K1348"/>
  <c r="L1347"/>
  <c r="K1347"/>
  <c r="L1346"/>
  <c r="K1346"/>
  <c r="L1345"/>
  <c r="K1345"/>
  <c r="L1344"/>
  <c r="K1344"/>
  <c r="L1343"/>
  <c r="K1343"/>
  <c r="L1342"/>
  <c r="K1342"/>
  <c r="L1341"/>
  <c r="K1341"/>
  <c r="L1340"/>
  <c r="K1340"/>
  <c r="L1339"/>
  <c r="K1339"/>
  <c r="L1338"/>
  <c r="K1338"/>
  <c r="L1337"/>
  <c r="K1337"/>
  <c r="L1336"/>
  <c r="K1336"/>
  <c r="L1335"/>
  <c r="K1335"/>
  <c r="L1334"/>
  <c r="K1334"/>
  <c r="L1333"/>
  <c r="K1333"/>
  <c r="L1332"/>
  <c r="K1332"/>
  <c r="L1331"/>
  <c r="K1331"/>
  <c r="L1330"/>
  <c r="K1330"/>
  <c r="L1329"/>
  <c r="K1329"/>
  <c r="L1328"/>
  <c r="K1328"/>
  <c r="L1327"/>
  <c r="K1327"/>
  <c r="L1326"/>
  <c r="K1326"/>
  <c r="L1325"/>
  <c r="K1325"/>
  <c r="L1324"/>
  <c r="K1324"/>
  <c r="L1323"/>
  <c r="K1323"/>
  <c r="L1322"/>
  <c r="K1322"/>
  <c r="L1321"/>
  <c r="K1321"/>
  <c r="L1320"/>
  <c r="K1320"/>
  <c r="L1319"/>
  <c r="K1319"/>
  <c r="L1318"/>
  <c r="K1318"/>
  <c r="L1317"/>
  <c r="K1317"/>
  <c r="L1316"/>
  <c r="K1316"/>
  <c r="L1315"/>
  <c r="K1315"/>
  <c r="L1314"/>
  <c r="K1314"/>
  <c r="L1313"/>
  <c r="K1313"/>
  <c r="L1312"/>
  <c r="K1312"/>
  <c r="L1311"/>
  <c r="K1311"/>
  <c r="L1310"/>
  <c r="K1310"/>
  <c r="L1309"/>
  <c r="K1309"/>
  <c r="L1308"/>
  <c r="K1308"/>
  <c r="L1307"/>
  <c r="K1307"/>
  <c r="L1306"/>
  <c r="K1306"/>
  <c r="L1305"/>
  <c r="K1305"/>
  <c r="L1304"/>
  <c r="K1304"/>
  <c r="L1303"/>
  <c r="K1303"/>
  <c r="L1302"/>
  <c r="K1302"/>
  <c r="L1301"/>
  <c r="K1301"/>
  <c r="L1300"/>
  <c r="K1300"/>
  <c r="L1299"/>
  <c r="K1299"/>
  <c r="L1298"/>
  <c r="K1298"/>
  <c r="L1297"/>
  <c r="K1297"/>
  <c r="L1296"/>
  <c r="K1296"/>
  <c r="L1295"/>
  <c r="K1295"/>
  <c r="L1294"/>
  <c r="K1294"/>
  <c r="L1293"/>
  <c r="K1293"/>
  <c r="L1292"/>
  <c r="K1292"/>
  <c r="L1291"/>
  <c r="K1291"/>
  <c r="L1290"/>
  <c r="K1290"/>
  <c r="L1289"/>
  <c r="K1289"/>
  <c r="L1288"/>
  <c r="K1288"/>
  <c r="L1287"/>
  <c r="K1287"/>
  <c r="L1286"/>
  <c r="K1286"/>
  <c r="L1285"/>
  <c r="K1285"/>
  <c r="L1284"/>
  <c r="K1284"/>
  <c r="L1283"/>
  <c r="K1283"/>
  <c r="L1282"/>
  <c r="K1282"/>
  <c r="L1281"/>
  <c r="K1281"/>
  <c r="L1280"/>
  <c r="K1280"/>
  <c r="L1279"/>
  <c r="K1279"/>
  <c r="L1278"/>
  <c r="K1278"/>
  <c r="L1277"/>
  <c r="K1277"/>
  <c r="L1276"/>
  <c r="K1276"/>
  <c r="L1275"/>
  <c r="K1275"/>
  <c r="L1274"/>
  <c r="K1274"/>
  <c r="L1273"/>
  <c r="K1273"/>
  <c r="L1272"/>
  <c r="K1272"/>
  <c r="L1271"/>
  <c r="K1271"/>
  <c r="L1270"/>
  <c r="K1270"/>
  <c r="L1269"/>
  <c r="K1269"/>
  <c r="L1268"/>
  <c r="K1268"/>
  <c r="L1267"/>
  <c r="K1267"/>
  <c r="L1266"/>
  <c r="K1266"/>
  <c r="L1265"/>
  <c r="K1265"/>
  <c r="L1264"/>
  <c r="K1264"/>
  <c r="L1263"/>
  <c r="K1263"/>
  <c r="L1262"/>
  <c r="K1262"/>
  <c r="L1261"/>
  <c r="K1261"/>
  <c r="L1260"/>
  <c r="K1260"/>
  <c r="L1259"/>
  <c r="K1259"/>
  <c r="L1258"/>
  <c r="K1258"/>
  <c r="L1257"/>
  <c r="K1257"/>
  <c r="L1256"/>
  <c r="K1256"/>
  <c r="L1255"/>
  <c r="K1255"/>
  <c r="L1254"/>
  <c r="K1254"/>
  <c r="L1253"/>
  <c r="K1253"/>
  <c r="L1252"/>
  <c r="K1252"/>
  <c r="L1251"/>
  <c r="K1251"/>
  <c r="L1250"/>
  <c r="K1250"/>
  <c r="L1249"/>
  <c r="K1249"/>
  <c r="L1248"/>
  <c r="K1248"/>
  <c r="L1247"/>
  <c r="K1247"/>
  <c r="L1246"/>
  <c r="K1246"/>
  <c r="L1245"/>
  <c r="K1245"/>
  <c r="L1244"/>
  <c r="K1244"/>
  <c r="L1243"/>
  <c r="K1243"/>
  <c r="L1242"/>
  <c r="K1242"/>
  <c r="L1241"/>
  <c r="K1241"/>
  <c r="L1240"/>
  <c r="K1240"/>
  <c r="L1239"/>
  <c r="K1239"/>
  <c r="L1238"/>
  <c r="K1238"/>
  <c r="L1237"/>
  <c r="K1237"/>
  <c r="L1236"/>
  <c r="K1236"/>
  <c r="L1235"/>
  <c r="K1235"/>
  <c r="L1234"/>
  <c r="K1234"/>
  <c r="L1233"/>
  <c r="K1233"/>
  <c r="L1232"/>
  <c r="K1232"/>
  <c r="L1231"/>
  <c r="K1231"/>
  <c r="L1230"/>
  <c r="K1230"/>
  <c r="L1229"/>
  <c r="K1229"/>
  <c r="L1228"/>
  <c r="K1228"/>
  <c r="L1227"/>
  <c r="K1227"/>
  <c r="L1226"/>
  <c r="K1226"/>
  <c r="L1225"/>
  <c r="K1225"/>
  <c r="L1224"/>
  <c r="K1224"/>
  <c r="L1223"/>
  <c r="K1223"/>
  <c r="L1222"/>
  <c r="K1222"/>
  <c r="L1221"/>
  <c r="K1221"/>
  <c r="L1220"/>
  <c r="K1220"/>
  <c r="L1219"/>
  <c r="K1219"/>
  <c r="L1218"/>
  <c r="K1218"/>
  <c r="L1217"/>
  <c r="K1217"/>
  <c r="L1216"/>
  <c r="K1216"/>
  <c r="L1215"/>
  <c r="K1215"/>
  <c r="L1214"/>
  <c r="K1214"/>
  <c r="L1213"/>
  <c r="K1213"/>
  <c r="L1212"/>
  <c r="K1212"/>
  <c r="L1211"/>
  <c r="K1211"/>
  <c r="L1210"/>
  <c r="K1210"/>
  <c r="L1209"/>
  <c r="K1209"/>
  <c r="L1208"/>
  <c r="K1208"/>
  <c r="L1207"/>
  <c r="K1207"/>
  <c r="L1206"/>
  <c r="K1206"/>
  <c r="L1205"/>
  <c r="K1205"/>
  <c r="L1204"/>
  <c r="K1204"/>
  <c r="L1203"/>
  <c r="K1203"/>
  <c r="L1202"/>
  <c r="K1202"/>
  <c r="L1201"/>
  <c r="K1201"/>
  <c r="L1200"/>
  <c r="K1200"/>
  <c r="L1199"/>
  <c r="K1199"/>
  <c r="L1198"/>
  <c r="K1198"/>
  <c r="L1197"/>
  <c r="K1197"/>
  <c r="L1196"/>
  <c r="K1196"/>
  <c r="L1195"/>
  <c r="K1195"/>
  <c r="L1194"/>
  <c r="K1194"/>
  <c r="L1193"/>
  <c r="K1193"/>
  <c r="L1192"/>
  <c r="K1192"/>
  <c r="L1191"/>
  <c r="K1191"/>
  <c r="L1190"/>
  <c r="K1190"/>
  <c r="L1189"/>
  <c r="K1189"/>
  <c r="L1188"/>
  <c r="K1188"/>
  <c r="L1187"/>
  <c r="K1187"/>
  <c r="L1186"/>
  <c r="K1186"/>
  <c r="L1185"/>
  <c r="K1185"/>
  <c r="L1184"/>
  <c r="K1184"/>
  <c r="L1183"/>
  <c r="K1183"/>
  <c r="L1182"/>
  <c r="K1182"/>
  <c r="L1181"/>
  <c r="K1181"/>
  <c r="L1180"/>
  <c r="K1180"/>
  <c r="L1179"/>
  <c r="K1179"/>
  <c r="L1178"/>
  <c r="K1178"/>
  <c r="L1177"/>
  <c r="K1177"/>
  <c r="L1176"/>
  <c r="K1176"/>
  <c r="L1175"/>
  <c r="K1175"/>
  <c r="L1174"/>
  <c r="K1174"/>
  <c r="L1173"/>
  <c r="K1173"/>
  <c r="L1172"/>
  <c r="K1172"/>
  <c r="L1171"/>
  <c r="K1171"/>
  <c r="L1170"/>
  <c r="K1170"/>
  <c r="L1169"/>
  <c r="K1169"/>
  <c r="L1168"/>
  <c r="K1168"/>
  <c r="L1167"/>
  <c r="K1167"/>
  <c r="L1166"/>
  <c r="K1166"/>
  <c r="L1165"/>
  <c r="K1165"/>
  <c r="L1164"/>
  <c r="K1164"/>
  <c r="L1163"/>
  <c r="K1163"/>
  <c r="L1162"/>
  <c r="K1162"/>
  <c r="L1161"/>
  <c r="K1161"/>
  <c r="L1160"/>
  <c r="K1160"/>
  <c r="L1159"/>
  <c r="K1159"/>
  <c r="L1158"/>
  <c r="K1158"/>
  <c r="L1157"/>
  <c r="K1157"/>
  <c r="L1156"/>
  <c r="K1156"/>
  <c r="L1155"/>
  <c r="K1155"/>
  <c r="L1154"/>
  <c r="K1154"/>
  <c r="L1153"/>
  <c r="K1153"/>
  <c r="L1152"/>
  <c r="K1152"/>
  <c r="L1151"/>
  <c r="K1151"/>
  <c r="L1150"/>
  <c r="K1150"/>
  <c r="L1149"/>
  <c r="K1149"/>
  <c r="L1148"/>
  <c r="K1148"/>
  <c r="L1147"/>
  <c r="K1147"/>
  <c r="L1146"/>
  <c r="K1146"/>
  <c r="L1145"/>
  <c r="K1145"/>
  <c r="L1144"/>
  <c r="K1144"/>
  <c r="L1143"/>
  <c r="K1143"/>
  <c r="L1142"/>
  <c r="K1142"/>
  <c r="L1141"/>
  <c r="K1141"/>
  <c r="L1140"/>
  <c r="K1140"/>
  <c r="L1139"/>
  <c r="K1139"/>
  <c r="L1138"/>
  <c r="K1138"/>
  <c r="L1137"/>
  <c r="K1137"/>
  <c r="L1136"/>
  <c r="K1136"/>
  <c r="L1135"/>
  <c r="K1135"/>
  <c r="L1134"/>
  <c r="K1134"/>
  <c r="L1133"/>
  <c r="K1133"/>
  <c r="L1132"/>
  <c r="K1132"/>
  <c r="L1131"/>
  <c r="K1131"/>
  <c r="L1130"/>
  <c r="K1130"/>
  <c r="L1129"/>
  <c r="K1129"/>
  <c r="L1128"/>
  <c r="K1128"/>
  <c r="L1127"/>
  <c r="K1127"/>
  <c r="L1126"/>
  <c r="K1126"/>
  <c r="L1125"/>
  <c r="K1125"/>
  <c r="L1124"/>
  <c r="K1124"/>
  <c r="L1123"/>
  <c r="K1123"/>
  <c r="L1122"/>
  <c r="K1122"/>
  <c r="L1121"/>
  <c r="K1121"/>
  <c r="L1120"/>
  <c r="K1120"/>
  <c r="L1119"/>
  <c r="K1119"/>
  <c r="L1118"/>
  <c r="K1118"/>
  <c r="L1117"/>
  <c r="K1117"/>
  <c r="L1116"/>
  <c r="K1116"/>
  <c r="L1115"/>
  <c r="K1115"/>
  <c r="L1114"/>
  <c r="K1114"/>
  <c r="L1113"/>
  <c r="K1113"/>
  <c r="L1112"/>
  <c r="K1112"/>
  <c r="L1111"/>
  <c r="K1111"/>
  <c r="L1110"/>
  <c r="K1110"/>
  <c r="L1109"/>
  <c r="K1109"/>
  <c r="L1108"/>
  <c r="K1108"/>
  <c r="L1107"/>
  <c r="K1107"/>
  <c r="L1106"/>
  <c r="K1106"/>
  <c r="L1105"/>
  <c r="K1105"/>
  <c r="L1104"/>
  <c r="K1104"/>
  <c r="L1103"/>
  <c r="K1103"/>
  <c r="L1102"/>
  <c r="K1102"/>
  <c r="L1101"/>
  <c r="K1101"/>
  <c r="L1100"/>
  <c r="K1100"/>
  <c r="L1099"/>
  <c r="K1099"/>
  <c r="L1098"/>
  <c r="K1098"/>
  <c r="L1097"/>
  <c r="K1097"/>
  <c r="L1096"/>
  <c r="K1096"/>
  <c r="L1095"/>
  <c r="K1095"/>
  <c r="L1094"/>
  <c r="K1094"/>
  <c r="L1093"/>
  <c r="K1093"/>
  <c r="L1092"/>
  <c r="K1092"/>
  <c r="L1091"/>
  <c r="K1091"/>
  <c r="L1090"/>
  <c r="K1090"/>
  <c r="L1089"/>
  <c r="K1089"/>
  <c r="L1088"/>
  <c r="K1088"/>
  <c r="L1087"/>
  <c r="K1087"/>
  <c r="L1086"/>
  <c r="K1086"/>
  <c r="L1085"/>
  <c r="K1085"/>
  <c r="L1084"/>
  <c r="K1084"/>
  <c r="L1083"/>
  <c r="K1083"/>
  <c r="L1082"/>
  <c r="K1082"/>
  <c r="L1081"/>
  <c r="K1081"/>
  <c r="L1080"/>
  <c r="K1080"/>
  <c r="L1079"/>
  <c r="K1079"/>
  <c r="L1078"/>
  <c r="K1078"/>
  <c r="L1077"/>
  <c r="K1077"/>
  <c r="L1076"/>
  <c r="K1076"/>
  <c r="L1075"/>
  <c r="K1075"/>
  <c r="L1074"/>
  <c r="K1074"/>
  <c r="L1073"/>
  <c r="K1073"/>
  <c r="L1072"/>
  <c r="K1072"/>
  <c r="L1071"/>
  <c r="K1071"/>
  <c r="L1070"/>
  <c r="K1070"/>
  <c r="L1069"/>
  <c r="K1069"/>
  <c r="L1068"/>
  <c r="K1068"/>
  <c r="L1067"/>
  <c r="K1067"/>
  <c r="L1066"/>
  <c r="K1066"/>
  <c r="L1065"/>
  <c r="K1065"/>
  <c r="L1064"/>
  <c r="K1064"/>
  <c r="L1063"/>
  <c r="K1063"/>
  <c r="L1062"/>
  <c r="K1062"/>
  <c r="L1061"/>
  <c r="K1061"/>
  <c r="L1060"/>
  <c r="K1060"/>
  <c r="L1059"/>
  <c r="K1059"/>
  <c r="L1058"/>
  <c r="K1058"/>
  <c r="L1057"/>
  <c r="K1057"/>
  <c r="L1056"/>
  <c r="K1056"/>
  <c r="L1055"/>
  <c r="K1055"/>
  <c r="L1054"/>
  <c r="K1054"/>
  <c r="L1053"/>
  <c r="K1053"/>
  <c r="L1052"/>
  <c r="K1052"/>
  <c r="L1051"/>
  <c r="K1051"/>
  <c r="L1050"/>
  <c r="K1050"/>
  <c r="L1049"/>
  <c r="K1049"/>
  <c r="L1048"/>
  <c r="K1048"/>
  <c r="L1047"/>
  <c r="K1047"/>
  <c r="L1046"/>
  <c r="K1046"/>
  <c r="L1045"/>
  <c r="K1045"/>
  <c r="L1044"/>
  <c r="K1044"/>
  <c r="L1043"/>
  <c r="K1043"/>
  <c r="L1042"/>
  <c r="K1042"/>
  <c r="L1041"/>
  <c r="K1041"/>
  <c r="L1040"/>
  <c r="K1040"/>
  <c r="L1039"/>
  <c r="K1039"/>
  <c r="L1038"/>
  <c r="K1038"/>
  <c r="L1037"/>
  <c r="K1037"/>
  <c r="L1036"/>
  <c r="K1036"/>
  <c r="L1035"/>
  <c r="K1035"/>
  <c r="L1034"/>
  <c r="K1034"/>
  <c r="L1033"/>
  <c r="K1033"/>
  <c r="L1032"/>
  <c r="K1032"/>
  <c r="L1031"/>
  <c r="K1031"/>
  <c r="L1030"/>
  <c r="K1030"/>
  <c r="L1029"/>
  <c r="K1029"/>
  <c r="L1028"/>
  <c r="K1028"/>
  <c r="L1027"/>
  <c r="K1027"/>
  <c r="L1026"/>
  <c r="K1026"/>
  <c r="L1025"/>
  <c r="K1025"/>
  <c r="L1024"/>
  <c r="K1024"/>
  <c r="L1023"/>
  <c r="K1023"/>
  <c r="L1022"/>
  <c r="K1022"/>
  <c r="L1021"/>
  <c r="K1021"/>
  <c r="L1020"/>
  <c r="K1020"/>
  <c r="L1019"/>
  <c r="K1019"/>
  <c r="L1018"/>
  <c r="K1018"/>
  <c r="L1017"/>
  <c r="K1017"/>
  <c r="L1016"/>
  <c r="K1016"/>
  <c r="L1015"/>
  <c r="K1015"/>
  <c r="L1014"/>
  <c r="K1014"/>
  <c r="L1013"/>
  <c r="K1013"/>
  <c r="L1012"/>
  <c r="K1012"/>
  <c r="L1011"/>
  <c r="K1011"/>
  <c r="L1010"/>
  <c r="K1010"/>
  <c r="L1009"/>
  <c r="K1009"/>
  <c r="L1008"/>
  <c r="K1008"/>
  <c r="L1007"/>
  <c r="K1007"/>
  <c r="L1006"/>
  <c r="K1006"/>
  <c r="L1005"/>
  <c r="K1005"/>
  <c r="L1004"/>
  <c r="K1004"/>
  <c r="L1003"/>
  <c r="K1003"/>
  <c r="L1002"/>
  <c r="K1002"/>
  <c r="L1001"/>
  <c r="K1001"/>
  <c r="L1000"/>
  <c r="K1000"/>
  <c r="L999"/>
  <c r="K999"/>
  <c r="L998"/>
  <c r="K998"/>
  <c r="L997"/>
  <c r="K997"/>
  <c r="L996"/>
  <c r="K996"/>
  <c r="L995"/>
  <c r="K995"/>
  <c r="L994"/>
  <c r="K994"/>
  <c r="L993"/>
  <c r="K993"/>
  <c r="L992"/>
  <c r="K992"/>
  <c r="L991"/>
  <c r="K991"/>
  <c r="L990"/>
  <c r="K990"/>
  <c r="L989"/>
  <c r="K989"/>
  <c r="L988"/>
  <c r="K988"/>
  <c r="L987"/>
  <c r="K987"/>
  <c r="L986"/>
  <c r="K986"/>
  <c r="L985"/>
  <c r="K985"/>
  <c r="L984"/>
  <c r="K984"/>
  <c r="L983"/>
  <c r="K983"/>
  <c r="L982"/>
  <c r="K982"/>
  <c r="L981"/>
  <c r="K981"/>
  <c r="L980"/>
  <c r="K980"/>
  <c r="L979"/>
  <c r="K979"/>
  <c r="L978"/>
  <c r="K978"/>
  <c r="L977"/>
  <c r="K977"/>
  <c r="L976"/>
  <c r="K976"/>
  <c r="L975"/>
  <c r="K975"/>
  <c r="L974"/>
  <c r="K974"/>
  <c r="L973"/>
  <c r="K973"/>
  <c r="L972"/>
  <c r="K972"/>
  <c r="L971"/>
  <c r="K971"/>
  <c r="L970"/>
  <c r="K970"/>
  <c r="L969"/>
  <c r="K969"/>
  <c r="L968"/>
  <c r="K968"/>
  <c r="L967"/>
  <c r="K967"/>
  <c r="L966"/>
  <c r="K966"/>
  <c r="L965"/>
  <c r="K965"/>
  <c r="L964"/>
  <c r="K964"/>
  <c r="L963"/>
  <c r="K963"/>
  <c r="L962"/>
  <c r="K962"/>
  <c r="L961"/>
  <c r="K961"/>
  <c r="L960"/>
  <c r="K960"/>
  <c r="L959"/>
  <c r="K959"/>
  <c r="L958"/>
  <c r="K958"/>
  <c r="L957"/>
  <c r="K957"/>
  <c r="L956"/>
  <c r="K956"/>
  <c r="L955"/>
  <c r="K955"/>
  <c r="L954"/>
  <c r="K954"/>
  <c r="L953"/>
  <c r="K953"/>
  <c r="L952"/>
  <c r="K952"/>
  <c r="L951"/>
  <c r="K951"/>
  <c r="L950"/>
  <c r="K950"/>
  <c r="L949"/>
  <c r="K949"/>
  <c r="L948"/>
  <c r="K948"/>
  <c r="L947"/>
  <c r="K947"/>
  <c r="L946"/>
  <c r="K946"/>
  <c r="L945"/>
  <c r="K945"/>
  <c r="L944"/>
  <c r="K944"/>
  <c r="L943"/>
  <c r="K943"/>
  <c r="L942"/>
  <c r="K942"/>
  <c r="L941"/>
  <c r="K941"/>
  <c r="L940"/>
  <c r="K940"/>
  <c r="L939"/>
  <c r="K939"/>
  <c r="L938"/>
  <c r="K938"/>
  <c r="L937"/>
  <c r="K937"/>
  <c r="L936"/>
  <c r="K936"/>
  <c r="L935"/>
  <c r="K935"/>
  <c r="L934"/>
  <c r="K934"/>
  <c r="L933"/>
  <c r="K933"/>
  <c r="L932"/>
  <c r="K932"/>
  <c r="L931"/>
  <c r="K931"/>
  <c r="L930"/>
  <c r="K930"/>
  <c r="L929"/>
  <c r="K929"/>
  <c r="L928"/>
  <c r="K928"/>
  <c r="L927"/>
  <c r="K927"/>
  <c r="L926"/>
  <c r="K926"/>
  <c r="L925"/>
  <c r="K925"/>
  <c r="L924"/>
  <c r="K924"/>
  <c r="L923"/>
  <c r="K923"/>
  <c r="L922"/>
  <c r="K922"/>
  <c r="L921"/>
  <c r="K921"/>
  <c r="L920"/>
  <c r="K920"/>
  <c r="L919"/>
  <c r="K919"/>
  <c r="L918"/>
  <c r="K918"/>
  <c r="L917"/>
  <c r="K917"/>
  <c r="L916"/>
  <c r="K916"/>
  <c r="L915"/>
  <c r="K915"/>
  <c r="L914"/>
  <c r="K914"/>
  <c r="L913"/>
  <c r="K913"/>
  <c r="L912"/>
  <c r="K912"/>
  <c r="L911"/>
  <c r="K911"/>
  <c r="L910"/>
  <c r="K910"/>
  <c r="L909"/>
  <c r="K909"/>
  <c r="L908"/>
  <c r="K908"/>
  <c r="L907"/>
  <c r="K907"/>
  <c r="L906"/>
  <c r="K906"/>
  <c r="L905"/>
  <c r="K905"/>
  <c r="L904"/>
  <c r="K904"/>
  <c r="L903"/>
  <c r="K903"/>
  <c r="L902"/>
  <c r="K902"/>
  <c r="L901"/>
  <c r="K901"/>
  <c r="L900"/>
  <c r="K900"/>
  <c r="L899"/>
  <c r="K899"/>
  <c r="L898"/>
  <c r="K898"/>
  <c r="L897"/>
  <c r="K897"/>
  <c r="L896"/>
  <c r="K896"/>
  <c r="L895"/>
  <c r="K895"/>
  <c r="L894"/>
  <c r="K894"/>
  <c r="L893"/>
  <c r="K893"/>
  <c r="L892"/>
  <c r="K892"/>
  <c r="L891"/>
  <c r="K891"/>
  <c r="L890"/>
  <c r="K890"/>
  <c r="L889"/>
  <c r="K889"/>
  <c r="L888"/>
  <c r="K888"/>
  <c r="L887"/>
  <c r="K887"/>
  <c r="L886"/>
  <c r="K886"/>
  <c r="L885"/>
  <c r="K885"/>
  <c r="L884"/>
  <c r="K884"/>
  <c r="L883"/>
  <c r="K883"/>
  <c r="L882"/>
  <c r="K882"/>
  <c r="L881"/>
  <c r="K881"/>
  <c r="L880"/>
  <c r="K880"/>
  <c r="L879"/>
  <c r="K879"/>
  <c r="L878"/>
  <c r="K878"/>
  <c r="L877"/>
  <c r="K877"/>
  <c r="L876"/>
  <c r="K876"/>
  <c r="L875"/>
  <c r="K875"/>
  <c r="L874"/>
  <c r="K874"/>
  <c r="L873"/>
  <c r="K873"/>
  <c r="L872"/>
  <c r="K872"/>
  <c r="L871"/>
  <c r="K871"/>
  <c r="L870"/>
  <c r="K870"/>
  <c r="L869"/>
  <c r="K869"/>
  <c r="L868"/>
  <c r="K868"/>
  <c r="L867"/>
  <c r="K867"/>
  <c r="L866"/>
  <c r="K866"/>
  <c r="L865"/>
  <c r="K865"/>
  <c r="L864"/>
  <c r="K864"/>
  <c r="L863"/>
  <c r="K863"/>
  <c r="L862"/>
  <c r="K862"/>
  <c r="L861"/>
  <c r="K861"/>
  <c r="L860"/>
  <c r="K860"/>
  <c r="L859"/>
  <c r="K859"/>
  <c r="L858"/>
  <c r="K858"/>
  <c r="L857"/>
  <c r="K857"/>
  <c r="L856"/>
  <c r="K856"/>
  <c r="L855"/>
  <c r="K855"/>
  <c r="L854"/>
  <c r="K854"/>
  <c r="L853"/>
  <c r="K853"/>
  <c r="L852"/>
  <c r="K852"/>
  <c r="L851"/>
  <c r="K851"/>
  <c r="L850"/>
  <c r="K850"/>
  <c r="L849"/>
  <c r="K849"/>
  <c r="L848"/>
  <c r="K848"/>
  <c r="L847"/>
  <c r="K847"/>
  <c r="L846"/>
  <c r="K846"/>
  <c r="L845"/>
  <c r="K845"/>
  <c r="L844"/>
  <c r="K844"/>
  <c r="L843"/>
  <c r="K843"/>
  <c r="L842"/>
  <c r="K842"/>
  <c r="L841"/>
  <c r="K841"/>
  <c r="L840"/>
  <c r="K840"/>
  <c r="L839"/>
  <c r="K839"/>
  <c r="L838"/>
  <c r="K838"/>
  <c r="L837"/>
  <c r="K837"/>
  <c r="L836"/>
  <c r="K836"/>
  <c r="L835"/>
  <c r="K835"/>
  <c r="L834"/>
  <c r="K834"/>
  <c r="L833"/>
  <c r="K833"/>
  <c r="L832"/>
  <c r="K832"/>
  <c r="L831"/>
  <c r="K831"/>
  <c r="L830"/>
  <c r="K830"/>
  <c r="L829"/>
  <c r="K829"/>
  <c r="L828"/>
  <c r="K828"/>
  <c r="L827"/>
  <c r="K827"/>
  <c r="L826"/>
  <c r="K826"/>
  <c r="L825"/>
  <c r="K825"/>
  <c r="L824"/>
  <c r="K824"/>
  <c r="L823"/>
  <c r="K823"/>
  <c r="L822"/>
  <c r="K822"/>
  <c r="L821"/>
  <c r="K821"/>
  <c r="L820"/>
  <c r="K820"/>
  <c r="L819"/>
  <c r="K819"/>
  <c r="L818"/>
  <c r="K818"/>
  <c r="L817"/>
  <c r="K817"/>
  <c r="L816"/>
  <c r="K816"/>
  <c r="L815"/>
  <c r="K815"/>
  <c r="L814"/>
  <c r="K814"/>
  <c r="L813"/>
  <c r="K813"/>
  <c r="L812"/>
  <c r="K812"/>
  <c r="L811"/>
  <c r="K811"/>
  <c r="L810"/>
  <c r="K810"/>
  <c r="L809"/>
  <c r="K809"/>
  <c r="L808"/>
  <c r="K808"/>
  <c r="L807"/>
  <c r="K807"/>
  <c r="L806"/>
  <c r="K806"/>
  <c r="L805"/>
  <c r="K805"/>
  <c r="L804"/>
  <c r="K804"/>
  <c r="L803"/>
  <c r="K803"/>
  <c r="L802"/>
  <c r="K802"/>
  <c r="L801"/>
  <c r="K801"/>
  <c r="L800"/>
  <c r="K800"/>
  <c r="L799"/>
  <c r="K799"/>
  <c r="L798"/>
  <c r="K798"/>
  <c r="L797"/>
  <c r="K797"/>
  <c r="L796"/>
  <c r="K796"/>
  <c r="L795"/>
  <c r="K795"/>
  <c r="L794"/>
  <c r="K794"/>
  <c r="L793"/>
  <c r="K793"/>
  <c r="L792"/>
  <c r="K792"/>
  <c r="L791"/>
  <c r="K791"/>
  <c r="L790"/>
  <c r="K790"/>
  <c r="L789"/>
  <c r="K789"/>
  <c r="L788"/>
  <c r="K788"/>
  <c r="L787"/>
  <c r="K787"/>
  <c r="L786"/>
  <c r="K786"/>
  <c r="L785"/>
  <c r="K785"/>
  <c r="L784"/>
  <c r="K784"/>
  <c r="L783"/>
  <c r="K783"/>
  <c r="L782"/>
  <c r="K782"/>
  <c r="L781"/>
  <c r="K781"/>
  <c r="L780"/>
  <c r="K780"/>
  <c r="L779"/>
  <c r="K779"/>
  <c r="L778"/>
  <c r="K778"/>
  <c r="L777"/>
  <c r="K777"/>
  <c r="L776"/>
  <c r="K776"/>
  <c r="L775"/>
  <c r="K775"/>
  <c r="L774"/>
  <c r="K774"/>
  <c r="L773"/>
  <c r="K773"/>
  <c r="L772"/>
  <c r="K772"/>
  <c r="L771"/>
  <c r="K771"/>
  <c r="L770"/>
  <c r="K770"/>
  <c r="L769"/>
  <c r="K769"/>
  <c r="L768"/>
  <c r="K768"/>
  <c r="L767"/>
  <c r="K767"/>
  <c r="L766"/>
  <c r="K766"/>
  <c r="L765"/>
  <c r="K765"/>
  <c r="L764"/>
  <c r="K764"/>
  <c r="L763"/>
  <c r="K763"/>
  <c r="L762"/>
  <c r="K762"/>
  <c r="L761"/>
  <c r="K761"/>
  <c r="L760"/>
  <c r="K760"/>
  <c r="L759"/>
  <c r="K759"/>
  <c r="L758"/>
  <c r="K758"/>
  <c r="L757"/>
  <c r="K757"/>
  <c r="L756"/>
  <c r="K756"/>
  <c r="L755"/>
  <c r="K755"/>
  <c r="L754"/>
  <c r="K754"/>
  <c r="L753"/>
  <c r="K753"/>
  <c r="L752"/>
  <c r="K752"/>
  <c r="L751"/>
  <c r="K751"/>
  <c r="L750"/>
  <c r="K750"/>
  <c r="L749"/>
  <c r="K749"/>
  <c r="L748"/>
  <c r="K748"/>
  <c r="L747"/>
  <c r="K747"/>
  <c r="L746"/>
  <c r="K746"/>
  <c r="L745"/>
  <c r="K745"/>
  <c r="L744"/>
  <c r="K744"/>
  <c r="L743"/>
  <c r="K743"/>
  <c r="L742"/>
  <c r="K742"/>
  <c r="L741"/>
  <c r="K741"/>
  <c r="L740"/>
  <c r="K740"/>
  <c r="L739"/>
  <c r="K739"/>
  <c r="L738"/>
  <c r="K738"/>
  <c r="L737"/>
  <c r="K737"/>
  <c r="L736"/>
  <c r="K736"/>
  <c r="L735"/>
  <c r="K735"/>
  <c r="L734"/>
  <c r="K734"/>
  <c r="L733"/>
  <c r="K733"/>
  <c r="L732"/>
  <c r="K732"/>
  <c r="L731"/>
  <c r="K731"/>
  <c r="L730"/>
  <c r="K730"/>
  <c r="L729"/>
  <c r="K729"/>
  <c r="L728"/>
  <c r="K728"/>
  <c r="L727"/>
  <c r="K727"/>
  <c r="L726"/>
  <c r="K726"/>
  <c r="L725"/>
  <c r="K725"/>
  <c r="L724"/>
  <c r="K724"/>
  <c r="L723"/>
  <c r="K723"/>
  <c r="L722"/>
  <c r="K722"/>
  <c r="L721"/>
  <c r="K721"/>
  <c r="L720"/>
  <c r="K720"/>
  <c r="L719"/>
  <c r="K719"/>
  <c r="L718"/>
  <c r="K718"/>
  <c r="L717"/>
  <c r="K717"/>
  <c r="L716"/>
  <c r="K716"/>
  <c r="L715"/>
  <c r="K715"/>
  <c r="L714"/>
  <c r="K714"/>
  <c r="L713"/>
  <c r="K713"/>
  <c r="L712"/>
  <c r="K712"/>
  <c r="L711"/>
  <c r="K711"/>
  <c r="L710"/>
  <c r="K710"/>
  <c r="L709"/>
  <c r="K709"/>
  <c r="L708"/>
  <c r="K708"/>
  <c r="L707"/>
  <c r="K707"/>
  <c r="L706"/>
  <c r="K706"/>
  <c r="L705"/>
  <c r="K705"/>
  <c r="L704"/>
  <c r="K704"/>
  <c r="L703"/>
  <c r="K703"/>
  <c r="L702"/>
  <c r="K702"/>
  <c r="L701"/>
  <c r="K701"/>
  <c r="L700"/>
  <c r="K700"/>
  <c r="L699"/>
  <c r="K699"/>
  <c r="L698"/>
  <c r="K698"/>
  <c r="L697"/>
  <c r="K697"/>
  <c r="L696"/>
  <c r="K696"/>
  <c r="L695"/>
  <c r="K695"/>
  <c r="L694"/>
  <c r="K694"/>
  <c r="L693"/>
  <c r="K693"/>
  <c r="L692"/>
  <c r="K692"/>
  <c r="L691"/>
  <c r="K691"/>
  <c r="L690"/>
  <c r="K690"/>
  <c r="L689"/>
  <c r="K689"/>
  <c r="L688"/>
  <c r="K688"/>
  <c r="L687"/>
  <c r="K687"/>
  <c r="L686"/>
  <c r="K686"/>
  <c r="L685"/>
  <c r="K685"/>
  <c r="L684"/>
  <c r="K684"/>
  <c r="L683"/>
  <c r="K683"/>
  <c r="L682"/>
  <c r="K682"/>
  <c r="L681"/>
  <c r="K681"/>
  <c r="L680"/>
  <c r="K680"/>
  <c r="L679"/>
  <c r="K679"/>
  <c r="L678"/>
  <c r="K678"/>
  <c r="L677"/>
  <c r="K677"/>
  <c r="L676"/>
  <c r="K676"/>
  <c r="L675"/>
  <c r="K675"/>
  <c r="L674"/>
  <c r="K674"/>
  <c r="L673"/>
  <c r="K673"/>
  <c r="L672"/>
  <c r="K672"/>
  <c r="L671"/>
  <c r="K671"/>
  <c r="L670"/>
  <c r="K670"/>
  <c r="L669"/>
  <c r="K669"/>
  <c r="L668"/>
  <c r="K668"/>
  <c r="L667"/>
  <c r="K667"/>
  <c r="L666"/>
  <c r="K666"/>
  <c r="L665"/>
  <c r="K665"/>
  <c r="L664"/>
  <c r="K664"/>
  <c r="L663"/>
  <c r="K663"/>
  <c r="L662"/>
  <c r="K662"/>
  <c r="L661"/>
  <c r="K661"/>
  <c r="L660"/>
  <c r="K660"/>
  <c r="L659"/>
  <c r="K659"/>
  <c r="L658"/>
  <c r="K658"/>
  <c r="L657"/>
  <c r="K657"/>
  <c r="L656"/>
  <c r="K656"/>
  <c r="L655"/>
  <c r="K655"/>
  <c r="L654"/>
  <c r="K654"/>
  <c r="L653"/>
  <c r="K653"/>
  <c r="L652"/>
  <c r="K652"/>
  <c r="L651"/>
  <c r="K651"/>
  <c r="L650"/>
  <c r="K650"/>
  <c r="L649"/>
  <c r="K649"/>
  <c r="L648"/>
  <c r="K648"/>
  <c r="L647"/>
  <c r="K647"/>
  <c r="L646"/>
  <c r="K646"/>
  <c r="L645"/>
  <c r="K645"/>
  <c r="L644"/>
  <c r="K644"/>
  <c r="L643"/>
  <c r="K643"/>
  <c r="L642"/>
  <c r="K642"/>
  <c r="L641"/>
  <c r="K641"/>
  <c r="L640"/>
  <c r="K640"/>
  <c r="L639"/>
  <c r="K639"/>
  <c r="L638"/>
  <c r="K638"/>
  <c r="L637"/>
  <c r="K637"/>
  <c r="L636"/>
  <c r="K636"/>
  <c r="L635"/>
  <c r="K635"/>
  <c r="L634"/>
  <c r="K634"/>
  <c r="L633"/>
  <c r="K633"/>
  <c r="L632"/>
  <c r="K632"/>
  <c r="L631"/>
  <c r="K631"/>
  <c r="L630"/>
  <c r="K630"/>
  <c r="L629"/>
  <c r="K629"/>
  <c r="L628"/>
  <c r="K628"/>
  <c r="L627"/>
  <c r="K627"/>
  <c r="L626"/>
  <c r="K626"/>
  <c r="L625"/>
  <c r="K625"/>
  <c r="L624"/>
  <c r="K624"/>
  <c r="L623"/>
  <c r="K623"/>
  <c r="L622"/>
  <c r="K622"/>
  <c r="L621"/>
  <c r="K621"/>
  <c r="L620"/>
  <c r="K620"/>
  <c r="L619"/>
  <c r="K619"/>
  <c r="L618"/>
  <c r="K618"/>
  <c r="L617"/>
  <c r="K617"/>
  <c r="L616"/>
  <c r="K616"/>
  <c r="L615"/>
  <c r="K615"/>
  <c r="L614"/>
  <c r="K614"/>
  <c r="L613"/>
  <c r="K613"/>
  <c r="L612"/>
  <c r="K612"/>
  <c r="L611"/>
  <c r="K611"/>
  <c r="L610"/>
  <c r="K610"/>
  <c r="L609"/>
  <c r="K609"/>
  <c r="L608"/>
  <c r="K608"/>
  <c r="L607"/>
  <c r="K607"/>
  <c r="L606"/>
  <c r="K606"/>
  <c r="L605"/>
  <c r="K605"/>
  <c r="L604"/>
  <c r="K604"/>
  <c r="L603"/>
  <c r="K603"/>
  <c r="L602"/>
  <c r="K602"/>
  <c r="L601"/>
  <c r="K601"/>
  <c r="L600"/>
  <c r="K600"/>
  <c r="L599"/>
  <c r="K599"/>
  <c r="L598"/>
  <c r="K598"/>
  <c r="L597"/>
  <c r="K597"/>
  <c r="L596"/>
  <c r="K596"/>
  <c r="L595"/>
  <c r="K595"/>
  <c r="L594"/>
  <c r="K594"/>
  <c r="L593"/>
  <c r="K593"/>
  <c r="L592"/>
  <c r="K592"/>
  <c r="L591"/>
  <c r="K591"/>
  <c r="L590"/>
  <c r="K590"/>
  <c r="L589"/>
  <c r="K589"/>
  <c r="L588"/>
  <c r="K588"/>
  <c r="L587"/>
  <c r="K587"/>
  <c r="L586"/>
  <c r="K586"/>
  <c r="L585"/>
  <c r="K585"/>
  <c r="L584"/>
  <c r="K584"/>
  <c r="L583"/>
  <c r="K583"/>
  <c r="L582"/>
  <c r="K582"/>
  <c r="L581"/>
  <c r="K581"/>
  <c r="L580"/>
  <c r="K580"/>
  <c r="L579"/>
  <c r="K579"/>
  <c r="L578"/>
  <c r="K578"/>
  <c r="L577"/>
  <c r="K577"/>
  <c r="L576"/>
  <c r="K576"/>
  <c r="L575"/>
  <c r="K575"/>
  <c r="L574"/>
  <c r="K574"/>
  <c r="L573"/>
  <c r="K573"/>
  <c r="L572"/>
  <c r="K572"/>
  <c r="L571"/>
  <c r="K571"/>
  <c r="L570"/>
  <c r="K570"/>
  <c r="L569"/>
  <c r="K569"/>
  <c r="L568"/>
  <c r="K568"/>
  <c r="L567"/>
  <c r="K567"/>
  <c r="L566"/>
  <c r="K566"/>
  <c r="L565"/>
  <c r="K565"/>
  <c r="L564"/>
  <c r="K564"/>
  <c r="L563"/>
  <c r="K563"/>
  <c r="L562"/>
  <c r="K562"/>
  <c r="L561"/>
  <c r="K561"/>
  <c r="L560"/>
  <c r="K560"/>
  <c r="L559"/>
  <c r="K559"/>
  <c r="L558"/>
  <c r="K558"/>
  <c r="L557"/>
  <c r="K557"/>
  <c r="L556"/>
  <c r="K556"/>
  <c r="L555"/>
  <c r="K555"/>
  <c r="L554"/>
  <c r="K554"/>
  <c r="L553"/>
  <c r="K553"/>
  <c r="L552"/>
  <c r="K552"/>
  <c r="L551"/>
  <c r="K551"/>
  <c r="L550"/>
  <c r="K550"/>
  <c r="L549"/>
  <c r="K549"/>
  <c r="L548"/>
  <c r="K548"/>
  <c r="L547"/>
  <c r="K547"/>
  <c r="L546"/>
  <c r="K546"/>
  <c r="L545"/>
  <c r="K545"/>
  <c r="L544"/>
  <c r="K544"/>
  <c r="L543"/>
  <c r="K543"/>
  <c r="L542"/>
  <c r="K542"/>
  <c r="L541"/>
  <c r="K541"/>
  <c r="L540"/>
  <c r="K540"/>
  <c r="L539"/>
  <c r="K539"/>
  <c r="L538"/>
  <c r="K538"/>
  <c r="L537"/>
  <c r="K537"/>
  <c r="L536"/>
  <c r="K536"/>
  <c r="L535"/>
  <c r="K535"/>
  <c r="L534"/>
  <c r="K534"/>
  <c r="L533"/>
  <c r="K533"/>
  <c r="L532"/>
  <c r="K532"/>
  <c r="L531"/>
  <c r="K531"/>
  <c r="L530"/>
  <c r="K530"/>
  <c r="L529"/>
  <c r="K529"/>
  <c r="L528"/>
  <c r="K528"/>
  <c r="L527"/>
  <c r="K527"/>
  <c r="L526"/>
  <c r="K526"/>
  <c r="L525"/>
  <c r="K525"/>
  <c r="L524"/>
  <c r="K524"/>
  <c r="L523"/>
  <c r="K523"/>
  <c r="L522"/>
  <c r="K522"/>
  <c r="L521"/>
  <c r="K521"/>
  <c r="L520"/>
  <c r="K520"/>
  <c r="L519"/>
  <c r="K519"/>
  <c r="L518"/>
  <c r="K518"/>
  <c r="L517"/>
  <c r="K517"/>
  <c r="L516"/>
  <c r="K516"/>
  <c r="L515"/>
  <c r="K515"/>
  <c r="L514"/>
  <c r="K514"/>
  <c r="L513"/>
  <c r="K513"/>
  <c r="L512"/>
  <c r="K512"/>
  <c r="L511"/>
  <c r="K511"/>
  <c r="L510"/>
  <c r="K510"/>
  <c r="L509"/>
  <c r="K509"/>
  <c r="L508"/>
  <c r="K508"/>
  <c r="L507"/>
  <c r="K507"/>
  <c r="L506"/>
  <c r="K506"/>
  <c r="L505"/>
  <c r="K505"/>
  <c r="L504"/>
  <c r="K504"/>
  <c r="L503"/>
  <c r="K503"/>
  <c r="L502"/>
  <c r="K502"/>
  <c r="L501"/>
  <c r="K501"/>
  <c r="L500"/>
  <c r="K500"/>
  <c r="L499"/>
  <c r="K499"/>
  <c r="L498"/>
  <c r="K498"/>
  <c r="L497"/>
  <c r="K497"/>
  <c r="L496"/>
  <c r="K496"/>
  <c r="L495"/>
  <c r="K495"/>
  <c r="L494"/>
  <c r="K494"/>
  <c r="L493"/>
  <c r="K493"/>
  <c r="L492"/>
  <c r="K492"/>
  <c r="L491"/>
  <c r="K491"/>
  <c r="L490"/>
  <c r="K490"/>
  <c r="L489"/>
  <c r="K489"/>
  <c r="L488"/>
  <c r="K488"/>
  <c r="L487"/>
  <c r="K487"/>
  <c r="L486"/>
  <c r="K486"/>
  <c r="L485"/>
  <c r="K485"/>
  <c r="L484"/>
  <c r="K484"/>
  <c r="L483"/>
  <c r="K483"/>
  <c r="L482"/>
  <c r="K482"/>
  <c r="L481"/>
  <c r="K481"/>
  <c r="L480"/>
  <c r="K480"/>
  <c r="L479"/>
  <c r="K479"/>
  <c r="L478"/>
  <c r="K478"/>
  <c r="L477"/>
  <c r="K477"/>
  <c r="L476"/>
  <c r="K476"/>
  <c r="L475"/>
  <c r="K475"/>
  <c r="L474"/>
  <c r="K474"/>
  <c r="L473"/>
  <c r="K473"/>
  <c r="L472"/>
  <c r="K472"/>
  <c r="L471"/>
  <c r="K471"/>
  <c r="L470"/>
  <c r="K470"/>
  <c r="L469"/>
  <c r="K469"/>
  <c r="L468"/>
  <c r="K468"/>
  <c r="L467"/>
  <c r="K467"/>
  <c r="L466"/>
  <c r="K466"/>
  <c r="L465"/>
  <c r="K465"/>
  <c r="L464"/>
  <c r="K464"/>
  <c r="L463"/>
  <c r="K463"/>
  <c r="L462"/>
  <c r="K462"/>
  <c r="L461"/>
  <c r="K461"/>
  <c r="L460"/>
  <c r="K460"/>
  <c r="L459"/>
  <c r="K459"/>
  <c r="L458"/>
  <c r="K458"/>
  <c r="L457"/>
  <c r="K457"/>
  <c r="L456"/>
  <c r="K456"/>
  <c r="L455"/>
  <c r="K455"/>
  <c r="L454"/>
  <c r="K454"/>
  <c r="L453"/>
  <c r="K453"/>
  <c r="L452"/>
  <c r="K452"/>
  <c r="L451"/>
  <c r="K451"/>
  <c r="L450"/>
  <c r="K450"/>
  <c r="L449"/>
  <c r="K449"/>
  <c r="L448"/>
  <c r="K448"/>
  <c r="L447"/>
  <c r="K447"/>
  <c r="L446"/>
  <c r="K446"/>
  <c r="L445"/>
  <c r="K445"/>
  <c r="L444"/>
  <c r="K444"/>
  <c r="L443"/>
  <c r="K443"/>
  <c r="L442"/>
  <c r="K442"/>
  <c r="L441"/>
  <c r="K441"/>
  <c r="L440"/>
  <c r="K440"/>
  <c r="L439"/>
  <c r="K439"/>
  <c r="L438"/>
  <c r="K438"/>
  <c r="L437"/>
  <c r="K437"/>
  <c r="L436"/>
  <c r="K436"/>
  <c r="L435"/>
  <c r="K435"/>
  <c r="L434"/>
  <c r="K434"/>
  <c r="L433"/>
  <c r="K433"/>
  <c r="L432"/>
  <c r="K432"/>
  <c r="L431"/>
  <c r="K431"/>
  <c r="L430"/>
  <c r="K430"/>
  <c r="L429"/>
  <c r="K429"/>
  <c r="L428"/>
  <c r="K428"/>
  <c r="L427"/>
  <c r="K427"/>
  <c r="L426"/>
  <c r="K426"/>
  <c r="L425"/>
  <c r="K425"/>
  <c r="L424"/>
  <c r="K424"/>
  <c r="L423"/>
  <c r="K423"/>
  <c r="L422"/>
  <c r="K422"/>
  <c r="L421"/>
  <c r="K421"/>
  <c r="L420"/>
  <c r="K420"/>
  <c r="L419"/>
  <c r="K419"/>
  <c r="L418"/>
  <c r="K418"/>
  <c r="L417"/>
  <c r="K417"/>
  <c r="L416"/>
  <c r="K416"/>
  <c r="L415"/>
  <c r="K415"/>
  <c r="L414"/>
  <c r="K414"/>
  <c r="L413"/>
  <c r="K413"/>
  <c r="L412"/>
  <c r="K412"/>
  <c r="L411"/>
  <c r="K411"/>
  <c r="L410"/>
  <c r="K410"/>
  <c r="L409"/>
  <c r="K409"/>
  <c r="L408"/>
  <c r="K408"/>
  <c r="L407"/>
  <c r="K407"/>
  <c r="L406"/>
  <c r="K406"/>
  <c r="L405"/>
  <c r="K405"/>
  <c r="L404"/>
  <c r="K404"/>
  <c r="L403"/>
  <c r="K403"/>
  <c r="L402"/>
  <c r="K402"/>
  <c r="L401"/>
  <c r="K401"/>
  <c r="L400"/>
  <c r="K400"/>
  <c r="L399"/>
  <c r="K399"/>
  <c r="L398"/>
  <c r="K398"/>
  <c r="L397"/>
  <c r="K397"/>
  <c r="L396"/>
  <c r="K396"/>
  <c r="L395"/>
  <c r="K395"/>
  <c r="L394"/>
  <c r="K394"/>
  <c r="L393"/>
  <c r="K393"/>
  <c r="L392"/>
  <c r="K392"/>
  <c r="L391"/>
  <c r="K391"/>
  <c r="L390"/>
  <c r="K390"/>
  <c r="L389"/>
  <c r="K389"/>
  <c r="L388"/>
  <c r="K388"/>
  <c r="L387"/>
  <c r="K387"/>
  <c r="L386"/>
  <c r="K386"/>
  <c r="L385"/>
  <c r="K385"/>
  <c r="L384"/>
  <c r="K384"/>
  <c r="L383"/>
  <c r="K383"/>
  <c r="L382"/>
  <c r="K382"/>
  <c r="L381"/>
  <c r="K381"/>
  <c r="L380"/>
  <c r="K380"/>
  <c r="L379"/>
  <c r="K379"/>
  <c r="L378"/>
  <c r="K378"/>
  <c r="L377"/>
  <c r="K377"/>
  <c r="L376"/>
  <c r="K376"/>
  <c r="L375"/>
  <c r="K375"/>
  <c r="L374"/>
  <c r="K374"/>
  <c r="L373"/>
  <c r="K373"/>
  <c r="L372"/>
  <c r="K372"/>
  <c r="L371"/>
  <c r="K371"/>
  <c r="L370"/>
  <c r="K370"/>
  <c r="L369"/>
  <c r="K369"/>
  <c r="L368"/>
  <c r="K368"/>
  <c r="L367"/>
  <c r="K367"/>
  <c r="L366"/>
  <c r="K366"/>
  <c r="L365"/>
  <c r="K365"/>
  <c r="L364"/>
  <c r="K364"/>
  <c r="L363"/>
  <c r="K363"/>
  <c r="L362"/>
  <c r="K362"/>
  <c r="L361"/>
  <c r="K361"/>
  <c r="L360"/>
  <c r="K360"/>
  <c r="L359"/>
  <c r="K359"/>
  <c r="L358"/>
  <c r="K358"/>
  <c r="L357"/>
  <c r="K357"/>
  <c r="L356"/>
  <c r="K356"/>
  <c r="L355"/>
  <c r="K355"/>
  <c r="L354"/>
  <c r="K354"/>
  <c r="L353"/>
  <c r="K353"/>
  <c r="L352"/>
  <c r="K352"/>
  <c r="L351"/>
  <c r="K351"/>
  <c r="L350"/>
  <c r="K350"/>
  <c r="L349"/>
  <c r="K349"/>
  <c r="L348"/>
  <c r="K348"/>
  <c r="L347"/>
  <c r="K347"/>
  <c r="L346"/>
  <c r="K346"/>
  <c r="L345"/>
  <c r="K345"/>
  <c r="L344"/>
  <c r="K344"/>
  <c r="L343"/>
  <c r="K343"/>
  <c r="L342"/>
  <c r="K342"/>
  <c r="L341"/>
  <c r="K341"/>
  <c r="L340"/>
  <c r="K340"/>
  <c r="L339"/>
  <c r="K339"/>
  <c r="L338"/>
  <c r="K338"/>
  <c r="L337"/>
  <c r="K337"/>
  <c r="L336"/>
  <c r="K336"/>
  <c r="L335"/>
  <c r="K335"/>
  <c r="L334"/>
  <c r="K334"/>
  <c r="L333"/>
  <c r="K333"/>
  <c r="L332"/>
  <c r="K332"/>
  <c r="L331"/>
  <c r="K331"/>
  <c r="L330"/>
  <c r="K330"/>
  <c r="L329"/>
  <c r="K329"/>
  <c r="L328"/>
  <c r="K328"/>
  <c r="L327"/>
  <c r="K327"/>
  <c r="L326"/>
  <c r="K326"/>
  <c r="L325"/>
  <c r="K325"/>
  <c r="L324"/>
  <c r="K324"/>
  <c r="L323"/>
  <c r="K323"/>
  <c r="L322"/>
  <c r="K322"/>
  <c r="L321"/>
  <c r="K321"/>
  <c r="L320"/>
  <c r="K320"/>
  <c r="L319"/>
  <c r="K319"/>
  <c r="L318"/>
  <c r="K318"/>
  <c r="L317"/>
  <c r="K317"/>
  <c r="L316"/>
  <c r="K316"/>
  <c r="L315"/>
  <c r="K315"/>
  <c r="L314"/>
  <c r="K314"/>
  <c r="L313"/>
  <c r="K313"/>
  <c r="L312"/>
  <c r="K312"/>
  <c r="L311"/>
  <c r="K311"/>
  <c r="L310"/>
  <c r="K310"/>
  <c r="L309"/>
  <c r="K309"/>
  <c r="L308"/>
  <c r="K308"/>
  <c r="L307"/>
  <c r="K307"/>
  <c r="L306"/>
  <c r="K306"/>
  <c r="L305"/>
  <c r="K305"/>
  <c r="L304"/>
  <c r="K304"/>
  <c r="L303"/>
  <c r="K303"/>
  <c r="L302"/>
  <c r="K302"/>
  <c r="L301"/>
  <c r="K301"/>
  <c r="L300"/>
  <c r="K300"/>
  <c r="L299"/>
  <c r="K299"/>
  <c r="L298"/>
  <c r="K298"/>
  <c r="L297"/>
  <c r="K297"/>
  <c r="L296"/>
  <c r="K296"/>
  <c r="L295"/>
  <c r="K295"/>
  <c r="L294"/>
  <c r="K294"/>
  <c r="L293"/>
  <c r="K293"/>
  <c r="L292"/>
  <c r="K292"/>
  <c r="L291"/>
  <c r="K291"/>
  <c r="L290"/>
  <c r="K290"/>
  <c r="L289"/>
  <c r="K289"/>
  <c r="L288"/>
  <c r="K288"/>
  <c r="L287"/>
  <c r="K287"/>
  <c r="L286"/>
  <c r="K286"/>
  <c r="L285"/>
  <c r="K285"/>
  <c r="L284"/>
  <c r="K284"/>
  <c r="L283"/>
  <c r="K283"/>
  <c r="L282"/>
  <c r="K282"/>
  <c r="L281"/>
  <c r="K281"/>
  <c r="L280"/>
  <c r="K280"/>
  <c r="L279"/>
  <c r="K279"/>
  <c r="L278"/>
  <c r="K278"/>
  <c r="L277"/>
  <c r="K277"/>
  <c r="L276"/>
  <c r="K276"/>
  <c r="L275"/>
  <c r="K275"/>
  <c r="L274"/>
  <c r="K274"/>
  <c r="L273"/>
  <c r="K273"/>
  <c r="L272"/>
  <c r="K272"/>
  <c r="L271"/>
  <c r="K271"/>
  <c r="L270"/>
  <c r="K270"/>
  <c r="L269"/>
  <c r="K269"/>
  <c r="L268"/>
  <c r="K268"/>
  <c r="L267"/>
  <c r="K267"/>
  <c r="L266"/>
  <c r="K266"/>
  <c r="L265"/>
  <c r="K265"/>
  <c r="L264"/>
  <c r="K264"/>
  <c r="L263"/>
  <c r="K263"/>
  <c r="L262"/>
  <c r="K262"/>
  <c r="L261"/>
  <c r="K261"/>
  <c r="L260"/>
  <c r="K260"/>
  <c r="L259"/>
  <c r="K259"/>
  <c r="L258"/>
  <c r="K258"/>
  <c r="L257"/>
  <c r="K257"/>
  <c r="L256"/>
  <c r="K256"/>
  <c r="L255"/>
  <c r="K255"/>
  <c r="L254"/>
  <c r="K254"/>
  <c r="L253"/>
  <c r="K253"/>
  <c r="L252"/>
  <c r="K252"/>
  <c r="L251"/>
  <c r="K251"/>
  <c r="L250"/>
  <c r="K250"/>
  <c r="L249"/>
  <c r="K249"/>
  <c r="L248"/>
  <c r="K248"/>
  <c r="L247"/>
  <c r="K247"/>
  <c r="L246"/>
  <c r="K246"/>
  <c r="L245"/>
  <c r="K245"/>
  <c r="L244"/>
  <c r="K244"/>
  <c r="L243"/>
  <c r="K243"/>
  <c r="L242"/>
  <c r="K242"/>
  <c r="L241"/>
  <c r="K241"/>
  <c r="L240"/>
  <c r="K240"/>
  <c r="L239"/>
  <c r="K239"/>
  <c r="L238"/>
  <c r="K238"/>
  <c r="L237"/>
  <c r="K237"/>
  <c r="L236"/>
  <c r="K236"/>
  <c r="L235"/>
  <c r="K235"/>
  <c r="L234"/>
  <c r="K234"/>
  <c r="L233"/>
  <c r="K233"/>
  <c r="L232"/>
  <c r="K232"/>
  <c r="L231"/>
  <c r="K231"/>
  <c r="L230"/>
  <c r="K230"/>
  <c r="L229"/>
  <c r="K229"/>
  <c r="L228"/>
  <c r="K228"/>
  <c r="L227"/>
  <c r="K227"/>
  <c r="L226"/>
  <c r="K226"/>
  <c r="L225"/>
  <c r="K225"/>
  <c r="L224"/>
  <c r="K224"/>
  <c r="L223"/>
  <c r="K223"/>
  <c r="L222"/>
  <c r="K222"/>
  <c r="L221"/>
  <c r="K221"/>
  <c r="L220"/>
  <c r="K220"/>
  <c r="L219"/>
  <c r="K219"/>
  <c r="L218"/>
  <c r="K218"/>
  <c r="L217"/>
  <c r="K217"/>
  <c r="L216"/>
  <c r="K216"/>
  <c r="L215"/>
  <c r="K215"/>
  <c r="L214"/>
  <c r="K214"/>
  <c r="L213"/>
  <c r="K213"/>
  <c r="L212"/>
  <c r="K212"/>
  <c r="L211"/>
  <c r="K211"/>
  <c r="L210"/>
  <c r="K210"/>
  <c r="L209"/>
  <c r="K209"/>
  <c r="L208"/>
  <c r="K208"/>
  <c r="L207"/>
  <c r="K207"/>
  <c r="L206"/>
  <c r="K206"/>
  <c r="L205"/>
  <c r="K205"/>
  <c r="L204"/>
  <c r="K204"/>
  <c r="L203"/>
  <c r="K203"/>
  <c r="L202"/>
  <c r="K202"/>
  <c r="L201"/>
  <c r="K201"/>
  <c r="L200"/>
  <c r="K200"/>
  <c r="L199"/>
  <c r="K199"/>
  <c r="L198"/>
  <c r="K198"/>
  <c r="L197"/>
  <c r="K197"/>
  <c r="L196"/>
  <c r="K196"/>
  <c r="L195"/>
  <c r="K195"/>
  <c r="L194"/>
  <c r="K194"/>
  <c r="L193"/>
  <c r="K193"/>
  <c r="L192"/>
  <c r="K192"/>
  <c r="L191"/>
  <c r="K191"/>
  <c r="L190"/>
  <c r="K190"/>
  <c r="L189"/>
  <c r="K189"/>
  <c r="L188"/>
  <c r="K188"/>
  <c r="L187"/>
  <c r="K187"/>
  <c r="L186"/>
  <c r="K186"/>
  <c r="L185"/>
  <c r="K185"/>
  <c r="L184"/>
  <c r="K184"/>
  <c r="L183"/>
  <c r="K183"/>
  <c r="L182"/>
  <c r="K182"/>
  <c r="L181"/>
  <c r="K181"/>
  <c r="L180"/>
  <c r="K180"/>
  <c r="L179"/>
  <c r="K179"/>
  <c r="L178"/>
  <c r="K178"/>
  <c r="L177"/>
  <c r="K177"/>
  <c r="L176"/>
  <c r="K176"/>
  <c r="L175"/>
  <c r="K175"/>
  <c r="L174"/>
  <c r="K174"/>
  <c r="L173"/>
  <c r="K173"/>
  <c r="L172"/>
  <c r="K172"/>
  <c r="L171"/>
  <c r="K171"/>
  <c r="L170"/>
  <c r="K170"/>
  <c r="L169"/>
  <c r="K169"/>
  <c r="L168"/>
  <c r="K168"/>
  <c r="L167"/>
  <c r="K167"/>
  <c r="L166"/>
  <c r="K166"/>
  <c r="L165"/>
  <c r="K165"/>
  <c r="L164"/>
  <c r="K164"/>
  <c r="L163"/>
  <c r="K163"/>
  <c r="L162"/>
  <c r="K162"/>
  <c r="L161"/>
  <c r="K161"/>
  <c r="L160"/>
  <c r="K160"/>
  <c r="L159"/>
  <c r="K159"/>
  <c r="L158"/>
  <c r="K158"/>
  <c r="L157"/>
  <c r="K157"/>
  <c r="L156"/>
  <c r="K156"/>
  <c r="L155"/>
  <c r="K155"/>
  <c r="L154"/>
  <c r="K154"/>
  <c r="L153"/>
  <c r="K153"/>
  <c r="L152"/>
  <c r="K152"/>
  <c r="L151"/>
  <c r="K151"/>
  <c r="L150"/>
  <c r="K150"/>
  <c r="L149"/>
  <c r="K149"/>
  <c r="L148"/>
  <c r="K148"/>
  <c r="L147"/>
  <c r="K147"/>
  <c r="L146"/>
  <c r="K146"/>
  <c r="L145"/>
  <c r="K145"/>
  <c r="L144"/>
  <c r="K144"/>
  <c r="L143"/>
  <c r="K143"/>
  <c r="L142"/>
  <c r="K142"/>
  <c r="L141"/>
  <c r="K141"/>
  <c r="L140"/>
  <c r="K140"/>
  <c r="L139"/>
  <c r="K139"/>
  <c r="L138"/>
  <c r="K138"/>
  <c r="L137"/>
  <c r="K137"/>
  <c r="L136"/>
  <c r="K136"/>
  <c r="L135"/>
  <c r="K135"/>
  <c r="L134"/>
  <c r="K134"/>
  <c r="L133"/>
  <c r="K133"/>
  <c r="L132"/>
  <c r="K132"/>
  <c r="L131"/>
  <c r="K131"/>
  <c r="L130"/>
  <c r="K130"/>
  <c r="L129"/>
  <c r="K129"/>
  <c r="L128"/>
  <c r="K128"/>
  <c r="L127"/>
  <c r="K127"/>
  <c r="L126"/>
  <c r="K126"/>
  <c r="L125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L43"/>
  <c r="K43"/>
  <c r="L42"/>
  <c r="K42"/>
  <c r="L41"/>
  <c r="K41"/>
  <c r="L40"/>
  <c r="K40"/>
  <c r="L39"/>
  <c r="K39"/>
  <c r="L38"/>
  <c r="K38"/>
  <c r="L37"/>
  <c r="K37"/>
  <c r="L36"/>
  <c r="K36"/>
  <c r="L35"/>
  <c r="K35"/>
  <c r="L34"/>
  <c r="K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4"/>
  <c r="K4"/>
  <c r="L3"/>
  <c r="K3"/>
  <c r="L2"/>
  <c r="K2"/>
  <c r="K8787" s="1"/>
  <c r="F374" i="4"/>
  <c r="D378"/>
  <c r="E377"/>
  <c r="D377"/>
  <c r="B373"/>
  <c r="C373"/>
  <c r="D373"/>
  <c r="E373" s="1"/>
  <c r="B8"/>
  <c r="C8"/>
  <c r="D8"/>
  <c r="E8" s="1"/>
  <c r="B9"/>
  <c r="C9"/>
  <c r="D9"/>
  <c r="E9" s="1"/>
  <c r="B10"/>
  <c r="C10"/>
  <c r="D10" s="1"/>
  <c r="E10" s="1"/>
  <c r="B11"/>
  <c r="C11"/>
  <c r="D11" s="1"/>
  <c r="E11" s="1"/>
  <c r="B12"/>
  <c r="C12"/>
  <c r="D12" s="1"/>
  <c r="E12" s="1"/>
  <c r="B13"/>
  <c r="C13"/>
  <c r="D13" s="1"/>
  <c r="E13" s="1"/>
  <c r="B14"/>
  <c r="C14"/>
  <c r="B15"/>
  <c r="C15"/>
  <c r="D15"/>
  <c r="E15" s="1"/>
  <c r="B16"/>
  <c r="C16"/>
  <c r="D16" s="1"/>
  <c r="E16" s="1"/>
  <c r="B17"/>
  <c r="C17"/>
  <c r="D17" s="1"/>
  <c r="E17" s="1"/>
  <c r="B18"/>
  <c r="C18"/>
  <c r="B19"/>
  <c r="C19"/>
  <c r="D19"/>
  <c r="E19" s="1"/>
  <c r="B20"/>
  <c r="C20"/>
  <c r="D20" s="1"/>
  <c r="E20" s="1"/>
  <c r="B21"/>
  <c r="C21"/>
  <c r="D21" s="1"/>
  <c r="E21" s="1"/>
  <c r="B22"/>
  <c r="C22"/>
  <c r="B23"/>
  <c r="C23"/>
  <c r="D23"/>
  <c r="E23" s="1"/>
  <c r="B24"/>
  <c r="C24"/>
  <c r="D24" s="1"/>
  <c r="E24" s="1"/>
  <c r="B25"/>
  <c r="C25"/>
  <c r="D25" s="1"/>
  <c r="E25" s="1"/>
  <c r="B26"/>
  <c r="C26"/>
  <c r="B27"/>
  <c r="C27"/>
  <c r="D27"/>
  <c r="E27" s="1"/>
  <c r="B28"/>
  <c r="C28"/>
  <c r="D28" s="1"/>
  <c r="E28" s="1"/>
  <c r="B29"/>
  <c r="C29"/>
  <c r="D29" s="1"/>
  <c r="E29" s="1"/>
  <c r="B30"/>
  <c r="C30"/>
  <c r="D30" s="1"/>
  <c r="E30" s="1"/>
  <c r="B31"/>
  <c r="C31"/>
  <c r="D31"/>
  <c r="E31" s="1"/>
  <c r="B32"/>
  <c r="C32"/>
  <c r="D32" s="1"/>
  <c r="E32" s="1"/>
  <c r="B33"/>
  <c r="C33"/>
  <c r="D33" s="1"/>
  <c r="E33" s="1"/>
  <c r="B34"/>
  <c r="C34"/>
  <c r="B35"/>
  <c r="C35"/>
  <c r="D35"/>
  <c r="E35" s="1"/>
  <c r="B36"/>
  <c r="C36"/>
  <c r="D36" s="1"/>
  <c r="E36" s="1"/>
  <c r="B37"/>
  <c r="C37"/>
  <c r="D37" s="1"/>
  <c r="E37" s="1"/>
  <c r="B38"/>
  <c r="C38"/>
  <c r="D38" s="1"/>
  <c r="E38" s="1"/>
  <c r="B39"/>
  <c r="C39"/>
  <c r="D39"/>
  <c r="E39" s="1"/>
  <c r="B40"/>
  <c r="C40"/>
  <c r="D40" s="1"/>
  <c r="E40" s="1"/>
  <c r="B41"/>
  <c r="C41"/>
  <c r="D41" s="1"/>
  <c r="E41" s="1"/>
  <c r="B42"/>
  <c r="C42"/>
  <c r="B43"/>
  <c r="C43"/>
  <c r="D43"/>
  <c r="E43" s="1"/>
  <c r="B44"/>
  <c r="C44"/>
  <c r="D44" s="1"/>
  <c r="E44" s="1"/>
  <c r="B45"/>
  <c r="C45"/>
  <c r="D45" s="1"/>
  <c r="E45" s="1"/>
  <c r="B46"/>
  <c r="C46"/>
  <c r="B47"/>
  <c r="C47"/>
  <c r="D47"/>
  <c r="E47" s="1"/>
  <c r="B48"/>
  <c r="C48"/>
  <c r="D48" s="1"/>
  <c r="E48" s="1"/>
  <c r="B49"/>
  <c r="C49"/>
  <c r="D49" s="1"/>
  <c r="E49" s="1"/>
  <c r="B50"/>
  <c r="C50"/>
  <c r="B51"/>
  <c r="C51"/>
  <c r="D51"/>
  <c r="E51" s="1"/>
  <c r="B52"/>
  <c r="C52"/>
  <c r="D52" s="1"/>
  <c r="E52" s="1"/>
  <c r="B53"/>
  <c r="C53"/>
  <c r="D53" s="1"/>
  <c r="E53" s="1"/>
  <c r="B54"/>
  <c r="C54"/>
  <c r="B55"/>
  <c r="C55"/>
  <c r="D55"/>
  <c r="E55" s="1"/>
  <c r="B56"/>
  <c r="C56"/>
  <c r="D56" s="1"/>
  <c r="E56" s="1"/>
  <c r="B57"/>
  <c r="C57"/>
  <c r="D57" s="1"/>
  <c r="E57" s="1"/>
  <c r="B58"/>
  <c r="C58"/>
  <c r="D58" s="1"/>
  <c r="E58" s="1"/>
  <c r="B59"/>
  <c r="C59"/>
  <c r="D59"/>
  <c r="E59" s="1"/>
  <c r="B60"/>
  <c r="C60"/>
  <c r="D60" s="1"/>
  <c r="E60" s="1"/>
  <c r="B61"/>
  <c r="C61"/>
  <c r="D61" s="1"/>
  <c r="E61" s="1"/>
  <c r="B62"/>
  <c r="C62"/>
  <c r="B63"/>
  <c r="C63"/>
  <c r="D63"/>
  <c r="E63" s="1"/>
  <c r="B64"/>
  <c r="C64"/>
  <c r="D64" s="1"/>
  <c r="E64" s="1"/>
  <c r="B65"/>
  <c r="C65"/>
  <c r="D65" s="1"/>
  <c r="E65" s="1"/>
  <c r="B66"/>
  <c r="C66"/>
  <c r="D66" s="1"/>
  <c r="E66" s="1"/>
  <c r="B67"/>
  <c r="C67"/>
  <c r="D67"/>
  <c r="E67" s="1"/>
  <c r="B68"/>
  <c r="C68"/>
  <c r="D68" s="1"/>
  <c r="E68" s="1"/>
  <c r="B69"/>
  <c r="C69"/>
  <c r="D69" s="1"/>
  <c r="E69" s="1"/>
  <c r="B70"/>
  <c r="C70"/>
  <c r="B71"/>
  <c r="C71"/>
  <c r="D71"/>
  <c r="E71" s="1"/>
  <c r="B72"/>
  <c r="C72"/>
  <c r="D72" s="1"/>
  <c r="E72" s="1"/>
  <c r="B73"/>
  <c r="C73"/>
  <c r="D73" s="1"/>
  <c r="E73" s="1"/>
  <c r="B74"/>
  <c r="C74"/>
  <c r="B75"/>
  <c r="C75"/>
  <c r="D75"/>
  <c r="E75" s="1"/>
  <c r="B76"/>
  <c r="C76"/>
  <c r="D76" s="1"/>
  <c r="E76" s="1"/>
  <c r="B77"/>
  <c r="C77"/>
  <c r="D77" s="1"/>
  <c r="E77" s="1"/>
  <c r="B78"/>
  <c r="C78"/>
  <c r="B79"/>
  <c r="C79"/>
  <c r="D79"/>
  <c r="E79" s="1"/>
  <c r="B80"/>
  <c r="C80"/>
  <c r="D80" s="1"/>
  <c r="E80" s="1"/>
  <c r="B81"/>
  <c r="C81"/>
  <c r="D81" s="1"/>
  <c r="E81" s="1"/>
  <c r="B82"/>
  <c r="C82"/>
  <c r="B83"/>
  <c r="C83"/>
  <c r="D83"/>
  <c r="E83" s="1"/>
  <c r="B84"/>
  <c r="C84"/>
  <c r="D84" s="1"/>
  <c r="E84" s="1"/>
  <c r="B85"/>
  <c r="C85"/>
  <c r="D85" s="1"/>
  <c r="E85" s="1"/>
  <c r="B86"/>
  <c r="C86"/>
  <c r="D86" s="1"/>
  <c r="E86" s="1"/>
  <c r="B87"/>
  <c r="C87"/>
  <c r="D87"/>
  <c r="E87" s="1"/>
  <c r="B88"/>
  <c r="C88"/>
  <c r="D88" s="1"/>
  <c r="E88" s="1"/>
  <c r="B89"/>
  <c r="C89"/>
  <c r="D89" s="1"/>
  <c r="E89" s="1"/>
  <c r="B90"/>
  <c r="C90"/>
  <c r="B91"/>
  <c r="C91"/>
  <c r="D91"/>
  <c r="E91" s="1"/>
  <c r="B92"/>
  <c r="C92"/>
  <c r="D92" s="1"/>
  <c r="E92" s="1"/>
  <c r="B93"/>
  <c r="C93"/>
  <c r="D93" s="1"/>
  <c r="E93" s="1"/>
  <c r="B94"/>
  <c r="C94"/>
  <c r="D94" s="1"/>
  <c r="E94" s="1"/>
  <c r="B95"/>
  <c r="C95"/>
  <c r="D95"/>
  <c r="E95" s="1"/>
  <c r="B96"/>
  <c r="C96"/>
  <c r="D96" s="1"/>
  <c r="E96" s="1"/>
  <c r="B97"/>
  <c r="C97"/>
  <c r="D97" s="1"/>
  <c r="E97" s="1"/>
  <c r="B98"/>
  <c r="C98"/>
  <c r="B99"/>
  <c r="C99"/>
  <c r="D99"/>
  <c r="E99" s="1"/>
  <c r="B100"/>
  <c r="C100"/>
  <c r="D100" s="1"/>
  <c r="E100" s="1"/>
  <c r="B101"/>
  <c r="C101"/>
  <c r="D101" s="1"/>
  <c r="E101" s="1"/>
  <c r="B102"/>
  <c r="C102"/>
  <c r="B103"/>
  <c r="C103"/>
  <c r="D103"/>
  <c r="E103" s="1"/>
  <c r="B104"/>
  <c r="C104"/>
  <c r="D104" s="1"/>
  <c r="E104" s="1"/>
  <c r="B105"/>
  <c r="C105"/>
  <c r="D105" s="1"/>
  <c r="E105" s="1"/>
  <c r="B106"/>
  <c r="C106"/>
  <c r="B107"/>
  <c r="C107"/>
  <c r="D107"/>
  <c r="E107" s="1"/>
  <c r="B108"/>
  <c r="C108"/>
  <c r="D108" s="1"/>
  <c r="E108" s="1"/>
  <c r="B109"/>
  <c r="C109"/>
  <c r="D109" s="1"/>
  <c r="E109" s="1"/>
  <c r="B110"/>
  <c r="C110"/>
  <c r="B111"/>
  <c r="C111"/>
  <c r="D111"/>
  <c r="E111" s="1"/>
  <c r="B112"/>
  <c r="C112"/>
  <c r="D112" s="1"/>
  <c r="E112" s="1"/>
  <c r="B113"/>
  <c r="C113"/>
  <c r="D113" s="1"/>
  <c r="E113" s="1"/>
  <c r="B114"/>
  <c r="C114"/>
  <c r="D114" s="1"/>
  <c r="E114" s="1"/>
  <c r="B115"/>
  <c r="C115"/>
  <c r="D115"/>
  <c r="E115" s="1"/>
  <c r="B116"/>
  <c r="C116"/>
  <c r="D116" s="1"/>
  <c r="E116" s="1"/>
  <c r="B117"/>
  <c r="C117"/>
  <c r="D117" s="1"/>
  <c r="E117" s="1"/>
  <c r="B118"/>
  <c r="C118"/>
  <c r="B119"/>
  <c r="C119"/>
  <c r="D119"/>
  <c r="E119" s="1"/>
  <c r="B120"/>
  <c r="C120"/>
  <c r="D120" s="1"/>
  <c r="E120" s="1"/>
  <c r="B121"/>
  <c r="C121"/>
  <c r="D121" s="1"/>
  <c r="E121" s="1"/>
  <c r="B122"/>
  <c r="C122"/>
  <c r="D122" s="1"/>
  <c r="E122" s="1"/>
  <c r="B123"/>
  <c r="C123"/>
  <c r="D123"/>
  <c r="E123" s="1"/>
  <c r="B124"/>
  <c r="C124"/>
  <c r="D124" s="1"/>
  <c r="E124" s="1"/>
  <c r="B125"/>
  <c r="C125"/>
  <c r="D125" s="1"/>
  <c r="E125" s="1"/>
  <c r="B126"/>
  <c r="C126"/>
  <c r="B127"/>
  <c r="C127"/>
  <c r="D127"/>
  <c r="E127" s="1"/>
  <c r="B128"/>
  <c r="C128"/>
  <c r="D128" s="1"/>
  <c r="E128" s="1"/>
  <c r="B129"/>
  <c r="C129"/>
  <c r="D129" s="1"/>
  <c r="E129" s="1"/>
  <c r="B130"/>
  <c r="C130"/>
  <c r="B131"/>
  <c r="C131"/>
  <c r="D131"/>
  <c r="E131" s="1"/>
  <c r="B132"/>
  <c r="C132"/>
  <c r="D132" s="1"/>
  <c r="E132" s="1"/>
  <c r="B133"/>
  <c r="C133"/>
  <c r="D133" s="1"/>
  <c r="E133" s="1"/>
  <c r="B134"/>
  <c r="C134"/>
  <c r="B135"/>
  <c r="C135"/>
  <c r="D135"/>
  <c r="E135" s="1"/>
  <c r="B136"/>
  <c r="C136"/>
  <c r="D136" s="1"/>
  <c r="E136" s="1"/>
  <c r="B137"/>
  <c r="C137"/>
  <c r="D137" s="1"/>
  <c r="E137" s="1"/>
  <c r="B138"/>
  <c r="C138"/>
  <c r="B139"/>
  <c r="C139"/>
  <c r="D139"/>
  <c r="E139" s="1"/>
  <c r="B140"/>
  <c r="C140"/>
  <c r="D140" s="1"/>
  <c r="E140" s="1"/>
  <c r="B141"/>
  <c r="C141"/>
  <c r="D141" s="1"/>
  <c r="E141" s="1"/>
  <c r="B142"/>
  <c r="C142"/>
  <c r="D142" s="1"/>
  <c r="E142" s="1"/>
  <c r="B143"/>
  <c r="C143"/>
  <c r="D143"/>
  <c r="E143" s="1"/>
  <c r="B144"/>
  <c r="C144"/>
  <c r="D144" s="1"/>
  <c r="E144" s="1"/>
  <c r="B145"/>
  <c r="C145"/>
  <c r="D145" s="1"/>
  <c r="E145" s="1"/>
  <c r="B146"/>
  <c r="C146"/>
  <c r="B147"/>
  <c r="C147"/>
  <c r="D147"/>
  <c r="E147" s="1"/>
  <c r="B148"/>
  <c r="C148"/>
  <c r="D148" s="1"/>
  <c r="E148" s="1"/>
  <c r="B149"/>
  <c r="C149"/>
  <c r="D149" s="1"/>
  <c r="E149" s="1"/>
  <c r="B150"/>
  <c r="C150"/>
  <c r="D150" s="1"/>
  <c r="E150" s="1"/>
  <c r="B151"/>
  <c r="C151"/>
  <c r="D151"/>
  <c r="E151" s="1"/>
  <c r="B152"/>
  <c r="C152"/>
  <c r="D152" s="1"/>
  <c r="E152" s="1"/>
  <c r="B153"/>
  <c r="C153"/>
  <c r="D153" s="1"/>
  <c r="E153" s="1"/>
  <c r="B154"/>
  <c r="C154"/>
  <c r="B155"/>
  <c r="C155"/>
  <c r="D155"/>
  <c r="E155" s="1"/>
  <c r="B156"/>
  <c r="C156"/>
  <c r="D156" s="1"/>
  <c r="E156" s="1"/>
  <c r="B157"/>
  <c r="C157"/>
  <c r="D157" s="1"/>
  <c r="E157" s="1"/>
  <c r="B158"/>
  <c r="C158"/>
  <c r="B159"/>
  <c r="C159"/>
  <c r="D159"/>
  <c r="E159" s="1"/>
  <c r="B160"/>
  <c r="C160"/>
  <c r="D160" s="1"/>
  <c r="E160" s="1"/>
  <c r="B161"/>
  <c r="C161"/>
  <c r="D161" s="1"/>
  <c r="E161" s="1"/>
  <c r="B162"/>
  <c r="C162"/>
  <c r="B163"/>
  <c r="C163"/>
  <c r="D163"/>
  <c r="E163" s="1"/>
  <c r="B164"/>
  <c r="C164"/>
  <c r="D164" s="1"/>
  <c r="E164" s="1"/>
  <c r="B165"/>
  <c r="C165"/>
  <c r="D165" s="1"/>
  <c r="E165" s="1"/>
  <c r="B166"/>
  <c r="C166"/>
  <c r="B167"/>
  <c r="C167"/>
  <c r="D167"/>
  <c r="E167" s="1"/>
  <c r="B168"/>
  <c r="C168"/>
  <c r="D168" s="1"/>
  <c r="E168" s="1"/>
  <c r="B169"/>
  <c r="C169"/>
  <c r="D169" s="1"/>
  <c r="E169" s="1"/>
  <c r="B170"/>
  <c r="C170"/>
  <c r="D170" s="1"/>
  <c r="E170" s="1"/>
  <c r="B171"/>
  <c r="C171"/>
  <c r="D171"/>
  <c r="E171" s="1"/>
  <c r="B172"/>
  <c r="C172"/>
  <c r="D172" s="1"/>
  <c r="E172" s="1"/>
  <c r="B173"/>
  <c r="C173"/>
  <c r="D173" s="1"/>
  <c r="E173" s="1"/>
  <c r="B174"/>
  <c r="C174"/>
  <c r="B175"/>
  <c r="C175"/>
  <c r="D175"/>
  <c r="E175" s="1"/>
  <c r="B176"/>
  <c r="C176"/>
  <c r="D176" s="1"/>
  <c r="E176" s="1"/>
  <c r="B177"/>
  <c r="C177"/>
  <c r="D177" s="1"/>
  <c r="E177" s="1"/>
  <c r="B178"/>
  <c r="C178"/>
  <c r="D178" s="1"/>
  <c r="E178" s="1"/>
  <c r="B179"/>
  <c r="C179"/>
  <c r="D179"/>
  <c r="E179" s="1"/>
  <c r="B180"/>
  <c r="C180"/>
  <c r="D180" s="1"/>
  <c r="E180" s="1"/>
  <c r="B181"/>
  <c r="C181"/>
  <c r="D181" s="1"/>
  <c r="E181" s="1"/>
  <c r="B182"/>
  <c r="C182"/>
  <c r="B183"/>
  <c r="C183"/>
  <c r="D183"/>
  <c r="E183" s="1"/>
  <c r="B184"/>
  <c r="C184"/>
  <c r="D184" s="1"/>
  <c r="E184" s="1"/>
  <c r="B185"/>
  <c r="C185"/>
  <c r="D185" s="1"/>
  <c r="E185" s="1"/>
  <c r="B186"/>
  <c r="C186"/>
  <c r="B187"/>
  <c r="C187"/>
  <c r="D187"/>
  <c r="E187" s="1"/>
  <c r="B188"/>
  <c r="C188"/>
  <c r="D188" s="1"/>
  <c r="E188" s="1"/>
  <c r="B189"/>
  <c r="C189"/>
  <c r="D189" s="1"/>
  <c r="E189" s="1"/>
  <c r="B190"/>
  <c r="C190"/>
  <c r="B191"/>
  <c r="C191"/>
  <c r="D191"/>
  <c r="E191" s="1"/>
  <c r="B192"/>
  <c r="C192"/>
  <c r="D192" s="1"/>
  <c r="E192" s="1"/>
  <c r="B193"/>
  <c r="C193"/>
  <c r="D193" s="1"/>
  <c r="E193" s="1"/>
  <c r="B194"/>
  <c r="C194"/>
  <c r="B195"/>
  <c r="C195"/>
  <c r="D195"/>
  <c r="E195" s="1"/>
  <c r="B196"/>
  <c r="C196"/>
  <c r="D196" s="1"/>
  <c r="E196" s="1"/>
  <c r="B197"/>
  <c r="C197"/>
  <c r="D197" s="1"/>
  <c r="E197" s="1"/>
  <c r="B198"/>
  <c r="C198"/>
  <c r="D198" s="1"/>
  <c r="E198" s="1"/>
  <c r="B199"/>
  <c r="C199"/>
  <c r="D199"/>
  <c r="E199" s="1"/>
  <c r="B200"/>
  <c r="C200"/>
  <c r="D200" s="1"/>
  <c r="E200" s="1"/>
  <c r="B201"/>
  <c r="C201"/>
  <c r="D201" s="1"/>
  <c r="E201" s="1"/>
  <c r="B202"/>
  <c r="C202"/>
  <c r="B203"/>
  <c r="C203"/>
  <c r="D203"/>
  <c r="E203" s="1"/>
  <c r="B204"/>
  <c r="C204"/>
  <c r="D204" s="1"/>
  <c r="E204" s="1"/>
  <c r="B205"/>
  <c r="C205"/>
  <c r="D205" s="1"/>
  <c r="E205" s="1"/>
  <c r="B206"/>
  <c r="C206"/>
  <c r="D206" s="1"/>
  <c r="E206" s="1"/>
  <c r="B207"/>
  <c r="C207"/>
  <c r="D207"/>
  <c r="E207" s="1"/>
  <c r="B208"/>
  <c r="C208"/>
  <c r="D208" s="1"/>
  <c r="E208" s="1"/>
  <c r="B209"/>
  <c r="C209"/>
  <c r="D209" s="1"/>
  <c r="E209" s="1"/>
  <c r="B210"/>
  <c r="C210"/>
  <c r="B211"/>
  <c r="C211"/>
  <c r="D211"/>
  <c r="E211" s="1"/>
  <c r="B212"/>
  <c r="C212"/>
  <c r="D212" s="1"/>
  <c r="E212" s="1"/>
  <c r="B213"/>
  <c r="C213"/>
  <c r="D213" s="1"/>
  <c r="E213" s="1"/>
  <c r="B214"/>
  <c r="C214"/>
  <c r="B215"/>
  <c r="C215"/>
  <c r="D215"/>
  <c r="E215" s="1"/>
  <c r="B216"/>
  <c r="C216"/>
  <c r="D216" s="1"/>
  <c r="E216" s="1"/>
  <c r="B217"/>
  <c r="C217"/>
  <c r="D217" s="1"/>
  <c r="E217" s="1"/>
  <c r="B218"/>
  <c r="C218"/>
  <c r="B219"/>
  <c r="C219"/>
  <c r="D219"/>
  <c r="E219" s="1"/>
  <c r="B220"/>
  <c r="C220"/>
  <c r="D220" s="1"/>
  <c r="E220" s="1"/>
  <c r="B221"/>
  <c r="C221"/>
  <c r="D221" s="1"/>
  <c r="E221" s="1"/>
  <c r="B222"/>
  <c r="C222"/>
  <c r="B223"/>
  <c r="C223"/>
  <c r="D223"/>
  <c r="E223" s="1"/>
  <c r="B224"/>
  <c r="C224"/>
  <c r="D224" s="1"/>
  <c r="E224" s="1"/>
  <c r="B225"/>
  <c r="C225"/>
  <c r="D225" s="1"/>
  <c r="E225" s="1"/>
  <c r="B226"/>
  <c r="C226"/>
  <c r="D226" s="1"/>
  <c r="E226" s="1"/>
  <c r="B227"/>
  <c r="C227"/>
  <c r="D227"/>
  <c r="E227" s="1"/>
  <c r="B228"/>
  <c r="C228"/>
  <c r="D228" s="1"/>
  <c r="E228" s="1"/>
  <c r="B229"/>
  <c r="C229"/>
  <c r="D229" s="1"/>
  <c r="E229" s="1"/>
  <c r="B230"/>
  <c r="C230"/>
  <c r="B231"/>
  <c r="C231"/>
  <c r="D231"/>
  <c r="E231" s="1"/>
  <c r="B232"/>
  <c r="C232"/>
  <c r="D232" s="1"/>
  <c r="E232" s="1"/>
  <c r="B233"/>
  <c r="C233"/>
  <c r="D233" s="1"/>
  <c r="E233" s="1"/>
  <c r="B234"/>
  <c r="C234"/>
  <c r="D234" s="1"/>
  <c r="E234" s="1"/>
  <c r="B235"/>
  <c r="C235"/>
  <c r="D235"/>
  <c r="E235" s="1"/>
  <c r="B236"/>
  <c r="C236"/>
  <c r="D236" s="1"/>
  <c r="E236" s="1"/>
  <c r="B237"/>
  <c r="C237"/>
  <c r="D237" s="1"/>
  <c r="E237" s="1"/>
  <c r="B238"/>
  <c r="C238"/>
  <c r="B239"/>
  <c r="C239"/>
  <c r="D239"/>
  <c r="E239" s="1"/>
  <c r="B240"/>
  <c r="C240"/>
  <c r="D240" s="1"/>
  <c r="E240" s="1"/>
  <c r="B241"/>
  <c r="C241"/>
  <c r="D241" s="1"/>
  <c r="E241" s="1"/>
  <c r="B242"/>
  <c r="C242"/>
  <c r="B243"/>
  <c r="C243"/>
  <c r="D243"/>
  <c r="E243" s="1"/>
  <c r="B244"/>
  <c r="C244"/>
  <c r="D244" s="1"/>
  <c r="E244" s="1"/>
  <c r="B245"/>
  <c r="C245"/>
  <c r="D245" s="1"/>
  <c r="E245" s="1"/>
  <c r="B246"/>
  <c r="C246"/>
  <c r="B247"/>
  <c r="C247"/>
  <c r="D247"/>
  <c r="E247" s="1"/>
  <c r="B248"/>
  <c r="C248"/>
  <c r="D248" s="1"/>
  <c r="E248" s="1"/>
  <c r="B249"/>
  <c r="C249"/>
  <c r="D249" s="1"/>
  <c r="E249" s="1"/>
  <c r="B250"/>
  <c r="C250"/>
  <c r="B251"/>
  <c r="C251"/>
  <c r="D251"/>
  <c r="E251" s="1"/>
  <c r="B252"/>
  <c r="C252"/>
  <c r="D252" s="1"/>
  <c r="E252" s="1"/>
  <c r="B253"/>
  <c r="C253"/>
  <c r="D253" s="1"/>
  <c r="E253" s="1"/>
  <c r="B254"/>
  <c r="C254"/>
  <c r="D254" s="1"/>
  <c r="E254" s="1"/>
  <c r="B255"/>
  <c r="C255"/>
  <c r="D255"/>
  <c r="E255" s="1"/>
  <c r="B256"/>
  <c r="C256"/>
  <c r="D256" s="1"/>
  <c r="E256" s="1"/>
  <c r="B257"/>
  <c r="C257"/>
  <c r="D257" s="1"/>
  <c r="E257" s="1"/>
  <c r="B258"/>
  <c r="C258"/>
  <c r="B259"/>
  <c r="C259"/>
  <c r="D259"/>
  <c r="E259" s="1"/>
  <c r="B260"/>
  <c r="C260"/>
  <c r="D260" s="1"/>
  <c r="E260" s="1"/>
  <c r="B261"/>
  <c r="C261"/>
  <c r="D261" s="1"/>
  <c r="E261" s="1"/>
  <c r="B262"/>
  <c r="C262"/>
  <c r="D262" s="1"/>
  <c r="E262" s="1"/>
  <c r="B263"/>
  <c r="C263"/>
  <c r="D263"/>
  <c r="E263" s="1"/>
  <c r="B264"/>
  <c r="C264"/>
  <c r="D264" s="1"/>
  <c r="E264" s="1"/>
  <c r="B265"/>
  <c r="C265"/>
  <c r="D265" s="1"/>
  <c r="E265" s="1"/>
  <c r="B266"/>
  <c r="C266"/>
  <c r="B267"/>
  <c r="C267"/>
  <c r="D267"/>
  <c r="E267" s="1"/>
  <c r="B268"/>
  <c r="C268"/>
  <c r="D268" s="1"/>
  <c r="E268" s="1"/>
  <c r="B269"/>
  <c r="C269"/>
  <c r="D269" s="1"/>
  <c r="E269" s="1"/>
  <c r="B270"/>
  <c r="C270"/>
  <c r="B271"/>
  <c r="C271"/>
  <c r="D271"/>
  <c r="E271" s="1"/>
  <c r="B272"/>
  <c r="C272"/>
  <c r="D272" s="1"/>
  <c r="E272" s="1"/>
  <c r="B273"/>
  <c r="C273"/>
  <c r="D273" s="1"/>
  <c r="E273" s="1"/>
  <c r="B274"/>
  <c r="C274"/>
  <c r="B275"/>
  <c r="C275"/>
  <c r="D275"/>
  <c r="E275" s="1"/>
  <c r="B276"/>
  <c r="C276"/>
  <c r="D276" s="1"/>
  <c r="E276" s="1"/>
  <c r="B277"/>
  <c r="C277"/>
  <c r="D277" s="1"/>
  <c r="E277" s="1"/>
  <c r="B278"/>
  <c r="C278"/>
  <c r="B279"/>
  <c r="C279"/>
  <c r="D279"/>
  <c r="E279" s="1"/>
  <c r="B280"/>
  <c r="C280"/>
  <c r="D280" s="1"/>
  <c r="E280" s="1"/>
  <c r="B281"/>
  <c r="C281"/>
  <c r="D281" s="1"/>
  <c r="E281" s="1"/>
  <c r="B282"/>
  <c r="C282"/>
  <c r="D282" s="1"/>
  <c r="E282" s="1"/>
  <c r="B283"/>
  <c r="C283"/>
  <c r="D283"/>
  <c r="E283" s="1"/>
  <c r="B284"/>
  <c r="C284"/>
  <c r="D284" s="1"/>
  <c r="E284" s="1"/>
  <c r="B285"/>
  <c r="C285"/>
  <c r="D285" s="1"/>
  <c r="E285" s="1"/>
  <c r="B286"/>
  <c r="C286"/>
  <c r="B287"/>
  <c r="C287"/>
  <c r="D287"/>
  <c r="E287" s="1"/>
  <c r="B288"/>
  <c r="C288"/>
  <c r="D288" s="1"/>
  <c r="E288" s="1"/>
  <c r="B289"/>
  <c r="C289"/>
  <c r="D289" s="1"/>
  <c r="E289" s="1"/>
  <c r="B290"/>
  <c r="C290"/>
  <c r="D290" s="1"/>
  <c r="E290" s="1"/>
  <c r="B291"/>
  <c r="C291"/>
  <c r="D291"/>
  <c r="E291" s="1"/>
  <c r="B292"/>
  <c r="C292"/>
  <c r="D292" s="1"/>
  <c r="E292" s="1"/>
  <c r="B293"/>
  <c r="C293"/>
  <c r="D293" s="1"/>
  <c r="E293" s="1"/>
  <c r="B294"/>
  <c r="C294"/>
  <c r="B295"/>
  <c r="C295"/>
  <c r="D295"/>
  <c r="E295" s="1"/>
  <c r="B296"/>
  <c r="C296"/>
  <c r="D296" s="1"/>
  <c r="E296" s="1"/>
  <c r="B297"/>
  <c r="C297"/>
  <c r="D297" s="1"/>
  <c r="E297" s="1"/>
  <c r="B298"/>
  <c r="C298"/>
  <c r="B299"/>
  <c r="C299"/>
  <c r="D299"/>
  <c r="E299" s="1"/>
  <c r="B300"/>
  <c r="C300"/>
  <c r="D300" s="1"/>
  <c r="E300" s="1"/>
  <c r="B301"/>
  <c r="C301"/>
  <c r="D301" s="1"/>
  <c r="E301" s="1"/>
  <c r="B302"/>
  <c r="C302"/>
  <c r="B303"/>
  <c r="C303"/>
  <c r="D303"/>
  <c r="E303" s="1"/>
  <c r="B304"/>
  <c r="C304"/>
  <c r="D304" s="1"/>
  <c r="E304" s="1"/>
  <c r="B305"/>
  <c r="C305"/>
  <c r="D305" s="1"/>
  <c r="E305" s="1"/>
  <c r="B306"/>
  <c r="C306"/>
  <c r="B307"/>
  <c r="C307"/>
  <c r="D307"/>
  <c r="E307" s="1"/>
  <c r="B308"/>
  <c r="C308"/>
  <c r="D308" s="1"/>
  <c r="E308" s="1"/>
  <c r="B309"/>
  <c r="C309"/>
  <c r="D309" s="1"/>
  <c r="E309" s="1"/>
  <c r="B310"/>
  <c r="C310"/>
  <c r="D310" s="1"/>
  <c r="E310" s="1"/>
  <c r="B311"/>
  <c r="C311"/>
  <c r="D311"/>
  <c r="E311" s="1"/>
  <c r="B312"/>
  <c r="C312"/>
  <c r="D312" s="1"/>
  <c r="E312" s="1"/>
  <c r="B313"/>
  <c r="C313"/>
  <c r="D313" s="1"/>
  <c r="E313" s="1"/>
  <c r="B314"/>
  <c r="C314"/>
  <c r="B315"/>
  <c r="C315"/>
  <c r="D315"/>
  <c r="E315" s="1"/>
  <c r="B316"/>
  <c r="C316"/>
  <c r="D316" s="1"/>
  <c r="E316" s="1"/>
  <c r="B317"/>
  <c r="C317"/>
  <c r="D317" s="1"/>
  <c r="E317" s="1"/>
  <c r="B318"/>
  <c r="C318"/>
  <c r="D318" s="1"/>
  <c r="B319"/>
  <c r="C319"/>
  <c r="B320"/>
  <c r="C320"/>
  <c r="B321"/>
  <c r="C321"/>
  <c r="B322"/>
  <c r="C322"/>
  <c r="B323"/>
  <c r="C323"/>
  <c r="B324"/>
  <c r="C324"/>
  <c r="D324" s="1"/>
  <c r="E324" s="1"/>
  <c r="B325"/>
  <c r="C325"/>
  <c r="D325" s="1"/>
  <c r="E325" s="1"/>
  <c r="B326"/>
  <c r="C326"/>
  <c r="B327"/>
  <c r="C327"/>
  <c r="B328"/>
  <c r="C328"/>
  <c r="B329"/>
  <c r="C329"/>
  <c r="B330"/>
  <c r="C330"/>
  <c r="B331"/>
  <c r="C331"/>
  <c r="D331" s="1"/>
  <c r="E331" s="1"/>
  <c r="B332"/>
  <c r="C332"/>
  <c r="D332" s="1"/>
  <c r="E332" s="1"/>
  <c r="B333"/>
  <c r="C333"/>
  <c r="B334"/>
  <c r="C334"/>
  <c r="B335"/>
  <c r="C335"/>
  <c r="B336"/>
  <c r="C336"/>
  <c r="B337"/>
  <c r="C337"/>
  <c r="B338"/>
  <c r="C338"/>
  <c r="D338" s="1"/>
  <c r="E338" s="1"/>
  <c r="B339"/>
  <c r="C339"/>
  <c r="D339" s="1"/>
  <c r="E339" s="1"/>
  <c r="B340"/>
  <c r="C340"/>
  <c r="B341"/>
  <c r="C341"/>
  <c r="B342"/>
  <c r="C342"/>
  <c r="B343"/>
  <c r="C343"/>
  <c r="B344"/>
  <c r="C344"/>
  <c r="B345"/>
  <c r="C345"/>
  <c r="D345" s="1"/>
  <c r="E345" s="1"/>
  <c r="B346"/>
  <c r="C346"/>
  <c r="D346" s="1"/>
  <c r="E346" s="1"/>
  <c r="B347"/>
  <c r="C347"/>
  <c r="B348"/>
  <c r="C348"/>
  <c r="B349"/>
  <c r="C349"/>
  <c r="B350"/>
  <c r="C350"/>
  <c r="B351"/>
  <c r="C351"/>
  <c r="B352"/>
  <c r="C352"/>
  <c r="D352" s="1"/>
  <c r="E352" s="1"/>
  <c r="B353"/>
  <c r="C353"/>
  <c r="D353" s="1"/>
  <c r="E353" s="1"/>
  <c r="B354"/>
  <c r="C354"/>
  <c r="B355"/>
  <c r="C355"/>
  <c r="B356"/>
  <c r="C356"/>
  <c r="B357"/>
  <c r="C357"/>
  <c r="B358"/>
  <c r="C358"/>
  <c r="B359"/>
  <c r="C359"/>
  <c r="D359" s="1"/>
  <c r="E359" s="1"/>
  <c r="B360"/>
  <c r="C360"/>
  <c r="D360" s="1"/>
  <c r="E360" s="1"/>
  <c r="B361"/>
  <c r="C361"/>
  <c r="B362"/>
  <c r="C362"/>
  <c r="B363"/>
  <c r="C363"/>
  <c r="B364"/>
  <c r="C364"/>
  <c r="B365"/>
  <c r="C365"/>
  <c r="B366"/>
  <c r="C366"/>
  <c r="D366" s="1"/>
  <c r="E366" s="1"/>
  <c r="B367"/>
  <c r="C367"/>
  <c r="D367" s="1"/>
  <c r="E367" s="1"/>
  <c r="B368"/>
  <c r="C368"/>
  <c r="B369"/>
  <c r="C369"/>
  <c r="D369" s="1"/>
  <c r="E369" s="1"/>
  <c r="B370"/>
  <c r="C370"/>
  <c r="D370" s="1"/>
  <c r="E370" s="1"/>
  <c r="B371"/>
  <c r="C371"/>
  <c r="D371" s="1"/>
  <c r="E371" s="1"/>
  <c r="B372"/>
  <c r="C372"/>
  <c r="D372" s="1"/>
  <c r="E372" s="1"/>
  <c r="I8785" i="1"/>
  <c r="I8784"/>
  <c r="I8783"/>
  <c r="I8782"/>
  <c r="I8781"/>
  <c r="I8780"/>
  <c r="I8779"/>
  <c r="I8778"/>
  <c r="I8777"/>
  <c r="I8776"/>
  <c r="I8775"/>
  <c r="I8774"/>
  <c r="I8773"/>
  <c r="I8772"/>
  <c r="I8771"/>
  <c r="I8770"/>
  <c r="I8769"/>
  <c r="I8768"/>
  <c r="I8767"/>
  <c r="I8766"/>
  <c r="I8765"/>
  <c r="I8764"/>
  <c r="I8763"/>
  <c r="I8762"/>
  <c r="I8761"/>
  <c r="I8760"/>
  <c r="I8759"/>
  <c r="I8758"/>
  <c r="I8757"/>
  <c r="I8756"/>
  <c r="I8755"/>
  <c r="I8754"/>
  <c r="I8753"/>
  <c r="I8752"/>
  <c r="I8751"/>
  <c r="I8750"/>
  <c r="I8749"/>
  <c r="I8748"/>
  <c r="I8747"/>
  <c r="I8746"/>
  <c r="I8745"/>
  <c r="I8744"/>
  <c r="I8743"/>
  <c r="I8742"/>
  <c r="I8741"/>
  <c r="I8740"/>
  <c r="I8739"/>
  <c r="I8738"/>
  <c r="I8737"/>
  <c r="I8736"/>
  <c r="I8735"/>
  <c r="I8734"/>
  <c r="I8733"/>
  <c r="I8732"/>
  <c r="I8731"/>
  <c r="I8730"/>
  <c r="I8729"/>
  <c r="I8728"/>
  <c r="I8727"/>
  <c r="I8726"/>
  <c r="I8725"/>
  <c r="I8724"/>
  <c r="I8723"/>
  <c r="I8722"/>
  <c r="I8721"/>
  <c r="I8720"/>
  <c r="I8719"/>
  <c r="I8718"/>
  <c r="I8717"/>
  <c r="I8716"/>
  <c r="I8715"/>
  <c r="I8714"/>
  <c r="I8713"/>
  <c r="I8712"/>
  <c r="I8711"/>
  <c r="I8710"/>
  <c r="I8709"/>
  <c r="I8708"/>
  <c r="I8707"/>
  <c r="I8706"/>
  <c r="I8705"/>
  <c r="I8704"/>
  <c r="I8703"/>
  <c r="I8702"/>
  <c r="I8701"/>
  <c r="I8700"/>
  <c r="I8699"/>
  <c r="I8698"/>
  <c r="I8697"/>
  <c r="I8696"/>
  <c r="I8695"/>
  <c r="I8694"/>
  <c r="I8693"/>
  <c r="I8692"/>
  <c r="I8691"/>
  <c r="I8690"/>
  <c r="I8689"/>
  <c r="I8688"/>
  <c r="I8687"/>
  <c r="I8686"/>
  <c r="I8685"/>
  <c r="I8684"/>
  <c r="I8683"/>
  <c r="I8682"/>
  <c r="I8681"/>
  <c r="I8680"/>
  <c r="I8679"/>
  <c r="I8678"/>
  <c r="I8677"/>
  <c r="I8676"/>
  <c r="I8675"/>
  <c r="I8674"/>
  <c r="I8673"/>
  <c r="I8672"/>
  <c r="I8671"/>
  <c r="I8670"/>
  <c r="I8669"/>
  <c r="I8668"/>
  <c r="I8667"/>
  <c r="I8666"/>
  <c r="I8665"/>
  <c r="I8664"/>
  <c r="I8663"/>
  <c r="I8662"/>
  <c r="I8661"/>
  <c r="I8660"/>
  <c r="I8659"/>
  <c r="I8658"/>
  <c r="I8657"/>
  <c r="I8656"/>
  <c r="I8655"/>
  <c r="I8654"/>
  <c r="I8653"/>
  <c r="I8652"/>
  <c r="I8651"/>
  <c r="I8650"/>
  <c r="I8649"/>
  <c r="I8648"/>
  <c r="I8647"/>
  <c r="I8646"/>
  <c r="I8645"/>
  <c r="I8644"/>
  <c r="I8643"/>
  <c r="I8642"/>
  <c r="I8641"/>
  <c r="I8640"/>
  <c r="I8639"/>
  <c r="I8638"/>
  <c r="I8637"/>
  <c r="I8636"/>
  <c r="I8635"/>
  <c r="I8634"/>
  <c r="I8633"/>
  <c r="I8632"/>
  <c r="I8631"/>
  <c r="I8630"/>
  <c r="I8629"/>
  <c r="I8628"/>
  <c r="I8627"/>
  <c r="I8626"/>
  <c r="I8625"/>
  <c r="I8624"/>
  <c r="I8623"/>
  <c r="I8622"/>
  <c r="I8621"/>
  <c r="I8620"/>
  <c r="I8619"/>
  <c r="I8618"/>
  <c r="I8617"/>
  <c r="I8616"/>
  <c r="I8615"/>
  <c r="I8614"/>
  <c r="I8613"/>
  <c r="I8612"/>
  <c r="I8611"/>
  <c r="I8610"/>
  <c r="I8609"/>
  <c r="I8608"/>
  <c r="I8607"/>
  <c r="I8606"/>
  <c r="I8605"/>
  <c r="I8604"/>
  <c r="I8603"/>
  <c r="I8602"/>
  <c r="I8601"/>
  <c r="I8600"/>
  <c r="I8599"/>
  <c r="I8598"/>
  <c r="I8597"/>
  <c r="I8596"/>
  <c r="I8595"/>
  <c r="I8594"/>
  <c r="I8593"/>
  <c r="I8592"/>
  <c r="I8591"/>
  <c r="I8590"/>
  <c r="I8589"/>
  <c r="I8588"/>
  <c r="I8587"/>
  <c r="I8586"/>
  <c r="I8585"/>
  <c r="I8584"/>
  <c r="I8583"/>
  <c r="I8582"/>
  <c r="I8581"/>
  <c r="I8580"/>
  <c r="I8579"/>
  <c r="I8578"/>
  <c r="I8577"/>
  <c r="I8576"/>
  <c r="I8575"/>
  <c r="I8574"/>
  <c r="I8573"/>
  <c r="I8572"/>
  <c r="I8571"/>
  <c r="I8570"/>
  <c r="I8569"/>
  <c r="I8568"/>
  <c r="I8567"/>
  <c r="I8566"/>
  <c r="I8565"/>
  <c r="I8564"/>
  <c r="I8563"/>
  <c r="I8562"/>
  <c r="I8561"/>
  <c r="I8560"/>
  <c r="I8559"/>
  <c r="I8558"/>
  <c r="I8557"/>
  <c r="I8556"/>
  <c r="I8555"/>
  <c r="I8554"/>
  <c r="I8553"/>
  <c r="I8552"/>
  <c r="I8551"/>
  <c r="I8550"/>
  <c r="I8549"/>
  <c r="I8548"/>
  <c r="I8547"/>
  <c r="I8546"/>
  <c r="I8545"/>
  <c r="I8544"/>
  <c r="I8543"/>
  <c r="I8542"/>
  <c r="I8541"/>
  <c r="I8540"/>
  <c r="I8539"/>
  <c r="I8538"/>
  <c r="I8537"/>
  <c r="I8536"/>
  <c r="I8535"/>
  <c r="I8534"/>
  <c r="I8533"/>
  <c r="I8532"/>
  <c r="I8531"/>
  <c r="I8530"/>
  <c r="I8529"/>
  <c r="I8528"/>
  <c r="I8527"/>
  <c r="I8526"/>
  <c r="I8525"/>
  <c r="I8524"/>
  <c r="I8523"/>
  <c r="I8522"/>
  <c r="I8521"/>
  <c r="I8520"/>
  <c r="I8519"/>
  <c r="I8518"/>
  <c r="I8517"/>
  <c r="I8516"/>
  <c r="I8515"/>
  <c r="I8514"/>
  <c r="I8513"/>
  <c r="I8512"/>
  <c r="I8511"/>
  <c r="I8510"/>
  <c r="I8509"/>
  <c r="I8508"/>
  <c r="I8507"/>
  <c r="I8506"/>
  <c r="I8505"/>
  <c r="I8504"/>
  <c r="I8503"/>
  <c r="I8502"/>
  <c r="I8501"/>
  <c r="I8500"/>
  <c r="I8499"/>
  <c r="I8498"/>
  <c r="I8497"/>
  <c r="I8496"/>
  <c r="I8495"/>
  <c r="I8494"/>
  <c r="I8493"/>
  <c r="I8492"/>
  <c r="I8491"/>
  <c r="I8490"/>
  <c r="I8489"/>
  <c r="I8488"/>
  <c r="I8487"/>
  <c r="I8486"/>
  <c r="I8485"/>
  <c r="I8484"/>
  <c r="I8483"/>
  <c r="I8482"/>
  <c r="I8481"/>
  <c r="I8480"/>
  <c r="I8479"/>
  <c r="I8478"/>
  <c r="I8477"/>
  <c r="I8476"/>
  <c r="I8475"/>
  <c r="I8474"/>
  <c r="I8473"/>
  <c r="I8472"/>
  <c r="I8471"/>
  <c r="I8470"/>
  <c r="I8469"/>
  <c r="I8468"/>
  <c r="I8467"/>
  <c r="I8466"/>
  <c r="I8465"/>
  <c r="I8464"/>
  <c r="I8463"/>
  <c r="I8462"/>
  <c r="I8461"/>
  <c r="I8460"/>
  <c r="I8459"/>
  <c r="I8458"/>
  <c r="I8457"/>
  <c r="I8456"/>
  <c r="I8455"/>
  <c r="I8454"/>
  <c r="I8453"/>
  <c r="I8452"/>
  <c r="I8451"/>
  <c r="I8450"/>
  <c r="I8449"/>
  <c r="I8448"/>
  <c r="I8447"/>
  <c r="I8446"/>
  <c r="I8445"/>
  <c r="I8444"/>
  <c r="I8443"/>
  <c r="I8442"/>
  <c r="I8441"/>
  <c r="I8440"/>
  <c r="I8439"/>
  <c r="I8438"/>
  <c r="I8437"/>
  <c r="I8436"/>
  <c r="I8435"/>
  <c r="I8434"/>
  <c r="I8433"/>
  <c r="I8432"/>
  <c r="I8431"/>
  <c r="I8430"/>
  <c r="I8429"/>
  <c r="I8428"/>
  <c r="I8427"/>
  <c r="I8426"/>
  <c r="I8425"/>
  <c r="I8424"/>
  <c r="I8423"/>
  <c r="I8422"/>
  <c r="I8421"/>
  <c r="I8420"/>
  <c r="I8419"/>
  <c r="I8418"/>
  <c r="I8417"/>
  <c r="I8416"/>
  <c r="I8415"/>
  <c r="I8414"/>
  <c r="I8413"/>
  <c r="I8412"/>
  <c r="I8411"/>
  <c r="I8410"/>
  <c r="I8409"/>
  <c r="I8408"/>
  <c r="I8407"/>
  <c r="I8406"/>
  <c r="I8405"/>
  <c r="I8404"/>
  <c r="I8403"/>
  <c r="I8402"/>
  <c r="I8401"/>
  <c r="I8400"/>
  <c r="I8399"/>
  <c r="I8398"/>
  <c r="I8397"/>
  <c r="I8396"/>
  <c r="I8395"/>
  <c r="I8394"/>
  <c r="I8393"/>
  <c r="I8392"/>
  <c r="I8391"/>
  <c r="I8390"/>
  <c r="I8389"/>
  <c r="I8388"/>
  <c r="I8387"/>
  <c r="I8386"/>
  <c r="I8385"/>
  <c r="I8384"/>
  <c r="I8383"/>
  <c r="I8382"/>
  <c r="I8381"/>
  <c r="I8380"/>
  <c r="I8379"/>
  <c r="I8378"/>
  <c r="I8377"/>
  <c r="I8376"/>
  <c r="I8375"/>
  <c r="I8374"/>
  <c r="I8373"/>
  <c r="I8372"/>
  <c r="I8371"/>
  <c r="I8370"/>
  <c r="I8369"/>
  <c r="I8368"/>
  <c r="I8367"/>
  <c r="I8366"/>
  <c r="I8365"/>
  <c r="I8364"/>
  <c r="I8363"/>
  <c r="I8362"/>
  <c r="I8361"/>
  <c r="I8360"/>
  <c r="I8359"/>
  <c r="I8358"/>
  <c r="I8357"/>
  <c r="I8356"/>
  <c r="I8355"/>
  <c r="I8354"/>
  <c r="I8353"/>
  <c r="I8352"/>
  <c r="I8351"/>
  <c r="I8350"/>
  <c r="I8349"/>
  <c r="I8348"/>
  <c r="I8347"/>
  <c r="I8346"/>
  <c r="I8345"/>
  <c r="I8344"/>
  <c r="I8343"/>
  <c r="I8342"/>
  <c r="I8341"/>
  <c r="I8340"/>
  <c r="I8339"/>
  <c r="I8338"/>
  <c r="I8337"/>
  <c r="I8336"/>
  <c r="I8335"/>
  <c r="I8334"/>
  <c r="I8333"/>
  <c r="I8332"/>
  <c r="I8331"/>
  <c r="I8330"/>
  <c r="I8329"/>
  <c r="I8328"/>
  <c r="I8327"/>
  <c r="I8326"/>
  <c r="I8325"/>
  <c r="I8324"/>
  <c r="I8323"/>
  <c r="I8322"/>
  <c r="I8321"/>
  <c r="I8320"/>
  <c r="I8319"/>
  <c r="I8318"/>
  <c r="I8317"/>
  <c r="I8316"/>
  <c r="I8315"/>
  <c r="I8314"/>
  <c r="I8313"/>
  <c r="I8312"/>
  <c r="I8311"/>
  <c r="I8310"/>
  <c r="I8309"/>
  <c r="I8308"/>
  <c r="I8307"/>
  <c r="I8306"/>
  <c r="I8305"/>
  <c r="I8304"/>
  <c r="I8303"/>
  <c r="I8302"/>
  <c r="I8301"/>
  <c r="I8300"/>
  <c r="I8299"/>
  <c r="I8298"/>
  <c r="I8297"/>
  <c r="I8296"/>
  <c r="I8295"/>
  <c r="I8294"/>
  <c r="I8293"/>
  <c r="I8292"/>
  <c r="I8291"/>
  <c r="I8290"/>
  <c r="I8289"/>
  <c r="I8288"/>
  <c r="I8287"/>
  <c r="I8286"/>
  <c r="I8285"/>
  <c r="I8284"/>
  <c r="I8283"/>
  <c r="I8282"/>
  <c r="I8281"/>
  <c r="I8280"/>
  <c r="I8279"/>
  <c r="I8278"/>
  <c r="I8277"/>
  <c r="I8276"/>
  <c r="I8275"/>
  <c r="I8274"/>
  <c r="I8273"/>
  <c r="I8272"/>
  <c r="I8271"/>
  <c r="I8270"/>
  <c r="I8269"/>
  <c r="I8268"/>
  <c r="I8267"/>
  <c r="I8266"/>
  <c r="I8265"/>
  <c r="I8264"/>
  <c r="I8263"/>
  <c r="I8262"/>
  <c r="I8261"/>
  <c r="I8260"/>
  <c r="I8259"/>
  <c r="I8258"/>
  <c r="I8257"/>
  <c r="I8256"/>
  <c r="I8255"/>
  <c r="I8254"/>
  <c r="I8253"/>
  <c r="I8252"/>
  <c r="I8251"/>
  <c r="I8250"/>
  <c r="I8249"/>
  <c r="I8248"/>
  <c r="I8247"/>
  <c r="I8246"/>
  <c r="I8245"/>
  <c r="I8244"/>
  <c r="I8243"/>
  <c r="I8242"/>
  <c r="I8241"/>
  <c r="I8240"/>
  <c r="I8239"/>
  <c r="I8238"/>
  <c r="I8237"/>
  <c r="I8236"/>
  <c r="I8235"/>
  <c r="I8234"/>
  <c r="I8233"/>
  <c r="I8232"/>
  <c r="I8231"/>
  <c r="I8230"/>
  <c r="I8229"/>
  <c r="I8228"/>
  <c r="I8227"/>
  <c r="I8226"/>
  <c r="I8225"/>
  <c r="I8224"/>
  <c r="I8223"/>
  <c r="I8222"/>
  <c r="I8221"/>
  <c r="I8220"/>
  <c r="I8219"/>
  <c r="I8218"/>
  <c r="I8217"/>
  <c r="I8216"/>
  <c r="I8215"/>
  <c r="I8214"/>
  <c r="I8213"/>
  <c r="I8212"/>
  <c r="I8211"/>
  <c r="I8210"/>
  <c r="I8209"/>
  <c r="I8208"/>
  <c r="I8207"/>
  <c r="I8206"/>
  <c r="I8205"/>
  <c r="I8204"/>
  <c r="I8203"/>
  <c r="I8202"/>
  <c r="I8201"/>
  <c r="I8200"/>
  <c r="I8199"/>
  <c r="I8198"/>
  <c r="I8197"/>
  <c r="I8196"/>
  <c r="I8195"/>
  <c r="I8194"/>
  <c r="I8193"/>
  <c r="I8192"/>
  <c r="I8191"/>
  <c r="I8190"/>
  <c r="I8189"/>
  <c r="I8188"/>
  <c r="I8187"/>
  <c r="I8186"/>
  <c r="I8185"/>
  <c r="I8184"/>
  <c r="I8183"/>
  <c r="I8182"/>
  <c r="I8181"/>
  <c r="I8180"/>
  <c r="I8179"/>
  <c r="I8178"/>
  <c r="I8177"/>
  <c r="I8176"/>
  <c r="I8175"/>
  <c r="I8174"/>
  <c r="I8173"/>
  <c r="I8172"/>
  <c r="I8171"/>
  <c r="I8170"/>
  <c r="I8169"/>
  <c r="I8168"/>
  <c r="I8167"/>
  <c r="I8166"/>
  <c r="I8165"/>
  <c r="I8164"/>
  <c r="I8163"/>
  <c r="I8162"/>
  <c r="I8161"/>
  <c r="I8160"/>
  <c r="I8159"/>
  <c r="I8158"/>
  <c r="I8157"/>
  <c r="I8156"/>
  <c r="I8155"/>
  <c r="I8154"/>
  <c r="I8153"/>
  <c r="I8152"/>
  <c r="I8151"/>
  <c r="I8150"/>
  <c r="I8149"/>
  <c r="I8148"/>
  <c r="I8147"/>
  <c r="I8146"/>
  <c r="I8145"/>
  <c r="I8144"/>
  <c r="I8143"/>
  <c r="I8142"/>
  <c r="I8141"/>
  <c r="I8140"/>
  <c r="I8139"/>
  <c r="I8138"/>
  <c r="I8137"/>
  <c r="I8136"/>
  <c r="I8135"/>
  <c r="I8134"/>
  <c r="I8133"/>
  <c r="I8132"/>
  <c r="I8131"/>
  <c r="I8130"/>
  <c r="I8129"/>
  <c r="I8128"/>
  <c r="I8127"/>
  <c r="I8126"/>
  <c r="I8125"/>
  <c r="I8124"/>
  <c r="I8123"/>
  <c r="I8122"/>
  <c r="I8121"/>
  <c r="I8120"/>
  <c r="I8119"/>
  <c r="I8118"/>
  <c r="I8117"/>
  <c r="I8116"/>
  <c r="I8115"/>
  <c r="I8114"/>
  <c r="I8113"/>
  <c r="I8112"/>
  <c r="I8111"/>
  <c r="I8110"/>
  <c r="I8109"/>
  <c r="I8108"/>
  <c r="I8107"/>
  <c r="I8106"/>
  <c r="I8105"/>
  <c r="I8104"/>
  <c r="I8103"/>
  <c r="I8102"/>
  <c r="I8101"/>
  <c r="I8100"/>
  <c r="I8099"/>
  <c r="I8098"/>
  <c r="I8097"/>
  <c r="I8096"/>
  <c r="I8095"/>
  <c r="I8094"/>
  <c r="I8093"/>
  <c r="I8092"/>
  <c r="I8091"/>
  <c r="I8090"/>
  <c r="I8089"/>
  <c r="I8088"/>
  <c r="I8087"/>
  <c r="I8086"/>
  <c r="I8085"/>
  <c r="I8084"/>
  <c r="I8083"/>
  <c r="I8082"/>
  <c r="I8081"/>
  <c r="I8080"/>
  <c r="I8079"/>
  <c r="I8078"/>
  <c r="I8077"/>
  <c r="I8076"/>
  <c r="I8075"/>
  <c r="I8074"/>
  <c r="I8073"/>
  <c r="I8072"/>
  <c r="I8071"/>
  <c r="I8070"/>
  <c r="I8069"/>
  <c r="I8068"/>
  <c r="I8067"/>
  <c r="I8066"/>
  <c r="I8065"/>
  <c r="I8064"/>
  <c r="I8063"/>
  <c r="I8062"/>
  <c r="I8061"/>
  <c r="I8060"/>
  <c r="I8059"/>
  <c r="I8058"/>
  <c r="I8057"/>
  <c r="I8056"/>
  <c r="I8055"/>
  <c r="I8054"/>
  <c r="I8053"/>
  <c r="I8052"/>
  <c r="I8051"/>
  <c r="I8050"/>
  <c r="I8049"/>
  <c r="I8048"/>
  <c r="I8047"/>
  <c r="I8046"/>
  <c r="I8045"/>
  <c r="I8044"/>
  <c r="I8043"/>
  <c r="I8042"/>
  <c r="I8041"/>
  <c r="I8040"/>
  <c r="I8039"/>
  <c r="I8038"/>
  <c r="I8037"/>
  <c r="I8036"/>
  <c r="I8035"/>
  <c r="I8034"/>
  <c r="I8033"/>
  <c r="I8032"/>
  <c r="I8031"/>
  <c r="I8030"/>
  <c r="I8029"/>
  <c r="I8028"/>
  <c r="I8027"/>
  <c r="I8026"/>
  <c r="I8025"/>
  <c r="I8024"/>
  <c r="I8023"/>
  <c r="I8022"/>
  <c r="I8021"/>
  <c r="I8020"/>
  <c r="I8019"/>
  <c r="I8018"/>
  <c r="I8017"/>
  <c r="I8016"/>
  <c r="I8015"/>
  <c r="I8014"/>
  <c r="I8013"/>
  <c r="I8012"/>
  <c r="I8011"/>
  <c r="I8010"/>
  <c r="I8009"/>
  <c r="I8008"/>
  <c r="I8007"/>
  <c r="I8006"/>
  <c r="I8005"/>
  <c r="I8004"/>
  <c r="I8003"/>
  <c r="I8002"/>
  <c r="I8001"/>
  <c r="I8000"/>
  <c r="I7999"/>
  <c r="I7998"/>
  <c r="I7997"/>
  <c r="I7996"/>
  <c r="I7995"/>
  <c r="I7994"/>
  <c r="I7993"/>
  <c r="I7992"/>
  <c r="I7991"/>
  <c r="I7990"/>
  <c r="I7989"/>
  <c r="I7988"/>
  <c r="I7987"/>
  <c r="I7986"/>
  <c r="I7985"/>
  <c r="I7984"/>
  <c r="I7983"/>
  <c r="I7982"/>
  <c r="I7981"/>
  <c r="I7980"/>
  <c r="I7979"/>
  <c r="I7978"/>
  <c r="I7977"/>
  <c r="I7976"/>
  <c r="I7975"/>
  <c r="I7974"/>
  <c r="I7973"/>
  <c r="I7972"/>
  <c r="I7971"/>
  <c r="I7970"/>
  <c r="I7969"/>
  <c r="I7968"/>
  <c r="I7967"/>
  <c r="I7966"/>
  <c r="I7965"/>
  <c r="I7964"/>
  <c r="I7963"/>
  <c r="I7962"/>
  <c r="I7961"/>
  <c r="I7960"/>
  <c r="I7959"/>
  <c r="I7958"/>
  <c r="I7957"/>
  <c r="I7956"/>
  <c r="I7955"/>
  <c r="I7954"/>
  <c r="I7953"/>
  <c r="I7952"/>
  <c r="I7951"/>
  <c r="I7950"/>
  <c r="I7949"/>
  <c r="I7948"/>
  <c r="I7947"/>
  <c r="I7946"/>
  <c r="I7945"/>
  <c r="I7944"/>
  <c r="I7943"/>
  <c r="I7942"/>
  <c r="I7941"/>
  <c r="I7940"/>
  <c r="I7939"/>
  <c r="I7938"/>
  <c r="I7937"/>
  <c r="I7936"/>
  <c r="I7935"/>
  <c r="I7934"/>
  <c r="I7933"/>
  <c r="I7932"/>
  <c r="I7931"/>
  <c r="I7930"/>
  <c r="I7929"/>
  <c r="I7928"/>
  <c r="I7927"/>
  <c r="I7926"/>
  <c r="I7925"/>
  <c r="I7924"/>
  <c r="I7923"/>
  <c r="I7922"/>
  <c r="I7921"/>
  <c r="I7920"/>
  <c r="I7919"/>
  <c r="I7918"/>
  <c r="I7917"/>
  <c r="I7916"/>
  <c r="I7915"/>
  <c r="I7914"/>
  <c r="I7913"/>
  <c r="I7912"/>
  <c r="I7911"/>
  <c r="I7910"/>
  <c r="I7909"/>
  <c r="I7908"/>
  <c r="I7907"/>
  <c r="I7906"/>
  <c r="I7905"/>
  <c r="I7904"/>
  <c r="I7903"/>
  <c r="I7902"/>
  <c r="I7901"/>
  <c r="I7900"/>
  <c r="I7899"/>
  <c r="I7898"/>
  <c r="I7897"/>
  <c r="I7896"/>
  <c r="I7895"/>
  <c r="I7894"/>
  <c r="I7893"/>
  <c r="I7892"/>
  <c r="I7891"/>
  <c r="I7890"/>
  <c r="I7889"/>
  <c r="I7888"/>
  <c r="I7887"/>
  <c r="I7886"/>
  <c r="I7885"/>
  <c r="I7884"/>
  <c r="I7883"/>
  <c r="I7882"/>
  <c r="I7881"/>
  <c r="I7880"/>
  <c r="I7879"/>
  <c r="I7878"/>
  <c r="I7877"/>
  <c r="I7876"/>
  <c r="I7875"/>
  <c r="I7874"/>
  <c r="I7873"/>
  <c r="I7872"/>
  <c r="I7871"/>
  <c r="I7870"/>
  <c r="I7869"/>
  <c r="I7868"/>
  <c r="I7867"/>
  <c r="I7866"/>
  <c r="I7865"/>
  <c r="I7864"/>
  <c r="I7863"/>
  <c r="I7862"/>
  <c r="I7861"/>
  <c r="I7860"/>
  <c r="I7859"/>
  <c r="I7858"/>
  <c r="I7857"/>
  <c r="I7856"/>
  <c r="I7855"/>
  <c r="I7854"/>
  <c r="I7853"/>
  <c r="I7852"/>
  <c r="I7851"/>
  <c r="I7850"/>
  <c r="I7849"/>
  <c r="I7848"/>
  <c r="I7847"/>
  <c r="I7846"/>
  <c r="I7845"/>
  <c r="I7844"/>
  <c r="I7843"/>
  <c r="I7842"/>
  <c r="I7841"/>
  <c r="I7840"/>
  <c r="I7839"/>
  <c r="I7838"/>
  <c r="I7837"/>
  <c r="I7836"/>
  <c r="I7835"/>
  <c r="I7834"/>
  <c r="I7833"/>
  <c r="I7832"/>
  <c r="I7831"/>
  <c r="I7830"/>
  <c r="I7829"/>
  <c r="I7828"/>
  <c r="I7827"/>
  <c r="I7826"/>
  <c r="I7825"/>
  <c r="I7824"/>
  <c r="I7823"/>
  <c r="I7822"/>
  <c r="I7821"/>
  <c r="I7820"/>
  <c r="I7819"/>
  <c r="I7818"/>
  <c r="I7817"/>
  <c r="I7816"/>
  <c r="I7815"/>
  <c r="I7814"/>
  <c r="I7813"/>
  <c r="I7812"/>
  <c r="I7811"/>
  <c r="I7810"/>
  <c r="I7809"/>
  <c r="I7808"/>
  <c r="I7807"/>
  <c r="I7806"/>
  <c r="I7805"/>
  <c r="I7804"/>
  <c r="I7803"/>
  <c r="I7802"/>
  <c r="I7801"/>
  <c r="I7800"/>
  <c r="I7799"/>
  <c r="I7798"/>
  <c r="I7797"/>
  <c r="I7796"/>
  <c r="I7795"/>
  <c r="I7794"/>
  <c r="I7793"/>
  <c r="I7792"/>
  <c r="I7791"/>
  <c r="I7790"/>
  <c r="I7789"/>
  <c r="I7788"/>
  <c r="I7787"/>
  <c r="I7786"/>
  <c r="I7785"/>
  <c r="I7784"/>
  <c r="I7783"/>
  <c r="I7782"/>
  <c r="I7781"/>
  <c r="I7780"/>
  <c r="I7779"/>
  <c r="I7778"/>
  <c r="I7777"/>
  <c r="I7776"/>
  <c r="I7775"/>
  <c r="I7774"/>
  <c r="I7773"/>
  <c r="I7772"/>
  <c r="I7771"/>
  <c r="I7770"/>
  <c r="I7769"/>
  <c r="I7768"/>
  <c r="I7767"/>
  <c r="I7766"/>
  <c r="I7765"/>
  <c r="I7764"/>
  <c r="I7763"/>
  <c r="I7762"/>
  <c r="I7761"/>
  <c r="I7760"/>
  <c r="I7759"/>
  <c r="I7758"/>
  <c r="I7757"/>
  <c r="I7756"/>
  <c r="I7755"/>
  <c r="I7754"/>
  <c r="I7753"/>
  <c r="I7752"/>
  <c r="I7751"/>
  <c r="I7750"/>
  <c r="I7749"/>
  <c r="I7748"/>
  <c r="I7747"/>
  <c r="I7746"/>
  <c r="I7745"/>
  <c r="I7744"/>
  <c r="I7743"/>
  <c r="I7742"/>
  <c r="I7741"/>
  <c r="I7740"/>
  <c r="I7739"/>
  <c r="I7738"/>
  <c r="I7737"/>
  <c r="I7736"/>
  <c r="I7735"/>
  <c r="I7734"/>
  <c r="I7733"/>
  <c r="I7732"/>
  <c r="I7731"/>
  <c r="I7730"/>
  <c r="I7729"/>
  <c r="I7728"/>
  <c r="I7727"/>
  <c r="I7726"/>
  <c r="I7725"/>
  <c r="I7724"/>
  <c r="I7723"/>
  <c r="I7722"/>
  <c r="I7721"/>
  <c r="I7720"/>
  <c r="I7719"/>
  <c r="I7718"/>
  <c r="I7717"/>
  <c r="I7716"/>
  <c r="I7715"/>
  <c r="I7714"/>
  <c r="I7713"/>
  <c r="I7712"/>
  <c r="I7711"/>
  <c r="I7710"/>
  <c r="I7709"/>
  <c r="I7708"/>
  <c r="I7707"/>
  <c r="I7706"/>
  <c r="I7705"/>
  <c r="I7704"/>
  <c r="I7703"/>
  <c r="I7702"/>
  <c r="I7701"/>
  <c r="I7700"/>
  <c r="I7699"/>
  <c r="I7698"/>
  <c r="I7697"/>
  <c r="I7696"/>
  <c r="I7695"/>
  <c r="I7694"/>
  <c r="I7693"/>
  <c r="I7692"/>
  <c r="I7691"/>
  <c r="I7690"/>
  <c r="I7689"/>
  <c r="I7688"/>
  <c r="I7687"/>
  <c r="I7686"/>
  <c r="I7685"/>
  <c r="I7684"/>
  <c r="I7683"/>
  <c r="I7682"/>
  <c r="I7681"/>
  <c r="I7680"/>
  <c r="I7679"/>
  <c r="I7678"/>
  <c r="I7677"/>
  <c r="I7676"/>
  <c r="I7675"/>
  <c r="I7674"/>
  <c r="I7673"/>
  <c r="I7672"/>
  <c r="I7671"/>
  <c r="I7670"/>
  <c r="I7669"/>
  <c r="I7668"/>
  <c r="I7667"/>
  <c r="I7666"/>
  <c r="I7665"/>
  <c r="I7664"/>
  <c r="I7663"/>
  <c r="I7662"/>
  <c r="I7661"/>
  <c r="I7660"/>
  <c r="I7659"/>
  <c r="I7658"/>
  <c r="I7657"/>
  <c r="I7656"/>
  <c r="I7655"/>
  <c r="I7654"/>
  <c r="I7653"/>
  <c r="I7652"/>
  <c r="I7651"/>
  <c r="I7650"/>
  <c r="I7649"/>
  <c r="I7648"/>
  <c r="I7647"/>
  <c r="I7646"/>
  <c r="I7645"/>
  <c r="I7644"/>
  <c r="I7643"/>
  <c r="I7642"/>
  <c r="I7641"/>
  <c r="I7640"/>
  <c r="I7639"/>
  <c r="I7638"/>
  <c r="I7637"/>
  <c r="I7636"/>
  <c r="I7635"/>
  <c r="I7634"/>
  <c r="I7633"/>
  <c r="I7632"/>
  <c r="I7631"/>
  <c r="I7630"/>
  <c r="I7629"/>
  <c r="I7628"/>
  <c r="I7627"/>
  <c r="I7626"/>
  <c r="I7625"/>
  <c r="I7624"/>
  <c r="I7623"/>
  <c r="I7622"/>
  <c r="I7621"/>
  <c r="I7620"/>
  <c r="I7619"/>
  <c r="I7618"/>
  <c r="I7617"/>
  <c r="I7616"/>
  <c r="I7615"/>
  <c r="I7614"/>
  <c r="I7613"/>
  <c r="I7612"/>
  <c r="I7611"/>
  <c r="I7610"/>
  <c r="I7609"/>
  <c r="I7608"/>
  <c r="I7607"/>
  <c r="I7606"/>
  <c r="I7605"/>
  <c r="I7604"/>
  <c r="I7603"/>
  <c r="I7602"/>
  <c r="I7601"/>
  <c r="I7600"/>
  <c r="I7599"/>
  <c r="I7598"/>
  <c r="I7597"/>
  <c r="I7596"/>
  <c r="I7595"/>
  <c r="I7594"/>
  <c r="I7593"/>
  <c r="I7592"/>
  <c r="I7591"/>
  <c r="I7590"/>
  <c r="I7589"/>
  <c r="I7588"/>
  <c r="I7587"/>
  <c r="I7586"/>
  <c r="I7585"/>
  <c r="I7584"/>
  <c r="I7583"/>
  <c r="I7582"/>
  <c r="I7581"/>
  <c r="I7580"/>
  <c r="I7579"/>
  <c r="I7578"/>
  <c r="I7577"/>
  <c r="I7576"/>
  <c r="I7575"/>
  <c r="I7574"/>
  <c r="I7573"/>
  <c r="I7572"/>
  <c r="I7571"/>
  <c r="I7570"/>
  <c r="I7569"/>
  <c r="I7568"/>
  <c r="I7567"/>
  <c r="I7566"/>
  <c r="I7565"/>
  <c r="I7564"/>
  <c r="I7563"/>
  <c r="I7562"/>
  <c r="I7561"/>
  <c r="I7560"/>
  <c r="I7559"/>
  <c r="I7558"/>
  <c r="I7557"/>
  <c r="I7556"/>
  <c r="I7555"/>
  <c r="I7554"/>
  <c r="I7553"/>
  <c r="I7552"/>
  <c r="I7551"/>
  <c r="I7550"/>
  <c r="I7549"/>
  <c r="I7548"/>
  <c r="I7547"/>
  <c r="I7546"/>
  <c r="I7545"/>
  <c r="I7544"/>
  <c r="I7543"/>
  <c r="I7542"/>
  <c r="I7541"/>
  <c r="I7540"/>
  <c r="I7539"/>
  <c r="I7538"/>
  <c r="I7537"/>
  <c r="I7536"/>
  <c r="I7535"/>
  <c r="I7534"/>
  <c r="I7533"/>
  <c r="I7532"/>
  <c r="I7531"/>
  <c r="I7530"/>
  <c r="I7529"/>
  <c r="I7528"/>
  <c r="I7527"/>
  <c r="I7526"/>
  <c r="I7525"/>
  <c r="I7524"/>
  <c r="I7523"/>
  <c r="I7522"/>
  <c r="I7521"/>
  <c r="I7520"/>
  <c r="I7519"/>
  <c r="I7518"/>
  <c r="I7517"/>
  <c r="I7516"/>
  <c r="I7515"/>
  <c r="I7514"/>
  <c r="I7513"/>
  <c r="I7512"/>
  <c r="I7511"/>
  <c r="I7510"/>
  <c r="I7509"/>
  <c r="I7508"/>
  <c r="I7507"/>
  <c r="I7506"/>
  <c r="I7505"/>
  <c r="I7504"/>
  <c r="I7503"/>
  <c r="I7502"/>
  <c r="I7501"/>
  <c r="I7500"/>
  <c r="I7499"/>
  <c r="I7498"/>
  <c r="I7497"/>
  <c r="I7496"/>
  <c r="I7495"/>
  <c r="I7494"/>
  <c r="I7493"/>
  <c r="I7492"/>
  <c r="I7491"/>
  <c r="I7490"/>
  <c r="I7489"/>
  <c r="I7488"/>
  <c r="I7487"/>
  <c r="I7486"/>
  <c r="I7485"/>
  <c r="I7484"/>
  <c r="I7483"/>
  <c r="I7482"/>
  <c r="I7481"/>
  <c r="I7480"/>
  <c r="I7479"/>
  <c r="I7478"/>
  <c r="I7477"/>
  <c r="I7476"/>
  <c r="I7475"/>
  <c r="I7474"/>
  <c r="I7473"/>
  <c r="I7472"/>
  <c r="I7471"/>
  <c r="I7470"/>
  <c r="I7469"/>
  <c r="I7468"/>
  <c r="I7467"/>
  <c r="I7466"/>
  <c r="I7465"/>
  <c r="I7464"/>
  <c r="I7463"/>
  <c r="I7462"/>
  <c r="I7461"/>
  <c r="I7460"/>
  <c r="I7459"/>
  <c r="I7458"/>
  <c r="I7457"/>
  <c r="I7456"/>
  <c r="I7455"/>
  <c r="I7454"/>
  <c r="I7453"/>
  <c r="I7452"/>
  <c r="I7451"/>
  <c r="I7450"/>
  <c r="I7449"/>
  <c r="I7448"/>
  <c r="I7447"/>
  <c r="I7446"/>
  <c r="I7445"/>
  <c r="I7444"/>
  <c r="I7443"/>
  <c r="I7442"/>
  <c r="I7441"/>
  <c r="I7440"/>
  <c r="I7439"/>
  <c r="I7438"/>
  <c r="I7437"/>
  <c r="I7436"/>
  <c r="I7435"/>
  <c r="I7434"/>
  <c r="I7433"/>
  <c r="I7432"/>
  <c r="I7431"/>
  <c r="I7430"/>
  <c r="I7429"/>
  <c r="I7428"/>
  <c r="I7427"/>
  <c r="I7426"/>
  <c r="I7425"/>
  <c r="I7424"/>
  <c r="I7423"/>
  <c r="I7422"/>
  <c r="I7421"/>
  <c r="I7420"/>
  <c r="I7419"/>
  <c r="I7418"/>
  <c r="I7417"/>
  <c r="I7416"/>
  <c r="I7415"/>
  <c r="I7414"/>
  <c r="I7413"/>
  <c r="I7412"/>
  <c r="I7411"/>
  <c r="I7410"/>
  <c r="I7409"/>
  <c r="I7408"/>
  <c r="I7407"/>
  <c r="I7406"/>
  <c r="I7405"/>
  <c r="I7404"/>
  <c r="I7403"/>
  <c r="I7402"/>
  <c r="I7401"/>
  <c r="I7400"/>
  <c r="I7399"/>
  <c r="I7398"/>
  <c r="I7397"/>
  <c r="I7396"/>
  <c r="I7395"/>
  <c r="I7394"/>
  <c r="I7393"/>
  <c r="I7392"/>
  <c r="I7391"/>
  <c r="I7390"/>
  <c r="I7389"/>
  <c r="I7388"/>
  <c r="I7387"/>
  <c r="I7386"/>
  <c r="I7385"/>
  <c r="I7384"/>
  <c r="I7383"/>
  <c r="I7382"/>
  <c r="I7381"/>
  <c r="I7380"/>
  <c r="I7379"/>
  <c r="I7378"/>
  <c r="I7377"/>
  <c r="I7376"/>
  <c r="I7375"/>
  <c r="I7374"/>
  <c r="I7373"/>
  <c r="I7372"/>
  <c r="I7371"/>
  <c r="I7370"/>
  <c r="I7369"/>
  <c r="I7368"/>
  <c r="I7367"/>
  <c r="I7366"/>
  <c r="I7365"/>
  <c r="I7364"/>
  <c r="I7363"/>
  <c r="I7362"/>
  <c r="I7361"/>
  <c r="I7360"/>
  <c r="I7359"/>
  <c r="I7358"/>
  <c r="I7357"/>
  <c r="I7356"/>
  <c r="I7355"/>
  <c r="I7354"/>
  <c r="I7353"/>
  <c r="I7352"/>
  <c r="I7351"/>
  <c r="I7350"/>
  <c r="I7349"/>
  <c r="I7348"/>
  <c r="I7347"/>
  <c r="I7346"/>
  <c r="I7345"/>
  <c r="I7344"/>
  <c r="I7343"/>
  <c r="I7342"/>
  <c r="I7341"/>
  <c r="I7340"/>
  <c r="I7339"/>
  <c r="I7338"/>
  <c r="I7337"/>
  <c r="I7336"/>
  <c r="I7335"/>
  <c r="I7334"/>
  <c r="I7333"/>
  <c r="I7332"/>
  <c r="I7331"/>
  <c r="I7330"/>
  <c r="I7329"/>
  <c r="I7328"/>
  <c r="I7327"/>
  <c r="I7326"/>
  <c r="I7325"/>
  <c r="I7324"/>
  <c r="I7323"/>
  <c r="I7322"/>
  <c r="I7321"/>
  <c r="I7320"/>
  <c r="I7319"/>
  <c r="I7318"/>
  <c r="I7317"/>
  <c r="I7316"/>
  <c r="I7315"/>
  <c r="I7314"/>
  <c r="I7313"/>
  <c r="I7312"/>
  <c r="I7311"/>
  <c r="I7310"/>
  <c r="I7309"/>
  <c r="I7308"/>
  <c r="I7307"/>
  <c r="I7306"/>
  <c r="I7305"/>
  <c r="I7304"/>
  <c r="I7303"/>
  <c r="I7302"/>
  <c r="I7301"/>
  <c r="I7300"/>
  <c r="I7299"/>
  <c r="I7298"/>
  <c r="I7297"/>
  <c r="I7296"/>
  <c r="I7295"/>
  <c r="I7294"/>
  <c r="I7293"/>
  <c r="I7292"/>
  <c r="I7291"/>
  <c r="I7290"/>
  <c r="I7289"/>
  <c r="I7288"/>
  <c r="I7287"/>
  <c r="I7286"/>
  <c r="I7285"/>
  <c r="I7284"/>
  <c r="I7283"/>
  <c r="I7282"/>
  <c r="I7281"/>
  <c r="I7280"/>
  <c r="I7279"/>
  <c r="I7278"/>
  <c r="I7277"/>
  <c r="I7276"/>
  <c r="I7275"/>
  <c r="I7274"/>
  <c r="I7273"/>
  <c r="I7272"/>
  <c r="I7271"/>
  <c r="I7270"/>
  <c r="I7269"/>
  <c r="I7268"/>
  <c r="I7267"/>
  <c r="I7266"/>
  <c r="I7265"/>
  <c r="I7264"/>
  <c r="I7263"/>
  <c r="I7262"/>
  <c r="I7261"/>
  <c r="I7260"/>
  <c r="I7259"/>
  <c r="I7258"/>
  <c r="I7257"/>
  <c r="I7256"/>
  <c r="I7255"/>
  <c r="I7254"/>
  <c r="I7253"/>
  <c r="I7252"/>
  <c r="I7251"/>
  <c r="I7250"/>
  <c r="I7249"/>
  <c r="I7248"/>
  <c r="I7247"/>
  <c r="I7246"/>
  <c r="I7245"/>
  <c r="I7244"/>
  <c r="I7243"/>
  <c r="I7242"/>
  <c r="I7241"/>
  <c r="I7240"/>
  <c r="I7239"/>
  <c r="I7238"/>
  <c r="I7237"/>
  <c r="I7236"/>
  <c r="I7235"/>
  <c r="I7234"/>
  <c r="I7233"/>
  <c r="I7232"/>
  <c r="I7231"/>
  <c r="I7230"/>
  <c r="I7229"/>
  <c r="I7228"/>
  <c r="I7227"/>
  <c r="I7226"/>
  <c r="I7225"/>
  <c r="I7224"/>
  <c r="I7223"/>
  <c r="I7222"/>
  <c r="I7221"/>
  <c r="I7220"/>
  <c r="I7219"/>
  <c r="I7218"/>
  <c r="I7217"/>
  <c r="I7216"/>
  <c r="I7215"/>
  <c r="I7214"/>
  <c r="I7213"/>
  <c r="I7212"/>
  <c r="I7211"/>
  <c r="I7210"/>
  <c r="I7209"/>
  <c r="I7208"/>
  <c r="I7207"/>
  <c r="I7206"/>
  <c r="I7205"/>
  <c r="I7204"/>
  <c r="I7203"/>
  <c r="I7202"/>
  <c r="I7201"/>
  <c r="I7200"/>
  <c r="I7199"/>
  <c r="I7198"/>
  <c r="I7197"/>
  <c r="I7196"/>
  <c r="I7195"/>
  <c r="I7194"/>
  <c r="I7193"/>
  <c r="I7192"/>
  <c r="I7191"/>
  <c r="I7190"/>
  <c r="I7189"/>
  <c r="I7188"/>
  <c r="I7187"/>
  <c r="I7186"/>
  <c r="I7185"/>
  <c r="I7184"/>
  <c r="I7183"/>
  <c r="I7182"/>
  <c r="I7181"/>
  <c r="I7180"/>
  <c r="I7179"/>
  <c r="I7178"/>
  <c r="I7177"/>
  <c r="I7176"/>
  <c r="I7175"/>
  <c r="I7174"/>
  <c r="I7173"/>
  <c r="I7172"/>
  <c r="I7171"/>
  <c r="I7170"/>
  <c r="I7169"/>
  <c r="I7168"/>
  <c r="I7167"/>
  <c r="I7166"/>
  <c r="I7165"/>
  <c r="I7164"/>
  <c r="I7163"/>
  <c r="I7162"/>
  <c r="I7161"/>
  <c r="I7160"/>
  <c r="I7159"/>
  <c r="I7158"/>
  <c r="I7157"/>
  <c r="I7156"/>
  <c r="I7155"/>
  <c r="I7154"/>
  <c r="I7153"/>
  <c r="I7152"/>
  <c r="I7151"/>
  <c r="I7150"/>
  <c r="I7149"/>
  <c r="I7148"/>
  <c r="I7147"/>
  <c r="I7146"/>
  <c r="I7145"/>
  <c r="I7144"/>
  <c r="I7143"/>
  <c r="I7142"/>
  <c r="I7141"/>
  <c r="I7140"/>
  <c r="I7139"/>
  <c r="I7138"/>
  <c r="I7137"/>
  <c r="I7136"/>
  <c r="I7135"/>
  <c r="I7134"/>
  <c r="I7133"/>
  <c r="I7132"/>
  <c r="I7131"/>
  <c r="I7130"/>
  <c r="I7129"/>
  <c r="I7128"/>
  <c r="I7127"/>
  <c r="I7126"/>
  <c r="I7125"/>
  <c r="I7124"/>
  <c r="I7123"/>
  <c r="I7122"/>
  <c r="I7121"/>
  <c r="I7120"/>
  <c r="I7119"/>
  <c r="I7118"/>
  <c r="I7117"/>
  <c r="I7116"/>
  <c r="I7115"/>
  <c r="I7114"/>
  <c r="I7113"/>
  <c r="I7112"/>
  <c r="I7111"/>
  <c r="I7110"/>
  <c r="I7109"/>
  <c r="I7108"/>
  <c r="I7107"/>
  <c r="I7106"/>
  <c r="I7105"/>
  <c r="I7104"/>
  <c r="I7103"/>
  <c r="I7102"/>
  <c r="I7101"/>
  <c r="I7100"/>
  <c r="I7099"/>
  <c r="I7098"/>
  <c r="I7097"/>
  <c r="I7096"/>
  <c r="I7095"/>
  <c r="I7094"/>
  <c r="I7093"/>
  <c r="I7092"/>
  <c r="I7091"/>
  <c r="I7090"/>
  <c r="I7089"/>
  <c r="I7088"/>
  <c r="I7087"/>
  <c r="I7086"/>
  <c r="I7085"/>
  <c r="I7084"/>
  <c r="I7083"/>
  <c r="I7082"/>
  <c r="I7081"/>
  <c r="I7080"/>
  <c r="I7079"/>
  <c r="I7078"/>
  <c r="I7077"/>
  <c r="I7076"/>
  <c r="I7075"/>
  <c r="I7074"/>
  <c r="I7073"/>
  <c r="I7072"/>
  <c r="I7071"/>
  <c r="I7070"/>
  <c r="I7069"/>
  <c r="I7068"/>
  <c r="I7067"/>
  <c r="I7066"/>
  <c r="I7065"/>
  <c r="I7064"/>
  <c r="I7063"/>
  <c r="I7062"/>
  <c r="I7061"/>
  <c r="I7060"/>
  <c r="I7059"/>
  <c r="I7058"/>
  <c r="I7057"/>
  <c r="I7056"/>
  <c r="I7055"/>
  <c r="I7054"/>
  <c r="I7053"/>
  <c r="I7052"/>
  <c r="I7051"/>
  <c r="I7050"/>
  <c r="I7049"/>
  <c r="I7048"/>
  <c r="I7047"/>
  <c r="I7046"/>
  <c r="I7045"/>
  <c r="I7044"/>
  <c r="I7043"/>
  <c r="I7042"/>
  <c r="I7041"/>
  <c r="I7040"/>
  <c r="I7039"/>
  <c r="I7038"/>
  <c r="I7037"/>
  <c r="I7036"/>
  <c r="I7035"/>
  <c r="I7034"/>
  <c r="I7033"/>
  <c r="I7032"/>
  <c r="I7031"/>
  <c r="I7030"/>
  <c r="I7029"/>
  <c r="I7028"/>
  <c r="I7027"/>
  <c r="I7026"/>
  <c r="I7025"/>
  <c r="I7024"/>
  <c r="I7023"/>
  <c r="I7022"/>
  <c r="I7021"/>
  <c r="I7020"/>
  <c r="I7019"/>
  <c r="I7018"/>
  <c r="I7017"/>
  <c r="I7016"/>
  <c r="I7015"/>
  <c r="I7014"/>
  <c r="I7013"/>
  <c r="I7012"/>
  <c r="I7011"/>
  <c r="I7010"/>
  <c r="I7009"/>
  <c r="I7008"/>
  <c r="I7007"/>
  <c r="I7006"/>
  <c r="I7005"/>
  <c r="I7004"/>
  <c r="I7003"/>
  <c r="I7002"/>
  <c r="I7001"/>
  <c r="I7000"/>
  <c r="I6999"/>
  <c r="I6998"/>
  <c r="I6997"/>
  <c r="I6996"/>
  <c r="I6995"/>
  <c r="I6994"/>
  <c r="I6993"/>
  <c r="I6992"/>
  <c r="I6991"/>
  <c r="I6990"/>
  <c r="I6989"/>
  <c r="I6988"/>
  <c r="I6987"/>
  <c r="I6986"/>
  <c r="I6985"/>
  <c r="I6984"/>
  <c r="I6983"/>
  <c r="I6982"/>
  <c r="I6981"/>
  <c r="I6980"/>
  <c r="I6979"/>
  <c r="I6978"/>
  <c r="I6977"/>
  <c r="I6976"/>
  <c r="I6975"/>
  <c r="I6974"/>
  <c r="I6973"/>
  <c r="I6972"/>
  <c r="I6971"/>
  <c r="I6970"/>
  <c r="I6969"/>
  <c r="I6968"/>
  <c r="I6967"/>
  <c r="I6966"/>
  <c r="I6965"/>
  <c r="I6964"/>
  <c r="I6963"/>
  <c r="I6962"/>
  <c r="I6961"/>
  <c r="I6960"/>
  <c r="I6959"/>
  <c r="I6958"/>
  <c r="I6957"/>
  <c r="I6956"/>
  <c r="I6955"/>
  <c r="I6954"/>
  <c r="I6953"/>
  <c r="I6952"/>
  <c r="I6951"/>
  <c r="I6950"/>
  <c r="I6949"/>
  <c r="I6948"/>
  <c r="I6947"/>
  <c r="I6946"/>
  <c r="I6945"/>
  <c r="I6944"/>
  <c r="I6943"/>
  <c r="I6942"/>
  <c r="I6941"/>
  <c r="I6940"/>
  <c r="I6939"/>
  <c r="I6938"/>
  <c r="I6937"/>
  <c r="I6936"/>
  <c r="I6935"/>
  <c r="I6934"/>
  <c r="I6933"/>
  <c r="I6932"/>
  <c r="I6931"/>
  <c r="I6930"/>
  <c r="I6929"/>
  <c r="I6928"/>
  <c r="I6927"/>
  <c r="I6926"/>
  <c r="I6925"/>
  <c r="I6924"/>
  <c r="I6923"/>
  <c r="I6922"/>
  <c r="I6921"/>
  <c r="I6920"/>
  <c r="I6919"/>
  <c r="I6918"/>
  <c r="I6917"/>
  <c r="I6916"/>
  <c r="I6915"/>
  <c r="I6914"/>
  <c r="I6913"/>
  <c r="I6912"/>
  <c r="I6911"/>
  <c r="I6910"/>
  <c r="I6909"/>
  <c r="I6908"/>
  <c r="I6907"/>
  <c r="I6906"/>
  <c r="I6905"/>
  <c r="I6904"/>
  <c r="I6903"/>
  <c r="I6902"/>
  <c r="I6901"/>
  <c r="I6900"/>
  <c r="I6899"/>
  <c r="I6898"/>
  <c r="I6897"/>
  <c r="I6896"/>
  <c r="I6895"/>
  <c r="I6894"/>
  <c r="I6893"/>
  <c r="I6892"/>
  <c r="I6891"/>
  <c r="I6890"/>
  <c r="I6889"/>
  <c r="I6888"/>
  <c r="I6887"/>
  <c r="I6886"/>
  <c r="I6885"/>
  <c r="I6884"/>
  <c r="I6883"/>
  <c r="I6882"/>
  <c r="I6881"/>
  <c r="I6880"/>
  <c r="I6879"/>
  <c r="I6878"/>
  <c r="I6877"/>
  <c r="I6876"/>
  <c r="I6875"/>
  <c r="I6874"/>
  <c r="I6873"/>
  <c r="I6872"/>
  <c r="I6871"/>
  <c r="I6870"/>
  <c r="I6869"/>
  <c r="I6868"/>
  <c r="I6867"/>
  <c r="I6866"/>
  <c r="I6865"/>
  <c r="I6864"/>
  <c r="I6863"/>
  <c r="I6862"/>
  <c r="I6861"/>
  <c r="I6860"/>
  <c r="I6859"/>
  <c r="I6858"/>
  <c r="I6857"/>
  <c r="I6856"/>
  <c r="I6855"/>
  <c r="I6854"/>
  <c r="I6853"/>
  <c r="I6852"/>
  <c r="I6851"/>
  <c r="I6850"/>
  <c r="I6849"/>
  <c r="I6848"/>
  <c r="I6847"/>
  <c r="I6846"/>
  <c r="I6845"/>
  <c r="I6844"/>
  <c r="I6843"/>
  <c r="I6842"/>
  <c r="I6841"/>
  <c r="I6840"/>
  <c r="I6839"/>
  <c r="I6838"/>
  <c r="I6837"/>
  <c r="I6836"/>
  <c r="I6835"/>
  <c r="I6834"/>
  <c r="I6833"/>
  <c r="I6832"/>
  <c r="I6831"/>
  <c r="I6830"/>
  <c r="I6829"/>
  <c r="I6828"/>
  <c r="I6827"/>
  <c r="I6826"/>
  <c r="I6825"/>
  <c r="I6824"/>
  <c r="I6823"/>
  <c r="I6822"/>
  <c r="I6821"/>
  <c r="I6820"/>
  <c r="I6819"/>
  <c r="I6818"/>
  <c r="I6817"/>
  <c r="I6816"/>
  <c r="I6815"/>
  <c r="I6814"/>
  <c r="I6813"/>
  <c r="I6812"/>
  <c r="I6811"/>
  <c r="I6810"/>
  <c r="I6809"/>
  <c r="I6808"/>
  <c r="I6807"/>
  <c r="I6806"/>
  <c r="I6805"/>
  <c r="I6804"/>
  <c r="I6803"/>
  <c r="I6802"/>
  <c r="I6801"/>
  <c r="I6800"/>
  <c r="I6799"/>
  <c r="I6798"/>
  <c r="I6797"/>
  <c r="I6796"/>
  <c r="I6795"/>
  <c r="I6794"/>
  <c r="I6793"/>
  <c r="I6792"/>
  <c r="I6791"/>
  <c r="I6790"/>
  <c r="I6789"/>
  <c r="I6788"/>
  <c r="I6787"/>
  <c r="I6786"/>
  <c r="I6785"/>
  <c r="I6784"/>
  <c r="I6783"/>
  <c r="I6782"/>
  <c r="I6781"/>
  <c r="I6780"/>
  <c r="I6779"/>
  <c r="I6778"/>
  <c r="I6777"/>
  <c r="I6776"/>
  <c r="I6775"/>
  <c r="I6774"/>
  <c r="I6773"/>
  <c r="I6772"/>
  <c r="I6771"/>
  <c r="I6770"/>
  <c r="I6769"/>
  <c r="I6768"/>
  <c r="I6767"/>
  <c r="I6766"/>
  <c r="I6765"/>
  <c r="I6764"/>
  <c r="I6763"/>
  <c r="I6762"/>
  <c r="I6761"/>
  <c r="I6760"/>
  <c r="I6759"/>
  <c r="I6758"/>
  <c r="I6757"/>
  <c r="I6756"/>
  <c r="I6755"/>
  <c r="I6754"/>
  <c r="I6753"/>
  <c r="I6752"/>
  <c r="I6751"/>
  <c r="I6750"/>
  <c r="I6749"/>
  <c r="I6748"/>
  <c r="I6747"/>
  <c r="I6746"/>
  <c r="I6745"/>
  <c r="I6744"/>
  <c r="I6743"/>
  <c r="I6742"/>
  <c r="I6741"/>
  <c r="I6740"/>
  <c r="I6739"/>
  <c r="I6738"/>
  <c r="I6737"/>
  <c r="I6736"/>
  <c r="I6735"/>
  <c r="I6734"/>
  <c r="I6733"/>
  <c r="I6732"/>
  <c r="I6731"/>
  <c r="I6730"/>
  <c r="I6729"/>
  <c r="I6728"/>
  <c r="I6727"/>
  <c r="I6726"/>
  <c r="I6725"/>
  <c r="I6724"/>
  <c r="I6723"/>
  <c r="I6722"/>
  <c r="I6721"/>
  <c r="I6720"/>
  <c r="I6719"/>
  <c r="I6718"/>
  <c r="I6717"/>
  <c r="I6716"/>
  <c r="I6715"/>
  <c r="I6714"/>
  <c r="I6713"/>
  <c r="I6712"/>
  <c r="I6711"/>
  <c r="I6710"/>
  <c r="I6709"/>
  <c r="I6708"/>
  <c r="I6707"/>
  <c r="I6706"/>
  <c r="I6705"/>
  <c r="I6704"/>
  <c r="I6703"/>
  <c r="I6702"/>
  <c r="I6701"/>
  <c r="I6700"/>
  <c r="I6699"/>
  <c r="I6698"/>
  <c r="I6697"/>
  <c r="I6696"/>
  <c r="I6695"/>
  <c r="I6694"/>
  <c r="I6693"/>
  <c r="I6692"/>
  <c r="I6691"/>
  <c r="I6690"/>
  <c r="I6689"/>
  <c r="I6688"/>
  <c r="I6687"/>
  <c r="I6686"/>
  <c r="I6685"/>
  <c r="I6684"/>
  <c r="I6683"/>
  <c r="I6682"/>
  <c r="I6681"/>
  <c r="I6680"/>
  <c r="I6679"/>
  <c r="I6678"/>
  <c r="I6677"/>
  <c r="I6676"/>
  <c r="I6675"/>
  <c r="I6674"/>
  <c r="I6673"/>
  <c r="I6672"/>
  <c r="I6671"/>
  <c r="I6670"/>
  <c r="I6669"/>
  <c r="I6668"/>
  <c r="I6667"/>
  <c r="I6666"/>
  <c r="I6665"/>
  <c r="I6664"/>
  <c r="I6663"/>
  <c r="I6662"/>
  <c r="I6661"/>
  <c r="I6660"/>
  <c r="I6659"/>
  <c r="I6658"/>
  <c r="I6657"/>
  <c r="I6656"/>
  <c r="I6655"/>
  <c r="I6654"/>
  <c r="I6653"/>
  <c r="I6652"/>
  <c r="I6651"/>
  <c r="I6650"/>
  <c r="I6649"/>
  <c r="I6648"/>
  <c r="I6647"/>
  <c r="I6646"/>
  <c r="I6645"/>
  <c r="I6644"/>
  <c r="I6643"/>
  <c r="I6642"/>
  <c r="I6641"/>
  <c r="I6640"/>
  <c r="I6639"/>
  <c r="I6638"/>
  <c r="I6637"/>
  <c r="I6636"/>
  <c r="I6635"/>
  <c r="I6634"/>
  <c r="I6633"/>
  <c r="I6632"/>
  <c r="I6631"/>
  <c r="I6630"/>
  <c r="I6629"/>
  <c r="I6628"/>
  <c r="I6627"/>
  <c r="I6626"/>
  <c r="I6625"/>
  <c r="I6624"/>
  <c r="I6623"/>
  <c r="I6622"/>
  <c r="I6621"/>
  <c r="I6620"/>
  <c r="I6619"/>
  <c r="I6618"/>
  <c r="I6617"/>
  <c r="I6616"/>
  <c r="I6615"/>
  <c r="I6614"/>
  <c r="I6613"/>
  <c r="I6612"/>
  <c r="I6611"/>
  <c r="I6610"/>
  <c r="I6609"/>
  <c r="I6608"/>
  <c r="I6607"/>
  <c r="I6606"/>
  <c r="I6605"/>
  <c r="I6604"/>
  <c r="I6603"/>
  <c r="I6602"/>
  <c r="I6601"/>
  <c r="I6600"/>
  <c r="I6599"/>
  <c r="I6598"/>
  <c r="I6597"/>
  <c r="I6596"/>
  <c r="I6595"/>
  <c r="I6594"/>
  <c r="I6593"/>
  <c r="I6592"/>
  <c r="I6591"/>
  <c r="I6590"/>
  <c r="I6589"/>
  <c r="I6588"/>
  <c r="I6587"/>
  <c r="I6586"/>
  <c r="I6585"/>
  <c r="I6584"/>
  <c r="I6583"/>
  <c r="I6582"/>
  <c r="I6581"/>
  <c r="I6580"/>
  <c r="I6579"/>
  <c r="I6578"/>
  <c r="I6577"/>
  <c r="I6576"/>
  <c r="I6575"/>
  <c r="I6574"/>
  <c r="I6573"/>
  <c r="I6572"/>
  <c r="I6571"/>
  <c r="I6570"/>
  <c r="I6569"/>
  <c r="I6568"/>
  <c r="I6567"/>
  <c r="I6566"/>
  <c r="I6565"/>
  <c r="I6564"/>
  <c r="I6563"/>
  <c r="I6562"/>
  <c r="I6561"/>
  <c r="I6560"/>
  <c r="I6559"/>
  <c r="I6558"/>
  <c r="I6557"/>
  <c r="I6556"/>
  <c r="I6555"/>
  <c r="I6554"/>
  <c r="I6553"/>
  <c r="I6552"/>
  <c r="I6551"/>
  <c r="I6550"/>
  <c r="I6549"/>
  <c r="I6548"/>
  <c r="I6547"/>
  <c r="I6546"/>
  <c r="I6545"/>
  <c r="I6544"/>
  <c r="I6543"/>
  <c r="I6542"/>
  <c r="I6541"/>
  <c r="I6540"/>
  <c r="I6539"/>
  <c r="I6538"/>
  <c r="I6537"/>
  <c r="I6536"/>
  <c r="I6535"/>
  <c r="I6534"/>
  <c r="I6533"/>
  <c r="I6532"/>
  <c r="I6531"/>
  <c r="I6530"/>
  <c r="I6529"/>
  <c r="I6528"/>
  <c r="I6527"/>
  <c r="I6526"/>
  <c r="I6525"/>
  <c r="I6524"/>
  <c r="I6523"/>
  <c r="I6522"/>
  <c r="I6521"/>
  <c r="I6520"/>
  <c r="I6519"/>
  <c r="I6518"/>
  <c r="I6517"/>
  <c r="I6516"/>
  <c r="I6515"/>
  <c r="I6514"/>
  <c r="I6513"/>
  <c r="I6512"/>
  <c r="I6511"/>
  <c r="I6510"/>
  <c r="I6509"/>
  <c r="I6508"/>
  <c r="I6507"/>
  <c r="I6506"/>
  <c r="I6505"/>
  <c r="I6504"/>
  <c r="I6503"/>
  <c r="I6502"/>
  <c r="I6501"/>
  <c r="I6500"/>
  <c r="I6499"/>
  <c r="I6498"/>
  <c r="I6497"/>
  <c r="I6496"/>
  <c r="I6495"/>
  <c r="I6494"/>
  <c r="I6493"/>
  <c r="I6492"/>
  <c r="I6491"/>
  <c r="I6490"/>
  <c r="I6489"/>
  <c r="I6488"/>
  <c r="I6487"/>
  <c r="I6486"/>
  <c r="I6485"/>
  <c r="I6484"/>
  <c r="I6483"/>
  <c r="I6482"/>
  <c r="I6481"/>
  <c r="I6480"/>
  <c r="I6479"/>
  <c r="I6478"/>
  <c r="I6477"/>
  <c r="I6476"/>
  <c r="I6475"/>
  <c r="I6474"/>
  <c r="I6473"/>
  <c r="I6472"/>
  <c r="I6471"/>
  <c r="I6470"/>
  <c r="I6469"/>
  <c r="I6468"/>
  <c r="I6467"/>
  <c r="I6466"/>
  <c r="I6465"/>
  <c r="I6464"/>
  <c r="I6463"/>
  <c r="I6462"/>
  <c r="I6461"/>
  <c r="I6460"/>
  <c r="I6459"/>
  <c r="I6458"/>
  <c r="I6457"/>
  <c r="I6456"/>
  <c r="I6455"/>
  <c r="I6454"/>
  <c r="I6453"/>
  <c r="I6452"/>
  <c r="I6451"/>
  <c r="I6450"/>
  <c r="I6449"/>
  <c r="I6448"/>
  <c r="I6447"/>
  <c r="I6446"/>
  <c r="I6445"/>
  <c r="I6444"/>
  <c r="I6443"/>
  <c r="I6442"/>
  <c r="I6441"/>
  <c r="I6440"/>
  <c r="I6439"/>
  <c r="I6438"/>
  <c r="I6437"/>
  <c r="I6436"/>
  <c r="I6435"/>
  <c r="I6434"/>
  <c r="I6433"/>
  <c r="I6432"/>
  <c r="I6431"/>
  <c r="I6430"/>
  <c r="I6429"/>
  <c r="I6428"/>
  <c r="I6427"/>
  <c r="I6426"/>
  <c r="I6425"/>
  <c r="I6424"/>
  <c r="I6423"/>
  <c r="I6422"/>
  <c r="I6421"/>
  <c r="I6420"/>
  <c r="I6419"/>
  <c r="I6418"/>
  <c r="I6417"/>
  <c r="I6416"/>
  <c r="I6415"/>
  <c r="I6414"/>
  <c r="I6413"/>
  <c r="I6412"/>
  <c r="I6411"/>
  <c r="I6410"/>
  <c r="I6409"/>
  <c r="I6408"/>
  <c r="I6407"/>
  <c r="I6406"/>
  <c r="I6405"/>
  <c r="I6404"/>
  <c r="I6403"/>
  <c r="I6402"/>
  <c r="I6401"/>
  <c r="I6400"/>
  <c r="I6399"/>
  <c r="I6398"/>
  <c r="I6397"/>
  <c r="I6396"/>
  <c r="I6395"/>
  <c r="I6394"/>
  <c r="I6393"/>
  <c r="I6392"/>
  <c r="I6391"/>
  <c r="I6390"/>
  <c r="I6389"/>
  <c r="I6388"/>
  <c r="I6387"/>
  <c r="I6386"/>
  <c r="I6385"/>
  <c r="I6384"/>
  <c r="I6383"/>
  <c r="I6382"/>
  <c r="I6381"/>
  <c r="I6380"/>
  <c r="I6379"/>
  <c r="I6378"/>
  <c r="I6377"/>
  <c r="I6376"/>
  <c r="I6375"/>
  <c r="I6374"/>
  <c r="I6373"/>
  <c r="I6372"/>
  <c r="I6371"/>
  <c r="I6370"/>
  <c r="I6369"/>
  <c r="I6368"/>
  <c r="I6367"/>
  <c r="I6366"/>
  <c r="I6365"/>
  <c r="I6364"/>
  <c r="I6363"/>
  <c r="I6362"/>
  <c r="I6361"/>
  <c r="I6360"/>
  <c r="I6359"/>
  <c r="I6358"/>
  <c r="I6357"/>
  <c r="I6356"/>
  <c r="I6355"/>
  <c r="I6354"/>
  <c r="I6353"/>
  <c r="I6352"/>
  <c r="I6351"/>
  <c r="I6350"/>
  <c r="I6349"/>
  <c r="I6348"/>
  <c r="I6347"/>
  <c r="I6346"/>
  <c r="I6345"/>
  <c r="I6344"/>
  <c r="I6343"/>
  <c r="I6342"/>
  <c r="I6341"/>
  <c r="I6340"/>
  <c r="I6339"/>
  <c r="I6338"/>
  <c r="I6337"/>
  <c r="I6336"/>
  <c r="I6335"/>
  <c r="I6334"/>
  <c r="I6333"/>
  <c r="I6332"/>
  <c r="I6331"/>
  <c r="I6330"/>
  <c r="I6329"/>
  <c r="I6328"/>
  <c r="I6327"/>
  <c r="I6326"/>
  <c r="I6325"/>
  <c r="I6324"/>
  <c r="I6323"/>
  <c r="I6322"/>
  <c r="I6321"/>
  <c r="I6320"/>
  <c r="I6319"/>
  <c r="I6318"/>
  <c r="I6317"/>
  <c r="I6316"/>
  <c r="I6315"/>
  <c r="I6314"/>
  <c r="I6313"/>
  <c r="I6312"/>
  <c r="I6311"/>
  <c r="I6310"/>
  <c r="I6309"/>
  <c r="I6308"/>
  <c r="I6307"/>
  <c r="I6306"/>
  <c r="I6305"/>
  <c r="I6304"/>
  <c r="I6303"/>
  <c r="I6302"/>
  <c r="I6301"/>
  <c r="I6300"/>
  <c r="I6299"/>
  <c r="I6298"/>
  <c r="I6297"/>
  <c r="I6296"/>
  <c r="I6295"/>
  <c r="I6294"/>
  <c r="I6293"/>
  <c r="I6292"/>
  <c r="I6291"/>
  <c r="I6290"/>
  <c r="I6289"/>
  <c r="I6288"/>
  <c r="I6287"/>
  <c r="I6286"/>
  <c r="I6285"/>
  <c r="I6284"/>
  <c r="I6283"/>
  <c r="I6282"/>
  <c r="I6281"/>
  <c r="I6280"/>
  <c r="I6279"/>
  <c r="I6278"/>
  <c r="I6277"/>
  <c r="I6276"/>
  <c r="I6275"/>
  <c r="I6274"/>
  <c r="I6273"/>
  <c r="I6272"/>
  <c r="I6271"/>
  <c r="I6270"/>
  <c r="I6269"/>
  <c r="I6268"/>
  <c r="I6267"/>
  <c r="I6266"/>
  <c r="I6265"/>
  <c r="I6264"/>
  <c r="I6263"/>
  <c r="I6262"/>
  <c r="I6261"/>
  <c r="I6260"/>
  <c r="I6259"/>
  <c r="I6258"/>
  <c r="I6257"/>
  <c r="I6256"/>
  <c r="I6255"/>
  <c r="I6254"/>
  <c r="I6253"/>
  <c r="I6252"/>
  <c r="I6251"/>
  <c r="I6250"/>
  <c r="I6249"/>
  <c r="I6248"/>
  <c r="I6247"/>
  <c r="I6246"/>
  <c r="I6245"/>
  <c r="I6244"/>
  <c r="I6243"/>
  <c r="I6242"/>
  <c r="I6241"/>
  <c r="I6240"/>
  <c r="I6239"/>
  <c r="I6238"/>
  <c r="I6237"/>
  <c r="I6236"/>
  <c r="I6235"/>
  <c r="I6234"/>
  <c r="I6233"/>
  <c r="I6232"/>
  <c r="I6231"/>
  <c r="I6230"/>
  <c r="I6229"/>
  <c r="I6228"/>
  <c r="I6227"/>
  <c r="I6226"/>
  <c r="I6225"/>
  <c r="I6224"/>
  <c r="I6223"/>
  <c r="I6222"/>
  <c r="I6221"/>
  <c r="I6220"/>
  <c r="I6219"/>
  <c r="I6218"/>
  <c r="I6217"/>
  <c r="I6216"/>
  <c r="I6215"/>
  <c r="I6214"/>
  <c r="I6213"/>
  <c r="I6212"/>
  <c r="I6211"/>
  <c r="I6210"/>
  <c r="I6209"/>
  <c r="I6208"/>
  <c r="I6207"/>
  <c r="I6206"/>
  <c r="I6205"/>
  <c r="I6204"/>
  <c r="I6203"/>
  <c r="I6202"/>
  <c r="I6201"/>
  <c r="I6200"/>
  <c r="I6199"/>
  <c r="I6198"/>
  <c r="I6197"/>
  <c r="I6196"/>
  <c r="I6195"/>
  <c r="I6194"/>
  <c r="I6193"/>
  <c r="I6192"/>
  <c r="I6191"/>
  <c r="I6190"/>
  <c r="I6189"/>
  <c r="I6188"/>
  <c r="I6187"/>
  <c r="I6186"/>
  <c r="I6185"/>
  <c r="I6184"/>
  <c r="I6183"/>
  <c r="I6182"/>
  <c r="I6181"/>
  <c r="I6180"/>
  <c r="I6179"/>
  <c r="I6178"/>
  <c r="I6177"/>
  <c r="I6176"/>
  <c r="I6175"/>
  <c r="I6174"/>
  <c r="I6173"/>
  <c r="I6172"/>
  <c r="I6171"/>
  <c r="I6170"/>
  <c r="I6169"/>
  <c r="I6168"/>
  <c r="I6167"/>
  <c r="I6166"/>
  <c r="I6165"/>
  <c r="I6164"/>
  <c r="I6163"/>
  <c r="I6162"/>
  <c r="I6161"/>
  <c r="I6160"/>
  <c r="I6159"/>
  <c r="I6158"/>
  <c r="I6157"/>
  <c r="I6156"/>
  <c r="I6155"/>
  <c r="I6154"/>
  <c r="I6153"/>
  <c r="I6152"/>
  <c r="I6151"/>
  <c r="I6150"/>
  <c r="I6149"/>
  <c r="I6148"/>
  <c r="I6147"/>
  <c r="I6146"/>
  <c r="I6145"/>
  <c r="I6144"/>
  <c r="I6143"/>
  <c r="I6142"/>
  <c r="I6141"/>
  <c r="I6140"/>
  <c r="I6139"/>
  <c r="I6138"/>
  <c r="I6137"/>
  <c r="I6136"/>
  <c r="I6135"/>
  <c r="I6134"/>
  <c r="I6133"/>
  <c r="I6132"/>
  <c r="I6131"/>
  <c r="I6130"/>
  <c r="I6129"/>
  <c r="I6128"/>
  <c r="I6127"/>
  <c r="I6126"/>
  <c r="I6125"/>
  <c r="I6124"/>
  <c r="I6123"/>
  <c r="I6122"/>
  <c r="I6121"/>
  <c r="I6120"/>
  <c r="I6119"/>
  <c r="I6118"/>
  <c r="I6117"/>
  <c r="I6116"/>
  <c r="I6115"/>
  <c r="I6114"/>
  <c r="I6113"/>
  <c r="I6112"/>
  <c r="I6111"/>
  <c r="I6110"/>
  <c r="I6109"/>
  <c r="I6108"/>
  <c r="I6107"/>
  <c r="I6106"/>
  <c r="I6105"/>
  <c r="I6104"/>
  <c r="I6103"/>
  <c r="I6102"/>
  <c r="I6101"/>
  <c r="I6100"/>
  <c r="I6099"/>
  <c r="I6098"/>
  <c r="I6097"/>
  <c r="I6096"/>
  <c r="I6095"/>
  <c r="I6094"/>
  <c r="I6093"/>
  <c r="I6092"/>
  <c r="I6091"/>
  <c r="I6090"/>
  <c r="I6089"/>
  <c r="I6088"/>
  <c r="I6087"/>
  <c r="I6086"/>
  <c r="I6085"/>
  <c r="I6084"/>
  <c r="I6083"/>
  <c r="I6082"/>
  <c r="I6081"/>
  <c r="I6080"/>
  <c r="I6079"/>
  <c r="I6078"/>
  <c r="I6077"/>
  <c r="I6076"/>
  <c r="I6075"/>
  <c r="I6074"/>
  <c r="I6073"/>
  <c r="I6072"/>
  <c r="I6071"/>
  <c r="I6070"/>
  <c r="I6069"/>
  <c r="I6068"/>
  <c r="I6067"/>
  <c r="I6066"/>
  <c r="I6065"/>
  <c r="I6064"/>
  <c r="I6063"/>
  <c r="I6062"/>
  <c r="I6061"/>
  <c r="I6060"/>
  <c r="I6059"/>
  <c r="I6058"/>
  <c r="I6057"/>
  <c r="I6056"/>
  <c r="I6055"/>
  <c r="I6054"/>
  <c r="I6053"/>
  <c r="I6052"/>
  <c r="I6051"/>
  <c r="I6050"/>
  <c r="I6049"/>
  <c r="I6048"/>
  <c r="I6047"/>
  <c r="I6046"/>
  <c r="I6045"/>
  <c r="I6044"/>
  <c r="I6043"/>
  <c r="I6042"/>
  <c r="I6041"/>
  <c r="I6040"/>
  <c r="I6039"/>
  <c r="I6038"/>
  <c r="I6037"/>
  <c r="I6036"/>
  <c r="I6035"/>
  <c r="I6034"/>
  <c r="I6033"/>
  <c r="I6032"/>
  <c r="I6031"/>
  <c r="I6030"/>
  <c r="I6029"/>
  <c r="I6028"/>
  <c r="I6027"/>
  <c r="I6026"/>
  <c r="I6025"/>
  <c r="I6024"/>
  <c r="I6023"/>
  <c r="I6022"/>
  <c r="I6021"/>
  <c r="I6020"/>
  <c r="I6019"/>
  <c r="I6018"/>
  <c r="I6017"/>
  <c r="I6016"/>
  <c r="I6015"/>
  <c r="I6014"/>
  <c r="I6013"/>
  <c r="I6012"/>
  <c r="I6011"/>
  <c r="I6010"/>
  <c r="I6009"/>
  <c r="I6008"/>
  <c r="I6007"/>
  <c r="I6006"/>
  <c r="I6005"/>
  <c r="I6004"/>
  <c r="I6003"/>
  <c r="I6002"/>
  <c r="I6001"/>
  <c r="I6000"/>
  <c r="I5999"/>
  <c r="I5998"/>
  <c r="I5997"/>
  <c r="I5996"/>
  <c r="I5995"/>
  <c r="I5994"/>
  <c r="I5993"/>
  <c r="I5992"/>
  <c r="I5991"/>
  <c r="I5990"/>
  <c r="I5989"/>
  <c r="I5988"/>
  <c r="I5987"/>
  <c r="I5986"/>
  <c r="I5985"/>
  <c r="I5984"/>
  <c r="I5983"/>
  <c r="I5982"/>
  <c r="I5981"/>
  <c r="I5980"/>
  <c r="I5979"/>
  <c r="I5978"/>
  <c r="I5977"/>
  <c r="I5976"/>
  <c r="I5975"/>
  <c r="I5974"/>
  <c r="I5973"/>
  <c r="I5972"/>
  <c r="I5971"/>
  <c r="I5970"/>
  <c r="I5969"/>
  <c r="I5968"/>
  <c r="I5967"/>
  <c r="I5966"/>
  <c r="I5965"/>
  <c r="I5964"/>
  <c r="I5963"/>
  <c r="I5962"/>
  <c r="I5961"/>
  <c r="I5960"/>
  <c r="I5959"/>
  <c r="I5958"/>
  <c r="I5957"/>
  <c r="I5956"/>
  <c r="I5955"/>
  <c r="I5954"/>
  <c r="I5953"/>
  <c r="I5952"/>
  <c r="I5951"/>
  <c r="I5950"/>
  <c r="I5949"/>
  <c r="I5948"/>
  <c r="I5947"/>
  <c r="I5946"/>
  <c r="I5945"/>
  <c r="I5944"/>
  <c r="I5943"/>
  <c r="I5942"/>
  <c r="I5941"/>
  <c r="I5940"/>
  <c r="I5939"/>
  <c r="I5938"/>
  <c r="I5937"/>
  <c r="I5936"/>
  <c r="I5935"/>
  <c r="I5934"/>
  <c r="I5933"/>
  <c r="I5932"/>
  <c r="I5931"/>
  <c r="I5930"/>
  <c r="I5929"/>
  <c r="I5928"/>
  <c r="I5927"/>
  <c r="I5926"/>
  <c r="I5925"/>
  <c r="I5924"/>
  <c r="I5923"/>
  <c r="I5922"/>
  <c r="I5921"/>
  <c r="I5920"/>
  <c r="I5919"/>
  <c r="I5918"/>
  <c r="I5917"/>
  <c r="I5916"/>
  <c r="I5915"/>
  <c r="I5914"/>
  <c r="I5913"/>
  <c r="I5912"/>
  <c r="I5911"/>
  <c r="I5910"/>
  <c r="I5909"/>
  <c r="I5908"/>
  <c r="I5907"/>
  <c r="I5906"/>
  <c r="I5905"/>
  <c r="I5904"/>
  <c r="I5903"/>
  <c r="I5902"/>
  <c r="I5901"/>
  <c r="I5900"/>
  <c r="I5899"/>
  <c r="I5898"/>
  <c r="I5897"/>
  <c r="I5896"/>
  <c r="I5895"/>
  <c r="I5894"/>
  <c r="I5893"/>
  <c r="I5892"/>
  <c r="I5891"/>
  <c r="I5890"/>
  <c r="I5889"/>
  <c r="I5888"/>
  <c r="I5887"/>
  <c r="I5886"/>
  <c r="I5885"/>
  <c r="I5884"/>
  <c r="I5883"/>
  <c r="I5882"/>
  <c r="I5881"/>
  <c r="I5880"/>
  <c r="I5879"/>
  <c r="I5878"/>
  <c r="I5877"/>
  <c r="I5876"/>
  <c r="I5875"/>
  <c r="I5874"/>
  <c r="I5873"/>
  <c r="I5872"/>
  <c r="I5871"/>
  <c r="I5870"/>
  <c r="I5869"/>
  <c r="I5868"/>
  <c r="I5867"/>
  <c r="I5866"/>
  <c r="I5865"/>
  <c r="I5864"/>
  <c r="I5863"/>
  <c r="I5862"/>
  <c r="I5861"/>
  <c r="I5860"/>
  <c r="I5859"/>
  <c r="I5858"/>
  <c r="I5857"/>
  <c r="I5856"/>
  <c r="I5855"/>
  <c r="I5854"/>
  <c r="I5853"/>
  <c r="I5852"/>
  <c r="I5851"/>
  <c r="I5850"/>
  <c r="I5849"/>
  <c r="I5848"/>
  <c r="I5847"/>
  <c r="I5846"/>
  <c r="I5845"/>
  <c r="I5844"/>
  <c r="I5843"/>
  <c r="I5842"/>
  <c r="I5841"/>
  <c r="I5840"/>
  <c r="I5839"/>
  <c r="I5838"/>
  <c r="I5837"/>
  <c r="I5836"/>
  <c r="I5835"/>
  <c r="I5834"/>
  <c r="I5833"/>
  <c r="I5832"/>
  <c r="I5831"/>
  <c r="I5830"/>
  <c r="I5829"/>
  <c r="I5828"/>
  <c r="I5827"/>
  <c r="I5826"/>
  <c r="I5825"/>
  <c r="I5824"/>
  <c r="I5823"/>
  <c r="I5822"/>
  <c r="I5821"/>
  <c r="I5820"/>
  <c r="I5819"/>
  <c r="I5818"/>
  <c r="I5817"/>
  <c r="I5816"/>
  <c r="I5815"/>
  <c r="I5814"/>
  <c r="I5813"/>
  <c r="I5812"/>
  <c r="I5811"/>
  <c r="I5810"/>
  <c r="I5809"/>
  <c r="I5808"/>
  <c r="I5807"/>
  <c r="I5806"/>
  <c r="I5805"/>
  <c r="I5804"/>
  <c r="I5803"/>
  <c r="I5802"/>
  <c r="I5801"/>
  <c r="I5800"/>
  <c r="I5799"/>
  <c r="I5798"/>
  <c r="I5797"/>
  <c r="I5796"/>
  <c r="I5795"/>
  <c r="I5794"/>
  <c r="I5793"/>
  <c r="I5792"/>
  <c r="I5791"/>
  <c r="I5790"/>
  <c r="I5789"/>
  <c r="I5788"/>
  <c r="I5787"/>
  <c r="I5786"/>
  <c r="I5785"/>
  <c r="I5784"/>
  <c r="I5783"/>
  <c r="I5782"/>
  <c r="I5781"/>
  <c r="I5780"/>
  <c r="I5779"/>
  <c r="I5778"/>
  <c r="I5777"/>
  <c r="I5776"/>
  <c r="I5775"/>
  <c r="I5774"/>
  <c r="I5773"/>
  <c r="I5772"/>
  <c r="I5771"/>
  <c r="I5770"/>
  <c r="I5769"/>
  <c r="I5768"/>
  <c r="I5767"/>
  <c r="I5766"/>
  <c r="I5765"/>
  <c r="I5764"/>
  <c r="I5763"/>
  <c r="I5762"/>
  <c r="I5761"/>
  <c r="I5760"/>
  <c r="I5759"/>
  <c r="I5758"/>
  <c r="I5757"/>
  <c r="I5756"/>
  <c r="I5755"/>
  <c r="I5754"/>
  <c r="I5753"/>
  <c r="I5752"/>
  <c r="I5751"/>
  <c r="I5750"/>
  <c r="I5749"/>
  <c r="I5748"/>
  <c r="I5747"/>
  <c r="I5746"/>
  <c r="I5745"/>
  <c r="I5744"/>
  <c r="I5743"/>
  <c r="I5742"/>
  <c r="I5741"/>
  <c r="I5740"/>
  <c r="I5739"/>
  <c r="I5738"/>
  <c r="I5737"/>
  <c r="I5736"/>
  <c r="I5735"/>
  <c r="I5734"/>
  <c r="I5733"/>
  <c r="I5732"/>
  <c r="I5731"/>
  <c r="I5730"/>
  <c r="I5729"/>
  <c r="I5728"/>
  <c r="I5727"/>
  <c r="I5726"/>
  <c r="I5725"/>
  <c r="I5724"/>
  <c r="I5723"/>
  <c r="I5722"/>
  <c r="I5721"/>
  <c r="I5720"/>
  <c r="I5719"/>
  <c r="I5718"/>
  <c r="I5717"/>
  <c r="I5716"/>
  <c r="I5715"/>
  <c r="I5714"/>
  <c r="I5713"/>
  <c r="I5712"/>
  <c r="I5711"/>
  <c r="I5710"/>
  <c r="I5709"/>
  <c r="I5708"/>
  <c r="I5707"/>
  <c r="I5706"/>
  <c r="I5705"/>
  <c r="I5704"/>
  <c r="I5703"/>
  <c r="I5702"/>
  <c r="I5701"/>
  <c r="I5700"/>
  <c r="I5699"/>
  <c r="I5698"/>
  <c r="I5697"/>
  <c r="I5696"/>
  <c r="I5695"/>
  <c r="I5694"/>
  <c r="I5693"/>
  <c r="I5692"/>
  <c r="I5691"/>
  <c r="I5690"/>
  <c r="I5689"/>
  <c r="I5688"/>
  <c r="I5687"/>
  <c r="I5686"/>
  <c r="I5685"/>
  <c r="I5684"/>
  <c r="I5683"/>
  <c r="I5682"/>
  <c r="I5681"/>
  <c r="I5680"/>
  <c r="I5679"/>
  <c r="I5678"/>
  <c r="I5677"/>
  <c r="I5676"/>
  <c r="I5675"/>
  <c r="I5674"/>
  <c r="I5673"/>
  <c r="I5672"/>
  <c r="I5671"/>
  <c r="I5670"/>
  <c r="I5669"/>
  <c r="I5668"/>
  <c r="I5667"/>
  <c r="I5666"/>
  <c r="I5665"/>
  <c r="I5664"/>
  <c r="I5663"/>
  <c r="I5662"/>
  <c r="I5661"/>
  <c r="I5660"/>
  <c r="I5659"/>
  <c r="I5658"/>
  <c r="I5657"/>
  <c r="I5656"/>
  <c r="I5655"/>
  <c r="I5654"/>
  <c r="I5653"/>
  <c r="I5652"/>
  <c r="I5651"/>
  <c r="I5650"/>
  <c r="I5649"/>
  <c r="I5648"/>
  <c r="I5647"/>
  <c r="I5646"/>
  <c r="I5645"/>
  <c r="I5644"/>
  <c r="I5643"/>
  <c r="I5642"/>
  <c r="I5641"/>
  <c r="I5640"/>
  <c r="I5639"/>
  <c r="I5638"/>
  <c r="I5637"/>
  <c r="I5636"/>
  <c r="I5635"/>
  <c r="I5634"/>
  <c r="I5633"/>
  <c r="I5632"/>
  <c r="I5631"/>
  <c r="I5630"/>
  <c r="I5629"/>
  <c r="I5628"/>
  <c r="I5627"/>
  <c r="I5626"/>
  <c r="I5625"/>
  <c r="I5624"/>
  <c r="I5623"/>
  <c r="I5622"/>
  <c r="I5621"/>
  <c r="I5620"/>
  <c r="I5619"/>
  <c r="I5618"/>
  <c r="I5617"/>
  <c r="I5616"/>
  <c r="I5615"/>
  <c r="I5614"/>
  <c r="I5613"/>
  <c r="I5612"/>
  <c r="I5611"/>
  <c r="I5610"/>
  <c r="I5609"/>
  <c r="I5608"/>
  <c r="I5607"/>
  <c r="I5606"/>
  <c r="I5605"/>
  <c r="I5604"/>
  <c r="I5603"/>
  <c r="I5602"/>
  <c r="I5601"/>
  <c r="I5600"/>
  <c r="I5599"/>
  <c r="I5598"/>
  <c r="I5597"/>
  <c r="I5596"/>
  <c r="I5595"/>
  <c r="I5594"/>
  <c r="I5593"/>
  <c r="I5592"/>
  <c r="I5591"/>
  <c r="I5590"/>
  <c r="I5589"/>
  <c r="I5588"/>
  <c r="I5587"/>
  <c r="I5586"/>
  <c r="I5585"/>
  <c r="I5584"/>
  <c r="I5583"/>
  <c r="I5582"/>
  <c r="I5581"/>
  <c r="I5580"/>
  <c r="I5579"/>
  <c r="I5578"/>
  <c r="I5577"/>
  <c r="I5576"/>
  <c r="I5575"/>
  <c r="I5574"/>
  <c r="I5573"/>
  <c r="I5572"/>
  <c r="I5571"/>
  <c r="I5570"/>
  <c r="I5569"/>
  <c r="I5568"/>
  <c r="I5567"/>
  <c r="I5566"/>
  <c r="I5565"/>
  <c r="I5564"/>
  <c r="I5563"/>
  <c r="I5562"/>
  <c r="I5561"/>
  <c r="I5560"/>
  <c r="I5559"/>
  <c r="I5558"/>
  <c r="I5557"/>
  <c r="I5556"/>
  <c r="I5555"/>
  <c r="I5554"/>
  <c r="I5553"/>
  <c r="I5552"/>
  <c r="I5551"/>
  <c r="I5550"/>
  <c r="I5549"/>
  <c r="I5548"/>
  <c r="I5547"/>
  <c r="I5546"/>
  <c r="I5545"/>
  <c r="I5544"/>
  <c r="I5543"/>
  <c r="I5542"/>
  <c r="I5541"/>
  <c r="I5540"/>
  <c r="I5539"/>
  <c r="I5538"/>
  <c r="I5537"/>
  <c r="I5536"/>
  <c r="I5535"/>
  <c r="I5534"/>
  <c r="I5533"/>
  <c r="I5532"/>
  <c r="I5531"/>
  <c r="I5530"/>
  <c r="I5529"/>
  <c r="I5528"/>
  <c r="I5527"/>
  <c r="I5526"/>
  <c r="I5525"/>
  <c r="I5524"/>
  <c r="I5523"/>
  <c r="I5522"/>
  <c r="I5521"/>
  <c r="I5520"/>
  <c r="I5519"/>
  <c r="I5518"/>
  <c r="I5517"/>
  <c r="I5516"/>
  <c r="I5515"/>
  <c r="I5514"/>
  <c r="I5513"/>
  <c r="I5512"/>
  <c r="I5511"/>
  <c r="I5510"/>
  <c r="I5509"/>
  <c r="I5508"/>
  <c r="I5507"/>
  <c r="I5506"/>
  <c r="I5505"/>
  <c r="I5504"/>
  <c r="I5503"/>
  <c r="I5502"/>
  <c r="I5501"/>
  <c r="I5500"/>
  <c r="I5499"/>
  <c r="I5498"/>
  <c r="I5497"/>
  <c r="I5496"/>
  <c r="I5495"/>
  <c r="I5494"/>
  <c r="I5493"/>
  <c r="I5492"/>
  <c r="I5491"/>
  <c r="I5490"/>
  <c r="I5489"/>
  <c r="I5488"/>
  <c r="I5487"/>
  <c r="I5486"/>
  <c r="I5485"/>
  <c r="I5484"/>
  <c r="I5483"/>
  <c r="I5482"/>
  <c r="I5481"/>
  <c r="I5480"/>
  <c r="I5479"/>
  <c r="I5478"/>
  <c r="I5477"/>
  <c r="I5476"/>
  <c r="I5475"/>
  <c r="I5474"/>
  <c r="I5473"/>
  <c r="I5472"/>
  <c r="I5471"/>
  <c r="I5470"/>
  <c r="I5469"/>
  <c r="I5468"/>
  <c r="I5467"/>
  <c r="I5466"/>
  <c r="I5465"/>
  <c r="I5464"/>
  <c r="I5463"/>
  <c r="I5462"/>
  <c r="I5461"/>
  <c r="I5460"/>
  <c r="I5459"/>
  <c r="I5458"/>
  <c r="I5457"/>
  <c r="I5456"/>
  <c r="I5455"/>
  <c r="I5454"/>
  <c r="I5453"/>
  <c r="I5452"/>
  <c r="I5451"/>
  <c r="I5450"/>
  <c r="I5449"/>
  <c r="I5448"/>
  <c r="I5447"/>
  <c r="I5446"/>
  <c r="I5445"/>
  <c r="I5444"/>
  <c r="I5443"/>
  <c r="I5442"/>
  <c r="I5441"/>
  <c r="I5440"/>
  <c r="I5439"/>
  <c r="I5438"/>
  <c r="I5437"/>
  <c r="I5436"/>
  <c r="I5435"/>
  <c r="I5434"/>
  <c r="I5433"/>
  <c r="I5432"/>
  <c r="I5431"/>
  <c r="I5430"/>
  <c r="I5429"/>
  <c r="I5428"/>
  <c r="I5427"/>
  <c r="I5426"/>
  <c r="I5425"/>
  <c r="I5424"/>
  <c r="I5423"/>
  <c r="I5422"/>
  <c r="I5421"/>
  <c r="I5420"/>
  <c r="I5419"/>
  <c r="I5418"/>
  <c r="I5417"/>
  <c r="I5416"/>
  <c r="I5415"/>
  <c r="I5414"/>
  <c r="I5413"/>
  <c r="I5412"/>
  <c r="I5411"/>
  <c r="I5410"/>
  <c r="I5409"/>
  <c r="I5408"/>
  <c r="I5407"/>
  <c r="I5406"/>
  <c r="I5405"/>
  <c r="I5404"/>
  <c r="I5403"/>
  <c r="I5402"/>
  <c r="I5401"/>
  <c r="I5400"/>
  <c r="I5399"/>
  <c r="I5398"/>
  <c r="I5397"/>
  <c r="I5396"/>
  <c r="I5395"/>
  <c r="I5394"/>
  <c r="I5393"/>
  <c r="I5392"/>
  <c r="I5391"/>
  <c r="I5390"/>
  <c r="I5389"/>
  <c r="I5388"/>
  <c r="I5387"/>
  <c r="I5386"/>
  <c r="I5385"/>
  <c r="I5384"/>
  <c r="I5383"/>
  <c r="I5382"/>
  <c r="I5381"/>
  <c r="I5380"/>
  <c r="I5379"/>
  <c r="I5378"/>
  <c r="I5377"/>
  <c r="I5376"/>
  <c r="I5375"/>
  <c r="I5374"/>
  <c r="I5373"/>
  <c r="I5372"/>
  <c r="I5371"/>
  <c r="I5370"/>
  <c r="I5369"/>
  <c r="I5368"/>
  <c r="I5367"/>
  <c r="I5366"/>
  <c r="I5365"/>
  <c r="I5364"/>
  <c r="I5363"/>
  <c r="I5362"/>
  <c r="I5361"/>
  <c r="I5360"/>
  <c r="I5359"/>
  <c r="I5358"/>
  <c r="I5357"/>
  <c r="I5356"/>
  <c r="I5355"/>
  <c r="I5354"/>
  <c r="I5353"/>
  <c r="I5352"/>
  <c r="I5351"/>
  <c r="I5350"/>
  <c r="I5349"/>
  <c r="I5348"/>
  <c r="I5347"/>
  <c r="I5346"/>
  <c r="I5345"/>
  <c r="I5344"/>
  <c r="I5343"/>
  <c r="I5342"/>
  <c r="I5341"/>
  <c r="I5340"/>
  <c r="I5339"/>
  <c r="I5338"/>
  <c r="I5337"/>
  <c r="I5336"/>
  <c r="I5335"/>
  <c r="I5334"/>
  <c r="I5333"/>
  <c r="I5332"/>
  <c r="I5331"/>
  <c r="I5330"/>
  <c r="I5329"/>
  <c r="I5328"/>
  <c r="I5327"/>
  <c r="I5326"/>
  <c r="I5325"/>
  <c r="I5324"/>
  <c r="I5323"/>
  <c r="I5322"/>
  <c r="I5321"/>
  <c r="I5320"/>
  <c r="I5319"/>
  <c r="I5318"/>
  <c r="I5317"/>
  <c r="I5316"/>
  <c r="I5315"/>
  <c r="I5314"/>
  <c r="I5313"/>
  <c r="I5312"/>
  <c r="I5311"/>
  <c r="I5310"/>
  <c r="I5309"/>
  <c r="I5308"/>
  <c r="I5307"/>
  <c r="I5306"/>
  <c r="I5305"/>
  <c r="I5304"/>
  <c r="I5303"/>
  <c r="I5302"/>
  <c r="I5301"/>
  <c r="I5300"/>
  <c r="I5299"/>
  <c r="I5298"/>
  <c r="I5297"/>
  <c r="I5296"/>
  <c r="I5295"/>
  <c r="I5294"/>
  <c r="I5293"/>
  <c r="I5292"/>
  <c r="I5291"/>
  <c r="I5290"/>
  <c r="I5289"/>
  <c r="I5288"/>
  <c r="I5287"/>
  <c r="I5286"/>
  <c r="I5285"/>
  <c r="I5284"/>
  <c r="I5283"/>
  <c r="I5282"/>
  <c r="I5281"/>
  <c r="I5280"/>
  <c r="I5279"/>
  <c r="I5278"/>
  <c r="I5277"/>
  <c r="I5276"/>
  <c r="I5275"/>
  <c r="I5274"/>
  <c r="I5273"/>
  <c r="I5272"/>
  <c r="I5271"/>
  <c r="I5270"/>
  <c r="I5269"/>
  <c r="I5268"/>
  <c r="I5267"/>
  <c r="I5266"/>
  <c r="I5265"/>
  <c r="I5264"/>
  <c r="I5263"/>
  <c r="I5262"/>
  <c r="I5261"/>
  <c r="I5260"/>
  <c r="I5259"/>
  <c r="I5258"/>
  <c r="I5257"/>
  <c r="I5256"/>
  <c r="I5255"/>
  <c r="I5254"/>
  <c r="I5253"/>
  <c r="I5252"/>
  <c r="I5251"/>
  <c r="I5250"/>
  <c r="I5249"/>
  <c r="I5248"/>
  <c r="I5247"/>
  <c r="I5246"/>
  <c r="I5245"/>
  <c r="I5244"/>
  <c r="I5243"/>
  <c r="I5242"/>
  <c r="I5241"/>
  <c r="I5240"/>
  <c r="I5239"/>
  <c r="I5238"/>
  <c r="I5237"/>
  <c r="I5236"/>
  <c r="I5235"/>
  <c r="I5234"/>
  <c r="I5233"/>
  <c r="I5232"/>
  <c r="I5231"/>
  <c r="I5230"/>
  <c r="I5229"/>
  <c r="I5228"/>
  <c r="I5227"/>
  <c r="I5226"/>
  <c r="I5225"/>
  <c r="I5224"/>
  <c r="I5223"/>
  <c r="I5222"/>
  <c r="I5221"/>
  <c r="I5220"/>
  <c r="I5219"/>
  <c r="I5218"/>
  <c r="I5217"/>
  <c r="I5216"/>
  <c r="I5215"/>
  <c r="I5214"/>
  <c r="I5213"/>
  <c r="I5212"/>
  <c r="I5211"/>
  <c r="I5210"/>
  <c r="I5209"/>
  <c r="I5208"/>
  <c r="I5207"/>
  <c r="I5206"/>
  <c r="I5205"/>
  <c r="I5204"/>
  <c r="I5203"/>
  <c r="I5202"/>
  <c r="I5201"/>
  <c r="I5200"/>
  <c r="I5199"/>
  <c r="I5198"/>
  <c r="I5197"/>
  <c r="I5196"/>
  <c r="I5195"/>
  <c r="I5194"/>
  <c r="I5193"/>
  <c r="I5192"/>
  <c r="I5191"/>
  <c r="I5190"/>
  <c r="I5189"/>
  <c r="I5188"/>
  <c r="I5187"/>
  <c r="I5186"/>
  <c r="I5185"/>
  <c r="I5184"/>
  <c r="I5183"/>
  <c r="I5182"/>
  <c r="I5181"/>
  <c r="I5180"/>
  <c r="I5179"/>
  <c r="I5178"/>
  <c r="I5177"/>
  <c r="I5176"/>
  <c r="I5175"/>
  <c r="I5174"/>
  <c r="I5173"/>
  <c r="I5172"/>
  <c r="I5171"/>
  <c r="I5170"/>
  <c r="I5169"/>
  <c r="I5168"/>
  <c r="I5167"/>
  <c r="I5166"/>
  <c r="I5165"/>
  <c r="I5164"/>
  <c r="I5163"/>
  <c r="I5162"/>
  <c r="I5161"/>
  <c r="I5160"/>
  <c r="I5159"/>
  <c r="I5158"/>
  <c r="I5157"/>
  <c r="I5156"/>
  <c r="I5155"/>
  <c r="I5154"/>
  <c r="I5153"/>
  <c r="I5152"/>
  <c r="I5151"/>
  <c r="I5150"/>
  <c r="I5149"/>
  <c r="I5148"/>
  <c r="I5147"/>
  <c r="I5146"/>
  <c r="I5145"/>
  <c r="I5144"/>
  <c r="I5143"/>
  <c r="I5142"/>
  <c r="I5141"/>
  <c r="I5140"/>
  <c r="I5139"/>
  <c r="I5138"/>
  <c r="I5137"/>
  <c r="I5136"/>
  <c r="I5135"/>
  <c r="I5134"/>
  <c r="I5133"/>
  <c r="I5132"/>
  <c r="I5131"/>
  <c r="I5130"/>
  <c r="I5129"/>
  <c r="I5128"/>
  <c r="I5127"/>
  <c r="I5126"/>
  <c r="I5125"/>
  <c r="I5124"/>
  <c r="I5123"/>
  <c r="I5122"/>
  <c r="I5121"/>
  <c r="I5120"/>
  <c r="I5119"/>
  <c r="I5118"/>
  <c r="I5117"/>
  <c r="I5116"/>
  <c r="I5115"/>
  <c r="I5114"/>
  <c r="I5113"/>
  <c r="I5112"/>
  <c r="I5111"/>
  <c r="I5110"/>
  <c r="I5109"/>
  <c r="I5108"/>
  <c r="I5107"/>
  <c r="I5106"/>
  <c r="I5105"/>
  <c r="I5104"/>
  <c r="I5103"/>
  <c r="I5102"/>
  <c r="I5101"/>
  <c r="I5100"/>
  <c r="I5099"/>
  <c r="I5098"/>
  <c r="I5097"/>
  <c r="I5096"/>
  <c r="I5095"/>
  <c r="I5094"/>
  <c r="I5093"/>
  <c r="I5092"/>
  <c r="I5091"/>
  <c r="I5090"/>
  <c r="I5089"/>
  <c r="I5088"/>
  <c r="I5087"/>
  <c r="I5086"/>
  <c r="I5085"/>
  <c r="I5084"/>
  <c r="I5083"/>
  <c r="I5082"/>
  <c r="I5081"/>
  <c r="I5080"/>
  <c r="I5079"/>
  <c r="I5078"/>
  <c r="I5077"/>
  <c r="I5076"/>
  <c r="I5075"/>
  <c r="I5074"/>
  <c r="I5073"/>
  <c r="I5072"/>
  <c r="I5071"/>
  <c r="I5070"/>
  <c r="I5069"/>
  <c r="I5068"/>
  <c r="I5067"/>
  <c r="I5066"/>
  <c r="I5065"/>
  <c r="I5064"/>
  <c r="I5063"/>
  <c r="I5062"/>
  <c r="I5061"/>
  <c r="I5060"/>
  <c r="I5059"/>
  <c r="I5058"/>
  <c r="I5057"/>
  <c r="I5056"/>
  <c r="I5055"/>
  <c r="I5054"/>
  <c r="I5053"/>
  <c r="I5052"/>
  <c r="I5051"/>
  <c r="I5050"/>
  <c r="I5049"/>
  <c r="I5048"/>
  <c r="I5047"/>
  <c r="I5046"/>
  <c r="I5045"/>
  <c r="I5044"/>
  <c r="I5043"/>
  <c r="I5042"/>
  <c r="I5041"/>
  <c r="I5040"/>
  <c r="I5039"/>
  <c r="I5038"/>
  <c r="I5037"/>
  <c r="I5036"/>
  <c r="I5035"/>
  <c r="I5034"/>
  <c r="I5033"/>
  <c r="I5032"/>
  <c r="I5031"/>
  <c r="I5030"/>
  <c r="I5029"/>
  <c r="I5028"/>
  <c r="I5027"/>
  <c r="I5026"/>
  <c r="I5025"/>
  <c r="I5024"/>
  <c r="I5023"/>
  <c r="I5022"/>
  <c r="I5021"/>
  <c r="I5020"/>
  <c r="I5019"/>
  <c r="I5018"/>
  <c r="I5017"/>
  <c r="I5016"/>
  <c r="I5015"/>
  <c r="I5014"/>
  <c r="I5013"/>
  <c r="I5012"/>
  <c r="I5011"/>
  <c r="I5010"/>
  <c r="I5009"/>
  <c r="I5008"/>
  <c r="I5007"/>
  <c r="I5006"/>
  <c r="I5005"/>
  <c r="I5004"/>
  <c r="I5003"/>
  <c r="I5002"/>
  <c r="I5001"/>
  <c r="I5000"/>
  <c r="I4999"/>
  <c r="I4998"/>
  <c r="I4997"/>
  <c r="I4996"/>
  <c r="I4995"/>
  <c r="I4994"/>
  <c r="I4993"/>
  <c r="I4992"/>
  <c r="I4991"/>
  <c r="I4990"/>
  <c r="I4989"/>
  <c r="I4988"/>
  <c r="I4987"/>
  <c r="I4986"/>
  <c r="I4985"/>
  <c r="I4984"/>
  <c r="I4983"/>
  <c r="I4982"/>
  <c r="I4981"/>
  <c r="I4980"/>
  <c r="I4979"/>
  <c r="I4978"/>
  <c r="I4977"/>
  <c r="I4976"/>
  <c r="I4975"/>
  <c r="I4974"/>
  <c r="I4973"/>
  <c r="I4972"/>
  <c r="I4971"/>
  <c r="I4970"/>
  <c r="I4969"/>
  <c r="I4968"/>
  <c r="I4967"/>
  <c r="I4966"/>
  <c r="I4965"/>
  <c r="I4964"/>
  <c r="I4963"/>
  <c r="I4962"/>
  <c r="I4961"/>
  <c r="I4960"/>
  <c r="I4959"/>
  <c r="I4958"/>
  <c r="I4957"/>
  <c r="I4956"/>
  <c r="I4955"/>
  <c r="I4954"/>
  <c r="I4953"/>
  <c r="I4952"/>
  <c r="I4951"/>
  <c r="I4950"/>
  <c r="I4949"/>
  <c r="I4948"/>
  <c r="I4947"/>
  <c r="I4946"/>
  <c r="I4945"/>
  <c r="I4944"/>
  <c r="I4943"/>
  <c r="I4942"/>
  <c r="I4941"/>
  <c r="I4940"/>
  <c r="I4939"/>
  <c r="I4938"/>
  <c r="I4937"/>
  <c r="I4936"/>
  <c r="I4935"/>
  <c r="I4934"/>
  <c r="I4933"/>
  <c r="I4932"/>
  <c r="I4931"/>
  <c r="I4930"/>
  <c r="I4929"/>
  <c r="I4928"/>
  <c r="I4927"/>
  <c r="I4926"/>
  <c r="I4925"/>
  <c r="I4924"/>
  <c r="I4923"/>
  <c r="I4922"/>
  <c r="I4921"/>
  <c r="I4920"/>
  <c r="I4919"/>
  <c r="I4918"/>
  <c r="I4917"/>
  <c r="I4916"/>
  <c r="I4915"/>
  <c r="I4914"/>
  <c r="I4913"/>
  <c r="I4912"/>
  <c r="I4911"/>
  <c r="I4910"/>
  <c r="I4909"/>
  <c r="I4908"/>
  <c r="I4907"/>
  <c r="I4906"/>
  <c r="I4905"/>
  <c r="I4904"/>
  <c r="I4903"/>
  <c r="I4902"/>
  <c r="I4901"/>
  <c r="I4900"/>
  <c r="I4899"/>
  <c r="I4898"/>
  <c r="I4897"/>
  <c r="I4896"/>
  <c r="I4895"/>
  <c r="I4894"/>
  <c r="I4893"/>
  <c r="I4892"/>
  <c r="I4891"/>
  <c r="I4890"/>
  <c r="I4889"/>
  <c r="I4888"/>
  <c r="I4887"/>
  <c r="I4886"/>
  <c r="I4885"/>
  <c r="I4884"/>
  <c r="I4883"/>
  <c r="I4882"/>
  <c r="I4881"/>
  <c r="I4880"/>
  <c r="I4879"/>
  <c r="I4878"/>
  <c r="I4877"/>
  <c r="I4876"/>
  <c r="I4875"/>
  <c r="I4874"/>
  <c r="I4873"/>
  <c r="I4872"/>
  <c r="I4871"/>
  <c r="I4870"/>
  <c r="I4869"/>
  <c r="I4868"/>
  <c r="I4867"/>
  <c r="I4866"/>
  <c r="I4865"/>
  <c r="I4864"/>
  <c r="I4863"/>
  <c r="I4862"/>
  <c r="I4861"/>
  <c r="I4860"/>
  <c r="I4859"/>
  <c r="I4858"/>
  <c r="I4857"/>
  <c r="I4856"/>
  <c r="I4855"/>
  <c r="I4854"/>
  <c r="I4853"/>
  <c r="I4852"/>
  <c r="I4851"/>
  <c r="I4850"/>
  <c r="I4849"/>
  <c r="I4848"/>
  <c r="I4847"/>
  <c r="I4846"/>
  <c r="I4845"/>
  <c r="I4844"/>
  <c r="I4843"/>
  <c r="I4842"/>
  <c r="I4841"/>
  <c r="I4840"/>
  <c r="I4839"/>
  <c r="I4838"/>
  <c r="I4837"/>
  <c r="I4836"/>
  <c r="I4835"/>
  <c r="I4834"/>
  <c r="I4833"/>
  <c r="I4832"/>
  <c r="I4831"/>
  <c r="I4830"/>
  <c r="I4829"/>
  <c r="I4828"/>
  <c r="I4827"/>
  <c r="I4826"/>
  <c r="I4825"/>
  <c r="I4824"/>
  <c r="I4823"/>
  <c r="I4822"/>
  <c r="I4821"/>
  <c r="I4820"/>
  <c r="I4819"/>
  <c r="I4818"/>
  <c r="I4817"/>
  <c r="I4816"/>
  <c r="I4815"/>
  <c r="I4814"/>
  <c r="I4813"/>
  <c r="I4812"/>
  <c r="I4811"/>
  <c r="I4810"/>
  <c r="I4809"/>
  <c r="I4808"/>
  <c r="I4807"/>
  <c r="I4806"/>
  <c r="I4805"/>
  <c r="I4804"/>
  <c r="I4803"/>
  <c r="I4802"/>
  <c r="I4801"/>
  <c r="I4800"/>
  <c r="I4799"/>
  <c r="I4798"/>
  <c r="I4797"/>
  <c r="I4796"/>
  <c r="I4795"/>
  <c r="I4794"/>
  <c r="I4793"/>
  <c r="I4792"/>
  <c r="I4791"/>
  <c r="I4790"/>
  <c r="I4789"/>
  <c r="I4788"/>
  <c r="I4787"/>
  <c r="I4786"/>
  <c r="I4785"/>
  <c r="I4784"/>
  <c r="I4783"/>
  <c r="I4782"/>
  <c r="I4781"/>
  <c r="I4780"/>
  <c r="I4779"/>
  <c r="I4778"/>
  <c r="I4777"/>
  <c r="I4776"/>
  <c r="I4775"/>
  <c r="I4774"/>
  <c r="I4773"/>
  <c r="I4772"/>
  <c r="I4771"/>
  <c r="I4770"/>
  <c r="I4769"/>
  <c r="I4768"/>
  <c r="I4767"/>
  <c r="I4766"/>
  <c r="I4765"/>
  <c r="I4764"/>
  <c r="I4763"/>
  <c r="I4762"/>
  <c r="I4761"/>
  <c r="I4760"/>
  <c r="I4759"/>
  <c r="I4758"/>
  <c r="I4757"/>
  <c r="I4756"/>
  <c r="I4755"/>
  <c r="I4754"/>
  <c r="I4753"/>
  <c r="I4752"/>
  <c r="I4751"/>
  <c r="I4750"/>
  <c r="I4749"/>
  <c r="I4748"/>
  <c r="I4747"/>
  <c r="I4746"/>
  <c r="I4745"/>
  <c r="I4744"/>
  <c r="I4743"/>
  <c r="I4742"/>
  <c r="I4741"/>
  <c r="I4740"/>
  <c r="I4739"/>
  <c r="I4738"/>
  <c r="I4737"/>
  <c r="I4736"/>
  <c r="I4735"/>
  <c r="I4734"/>
  <c r="I4733"/>
  <c r="I4732"/>
  <c r="I4731"/>
  <c r="I4730"/>
  <c r="I4729"/>
  <c r="I4728"/>
  <c r="I4727"/>
  <c r="I4726"/>
  <c r="I4725"/>
  <c r="I4724"/>
  <c r="I4723"/>
  <c r="I4722"/>
  <c r="I4721"/>
  <c r="I4720"/>
  <c r="I4719"/>
  <c r="I4718"/>
  <c r="I4717"/>
  <c r="I4716"/>
  <c r="I4715"/>
  <c r="I4714"/>
  <c r="I4713"/>
  <c r="I4712"/>
  <c r="I4711"/>
  <c r="I4710"/>
  <c r="I4709"/>
  <c r="I4708"/>
  <c r="I4707"/>
  <c r="I4706"/>
  <c r="I4705"/>
  <c r="I4704"/>
  <c r="I4703"/>
  <c r="I4702"/>
  <c r="I4701"/>
  <c r="I4700"/>
  <c r="I4699"/>
  <c r="I4698"/>
  <c r="I4697"/>
  <c r="I4696"/>
  <c r="I4695"/>
  <c r="I4694"/>
  <c r="I4693"/>
  <c r="I4692"/>
  <c r="I4691"/>
  <c r="I4690"/>
  <c r="I4689"/>
  <c r="I4688"/>
  <c r="I4687"/>
  <c r="I4686"/>
  <c r="I4685"/>
  <c r="I4684"/>
  <c r="I4683"/>
  <c r="I4682"/>
  <c r="I4681"/>
  <c r="I4680"/>
  <c r="I4679"/>
  <c r="I4678"/>
  <c r="I4677"/>
  <c r="I4676"/>
  <c r="I4675"/>
  <c r="I4674"/>
  <c r="I4673"/>
  <c r="I4672"/>
  <c r="I4671"/>
  <c r="I4670"/>
  <c r="I4669"/>
  <c r="I4668"/>
  <c r="I4667"/>
  <c r="I4666"/>
  <c r="I4665"/>
  <c r="I4664"/>
  <c r="I4663"/>
  <c r="I4662"/>
  <c r="I4661"/>
  <c r="I4660"/>
  <c r="I4659"/>
  <c r="I4658"/>
  <c r="I4657"/>
  <c r="I4656"/>
  <c r="I4655"/>
  <c r="I4654"/>
  <c r="I4653"/>
  <c r="I4652"/>
  <c r="I4651"/>
  <c r="I4650"/>
  <c r="I4649"/>
  <c r="I4648"/>
  <c r="I4647"/>
  <c r="I4646"/>
  <c r="I4645"/>
  <c r="I4644"/>
  <c r="I4643"/>
  <c r="I4642"/>
  <c r="I4641"/>
  <c r="I4640"/>
  <c r="I4639"/>
  <c r="I4638"/>
  <c r="I4637"/>
  <c r="I4636"/>
  <c r="I4635"/>
  <c r="I4634"/>
  <c r="I4633"/>
  <c r="I4632"/>
  <c r="I4631"/>
  <c r="I4630"/>
  <c r="I4629"/>
  <c r="I4628"/>
  <c r="I4627"/>
  <c r="I4626"/>
  <c r="I4625"/>
  <c r="I4624"/>
  <c r="I4623"/>
  <c r="I4622"/>
  <c r="I4621"/>
  <c r="I4620"/>
  <c r="I4619"/>
  <c r="I4618"/>
  <c r="I4617"/>
  <c r="I4616"/>
  <c r="I4615"/>
  <c r="I4614"/>
  <c r="I4613"/>
  <c r="I4612"/>
  <c r="I4611"/>
  <c r="I4610"/>
  <c r="I4609"/>
  <c r="I4608"/>
  <c r="I4607"/>
  <c r="I4606"/>
  <c r="I4605"/>
  <c r="I4604"/>
  <c r="I4603"/>
  <c r="I4602"/>
  <c r="I4601"/>
  <c r="I4600"/>
  <c r="I4599"/>
  <c r="I4598"/>
  <c r="I4597"/>
  <c r="I4596"/>
  <c r="I4595"/>
  <c r="I4594"/>
  <c r="I4593"/>
  <c r="I4592"/>
  <c r="I4591"/>
  <c r="I4590"/>
  <c r="I4589"/>
  <c r="I4588"/>
  <c r="I4587"/>
  <c r="I4586"/>
  <c r="I4585"/>
  <c r="I4584"/>
  <c r="I4583"/>
  <c r="I4582"/>
  <c r="I4581"/>
  <c r="I4580"/>
  <c r="I4579"/>
  <c r="I4578"/>
  <c r="I4577"/>
  <c r="I4576"/>
  <c r="I4575"/>
  <c r="I4574"/>
  <c r="I4573"/>
  <c r="I4572"/>
  <c r="I4571"/>
  <c r="I4570"/>
  <c r="I4569"/>
  <c r="I4568"/>
  <c r="I4567"/>
  <c r="I4566"/>
  <c r="I4565"/>
  <c r="I4564"/>
  <c r="I4563"/>
  <c r="I4562"/>
  <c r="I4561"/>
  <c r="I4560"/>
  <c r="I4559"/>
  <c r="I4558"/>
  <c r="I4557"/>
  <c r="I4556"/>
  <c r="I4555"/>
  <c r="I4554"/>
  <c r="I4553"/>
  <c r="I4552"/>
  <c r="I4551"/>
  <c r="I4550"/>
  <c r="I4549"/>
  <c r="I4548"/>
  <c r="I4547"/>
  <c r="I4546"/>
  <c r="I4545"/>
  <c r="I4544"/>
  <c r="I4543"/>
  <c r="I4542"/>
  <c r="I4541"/>
  <c r="I4540"/>
  <c r="I4539"/>
  <c r="I4538"/>
  <c r="I4537"/>
  <c r="I4536"/>
  <c r="I4535"/>
  <c r="I4534"/>
  <c r="I4533"/>
  <c r="I4532"/>
  <c r="I4531"/>
  <c r="I4530"/>
  <c r="I4529"/>
  <c r="I4528"/>
  <c r="I4527"/>
  <c r="I4526"/>
  <c r="I4525"/>
  <c r="I4524"/>
  <c r="I4523"/>
  <c r="I4522"/>
  <c r="I4521"/>
  <c r="I4520"/>
  <c r="I4519"/>
  <c r="I4518"/>
  <c r="I4517"/>
  <c r="I4516"/>
  <c r="I4515"/>
  <c r="I4514"/>
  <c r="I4513"/>
  <c r="I4512"/>
  <c r="I4511"/>
  <c r="I4510"/>
  <c r="I4509"/>
  <c r="I4508"/>
  <c r="I4507"/>
  <c r="I4506"/>
  <c r="I4505"/>
  <c r="I4504"/>
  <c r="I4503"/>
  <c r="I4502"/>
  <c r="I4501"/>
  <c r="I4500"/>
  <c r="I4499"/>
  <c r="I4498"/>
  <c r="I4497"/>
  <c r="I4496"/>
  <c r="I4495"/>
  <c r="I4494"/>
  <c r="I4493"/>
  <c r="I4492"/>
  <c r="I4491"/>
  <c r="I4490"/>
  <c r="I4489"/>
  <c r="I4488"/>
  <c r="I4487"/>
  <c r="I4486"/>
  <c r="I4485"/>
  <c r="I4484"/>
  <c r="I4483"/>
  <c r="I4482"/>
  <c r="I4481"/>
  <c r="I4480"/>
  <c r="I4479"/>
  <c r="I4478"/>
  <c r="I4477"/>
  <c r="I4476"/>
  <c r="I4475"/>
  <c r="I4474"/>
  <c r="I4473"/>
  <c r="I4472"/>
  <c r="I4471"/>
  <c r="I4470"/>
  <c r="I4469"/>
  <c r="I4468"/>
  <c r="I4467"/>
  <c r="I4466"/>
  <c r="I4465"/>
  <c r="I4464"/>
  <c r="I4463"/>
  <c r="I4462"/>
  <c r="I4461"/>
  <c r="I4460"/>
  <c r="I4459"/>
  <c r="I4458"/>
  <c r="I4457"/>
  <c r="I4456"/>
  <c r="I4455"/>
  <c r="I4454"/>
  <c r="I4453"/>
  <c r="I4452"/>
  <c r="I4451"/>
  <c r="I4450"/>
  <c r="I4449"/>
  <c r="I4448"/>
  <c r="I4447"/>
  <c r="I4446"/>
  <c r="I4445"/>
  <c r="I4444"/>
  <c r="I4443"/>
  <c r="I4442"/>
  <c r="I4441"/>
  <c r="I4440"/>
  <c r="I4439"/>
  <c r="I4438"/>
  <c r="I4437"/>
  <c r="I4436"/>
  <c r="I4435"/>
  <c r="I4434"/>
  <c r="I4433"/>
  <c r="I4432"/>
  <c r="I4431"/>
  <c r="I4430"/>
  <c r="I4429"/>
  <c r="I4428"/>
  <c r="I4427"/>
  <c r="I4426"/>
  <c r="I4425"/>
  <c r="I4424"/>
  <c r="I4423"/>
  <c r="I4422"/>
  <c r="I4421"/>
  <c r="I4420"/>
  <c r="I4419"/>
  <c r="I4418"/>
  <c r="I4417"/>
  <c r="I4416"/>
  <c r="I4415"/>
  <c r="I4414"/>
  <c r="I4413"/>
  <c r="I4412"/>
  <c r="I4411"/>
  <c r="I4410"/>
  <c r="I4409"/>
  <c r="I4408"/>
  <c r="I4407"/>
  <c r="I4406"/>
  <c r="I4405"/>
  <c r="I4404"/>
  <c r="I4403"/>
  <c r="I4402"/>
  <c r="I4401"/>
  <c r="I4400"/>
  <c r="I4399"/>
  <c r="I4398"/>
  <c r="I4397"/>
  <c r="I4396"/>
  <c r="I4395"/>
  <c r="I4394"/>
  <c r="I4393"/>
  <c r="I4392"/>
  <c r="I4391"/>
  <c r="I4390"/>
  <c r="I4389"/>
  <c r="I4388"/>
  <c r="I4387"/>
  <c r="I4386"/>
  <c r="I4385"/>
  <c r="I4384"/>
  <c r="I4383"/>
  <c r="I4382"/>
  <c r="I4381"/>
  <c r="I4380"/>
  <c r="I4379"/>
  <c r="I4378"/>
  <c r="I4377"/>
  <c r="I4376"/>
  <c r="I4375"/>
  <c r="I4374"/>
  <c r="I4373"/>
  <c r="I4372"/>
  <c r="I4371"/>
  <c r="I4370"/>
  <c r="I4369"/>
  <c r="I4368"/>
  <c r="I4367"/>
  <c r="I4366"/>
  <c r="I4365"/>
  <c r="I4364"/>
  <c r="I4363"/>
  <c r="I4362"/>
  <c r="I4361"/>
  <c r="I4360"/>
  <c r="I4359"/>
  <c r="I4358"/>
  <c r="I4357"/>
  <c r="I4356"/>
  <c r="I4355"/>
  <c r="I4354"/>
  <c r="I4353"/>
  <c r="I4352"/>
  <c r="I4351"/>
  <c r="I4350"/>
  <c r="I4349"/>
  <c r="I4348"/>
  <c r="I4347"/>
  <c r="I4346"/>
  <c r="I4345"/>
  <c r="I4344"/>
  <c r="I4343"/>
  <c r="I4342"/>
  <c r="I4341"/>
  <c r="I4340"/>
  <c r="I4339"/>
  <c r="I4338"/>
  <c r="I4337"/>
  <c r="I4336"/>
  <c r="I4335"/>
  <c r="I4334"/>
  <c r="I4333"/>
  <c r="I4332"/>
  <c r="I4331"/>
  <c r="I4330"/>
  <c r="I4329"/>
  <c r="I4328"/>
  <c r="I4327"/>
  <c r="I4326"/>
  <c r="I4325"/>
  <c r="I4324"/>
  <c r="I4323"/>
  <c r="I4322"/>
  <c r="I4321"/>
  <c r="I4320"/>
  <c r="I4319"/>
  <c r="I4318"/>
  <c r="I4317"/>
  <c r="I4316"/>
  <c r="I4315"/>
  <c r="I4314"/>
  <c r="I4313"/>
  <c r="I4312"/>
  <c r="I4311"/>
  <c r="I4310"/>
  <c r="I4309"/>
  <c r="I4308"/>
  <c r="I4307"/>
  <c r="I4306"/>
  <c r="I4305"/>
  <c r="I4304"/>
  <c r="I4303"/>
  <c r="I4302"/>
  <c r="I4301"/>
  <c r="I4300"/>
  <c r="I4299"/>
  <c r="I4298"/>
  <c r="I4297"/>
  <c r="I4296"/>
  <c r="I4295"/>
  <c r="I4294"/>
  <c r="I4293"/>
  <c r="I4292"/>
  <c r="I4291"/>
  <c r="I4290"/>
  <c r="I4289"/>
  <c r="I4288"/>
  <c r="I4287"/>
  <c r="I4286"/>
  <c r="I4285"/>
  <c r="I4284"/>
  <c r="I4283"/>
  <c r="I4282"/>
  <c r="I4281"/>
  <c r="I4280"/>
  <c r="I4279"/>
  <c r="I4278"/>
  <c r="I4277"/>
  <c r="I4276"/>
  <c r="I4275"/>
  <c r="I4274"/>
  <c r="I4273"/>
  <c r="I4272"/>
  <c r="I4271"/>
  <c r="I4270"/>
  <c r="I4269"/>
  <c r="I4268"/>
  <c r="I4267"/>
  <c r="I4266"/>
  <c r="I4265"/>
  <c r="I4264"/>
  <c r="I4263"/>
  <c r="I4262"/>
  <c r="I4261"/>
  <c r="I4260"/>
  <c r="I4259"/>
  <c r="I4258"/>
  <c r="I4257"/>
  <c r="I4256"/>
  <c r="I4255"/>
  <c r="I4254"/>
  <c r="I4253"/>
  <c r="I4252"/>
  <c r="I4251"/>
  <c r="I4250"/>
  <c r="I4249"/>
  <c r="I4248"/>
  <c r="I4247"/>
  <c r="I4246"/>
  <c r="I4245"/>
  <c r="I4244"/>
  <c r="I4243"/>
  <c r="I4242"/>
  <c r="I4241"/>
  <c r="I4240"/>
  <c r="I4239"/>
  <c r="I4238"/>
  <c r="I4237"/>
  <c r="I4236"/>
  <c r="I4235"/>
  <c r="I4234"/>
  <c r="I4233"/>
  <c r="I4232"/>
  <c r="I4231"/>
  <c r="I4230"/>
  <c r="I4229"/>
  <c r="I4228"/>
  <c r="I4227"/>
  <c r="I4226"/>
  <c r="I4225"/>
  <c r="I4224"/>
  <c r="I4223"/>
  <c r="I4222"/>
  <c r="I4221"/>
  <c r="I4220"/>
  <c r="I4219"/>
  <c r="I4218"/>
  <c r="I4217"/>
  <c r="I4216"/>
  <c r="I4215"/>
  <c r="I4214"/>
  <c r="I4213"/>
  <c r="I4212"/>
  <c r="I4211"/>
  <c r="I4210"/>
  <c r="I4209"/>
  <c r="I4208"/>
  <c r="I4207"/>
  <c r="I4206"/>
  <c r="I4205"/>
  <c r="I4204"/>
  <c r="I4203"/>
  <c r="I4202"/>
  <c r="I4201"/>
  <c r="I4200"/>
  <c r="I4199"/>
  <c r="I4198"/>
  <c r="I4197"/>
  <c r="I4196"/>
  <c r="I4195"/>
  <c r="I4194"/>
  <c r="I4193"/>
  <c r="I4192"/>
  <c r="I4191"/>
  <c r="I4190"/>
  <c r="I4189"/>
  <c r="I4188"/>
  <c r="I4187"/>
  <c r="I4186"/>
  <c r="I4185"/>
  <c r="I4184"/>
  <c r="I4183"/>
  <c r="I4182"/>
  <c r="I4181"/>
  <c r="I4180"/>
  <c r="I4179"/>
  <c r="I4178"/>
  <c r="I4177"/>
  <c r="I4176"/>
  <c r="I4175"/>
  <c r="I4174"/>
  <c r="I4173"/>
  <c r="I4172"/>
  <c r="I4171"/>
  <c r="I4170"/>
  <c r="I4169"/>
  <c r="I4168"/>
  <c r="I4167"/>
  <c r="I4166"/>
  <c r="I4165"/>
  <c r="I4164"/>
  <c r="I4163"/>
  <c r="I4162"/>
  <c r="I4161"/>
  <c r="I4160"/>
  <c r="I4159"/>
  <c r="I4158"/>
  <c r="I4157"/>
  <c r="I4156"/>
  <c r="I4155"/>
  <c r="I4154"/>
  <c r="I4153"/>
  <c r="I4152"/>
  <c r="I4151"/>
  <c r="I4150"/>
  <c r="I4149"/>
  <c r="I4148"/>
  <c r="I4147"/>
  <c r="I4146"/>
  <c r="I4145"/>
  <c r="I4144"/>
  <c r="I4143"/>
  <c r="I4142"/>
  <c r="I4141"/>
  <c r="I4140"/>
  <c r="I4139"/>
  <c r="I4138"/>
  <c r="I4137"/>
  <c r="I4136"/>
  <c r="I4135"/>
  <c r="I4134"/>
  <c r="I4133"/>
  <c r="I4132"/>
  <c r="I4131"/>
  <c r="I4130"/>
  <c r="I4129"/>
  <c r="I4128"/>
  <c r="I4127"/>
  <c r="I4126"/>
  <c r="I4125"/>
  <c r="I4124"/>
  <c r="I4123"/>
  <c r="I4122"/>
  <c r="I4121"/>
  <c r="I4120"/>
  <c r="I4119"/>
  <c r="I4118"/>
  <c r="I4117"/>
  <c r="I4116"/>
  <c r="I4115"/>
  <c r="I4114"/>
  <c r="I4113"/>
  <c r="I4112"/>
  <c r="I4111"/>
  <c r="I4110"/>
  <c r="I4109"/>
  <c r="I4108"/>
  <c r="I4107"/>
  <c r="I4106"/>
  <c r="I4105"/>
  <c r="I4104"/>
  <c r="I4103"/>
  <c r="I4102"/>
  <c r="I4101"/>
  <c r="I4100"/>
  <c r="I4099"/>
  <c r="I4098"/>
  <c r="I4097"/>
  <c r="I4096"/>
  <c r="I4095"/>
  <c r="I4094"/>
  <c r="I4093"/>
  <c r="I4092"/>
  <c r="I4091"/>
  <c r="I4090"/>
  <c r="I4089"/>
  <c r="I4088"/>
  <c r="I4087"/>
  <c r="I4086"/>
  <c r="I4085"/>
  <c r="I4084"/>
  <c r="I4083"/>
  <c r="I4082"/>
  <c r="I4081"/>
  <c r="I4080"/>
  <c r="I4079"/>
  <c r="I4078"/>
  <c r="I4077"/>
  <c r="I4076"/>
  <c r="I4075"/>
  <c r="I4074"/>
  <c r="I4073"/>
  <c r="I4072"/>
  <c r="I4071"/>
  <c r="I4070"/>
  <c r="I4069"/>
  <c r="I4068"/>
  <c r="I4067"/>
  <c r="I4066"/>
  <c r="I4065"/>
  <c r="I4064"/>
  <c r="I4063"/>
  <c r="I4062"/>
  <c r="I4061"/>
  <c r="I4060"/>
  <c r="I4059"/>
  <c r="I4058"/>
  <c r="I4057"/>
  <c r="I4056"/>
  <c r="I4055"/>
  <c r="I4054"/>
  <c r="I4053"/>
  <c r="I4052"/>
  <c r="I4051"/>
  <c r="I4050"/>
  <c r="I4049"/>
  <c r="I4048"/>
  <c r="I4047"/>
  <c r="I4046"/>
  <c r="I4045"/>
  <c r="I4044"/>
  <c r="I4043"/>
  <c r="I4042"/>
  <c r="I4041"/>
  <c r="I4040"/>
  <c r="I4039"/>
  <c r="I4038"/>
  <c r="I4037"/>
  <c r="I4036"/>
  <c r="I4035"/>
  <c r="I4034"/>
  <c r="I4033"/>
  <c r="I4032"/>
  <c r="I4031"/>
  <c r="I4030"/>
  <c r="I4029"/>
  <c r="I4028"/>
  <c r="I4027"/>
  <c r="I4026"/>
  <c r="I4025"/>
  <c r="I4024"/>
  <c r="I4023"/>
  <c r="I4022"/>
  <c r="I4021"/>
  <c r="I4020"/>
  <c r="I4019"/>
  <c r="I4018"/>
  <c r="I4017"/>
  <c r="I4016"/>
  <c r="I4015"/>
  <c r="I4014"/>
  <c r="I4013"/>
  <c r="I4012"/>
  <c r="I4011"/>
  <c r="I4010"/>
  <c r="I4009"/>
  <c r="I4008"/>
  <c r="I4007"/>
  <c r="I4006"/>
  <c r="I4005"/>
  <c r="I4004"/>
  <c r="I4003"/>
  <c r="I4002"/>
  <c r="I4001"/>
  <c r="I4000"/>
  <c r="I3999"/>
  <c r="I3998"/>
  <c r="I3997"/>
  <c r="I3996"/>
  <c r="I3995"/>
  <c r="I3994"/>
  <c r="I3993"/>
  <c r="I3992"/>
  <c r="I3991"/>
  <c r="I3990"/>
  <c r="I3989"/>
  <c r="I3988"/>
  <c r="I3987"/>
  <c r="I3986"/>
  <c r="I3985"/>
  <c r="I3984"/>
  <c r="I3983"/>
  <c r="I3982"/>
  <c r="I3981"/>
  <c r="I3980"/>
  <c r="I3979"/>
  <c r="I3978"/>
  <c r="I3977"/>
  <c r="I3976"/>
  <c r="I3975"/>
  <c r="I3974"/>
  <c r="I3973"/>
  <c r="I3972"/>
  <c r="I3971"/>
  <c r="I3970"/>
  <c r="I3969"/>
  <c r="I3968"/>
  <c r="I3967"/>
  <c r="I3966"/>
  <c r="I3965"/>
  <c r="I3964"/>
  <c r="I3963"/>
  <c r="I3962"/>
  <c r="I3961"/>
  <c r="I3960"/>
  <c r="I3959"/>
  <c r="I3958"/>
  <c r="I3957"/>
  <c r="I3956"/>
  <c r="I3955"/>
  <c r="I3954"/>
  <c r="I3953"/>
  <c r="I3952"/>
  <c r="I3951"/>
  <c r="I3950"/>
  <c r="I3949"/>
  <c r="I3948"/>
  <c r="I3947"/>
  <c r="I3946"/>
  <c r="I3945"/>
  <c r="I3944"/>
  <c r="I3943"/>
  <c r="I3942"/>
  <c r="I3941"/>
  <c r="I3940"/>
  <c r="I3939"/>
  <c r="I3938"/>
  <c r="I3937"/>
  <c r="I3936"/>
  <c r="I3935"/>
  <c r="I3934"/>
  <c r="I3933"/>
  <c r="I3932"/>
  <c r="I3931"/>
  <c r="I3930"/>
  <c r="I3929"/>
  <c r="I3928"/>
  <c r="I3927"/>
  <c r="I3926"/>
  <c r="I3925"/>
  <c r="I3924"/>
  <c r="I3923"/>
  <c r="I3922"/>
  <c r="I3921"/>
  <c r="I3920"/>
  <c r="I3919"/>
  <c r="I3918"/>
  <c r="I3917"/>
  <c r="I3916"/>
  <c r="I3915"/>
  <c r="I3914"/>
  <c r="I3913"/>
  <c r="I3912"/>
  <c r="I3911"/>
  <c r="I3910"/>
  <c r="I3909"/>
  <c r="I3908"/>
  <c r="I3907"/>
  <c r="I3906"/>
  <c r="I3905"/>
  <c r="I3904"/>
  <c r="I3903"/>
  <c r="I3902"/>
  <c r="I3901"/>
  <c r="I3900"/>
  <c r="I3899"/>
  <c r="I3898"/>
  <c r="I3897"/>
  <c r="I3896"/>
  <c r="I3895"/>
  <c r="I3894"/>
  <c r="I3893"/>
  <c r="I3892"/>
  <c r="I3891"/>
  <c r="I3890"/>
  <c r="I3889"/>
  <c r="I3888"/>
  <c r="I3887"/>
  <c r="I3886"/>
  <c r="I3885"/>
  <c r="I3884"/>
  <c r="I3883"/>
  <c r="I3882"/>
  <c r="I3881"/>
  <c r="I3880"/>
  <c r="I3879"/>
  <c r="I3878"/>
  <c r="I3877"/>
  <c r="I3876"/>
  <c r="I3875"/>
  <c r="I3874"/>
  <c r="I3873"/>
  <c r="I3872"/>
  <c r="I3871"/>
  <c r="I3870"/>
  <c r="I3869"/>
  <c r="I3868"/>
  <c r="I3867"/>
  <c r="I3866"/>
  <c r="I3865"/>
  <c r="I3864"/>
  <c r="I3863"/>
  <c r="I3862"/>
  <c r="I3861"/>
  <c r="I3860"/>
  <c r="I3859"/>
  <c r="I3858"/>
  <c r="I3857"/>
  <c r="I3856"/>
  <c r="I3855"/>
  <c r="I3854"/>
  <c r="I3853"/>
  <c r="I3852"/>
  <c r="I3851"/>
  <c r="I3850"/>
  <c r="I3849"/>
  <c r="I3848"/>
  <c r="I3847"/>
  <c r="I3846"/>
  <c r="I3845"/>
  <c r="I3844"/>
  <c r="I3843"/>
  <c r="I3842"/>
  <c r="I3841"/>
  <c r="I3840"/>
  <c r="I3839"/>
  <c r="I3838"/>
  <c r="I3837"/>
  <c r="I3836"/>
  <c r="I3835"/>
  <c r="I3834"/>
  <c r="I3833"/>
  <c r="I3832"/>
  <c r="I3831"/>
  <c r="I3830"/>
  <c r="I3829"/>
  <c r="I3828"/>
  <c r="I3827"/>
  <c r="I3826"/>
  <c r="I3825"/>
  <c r="I3824"/>
  <c r="I3823"/>
  <c r="I3822"/>
  <c r="I3821"/>
  <c r="I3820"/>
  <c r="I3819"/>
  <c r="I3818"/>
  <c r="I3817"/>
  <c r="I3816"/>
  <c r="I3815"/>
  <c r="I3814"/>
  <c r="I3813"/>
  <c r="I3812"/>
  <c r="I3811"/>
  <c r="I3810"/>
  <c r="I3809"/>
  <c r="I3808"/>
  <c r="I3807"/>
  <c r="I3806"/>
  <c r="I3805"/>
  <c r="I3804"/>
  <c r="I3803"/>
  <c r="I3802"/>
  <c r="I3801"/>
  <c r="I3800"/>
  <c r="I3799"/>
  <c r="I3798"/>
  <c r="I3797"/>
  <c r="I3796"/>
  <c r="I3795"/>
  <c r="I3794"/>
  <c r="I3793"/>
  <c r="I3792"/>
  <c r="I3791"/>
  <c r="I3790"/>
  <c r="I3789"/>
  <c r="I3788"/>
  <c r="I3787"/>
  <c r="I3786"/>
  <c r="I3785"/>
  <c r="I3784"/>
  <c r="I3783"/>
  <c r="I3782"/>
  <c r="I3781"/>
  <c r="I3780"/>
  <c r="I3779"/>
  <c r="I3778"/>
  <c r="I3777"/>
  <c r="I3776"/>
  <c r="I3775"/>
  <c r="I3774"/>
  <c r="I3773"/>
  <c r="I3772"/>
  <c r="I3771"/>
  <c r="I3770"/>
  <c r="I3769"/>
  <c r="I3768"/>
  <c r="I3767"/>
  <c r="I3766"/>
  <c r="I3765"/>
  <c r="I3764"/>
  <c r="I3763"/>
  <c r="I3762"/>
  <c r="I3761"/>
  <c r="I3760"/>
  <c r="I3759"/>
  <c r="I3758"/>
  <c r="I3757"/>
  <c r="I3756"/>
  <c r="I3755"/>
  <c r="I3754"/>
  <c r="I3753"/>
  <c r="I3752"/>
  <c r="I3751"/>
  <c r="I3750"/>
  <c r="I3749"/>
  <c r="I3748"/>
  <c r="I3747"/>
  <c r="I3746"/>
  <c r="I3745"/>
  <c r="I3744"/>
  <c r="I3743"/>
  <c r="I3742"/>
  <c r="I3741"/>
  <c r="I3740"/>
  <c r="I3739"/>
  <c r="I3738"/>
  <c r="I3737"/>
  <c r="I3736"/>
  <c r="I3735"/>
  <c r="I3734"/>
  <c r="I3733"/>
  <c r="I3732"/>
  <c r="I3731"/>
  <c r="I3730"/>
  <c r="I3729"/>
  <c r="I3728"/>
  <c r="I3727"/>
  <c r="I3726"/>
  <c r="I3725"/>
  <c r="I3724"/>
  <c r="I3723"/>
  <c r="I3722"/>
  <c r="I3721"/>
  <c r="I3720"/>
  <c r="I3719"/>
  <c r="I3718"/>
  <c r="I3717"/>
  <c r="I3716"/>
  <c r="I3715"/>
  <c r="I3714"/>
  <c r="I3713"/>
  <c r="I3712"/>
  <c r="I3711"/>
  <c r="I3710"/>
  <c r="I3709"/>
  <c r="I3708"/>
  <c r="I3707"/>
  <c r="I3706"/>
  <c r="I3705"/>
  <c r="I3704"/>
  <c r="I3703"/>
  <c r="I3702"/>
  <c r="I3701"/>
  <c r="I3700"/>
  <c r="I3699"/>
  <c r="I3698"/>
  <c r="I3697"/>
  <c r="I3696"/>
  <c r="I3695"/>
  <c r="I3694"/>
  <c r="I3693"/>
  <c r="I3692"/>
  <c r="I3691"/>
  <c r="I3690"/>
  <c r="I3689"/>
  <c r="I3688"/>
  <c r="I3687"/>
  <c r="I3686"/>
  <c r="I3685"/>
  <c r="I3684"/>
  <c r="I3683"/>
  <c r="I3682"/>
  <c r="I3681"/>
  <c r="I3680"/>
  <c r="I3679"/>
  <c r="I3678"/>
  <c r="I3677"/>
  <c r="I3676"/>
  <c r="I3675"/>
  <c r="I3674"/>
  <c r="I3673"/>
  <c r="I3672"/>
  <c r="I3671"/>
  <c r="I3670"/>
  <c r="I3669"/>
  <c r="I3668"/>
  <c r="I3667"/>
  <c r="I3666"/>
  <c r="I3665"/>
  <c r="I3664"/>
  <c r="I3663"/>
  <c r="I3662"/>
  <c r="I3661"/>
  <c r="I3660"/>
  <c r="I3659"/>
  <c r="I3658"/>
  <c r="I3657"/>
  <c r="I3656"/>
  <c r="I3655"/>
  <c r="I3654"/>
  <c r="I3653"/>
  <c r="I3652"/>
  <c r="I3651"/>
  <c r="I3650"/>
  <c r="I3649"/>
  <c r="I3648"/>
  <c r="I3647"/>
  <c r="I3646"/>
  <c r="I3645"/>
  <c r="I3644"/>
  <c r="I3643"/>
  <c r="I3642"/>
  <c r="I3641"/>
  <c r="I3640"/>
  <c r="I3639"/>
  <c r="I3638"/>
  <c r="I3637"/>
  <c r="I3636"/>
  <c r="I3635"/>
  <c r="I3634"/>
  <c r="I3633"/>
  <c r="I3632"/>
  <c r="I3631"/>
  <c r="I3630"/>
  <c r="I3629"/>
  <c r="I3628"/>
  <c r="I3627"/>
  <c r="I3626"/>
  <c r="I3625"/>
  <c r="I3624"/>
  <c r="I3623"/>
  <c r="I3622"/>
  <c r="I3621"/>
  <c r="I3620"/>
  <c r="I3619"/>
  <c r="I3618"/>
  <c r="I3617"/>
  <c r="I3616"/>
  <c r="I3615"/>
  <c r="I3614"/>
  <c r="I3613"/>
  <c r="I3612"/>
  <c r="I3611"/>
  <c r="I3610"/>
  <c r="I3609"/>
  <c r="I3608"/>
  <c r="I3607"/>
  <c r="I3606"/>
  <c r="I3605"/>
  <c r="I3604"/>
  <c r="I3603"/>
  <c r="I3602"/>
  <c r="I3601"/>
  <c r="I3600"/>
  <c r="I3599"/>
  <c r="I3598"/>
  <c r="I3597"/>
  <c r="I3596"/>
  <c r="I3595"/>
  <c r="I3594"/>
  <c r="I3593"/>
  <c r="I3592"/>
  <c r="I3591"/>
  <c r="I3590"/>
  <c r="I3589"/>
  <c r="I3588"/>
  <c r="I3587"/>
  <c r="I3586"/>
  <c r="I3585"/>
  <c r="I3584"/>
  <c r="I3583"/>
  <c r="I3582"/>
  <c r="I3581"/>
  <c r="I3580"/>
  <c r="I3579"/>
  <c r="I3578"/>
  <c r="I3577"/>
  <c r="I3576"/>
  <c r="I3575"/>
  <c r="I3574"/>
  <c r="I3573"/>
  <c r="I3572"/>
  <c r="I3571"/>
  <c r="I3570"/>
  <c r="I3569"/>
  <c r="I3568"/>
  <c r="I3567"/>
  <c r="I3566"/>
  <c r="I3565"/>
  <c r="I3564"/>
  <c r="I3563"/>
  <c r="I3562"/>
  <c r="I3561"/>
  <c r="I3560"/>
  <c r="I3559"/>
  <c r="I3558"/>
  <c r="I3557"/>
  <c r="I3556"/>
  <c r="I3555"/>
  <c r="I3554"/>
  <c r="I3553"/>
  <c r="I3552"/>
  <c r="I3551"/>
  <c r="I3550"/>
  <c r="I3549"/>
  <c r="I3548"/>
  <c r="I3547"/>
  <c r="I3546"/>
  <c r="I3545"/>
  <c r="I3544"/>
  <c r="I3543"/>
  <c r="I3542"/>
  <c r="I3541"/>
  <c r="I3540"/>
  <c r="I3539"/>
  <c r="I3538"/>
  <c r="I3537"/>
  <c r="I3536"/>
  <c r="I3535"/>
  <c r="I3534"/>
  <c r="I3533"/>
  <c r="I3532"/>
  <c r="I3531"/>
  <c r="I3530"/>
  <c r="I3529"/>
  <c r="I3528"/>
  <c r="I3527"/>
  <c r="I3526"/>
  <c r="I3525"/>
  <c r="I3524"/>
  <c r="I3523"/>
  <c r="I3522"/>
  <c r="I3521"/>
  <c r="I3520"/>
  <c r="I3519"/>
  <c r="I3518"/>
  <c r="I3517"/>
  <c r="I3516"/>
  <c r="I3515"/>
  <c r="I3514"/>
  <c r="I3513"/>
  <c r="I3512"/>
  <c r="I3511"/>
  <c r="I3510"/>
  <c r="I3509"/>
  <c r="I3508"/>
  <c r="I3507"/>
  <c r="I3506"/>
  <c r="I3505"/>
  <c r="I3504"/>
  <c r="I3503"/>
  <c r="I3502"/>
  <c r="I3501"/>
  <c r="I3500"/>
  <c r="I3499"/>
  <c r="I3498"/>
  <c r="I3497"/>
  <c r="I3496"/>
  <c r="I3495"/>
  <c r="I3494"/>
  <c r="I3493"/>
  <c r="I3492"/>
  <c r="I3491"/>
  <c r="I3490"/>
  <c r="I3489"/>
  <c r="I3488"/>
  <c r="I3487"/>
  <c r="I3486"/>
  <c r="I3485"/>
  <c r="I3484"/>
  <c r="I3483"/>
  <c r="I3482"/>
  <c r="I3481"/>
  <c r="I3480"/>
  <c r="I3479"/>
  <c r="I3478"/>
  <c r="I3477"/>
  <c r="I3476"/>
  <c r="I3475"/>
  <c r="I3474"/>
  <c r="I3473"/>
  <c r="I3472"/>
  <c r="I3471"/>
  <c r="I3470"/>
  <c r="I3469"/>
  <c r="I3468"/>
  <c r="I3467"/>
  <c r="I3466"/>
  <c r="I3465"/>
  <c r="I3464"/>
  <c r="I3463"/>
  <c r="I3462"/>
  <c r="I3461"/>
  <c r="I3460"/>
  <c r="I3459"/>
  <c r="I3458"/>
  <c r="I3457"/>
  <c r="I3456"/>
  <c r="I3455"/>
  <c r="I3454"/>
  <c r="I3453"/>
  <c r="I3452"/>
  <c r="I3451"/>
  <c r="I3450"/>
  <c r="I3449"/>
  <c r="I3448"/>
  <c r="I3447"/>
  <c r="I3446"/>
  <c r="I3445"/>
  <c r="I3444"/>
  <c r="I3443"/>
  <c r="I3442"/>
  <c r="I3441"/>
  <c r="I3440"/>
  <c r="I3439"/>
  <c r="I3438"/>
  <c r="I3437"/>
  <c r="I3436"/>
  <c r="I3435"/>
  <c r="I3434"/>
  <c r="I3433"/>
  <c r="I3432"/>
  <c r="I3431"/>
  <c r="I3430"/>
  <c r="I3429"/>
  <c r="I3428"/>
  <c r="I3427"/>
  <c r="I3426"/>
  <c r="I3425"/>
  <c r="I3424"/>
  <c r="I3423"/>
  <c r="I3422"/>
  <c r="I3421"/>
  <c r="I3420"/>
  <c r="I3419"/>
  <c r="I3418"/>
  <c r="I3417"/>
  <c r="I3416"/>
  <c r="I3415"/>
  <c r="I3414"/>
  <c r="I3413"/>
  <c r="I3412"/>
  <c r="I3411"/>
  <c r="I3410"/>
  <c r="I3409"/>
  <c r="I3408"/>
  <c r="I3407"/>
  <c r="I3406"/>
  <c r="I3405"/>
  <c r="I3404"/>
  <c r="I3403"/>
  <c r="I3402"/>
  <c r="I3401"/>
  <c r="I3400"/>
  <c r="I3399"/>
  <c r="I3398"/>
  <c r="I3397"/>
  <c r="I3396"/>
  <c r="I3395"/>
  <c r="I3394"/>
  <c r="I3393"/>
  <c r="I3392"/>
  <c r="I3391"/>
  <c r="I3390"/>
  <c r="I3389"/>
  <c r="I3388"/>
  <c r="I3387"/>
  <c r="I3386"/>
  <c r="I3385"/>
  <c r="I3384"/>
  <c r="I3383"/>
  <c r="I3382"/>
  <c r="I3381"/>
  <c r="I3380"/>
  <c r="I3379"/>
  <c r="I3378"/>
  <c r="I3377"/>
  <c r="I3376"/>
  <c r="I3375"/>
  <c r="I3374"/>
  <c r="I3373"/>
  <c r="I3372"/>
  <c r="I3371"/>
  <c r="I3370"/>
  <c r="I3369"/>
  <c r="I3368"/>
  <c r="I3367"/>
  <c r="I3366"/>
  <c r="I3365"/>
  <c r="I3364"/>
  <c r="I3363"/>
  <c r="I3362"/>
  <c r="I3361"/>
  <c r="I3360"/>
  <c r="I3359"/>
  <c r="I3358"/>
  <c r="I3357"/>
  <c r="I3356"/>
  <c r="I3355"/>
  <c r="I3354"/>
  <c r="I3353"/>
  <c r="I3352"/>
  <c r="I3351"/>
  <c r="I3350"/>
  <c r="I3349"/>
  <c r="I3348"/>
  <c r="I3347"/>
  <c r="I3346"/>
  <c r="I3345"/>
  <c r="I3344"/>
  <c r="I3343"/>
  <c r="I3342"/>
  <c r="I3341"/>
  <c r="I3340"/>
  <c r="I3339"/>
  <c r="I3338"/>
  <c r="I3337"/>
  <c r="I3336"/>
  <c r="I3335"/>
  <c r="I3334"/>
  <c r="I3333"/>
  <c r="I3332"/>
  <c r="I3331"/>
  <c r="I3330"/>
  <c r="I3329"/>
  <c r="I3328"/>
  <c r="I3327"/>
  <c r="I3326"/>
  <c r="I3325"/>
  <c r="I3324"/>
  <c r="I3323"/>
  <c r="I3322"/>
  <c r="I3321"/>
  <c r="I3320"/>
  <c r="I3319"/>
  <c r="I3318"/>
  <c r="I3317"/>
  <c r="I3316"/>
  <c r="I3315"/>
  <c r="I3314"/>
  <c r="I3313"/>
  <c r="I3312"/>
  <c r="I3311"/>
  <c r="I3310"/>
  <c r="I3309"/>
  <c r="I3308"/>
  <c r="I3307"/>
  <c r="I3306"/>
  <c r="I3305"/>
  <c r="I3304"/>
  <c r="I3303"/>
  <c r="I3302"/>
  <c r="I3301"/>
  <c r="I3300"/>
  <c r="I3299"/>
  <c r="I3298"/>
  <c r="I3297"/>
  <c r="I3296"/>
  <c r="I3295"/>
  <c r="I3294"/>
  <c r="I3293"/>
  <c r="I3292"/>
  <c r="I3291"/>
  <c r="I3290"/>
  <c r="I3289"/>
  <c r="I3288"/>
  <c r="I3287"/>
  <c r="I3286"/>
  <c r="I3285"/>
  <c r="I3284"/>
  <c r="I3283"/>
  <c r="I3282"/>
  <c r="I3281"/>
  <c r="I3280"/>
  <c r="I3279"/>
  <c r="I3278"/>
  <c r="I3277"/>
  <c r="I3276"/>
  <c r="I3275"/>
  <c r="I3274"/>
  <c r="I3273"/>
  <c r="I3272"/>
  <c r="I3271"/>
  <c r="I3270"/>
  <c r="I3269"/>
  <c r="I3268"/>
  <c r="I3267"/>
  <c r="I3266"/>
  <c r="I3265"/>
  <c r="I3264"/>
  <c r="I3263"/>
  <c r="I3262"/>
  <c r="I3261"/>
  <c r="I3260"/>
  <c r="I3259"/>
  <c r="I3258"/>
  <c r="I3257"/>
  <c r="I3256"/>
  <c r="I3255"/>
  <c r="I3254"/>
  <c r="I3253"/>
  <c r="I3252"/>
  <c r="I3251"/>
  <c r="I3250"/>
  <c r="I3249"/>
  <c r="I3248"/>
  <c r="I3247"/>
  <c r="I3246"/>
  <c r="I3245"/>
  <c r="I3244"/>
  <c r="I3243"/>
  <c r="I3242"/>
  <c r="I3241"/>
  <c r="I3240"/>
  <c r="I3239"/>
  <c r="I3238"/>
  <c r="I3237"/>
  <c r="I3236"/>
  <c r="I3235"/>
  <c r="I3234"/>
  <c r="I3233"/>
  <c r="I3232"/>
  <c r="I3231"/>
  <c r="I3230"/>
  <c r="I3229"/>
  <c r="I3228"/>
  <c r="I3227"/>
  <c r="I3226"/>
  <c r="I3225"/>
  <c r="I3224"/>
  <c r="I3223"/>
  <c r="I3222"/>
  <c r="I3221"/>
  <c r="I3220"/>
  <c r="I3219"/>
  <c r="I3218"/>
  <c r="I3217"/>
  <c r="I3216"/>
  <c r="I3215"/>
  <c r="I3214"/>
  <c r="I3213"/>
  <c r="I3212"/>
  <c r="I3211"/>
  <c r="I3210"/>
  <c r="I3209"/>
  <c r="I3208"/>
  <c r="I3207"/>
  <c r="I3206"/>
  <c r="I3205"/>
  <c r="I3204"/>
  <c r="I3203"/>
  <c r="I3202"/>
  <c r="I3201"/>
  <c r="I3200"/>
  <c r="I3199"/>
  <c r="I3198"/>
  <c r="I3197"/>
  <c r="I3196"/>
  <c r="I3195"/>
  <c r="I3194"/>
  <c r="I3193"/>
  <c r="I3192"/>
  <c r="I3191"/>
  <c r="I3190"/>
  <c r="I3189"/>
  <c r="I3188"/>
  <c r="I3187"/>
  <c r="I3186"/>
  <c r="I3185"/>
  <c r="I3184"/>
  <c r="I3183"/>
  <c r="I3182"/>
  <c r="I3181"/>
  <c r="I3180"/>
  <c r="I3179"/>
  <c r="I3178"/>
  <c r="I3177"/>
  <c r="I3176"/>
  <c r="I3175"/>
  <c r="I3174"/>
  <c r="I3173"/>
  <c r="I3172"/>
  <c r="I3171"/>
  <c r="I3170"/>
  <c r="I3169"/>
  <c r="I3168"/>
  <c r="I3167"/>
  <c r="I3166"/>
  <c r="I3165"/>
  <c r="I3164"/>
  <c r="I3163"/>
  <c r="I3162"/>
  <c r="I3161"/>
  <c r="I3160"/>
  <c r="I3159"/>
  <c r="I3158"/>
  <c r="I3157"/>
  <c r="I3156"/>
  <c r="I3155"/>
  <c r="I3154"/>
  <c r="I3153"/>
  <c r="I3152"/>
  <c r="I3151"/>
  <c r="I3150"/>
  <c r="I3149"/>
  <c r="I3148"/>
  <c r="I3147"/>
  <c r="I3146"/>
  <c r="I3145"/>
  <c r="I3144"/>
  <c r="I3143"/>
  <c r="I3142"/>
  <c r="I3141"/>
  <c r="I3140"/>
  <c r="I3139"/>
  <c r="I3138"/>
  <c r="I3137"/>
  <c r="I3136"/>
  <c r="I3135"/>
  <c r="I3134"/>
  <c r="I3133"/>
  <c r="I3132"/>
  <c r="I3131"/>
  <c r="I3130"/>
  <c r="I3129"/>
  <c r="I3128"/>
  <c r="I3127"/>
  <c r="I3126"/>
  <c r="I3125"/>
  <c r="I3124"/>
  <c r="I3123"/>
  <c r="I3122"/>
  <c r="I3121"/>
  <c r="I3120"/>
  <c r="I3119"/>
  <c r="I3118"/>
  <c r="I3117"/>
  <c r="I3116"/>
  <c r="I3115"/>
  <c r="I3114"/>
  <c r="I3113"/>
  <c r="I3112"/>
  <c r="I3111"/>
  <c r="I3110"/>
  <c r="I3109"/>
  <c r="I3108"/>
  <c r="I3107"/>
  <c r="I3106"/>
  <c r="I3105"/>
  <c r="I3104"/>
  <c r="I3103"/>
  <c r="I3102"/>
  <c r="I3101"/>
  <c r="I3100"/>
  <c r="I3099"/>
  <c r="I3098"/>
  <c r="I3097"/>
  <c r="I3096"/>
  <c r="I3095"/>
  <c r="I3094"/>
  <c r="I3093"/>
  <c r="I3092"/>
  <c r="I3091"/>
  <c r="I3090"/>
  <c r="I3089"/>
  <c r="I3088"/>
  <c r="I3087"/>
  <c r="I3086"/>
  <c r="I3085"/>
  <c r="I3084"/>
  <c r="I3083"/>
  <c r="I3082"/>
  <c r="I3081"/>
  <c r="I3080"/>
  <c r="I3079"/>
  <c r="I3078"/>
  <c r="I3077"/>
  <c r="I3076"/>
  <c r="I3075"/>
  <c r="I3074"/>
  <c r="I3073"/>
  <c r="I3072"/>
  <c r="I3071"/>
  <c r="I3070"/>
  <c r="I3069"/>
  <c r="I3068"/>
  <c r="I3067"/>
  <c r="I3066"/>
  <c r="I3065"/>
  <c r="I3064"/>
  <c r="I3063"/>
  <c r="I3062"/>
  <c r="I3061"/>
  <c r="I3060"/>
  <c r="I3059"/>
  <c r="I3058"/>
  <c r="I3057"/>
  <c r="I3056"/>
  <c r="I3055"/>
  <c r="I3054"/>
  <c r="I3053"/>
  <c r="I3052"/>
  <c r="I3051"/>
  <c r="I3050"/>
  <c r="I3049"/>
  <c r="I3048"/>
  <c r="I3047"/>
  <c r="I3046"/>
  <c r="I3045"/>
  <c r="I3044"/>
  <c r="I3043"/>
  <c r="I3042"/>
  <c r="I3041"/>
  <c r="I3040"/>
  <c r="I3039"/>
  <c r="I3038"/>
  <c r="I3037"/>
  <c r="I3036"/>
  <c r="I3035"/>
  <c r="I3034"/>
  <c r="I3033"/>
  <c r="I3032"/>
  <c r="I3031"/>
  <c r="I3030"/>
  <c r="I3029"/>
  <c r="I3028"/>
  <c r="I3027"/>
  <c r="I3026"/>
  <c r="I3025"/>
  <c r="I3024"/>
  <c r="I3023"/>
  <c r="I3022"/>
  <c r="I3021"/>
  <c r="I3020"/>
  <c r="I3019"/>
  <c r="I3018"/>
  <c r="I3017"/>
  <c r="I3016"/>
  <c r="I3015"/>
  <c r="I3014"/>
  <c r="I3013"/>
  <c r="I3012"/>
  <c r="I3011"/>
  <c r="I3010"/>
  <c r="I3009"/>
  <c r="I3008"/>
  <c r="I3007"/>
  <c r="I3006"/>
  <c r="I3005"/>
  <c r="I3004"/>
  <c r="I3003"/>
  <c r="I3002"/>
  <c r="I3001"/>
  <c r="I3000"/>
  <c r="I2999"/>
  <c r="I2998"/>
  <c r="I2997"/>
  <c r="I2996"/>
  <c r="I2995"/>
  <c r="I2994"/>
  <c r="I2993"/>
  <c r="I2992"/>
  <c r="I2991"/>
  <c r="I2990"/>
  <c r="I2989"/>
  <c r="I2988"/>
  <c r="I2987"/>
  <c r="I2986"/>
  <c r="I2985"/>
  <c r="I2984"/>
  <c r="I2983"/>
  <c r="I2982"/>
  <c r="I2981"/>
  <c r="I2980"/>
  <c r="I2979"/>
  <c r="I2978"/>
  <c r="I2977"/>
  <c r="I2976"/>
  <c r="I2975"/>
  <c r="I2974"/>
  <c r="I2973"/>
  <c r="I2972"/>
  <c r="I2971"/>
  <c r="I2970"/>
  <c r="I2969"/>
  <c r="I2968"/>
  <c r="I2967"/>
  <c r="I2966"/>
  <c r="I2965"/>
  <c r="I2964"/>
  <c r="I2963"/>
  <c r="I2962"/>
  <c r="I2961"/>
  <c r="I2960"/>
  <c r="I2959"/>
  <c r="I2958"/>
  <c r="I2957"/>
  <c r="I2956"/>
  <c r="I2955"/>
  <c r="I2954"/>
  <c r="I2953"/>
  <c r="I2952"/>
  <c r="I2951"/>
  <c r="I2950"/>
  <c r="I2949"/>
  <c r="I2948"/>
  <c r="I2947"/>
  <c r="I2946"/>
  <c r="I2945"/>
  <c r="I2944"/>
  <c r="I2943"/>
  <c r="I2942"/>
  <c r="I2941"/>
  <c r="I2940"/>
  <c r="I2939"/>
  <c r="I2938"/>
  <c r="I2937"/>
  <c r="I2936"/>
  <c r="I2935"/>
  <c r="I2934"/>
  <c r="I2933"/>
  <c r="I2932"/>
  <c r="I2931"/>
  <c r="I2930"/>
  <c r="I2929"/>
  <c r="I2928"/>
  <c r="I2927"/>
  <c r="I2926"/>
  <c r="I2925"/>
  <c r="I2924"/>
  <c r="I2923"/>
  <c r="I2922"/>
  <c r="I2921"/>
  <c r="I2920"/>
  <c r="I2919"/>
  <c r="I2918"/>
  <c r="I2917"/>
  <c r="I2916"/>
  <c r="I2915"/>
  <c r="I2914"/>
  <c r="I2913"/>
  <c r="I2912"/>
  <c r="I2911"/>
  <c r="I2910"/>
  <c r="I2909"/>
  <c r="I2908"/>
  <c r="I2907"/>
  <c r="I2906"/>
  <c r="I2905"/>
  <c r="I2904"/>
  <c r="I2903"/>
  <c r="I2902"/>
  <c r="I2901"/>
  <c r="I2900"/>
  <c r="I2899"/>
  <c r="I2898"/>
  <c r="I2897"/>
  <c r="I2896"/>
  <c r="I2895"/>
  <c r="I2894"/>
  <c r="I2893"/>
  <c r="I2892"/>
  <c r="I2891"/>
  <c r="I2890"/>
  <c r="I2889"/>
  <c r="I2888"/>
  <c r="I2887"/>
  <c r="I2886"/>
  <c r="I2885"/>
  <c r="I2884"/>
  <c r="I2883"/>
  <c r="I2882"/>
  <c r="I2881"/>
  <c r="I2880"/>
  <c r="I2879"/>
  <c r="I2878"/>
  <c r="I2877"/>
  <c r="I2876"/>
  <c r="I2875"/>
  <c r="I2874"/>
  <c r="I2873"/>
  <c r="I2872"/>
  <c r="I2871"/>
  <c r="I2870"/>
  <c r="I2869"/>
  <c r="I2868"/>
  <c r="I2867"/>
  <c r="I2866"/>
  <c r="I2865"/>
  <c r="I2864"/>
  <c r="I2863"/>
  <c r="I2862"/>
  <c r="I2861"/>
  <c r="I2860"/>
  <c r="I2859"/>
  <c r="I2858"/>
  <c r="I2857"/>
  <c r="I2856"/>
  <c r="I2855"/>
  <c r="I2854"/>
  <c r="I2853"/>
  <c r="I2852"/>
  <c r="I2851"/>
  <c r="I2850"/>
  <c r="I2849"/>
  <c r="I2848"/>
  <c r="I2847"/>
  <c r="I2846"/>
  <c r="I2845"/>
  <c r="I2844"/>
  <c r="I2843"/>
  <c r="I2842"/>
  <c r="I2841"/>
  <c r="I2840"/>
  <c r="I2839"/>
  <c r="I2838"/>
  <c r="I2837"/>
  <c r="I2836"/>
  <c r="I2835"/>
  <c r="I2834"/>
  <c r="I2833"/>
  <c r="I2832"/>
  <c r="I2831"/>
  <c r="I2830"/>
  <c r="I2829"/>
  <c r="I2828"/>
  <c r="I2827"/>
  <c r="I2826"/>
  <c r="I2825"/>
  <c r="I2824"/>
  <c r="I2823"/>
  <c r="I2822"/>
  <c r="I2821"/>
  <c r="I2820"/>
  <c r="I2819"/>
  <c r="I2818"/>
  <c r="I2817"/>
  <c r="I2816"/>
  <c r="I2815"/>
  <c r="I2814"/>
  <c r="I2813"/>
  <c r="I2812"/>
  <c r="I2811"/>
  <c r="I2810"/>
  <c r="I2809"/>
  <c r="I2808"/>
  <c r="I2807"/>
  <c r="I2806"/>
  <c r="I2805"/>
  <c r="I2804"/>
  <c r="I2803"/>
  <c r="I2802"/>
  <c r="I2801"/>
  <c r="I2800"/>
  <c r="I2799"/>
  <c r="I2798"/>
  <c r="I2797"/>
  <c r="I2796"/>
  <c r="I2795"/>
  <c r="I2794"/>
  <c r="I2793"/>
  <c r="I2792"/>
  <c r="I2791"/>
  <c r="I2790"/>
  <c r="I2789"/>
  <c r="I2788"/>
  <c r="I2787"/>
  <c r="I2786"/>
  <c r="I2785"/>
  <c r="I2784"/>
  <c r="I2783"/>
  <c r="I2782"/>
  <c r="I2781"/>
  <c r="I2780"/>
  <c r="I2779"/>
  <c r="I2778"/>
  <c r="I2777"/>
  <c r="I2776"/>
  <c r="I2775"/>
  <c r="I2774"/>
  <c r="I2773"/>
  <c r="I2772"/>
  <c r="I2771"/>
  <c r="I2770"/>
  <c r="I2769"/>
  <c r="I2768"/>
  <c r="I2767"/>
  <c r="I2766"/>
  <c r="I2765"/>
  <c r="I2764"/>
  <c r="I2763"/>
  <c r="I2762"/>
  <c r="I2761"/>
  <c r="I2760"/>
  <c r="I2759"/>
  <c r="I2758"/>
  <c r="I2757"/>
  <c r="I2756"/>
  <c r="I2755"/>
  <c r="I2754"/>
  <c r="I2753"/>
  <c r="I2752"/>
  <c r="I2751"/>
  <c r="I2750"/>
  <c r="I2749"/>
  <c r="I2748"/>
  <c r="I2747"/>
  <c r="I2746"/>
  <c r="I2745"/>
  <c r="I2744"/>
  <c r="I2743"/>
  <c r="I2742"/>
  <c r="I2741"/>
  <c r="I2740"/>
  <c r="I2739"/>
  <c r="I2738"/>
  <c r="I2737"/>
  <c r="I2736"/>
  <c r="I2735"/>
  <c r="I2734"/>
  <c r="I2733"/>
  <c r="I2732"/>
  <c r="I2731"/>
  <c r="I2730"/>
  <c r="I2729"/>
  <c r="I2728"/>
  <c r="I2727"/>
  <c r="I2726"/>
  <c r="I2725"/>
  <c r="I2724"/>
  <c r="I2723"/>
  <c r="I2722"/>
  <c r="I2721"/>
  <c r="I2720"/>
  <c r="I2719"/>
  <c r="I2718"/>
  <c r="I2717"/>
  <c r="I2716"/>
  <c r="I2715"/>
  <c r="I2714"/>
  <c r="I2713"/>
  <c r="I2712"/>
  <c r="I2711"/>
  <c r="I2710"/>
  <c r="I2709"/>
  <c r="I2708"/>
  <c r="I2707"/>
  <c r="I2706"/>
  <c r="I2705"/>
  <c r="I2704"/>
  <c r="I2703"/>
  <c r="I2702"/>
  <c r="I2701"/>
  <c r="I2700"/>
  <c r="I2699"/>
  <c r="I2698"/>
  <c r="I2697"/>
  <c r="I2696"/>
  <c r="I2695"/>
  <c r="I2694"/>
  <c r="I2693"/>
  <c r="I2692"/>
  <c r="I2691"/>
  <c r="I2690"/>
  <c r="I2689"/>
  <c r="I2688"/>
  <c r="I2687"/>
  <c r="I2686"/>
  <c r="I2685"/>
  <c r="I2684"/>
  <c r="I2683"/>
  <c r="I2682"/>
  <c r="I2681"/>
  <c r="I2680"/>
  <c r="I2679"/>
  <c r="I2678"/>
  <c r="I2677"/>
  <c r="I2676"/>
  <c r="I2675"/>
  <c r="I2674"/>
  <c r="I2673"/>
  <c r="I2672"/>
  <c r="I2671"/>
  <c r="I2670"/>
  <c r="I2669"/>
  <c r="I2668"/>
  <c r="I2667"/>
  <c r="I2666"/>
  <c r="I2665"/>
  <c r="I2664"/>
  <c r="I2663"/>
  <c r="I2662"/>
  <c r="I2661"/>
  <c r="I2660"/>
  <c r="I2659"/>
  <c r="I2658"/>
  <c r="I2657"/>
  <c r="I2656"/>
  <c r="I2655"/>
  <c r="I2654"/>
  <c r="I2653"/>
  <c r="I2652"/>
  <c r="I2651"/>
  <c r="I2650"/>
  <c r="I2649"/>
  <c r="I2648"/>
  <c r="I2647"/>
  <c r="I2646"/>
  <c r="I2645"/>
  <c r="I2644"/>
  <c r="I2643"/>
  <c r="I2642"/>
  <c r="I2641"/>
  <c r="I2640"/>
  <c r="I2639"/>
  <c r="I2638"/>
  <c r="I2637"/>
  <c r="I2636"/>
  <c r="I2635"/>
  <c r="I2634"/>
  <c r="I2633"/>
  <c r="I2632"/>
  <c r="I2631"/>
  <c r="I2630"/>
  <c r="I2629"/>
  <c r="I2628"/>
  <c r="I2627"/>
  <c r="I2626"/>
  <c r="I2625"/>
  <c r="I2624"/>
  <c r="I2623"/>
  <c r="I2622"/>
  <c r="I2621"/>
  <c r="I2620"/>
  <c r="I2619"/>
  <c r="I2618"/>
  <c r="I2617"/>
  <c r="I2616"/>
  <c r="I2615"/>
  <c r="I2614"/>
  <c r="I2613"/>
  <c r="I2612"/>
  <c r="I2611"/>
  <c r="I2610"/>
  <c r="I2609"/>
  <c r="I2608"/>
  <c r="I2607"/>
  <c r="I2606"/>
  <c r="I2605"/>
  <c r="I2604"/>
  <c r="I2603"/>
  <c r="I2602"/>
  <c r="I2601"/>
  <c r="I2600"/>
  <c r="I2599"/>
  <c r="I2598"/>
  <c r="I2597"/>
  <c r="I2596"/>
  <c r="I2595"/>
  <c r="I2594"/>
  <c r="I2593"/>
  <c r="I2592"/>
  <c r="I2591"/>
  <c r="I2590"/>
  <c r="I2589"/>
  <c r="I2588"/>
  <c r="I2587"/>
  <c r="I2586"/>
  <c r="I2585"/>
  <c r="I2584"/>
  <c r="I2583"/>
  <c r="I2582"/>
  <c r="I2581"/>
  <c r="I2580"/>
  <c r="I2579"/>
  <c r="I2578"/>
  <c r="I2577"/>
  <c r="I2576"/>
  <c r="I2575"/>
  <c r="I2574"/>
  <c r="I2573"/>
  <c r="I2572"/>
  <c r="I2571"/>
  <c r="I2570"/>
  <c r="I2569"/>
  <c r="I2568"/>
  <c r="I2567"/>
  <c r="I2566"/>
  <c r="I2565"/>
  <c r="I2564"/>
  <c r="I2563"/>
  <c r="I2562"/>
  <c r="I2561"/>
  <c r="I2560"/>
  <c r="I2559"/>
  <c r="I2558"/>
  <c r="I2557"/>
  <c r="I2556"/>
  <c r="I2555"/>
  <c r="I2554"/>
  <c r="I2553"/>
  <c r="I2552"/>
  <c r="I2551"/>
  <c r="I2550"/>
  <c r="I2549"/>
  <c r="I2548"/>
  <c r="I2547"/>
  <c r="I2546"/>
  <c r="I2545"/>
  <c r="I2544"/>
  <c r="I2543"/>
  <c r="I2542"/>
  <c r="I2541"/>
  <c r="I2540"/>
  <c r="I2539"/>
  <c r="I2538"/>
  <c r="I2537"/>
  <c r="I2536"/>
  <c r="I2535"/>
  <c r="I2534"/>
  <c r="I2533"/>
  <c r="I2532"/>
  <c r="I2531"/>
  <c r="I2530"/>
  <c r="I2529"/>
  <c r="I2528"/>
  <c r="I2527"/>
  <c r="I2526"/>
  <c r="I2525"/>
  <c r="I2524"/>
  <c r="I2523"/>
  <c r="I2522"/>
  <c r="I2521"/>
  <c r="I2520"/>
  <c r="I2519"/>
  <c r="I2518"/>
  <c r="I2517"/>
  <c r="I2516"/>
  <c r="I2515"/>
  <c r="I2514"/>
  <c r="I2513"/>
  <c r="I2512"/>
  <c r="I2511"/>
  <c r="I2510"/>
  <c r="I2509"/>
  <c r="I2508"/>
  <c r="I2507"/>
  <c r="I2506"/>
  <c r="I2505"/>
  <c r="I2504"/>
  <c r="I2503"/>
  <c r="I2502"/>
  <c r="I2501"/>
  <c r="I2500"/>
  <c r="I2499"/>
  <c r="I2498"/>
  <c r="I2497"/>
  <c r="I2496"/>
  <c r="I2495"/>
  <c r="I2494"/>
  <c r="I2493"/>
  <c r="I2492"/>
  <c r="I2491"/>
  <c r="I2490"/>
  <c r="I2489"/>
  <c r="I2488"/>
  <c r="I2487"/>
  <c r="I2486"/>
  <c r="I2485"/>
  <c r="I2484"/>
  <c r="I2483"/>
  <c r="I2482"/>
  <c r="I2481"/>
  <c r="I2480"/>
  <c r="I2479"/>
  <c r="I2478"/>
  <c r="I2477"/>
  <c r="I2476"/>
  <c r="I2475"/>
  <c r="I2474"/>
  <c r="I2473"/>
  <c r="I2472"/>
  <c r="I2471"/>
  <c r="I2470"/>
  <c r="I2469"/>
  <c r="I2468"/>
  <c r="I2467"/>
  <c r="I2466"/>
  <c r="I2465"/>
  <c r="I2464"/>
  <c r="I2463"/>
  <c r="I2462"/>
  <c r="I2461"/>
  <c r="I2460"/>
  <c r="I2459"/>
  <c r="I2458"/>
  <c r="I2457"/>
  <c r="I2456"/>
  <c r="I2455"/>
  <c r="I2454"/>
  <c r="I2453"/>
  <c r="I2452"/>
  <c r="I2451"/>
  <c r="I2450"/>
  <c r="I2449"/>
  <c r="I2448"/>
  <c r="I2447"/>
  <c r="I2446"/>
  <c r="I2445"/>
  <c r="I2444"/>
  <c r="I2443"/>
  <c r="I2442"/>
  <c r="I2441"/>
  <c r="I2440"/>
  <c r="I2439"/>
  <c r="I2438"/>
  <c r="I2437"/>
  <c r="I2436"/>
  <c r="I2435"/>
  <c r="I2434"/>
  <c r="I2433"/>
  <c r="I2432"/>
  <c r="I2431"/>
  <c r="I2430"/>
  <c r="I2429"/>
  <c r="I2428"/>
  <c r="I2427"/>
  <c r="I2426"/>
  <c r="I2425"/>
  <c r="I2424"/>
  <c r="I2423"/>
  <c r="I2422"/>
  <c r="I2421"/>
  <c r="I2420"/>
  <c r="I2419"/>
  <c r="I2418"/>
  <c r="I2417"/>
  <c r="I2416"/>
  <c r="I2415"/>
  <c r="I2414"/>
  <c r="I2413"/>
  <c r="I2412"/>
  <c r="I2411"/>
  <c r="I2410"/>
  <c r="I2409"/>
  <c r="I2408"/>
  <c r="I2407"/>
  <c r="I2406"/>
  <c r="I2405"/>
  <c r="I2404"/>
  <c r="I2403"/>
  <c r="I2402"/>
  <c r="I2401"/>
  <c r="I2400"/>
  <c r="I2399"/>
  <c r="I2398"/>
  <c r="I2397"/>
  <c r="I2396"/>
  <c r="I2395"/>
  <c r="I2394"/>
  <c r="I2393"/>
  <c r="I2392"/>
  <c r="I2391"/>
  <c r="I2390"/>
  <c r="I2389"/>
  <c r="I2388"/>
  <c r="I2387"/>
  <c r="I2386"/>
  <c r="I2385"/>
  <c r="I2384"/>
  <c r="I2383"/>
  <c r="I2382"/>
  <c r="I2381"/>
  <c r="I2380"/>
  <c r="I2379"/>
  <c r="I2378"/>
  <c r="I2377"/>
  <c r="I2376"/>
  <c r="I2375"/>
  <c r="I2374"/>
  <c r="I2373"/>
  <c r="I2372"/>
  <c r="I2371"/>
  <c r="I2370"/>
  <c r="I2369"/>
  <c r="I2368"/>
  <c r="I2367"/>
  <c r="I2366"/>
  <c r="I2365"/>
  <c r="I2364"/>
  <c r="I2363"/>
  <c r="I2362"/>
  <c r="I2361"/>
  <c r="I2360"/>
  <c r="I2359"/>
  <c r="I2358"/>
  <c r="I2357"/>
  <c r="I2356"/>
  <c r="I2355"/>
  <c r="I2354"/>
  <c r="I2353"/>
  <c r="I2352"/>
  <c r="I2351"/>
  <c r="I2350"/>
  <c r="I2349"/>
  <c r="I2348"/>
  <c r="I2347"/>
  <c r="I2346"/>
  <c r="I2345"/>
  <c r="I2344"/>
  <c r="I2343"/>
  <c r="I2342"/>
  <c r="I2341"/>
  <c r="I2340"/>
  <c r="I2339"/>
  <c r="I2338"/>
  <c r="I2337"/>
  <c r="I2336"/>
  <c r="I2335"/>
  <c r="I2334"/>
  <c r="I2333"/>
  <c r="I2332"/>
  <c r="I2331"/>
  <c r="I2330"/>
  <c r="I2329"/>
  <c r="I2328"/>
  <c r="I2327"/>
  <c r="I2326"/>
  <c r="I2325"/>
  <c r="I2324"/>
  <c r="I2323"/>
  <c r="I2322"/>
  <c r="I2321"/>
  <c r="I2320"/>
  <c r="I2319"/>
  <c r="I2318"/>
  <c r="I2317"/>
  <c r="I2316"/>
  <c r="I2315"/>
  <c r="I2314"/>
  <c r="I2313"/>
  <c r="I2312"/>
  <c r="I2311"/>
  <c r="I2310"/>
  <c r="I2309"/>
  <c r="I2308"/>
  <c r="I2307"/>
  <c r="I2306"/>
  <c r="I2305"/>
  <c r="I2304"/>
  <c r="I2303"/>
  <c r="I2302"/>
  <c r="I2301"/>
  <c r="I2300"/>
  <c r="I2299"/>
  <c r="I2298"/>
  <c r="I2297"/>
  <c r="I2296"/>
  <c r="I2295"/>
  <c r="I2294"/>
  <c r="I2293"/>
  <c r="I2292"/>
  <c r="I2291"/>
  <c r="I2290"/>
  <c r="I2289"/>
  <c r="I2288"/>
  <c r="I2287"/>
  <c r="I2286"/>
  <c r="I2285"/>
  <c r="I2284"/>
  <c r="I2283"/>
  <c r="I2282"/>
  <c r="I2281"/>
  <c r="I2280"/>
  <c r="I2279"/>
  <c r="I2278"/>
  <c r="I2277"/>
  <c r="I2276"/>
  <c r="I2275"/>
  <c r="I2274"/>
  <c r="I2273"/>
  <c r="I2272"/>
  <c r="I2271"/>
  <c r="I2270"/>
  <c r="I2269"/>
  <c r="I2268"/>
  <c r="I2267"/>
  <c r="I2266"/>
  <c r="I2265"/>
  <c r="I2264"/>
  <c r="I2263"/>
  <c r="I2262"/>
  <c r="I2261"/>
  <c r="I2260"/>
  <c r="I2259"/>
  <c r="I2258"/>
  <c r="I2257"/>
  <c r="I2256"/>
  <c r="I2255"/>
  <c r="I2254"/>
  <c r="I2253"/>
  <c r="I2252"/>
  <c r="I2251"/>
  <c r="I2250"/>
  <c r="I2249"/>
  <c r="I2248"/>
  <c r="I2247"/>
  <c r="I2246"/>
  <c r="I2245"/>
  <c r="I2244"/>
  <c r="I2243"/>
  <c r="I2242"/>
  <c r="I2241"/>
  <c r="I2240"/>
  <c r="I2239"/>
  <c r="I2238"/>
  <c r="I2237"/>
  <c r="I2236"/>
  <c r="I2235"/>
  <c r="I2234"/>
  <c r="I2233"/>
  <c r="I2232"/>
  <c r="I2231"/>
  <c r="I2230"/>
  <c r="I2229"/>
  <c r="I2228"/>
  <c r="I2227"/>
  <c r="I2226"/>
  <c r="I2225"/>
  <c r="I2224"/>
  <c r="I2223"/>
  <c r="I2222"/>
  <c r="I2221"/>
  <c r="I2220"/>
  <c r="I2219"/>
  <c r="I2218"/>
  <c r="I2217"/>
  <c r="I2216"/>
  <c r="I2215"/>
  <c r="I2214"/>
  <c r="I2213"/>
  <c r="I2212"/>
  <c r="I2211"/>
  <c r="I2210"/>
  <c r="I2209"/>
  <c r="I2208"/>
  <c r="I2207"/>
  <c r="I2206"/>
  <c r="I2205"/>
  <c r="I2204"/>
  <c r="I2203"/>
  <c r="I2202"/>
  <c r="I2201"/>
  <c r="I2200"/>
  <c r="I2199"/>
  <c r="I2198"/>
  <c r="I2197"/>
  <c r="I2196"/>
  <c r="I2195"/>
  <c r="I2194"/>
  <c r="I2193"/>
  <c r="I2192"/>
  <c r="I2191"/>
  <c r="I2190"/>
  <c r="I2189"/>
  <c r="I2188"/>
  <c r="I2187"/>
  <c r="I2186"/>
  <c r="I2185"/>
  <c r="I2184"/>
  <c r="I2183"/>
  <c r="I2182"/>
  <c r="I2181"/>
  <c r="I2180"/>
  <c r="I2179"/>
  <c r="I2178"/>
  <c r="I2177"/>
  <c r="I2176"/>
  <c r="I2175"/>
  <c r="I2174"/>
  <c r="I2173"/>
  <c r="I2172"/>
  <c r="I2171"/>
  <c r="I2170"/>
  <c r="I2169"/>
  <c r="I2168"/>
  <c r="I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2106"/>
  <c r="I2105"/>
  <c r="I2104"/>
  <c r="I2103"/>
  <c r="I2102"/>
  <c r="I2101"/>
  <c r="I2100"/>
  <c r="I2099"/>
  <c r="I2098"/>
  <c r="I2097"/>
  <c r="I2096"/>
  <c r="I2095"/>
  <c r="I2094"/>
  <c r="I2093"/>
  <c r="I2092"/>
  <c r="I2091"/>
  <c r="I2090"/>
  <c r="I2089"/>
  <c r="I2088"/>
  <c r="I2087"/>
  <c r="I2086"/>
  <c r="I2085"/>
  <c r="I2084"/>
  <c r="I2083"/>
  <c r="I2082"/>
  <c r="I2081"/>
  <c r="I2080"/>
  <c r="I2079"/>
  <c r="I2078"/>
  <c r="I2077"/>
  <c r="I2076"/>
  <c r="I2075"/>
  <c r="I2074"/>
  <c r="I2073"/>
  <c r="I2072"/>
  <c r="I2071"/>
  <c r="I2070"/>
  <c r="I2069"/>
  <c r="I2068"/>
  <c r="I2067"/>
  <c r="I2066"/>
  <c r="I2065"/>
  <c r="I2064"/>
  <c r="I2063"/>
  <c r="I2062"/>
  <c r="I2061"/>
  <c r="I2060"/>
  <c r="I2059"/>
  <c r="I2058"/>
  <c r="I2057"/>
  <c r="I2056"/>
  <c r="I2055"/>
  <c r="I2054"/>
  <c r="I2053"/>
  <c r="I2052"/>
  <c r="I2051"/>
  <c r="I2050"/>
  <c r="I2049"/>
  <c r="I2048"/>
  <c r="I2047"/>
  <c r="I2046"/>
  <c r="I2045"/>
  <c r="I2044"/>
  <c r="I2043"/>
  <c r="I2042"/>
  <c r="I2041"/>
  <c r="I2040"/>
  <c r="I2039"/>
  <c r="I2038"/>
  <c r="I2037"/>
  <c r="I2036"/>
  <c r="I2035"/>
  <c r="I2034"/>
  <c r="I2033"/>
  <c r="I2032"/>
  <c r="I2031"/>
  <c r="I2030"/>
  <c r="I2029"/>
  <c r="I2028"/>
  <c r="I2027"/>
  <c r="I2026"/>
  <c r="I2025"/>
  <c r="I2024"/>
  <c r="I2023"/>
  <c r="I2022"/>
  <c r="I2021"/>
  <c r="I2020"/>
  <c r="I2019"/>
  <c r="I2018"/>
  <c r="I2017"/>
  <c r="I2016"/>
  <c r="I2015"/>
  <c r="I2014"/>
  <c r="I2013"/>
  <c r="I2012"/>
  <c r="I2011"/>
  <c r="I2010"/>
  <c r="I2009"/>
  <c r="I2008"/>
  <c r="I2007"/>
  <c r="I2006"/>
  <c r="I2005"/>
  <c r="I2004"/>
  <c r="I2003"/>
  <c r="I2002"/>
  <c r="I2001"/>
  <c r="I2000"/>
  <c r="I1999"/>
  <c r="I1998"/>
  <c r="I1997"/>
  <c r="I1996"/>
  <c r="I1995"/>
  <c r="I1994"/>
  <c r="I1993"/>
  <c r="I1992"/>
  <c r="I1991"/>
  <c r="I1990"/>
  <c r="I1989"/>
  <c r="I1988"/>
  <c r="I1987"/>
  <c r="I1986"/>
  <c r="I1985"/>
  <c r="I1984"/>
  <c r="I1983"/>
  <c r="I1982"/>
  <c r="I1981"/>
  <c r="I1980"/>
  <c r="I1979"/>
  <c r="I1978"/>
  <c r="I1977"/>
  <c r="I1976"/>
  <c r="I1975"/>
  <c r="I1974"/>
  <c r="I1973"/>
  <c r="I1972"/>
  <c r="I1971"/>
  <c r="I1970"/>
  <c r="I1969"/>
  <c r="I1968"/>
  <c r="I1967"/>
  <c r="I1966"/>
  <c r="I1965"/>
  <c r="I1964"/>
  <c r="I1963"/>
  <c r="I1962"/>
  <c r="I1961"/>
  <c r="I1960"/>
  <c r="I1959"/>
  <c r="I1958"/>
  <c r="I1957"/>
  <c r="I1956"/>
  <c r="I1955"/>
  <c r="I1954"/>
  <c r="I1953"/>
  <c r="I1952"/>
  <c r="I1951"/>
  <c r="I1950"/>
  <c r="I1949"/>
  <c r="I1948"/>
  <c r="I1947"/>
  <c r="I1946"/>
  <c r="I1945"/>
  <c r="I1944"/>
  <c r="I1943"/>
  <c r="I1942"/>
  <c r="I1941"/>
  <c r="I1940"/>
  <c r="I1939"/>
  <c r="I1938"/>
  <c r="I1937"/>
  <c r="I1936"/>
  <c r="I1935"/>
  <c r="I1934"/>
  <c r="I1933"/>
  <c r="I1932"/>
  <c r="I1931"/>
  <c r="I1930"/>
  <c r="I1929"/>
  <c r="I1928"/>
  <c r="I1927"/>
  <c r="I1926"/>
  <c r="I1925"/>
  <c r="I1924"/>
  <c r="I1923"/>
  <c r="I1922"/>
  <c r="I1921"/>
  <c r="I1920"/>
  <c r="I1919"/>
  <c r="I1918"/>
  <c r="I1917"/>
  <c r="I1916"/>
  <c r="I1915"/>
  <c r="I1914"/>
  <c r="I1913"/>
  <c r="I1912"/>
  <c r="I1911"/>
  <c r="I1910"/>
  <c r="I1909"/>
  <c r="I1908"/>
  <c r="I1907"/>
  <c r="I1906"/>
  <c r="I1905"/>
  <c r="I1904"/>
  <c r="I1903"/>
  <c r="I1902"/>
  <c r="I1901"/>
  <c r="I1900"/>
  <c r="I1899"/>
  <c r="I1898"/>
  <c r="I1897"/>
  <c r="I1896"/>
  <c r="I1895"/>
  <c r="I1894"/>
  <c r="I1893"/>
  <c r="I1892"/>
  <c r="I1891"/>
  <c r="I1890"/>
  <c r="I1889"/>
  <c r="I1888"/>
  <c r="I1887"/>
  <c r="I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7"/>
  <c r="I1816"/>
  <c r="I1815"/>
  <c r="I1814"/>
  <c r="I1813"/>
  <c r="I1812"/>
  <c r="I1811"/>
  <c r="I1810"/>
  <c r="I1809"/>
  <c r="I1808"/>
  <c r="I1807"/>
  <c r="I1806"/>
  <c r="I1805"/>
  <c r="I1804"/>
  <c r="I1803"/>
  <c r="I1802"/>
  <c r="I1801"/>
  <c r="I1800"/>
  <c r="I1799"/>
  <c r="I1798"/>
  <c r="I1797"/>
  <c r="I1796"/>
  <c r="I1795"/>
  <c r="I1794"/>
  <c r="I1793"/>
  <c r="I1792"/>
  <c r="I1791"/>
  <c r="I1790"/>
  <c r="I1789"/>
  <c r="I1788"/>
  <c r="I1787"/>
  <c r="I1786"/>
  <c r="I1785"/>
  <c r="I1784"/>
  <c r="I1783"/>
  <c r="I1782"/>
  <c r="I1781"/>
  <c r="I1780"/>
  <c r="I1779"/>
  <c r="I1778"/>
  <c r="I1777"/>
  <c r="I1776"/>
  <c r="I1775"/>
  <c r="I1774"/>
  <c r="I1773"/>
  <c r="I1772"/>
  <c r="I1771"/>
  <c r="I1770"/>
  <c r="I1769"/>
  <c r="I1768"/>
  <c r="I1767"/>
  <c r="I1766"/>
  <c r="I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8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2393"/>
  <c r="N2394"/>
  <c r="N2395"/>
  <c r="N2396"/>
  <c r="N2397"/>
  <c r="N2398"/>
  <c r="N2399"/>
  <c r="N2400"/>
  <c r="N2401"/>
  <c r="N2402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31"/>
  <c r="N2432"/>
  <c r="N2433"/>
  <c r="N2434"/>
  <c r="N2435"/>
  <c r="N2436"/>
  <c r="N2437"/>
  <c r="N2438"/>
  <c r="N2439"/>
  <c r="N2440"/>
  <c r="N2441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70"/>
  <c r="N2471"/>
  <c r="N2472"/>
  <c r="N2473"/>
  <c r="N2474"/>
  <c r="N2475"/>
  <c r="N2476"/>
  <c r="N2477"/>
  <c r="N2478"/>
  <c r="N2479"/>
  <c r="N2480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509"/>
  <c r="N2510"/>
  <c r="N2511"/>
  <c r="N2512"/>
  <c r="N2513"/>
  <c r="N2514"/>
  <c r="N2515"/>
  <c r="N2516"/>
  <c r="N2517"/>
  <c r="N2518"/>
  <c r="N2519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48"/>
  <c r="N2549"/>
  <c r="N2550"/>
  <c r="N2551"/>
  <c r="N2552"/>
  <c r="N2553"/>
  <c r="N2554"/>
  <c r="N2555"/>
  <c r="N2556"/>
  <c r="N2557"/>
  <c r="N2558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87"/>
  <c r="N2588"/>
  <c r="N2589"/>
  <c r="N2590"/>
  <c r="N2591"/>
  <c r="N2592"/>
  <c r="N2593"/>
  <c r="N2594"/>
  <c r="N2595"/>
  <c r="N2596"/>
  <c r="N2597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626"/>
  <c r="N2627"/>
  <c r="N2628"/>
  <c r="N2629"/>
  <c r="N2630"/>
  <c r="N2631"/>
  <c r="N2632"/>
  <c r="N2633"/>
  <c r="N2634"/>
  <c r="N2635"/>
  <c r="N2636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65"/>
  <c r="N2666"/>
  <c r="N2667"/>
  <c r="N2668"/>
  <c r="N2669"/>
  <c r="N2670"/>
  <c r="N2671"/>
  <c r="N2672"/>
  <c r="N2673"/>
  <c r="N2674"/>
  <c r="N2675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704"/>
  <c r="N2705"/>
  <c r="N2706"/>
  <c r="N2707"/>
  <c r="N2708"/>
  <c r="N2709"/>
  <c r="N2710"/>
  <c r="N2711"/>
  <c r="N2712"/>
  <c r="N2713"/>
  <c r="N2714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43"/>
  <c r="N2744"/>
  <c r="N2745"/>
  <c r="N2746"/>
  <c r="N2747"/>
  <c r="N2748"/>
  <c r="N2749"/>
  <c r="N2750"/>
  <c r="N2751"/>
  <c r="N2752"/>
  <c r="N2753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82"/>
  <c r="N2783"/>
  <c r="N2784"/>
  <c r="N2785"/>
  <c r="N2786"/>
  <c r="N2787"/>
  <c r="N2788"/>
  <c r="N2789"/>
  <c r="N2790"/>
  <c r="N2791"/>
  <c r="N2792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821"/>
  <c r="N2822"/>
  <c r="N2823"/>
  <c r="N2824"/>
  <c r="N2825"/>
  <c r="N2826"/>
  <c r="N2827"/>
  <c r="N2828"/>
  <c r="N2829"/>
  <c r="N2830"/>
  <c r="N2831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60"/>
  <c r="N2861"/>
  <c r="N2862"/>
  <c r="N2863"/>
  <c r="N2864"/>
  <c r="N2865"/>
  <c r="N2866"/>
  <c r="N2867"/>
  <c r="N2868"/>
  <c r="N2869"/>
  <c r="N2870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99"/>
  <c r="N2900"/>
  <c r="N2901"/>
  <c r="N2902"/>
  <c r="N2903"/>
  <c r="N2904"/>
  <c r="N2905"/>
  <c r="N2906"/>
  <c r="N2907"/>
  <c r="N2908"/>
  <c r="N2909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38"/>
  <c r="N2939"/>
  <c r="N2940"/>
  <c r="N2941"/>
  <c r="N2942"/>
  <c r="N2943"/>
  <c r="N2944"/>
  <c r="N2945"/>
  <c r="N2946"/>
  <c r="N2947"/>
  <c r="N2948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77"/>
  <c r="N2978"/>
  <c r="N2979"/>
  <c r="N2980"/>
  <c r="N2981"/>
  <c r="N2982"/>
  <c r="N2983"/>
  <c r="N2984"/>
  <c r="N2985"/>
  <c r="N2986"/>
  <c r="N2987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3016"/>
  <c r="N3017"/>
  <c r="N3018"/>
  <c r="N3019"/>
  <c r="N3020"/>
  <c r="N3021"/>
  <c r="N3022"/>
  <c r="N3023"/>
  <c r="N3024"/>
  <c r="N3025"/>
  <c r="N3026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55"/>
  <c r="N3056"/>
  <c r="N3057"/>
  <c r="N3058"/>
  <c r="N3059"/>
  <c r="N3060"/>
  <c r="N3061"/>
  <c r="N3062"/>
  <c r="N3063"/>
  <c r="N3064"/>
  <c r="N3065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94"/>
  <c r="N3095"/>
  <c r="N3096"/>
  <c r="N3097"/>
  <c r="N3098"/>
  <c r="N3099"/>
  <c r="N3100"/>
  <c r="N3101"/>
  <c r="N3102"/>
  <c r="N3103"/>
  <c r="N3104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33"/>
  <c r="N3134"/>
  <c r="N3135"/>
  <c r="N3136"/>
  <c r="N3137"/>
  <c r="N3138"/>
  <c r="N3139"/>
  <c r="N3140"/>
  <c r="N3141"/>
  <c r="N3142"/>
  <c r="N3143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72"/>
  <c r="N3173"/>
  <c r="N3174"/>
  <c r="N3175"/>
  <c r="N3176"/>
  <c r="N3177"/>
  <c r="N3178"/>
  <c r="N3179"/>
  <c r="N3180"/>
  <c r="N3181"/>
  <c r="N3182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211"/>
  <c r="N3212"/>
  <c r="N3213"/>
  <c r="N3214"/>
  <c r="N3215"/>
  <c r="N3216"/>
  <c r="N3217"/>
  <c r="N3218"/>
  <c r="N3219"/>
  <c r="N3220"/>
  <c r="N3221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50"/>
  <c r="N3251"/>
  <c r="N3252"/>
  <c r="N3253"/>
  <c r="N3254"/>
  <c r="N3255"/>
  <c r="N3256"/>
  <c r="N3257"/>
  <c r="N3258"/>
  <c r="N3259"/>
  <c r="N3260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89"/>
  <c r="N3290"/>
  <c r="N3291"/>
  <c r="N3292"/>
  <c r="N3293"/>
  <c r="N3294"/>
  <c r="N3295"/>
  <c r="N3296"/>
  <c r="N3297"/>
  <c r="N3298"/>
  <c r="N3299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328"/>
  <c r="N3329"/>
  <c r="N3330"/>
  <c r="N3331"/>
  <c r="N3332"/>
  <c r="N3333"/>
  <c r="N3334"/>
  <c r="N3335"/>
  <c r="N3336"/>
  <c r="N3337"/>
  <c r="N3338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67"/>
  <c r="N3368"/>
  <c r="N3369"/>
  <c r="N3370"/>
  <c r="N3371"/>
  <c r="N3372"/>
  <c r="N3373"/>
  <c r="N3374"/>
  <c r="N3375"/>
  <c r="N3376"/>
  <c r="N3377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406"/>
  <c r="N3407"/>
  <c r="N3408"/>
  <c r="N3409"/>
  <c r="N3410"/>
  <c r="N3411"/>
  <c r="N3412"/>
  <c r="N3413"/>
  <c r="N3414"/>
  <c r="N3415"/>
  <c r="N3416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45"/>
  <c r="N3446"/>
  <c r="N3447"/>
  <c r="N3448"/>
  <c r="N3449"/>
  <c r="N3450"/>
  <c r="N3451"/>
  <c r="N3452"/>
  <c r="N3453"/>
  <c r="N3454"/>
  <c r="N3455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84"/>
  <c r="N3485"/>
  <c r="N3486"/>
  <c r="N3487"/>
  <c r="N3488"/>
  <c r="N3489"/>
  <c r="N3490"/>
  <c r="N3491"/>
  <c r="N3492"/>
  <c r="N3493"/>
  <c r="N3494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0"/>
  <c r="N3521"/>
  <c r="N3522"/>
  <c r="N3523"/>
  <c r="N3524"/>
  <c r="N3525"/>
  <c r="N3526"/>
  <c r="N3527"/>
  <c r="N3528"/>
  <c r="N3529"/>
  <c r="N3530"/>
  <c r="N3531"/>
  <c r="N3532"/>
  <c r="N3533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62"/>
  <c r="N3563"/>
  <c r="N3564"/>
  <c r="N3565"/>
  <c r="N3566"/>
  <c r="N3567"/>
  <c r="N3568"/>
  <c r="N3569"/>
  <c r="N3570"/>
  <c r="N3571"/>
  <c r="N3572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601"/>
  <c r="N3602"/>
  <c r="N3603"/>
  <c r="N3604"/>
  <c r="N3605"/>
  <c r="N3606"/>
  <c r="N3607"/>
  <c r="N3608"/>
  <c r="N3609"/>
  <c r="N3610"/>
  <c r="N3611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40"/>
  <c r="N3641"/>
  <c r="N3642"/>
  <c r="N3643"/>
  <c r="N3644"/>
  <c r="N3645"/>
  <c r="N3646"/>
  <c r="N3647"/>
  <c r="N3648"/>
  <c r="N3649"/>
  <c r="N3650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79"/>
  <c r="N3680"/>
  <c r="N3681"/>
  <c r="N3682"/>
  <c r="N3683"/>
  <c r="N3684"/>
  <c r="N3685"/>
  <c r="N3686"/>
  <c r="N3687"/>
  <c r="N3688"/>
  <c r="N3689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718"/>
  <c r="N3719"/>
  <c r="N3720"/>
  <c r="N3721"/>
  <c r="N3722"/>
  <c r="N3723"/>
  <c r="N3724"/>
  <c r="N3725"/>
  <c r="N3726"/>
  <c r="N3727"/>
  <c r="N3728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57"/>
  <c r="N3758"/>
  <c r="N3759"/>
  <c r="N3760"/>
  <c r="N3761"/>
  <c r="N3762"/>
  <c r="N3763"/>
  <c r="N3764"/>
  <c r="N3765"/>
  <c r="N3766"/>
  <c r="N3767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96"/>
  <c r="N3797"/>
  <c r="N3798"/>
  <c r="N3799"/>
  <c r="N3800"/>
  <c r="N3801"/>
  <c r="N3802"/>
  <c r="N3803"/>
  <c r="N3804"/>
  <c r="N3805"/>
  <c r="N3806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35"/>
  <c r="N3836"/>
  <c r="N3837"/>
  <c r="N3838"/>
  <c r="N3839"/>
  <c r="N3840"/>
  <c r="N3841"/>
  <c r="N3842"/>
  <c r="N3843"/>
  <c r="N3844"/>
  <c r="N3845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2"/>
  <c r="N3873"/>
  <c r="N3874"/>
  <c r="N3875"/>
  <c r="N3876"/>
  <c r="N3877"/>
  <c r="N3878"/>
  <c r="N3879"/>
  <c r="N3880"/>
  <c r="N3881"/>
  <c r="N3882"/>
  <c r="N3883"/>
  <c r="N3884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1"/>
  <c r="N3912"/>
  <c r="N3913"/>
  <c r="N3914"/>
  <c r="N3915"/>
  <c r="N3916"/>
  <c r="N3917"/>
  <c r="N3918"/>
  <c r="N3919"/>
  <c r="N3920"/>
  <c r="N3921"/>
  <c r="N3922"/>
  <c r="N3923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0"/>
  <c r="N3951"/>
  <c r="N3952"/>
  <c r="N3953"/>
  <c r="N3954"/>
  <c r="N3955"/>
  <c r="N3956"/>
  <c r="N3957"/>
  <c r="N3958"/>
  <c r="N3959"/>
  <c r="N3960"/>
  <c r="N3961"/>
  <c r="N3962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89"/>
  <c r="N3990"/>
  <c r="N3991"/>
  <c r="N3992"/>
  <c r="N3993"/>
  <c r="N3994"/>
  <c r="N3995"/>
  <c r="N3996"/>
  <c r="N3997"/>
  <c r="N3998"/>
  <c r="N3999"/>
  <c r="N4000"/>
  <c r="N4001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8"/>
  <c r="N4029"/>
  <c r="N4030"/>
  <c r="N4031"/>
  <c r="N4032"/>
  <c r="N4033"/>
  <c r="N4034"/>
  <c r="N4035"/>
  <c r="N4036"/>
  <c r="N4037"/>
  <c r="N4038"/>
  <c r="N4039"/>
  <c r="N4040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67"/>
  <c r="N4068"/>
  <c r="N4069"/>
  <c r="N4070"/>
  <c r="N4071"/>
  <c r="N4072"/>
  <c r="N4073"/>
  <c r="N4074"/>
  <c r="N4075"/>
  <c r="N4076"/>
  <c r="N4077"/>
  <c r="N4078"/>
  <c r="N4079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6"/>
  <c r="N4107"/>
  <c r="N4108"/>
  <c r="N4109"/>
  <c r="N4110"/>
  <c r="N4111"/>
  <c r="N4112"/>
  <c r="N4113"/>
  <c r="N4114"/>
  <c r="N4115"/>
  <c r="N4116"/>
  <c r="N4117"/>
  <c r="N4118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5"/>
  <c r="N4146"/>
  <c r="N4147"/>
  <c r="N4148"/>
  <c r="N4149"/>
  <c r="N4150"/>
  <c r="N4151"/>
  <c r="N4152"/>
  <c r="N4153"/>
  <c r="N4154"/>
  <c r="N4155"/>
  <c r="N4156"/>
  <c r="N4157"/>
  <c r="N4158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86"/>
  <c r="N4187"/>
  <c r="N4188"/>
  <c r="N4189"/>
  <c r="N4190"/>
  <c r="N4191"/>
  <c r="N4192"/>
  <c r="N4193"/>
  <c r="N4194"/>
  <c r="N4195"/>
  <c r="N4196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223"/>
  <c r="N4224"/>
  <c r="N4225"/>
  <c r="N4226"/>
  <c r="N4227"/>
  <c r="N4228"/>
  <c r="N4229"/>
  <c r="N4230"/>
  <c r="N4231"/>
  <c r="N4232"/>
  <c r="N4233"/>
  <c r="N4234"/>
  <c r="N4235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2"/>
  <c r="N4263"/>
  <c r="N4264"/>
  <c r="N4265"/>
  <c r="N4266"/>
  <c r="N4267"/>
  <c r="N4268"/>
  <c r="N4269"/>
  <c r="N4270"/>
  <c r="N4271"/>
  <c r="N4272"/>
  <c r="N4273"/>
  <c r="N4274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301"/>
  <c r="N4302"/>
  <c r="N4303"/>
  <c r="N4304"/>
  <c r="N4305"/>
  <c r="N4306"/>
  <c r="N4307"/>
  <c r="N4308"/>
  <c r="N4309"/>
  <c r="N4310"/>
  <c r="N4311"/>
  <c r="N4312"/>
  <c r="N4313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39"/>
  <c r="N4340"/>
  <c r="N4341"/>
  <c r="N4342"/>
  <c r="N4343"/>
  <c r="N4344"/>
  <c r="N4345"/>
  <c r="N4346"/>
  <c r="N4347"/>
  <c r="N4348"/>
  <c r="N4349"/>
  <c r="N4350"/>
  <c r="N4351"/>
  <c r="N4352"/>
  <c r="N4353"/>
  <c r="N4354"/>
  <c r="N4355"/>
  <c r="N4356"/>
  <c r="N4357"/>
  <c r="N4358"/>
  <c r="N4359"/>
  <c r="N4360"/>
  <c r="N4361"/>
  <c r="N4362"/>
  <c r="N4363"/>
  <c r="N4364"/>
  <c r="N4365"/>
  <c r="N4366"/>
  <c r="N4367"/>
  <c r="N4368"/>
  <c r="N4369"/>
  <c r="N4370"/>
  <c r="N4371"/>
  <c r="N4372"/>
  <c r="N4373"/>
  <c r="N4374"/>
  <c r="N4375"/>
  <c r="N4376"/>
  <c r="N4377"/>
  <c r="N4378"/>
  <c r="N4379"/>
  <c r="N4380"/>
  <c r="N4381"/>
  <c r="N4382"/>
  <c r="N4383"/>
  <c r="N4384"/>
  <c r="N4385"/>
  <c r="N4386"/>
  <c r="N4387"/>
  <c r="N4388"/>
  <c r="N4389"/>
  <c r="N4390"/>
  <c r="N4391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8"/>
  <c r="N4419"/>
  <c r="N4420"/>
  <c r="N4421"/>
  <c r="N4422"/>
  <c r="N4423"/>
  <c r="N4424"/>
  <c r="N4425"/>
  <c r="N4426"/>
  <c r="N4427"/>
  <c r="N4428"/>
  <c r="N4429"/>
  <c r="N4430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5"/>
  <c r="N4456"/>
  <c r="N4457"/>
  <c r="N4458"/>
  <c r="N4459"/>
  <c r="N4460"/>
  <c r="N4461"/>
  <c r="N4462"/>
  <c r="N4463"/>
  <c r="N4464"/>
  <c r="N4465"/>
  <c r="N4466"/>
  <c r="N4467"/>
  <c r="N4468"/>
  <c r="N4469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5"/>
  <c r="N4496"/>
  <c r="N4497"/>
  <c r="N4498"/>
  <c r="N4499"/>
  <c r="N4500"/>
  <c r="N4501"/>
  <c r="N4502"/>
  <c r="N4503"/>
  <c r="N4504"/>
  <c r="N4505"/>
  <c r="N4506"/>
  <c r="N4507"/>
  <c r="N4508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5"/>
  <c r="N4536"/>
  <c r="N4537"/>
  <c r="N4538"/>
  <c r="N4539"/>
  <c r="N4540"/>
  <c r="N4541"/>
  <c r="N4542"/>
  <c r="N4543"/>
  <c r="N4544"/>
  <c r="N4545"/>
  <c r="N4546"/>
  <c r="N4547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2"/>
  <c r="N4573"/>
  <c r="N4574"/>
  <c r="N4575"/>
  <c r="N4576"/>
  <c r="N4577"/>
  <c r="N4578"/>
  <c r="N4579"/>
  <c r="N4580"/>
  <c r="N4581"/>
  <c r="N4582"/>
  <c r="N4583"/>
  <c r="N4584"/>
  <c r="N4585"/>
  <c r="N4586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N4607"/>
  <c r="N4608"/>
  <c r="N4609"/>
  <c r="N4610"/>
  <c r="N4611"/>
  <c r="N4612"/>
  <c r="N4613"/>
  <c r="N4614"/>
  <c r="N4615"/>
  <c r="N4616"/>
  <c r="N4617"/>
  <c r="N4618"/>
  <c r="N4619"/>
  <c r="N4620"/>
  <c r="N4621"/>
  <c r="N4622"/>
  <c r="N4623"/>
  <c r="N4624"/>
  <c r="N4625"/>
  <c r="N4626"/>
  <c r="N4627"/>
  <c r="N4628"/>
  <c r="N4629"/>
  <c r="N4630"/>
  <c r="N4631"/>
  <c r="N4632"/>
  <c r="N4633"/>
  <c r="N4634"/>
  <c r="N4635"/>
  <c r="N4636"/>
  <c r="N4637"/>
  <c r="N4638"/>
  <c r="N4639"/>
  <c r="N4640"/>
  <c r="N4641"/>
  <c r="N4642"/>
  <c r="N4643"/>
  <c r="N4644"/>
  <c r="N4645"/>
  <c r="N4646"/>
  <c r="N4647"/>
  <c r="N4648"/>
  <c r="N4649"/>
  <c r="N4650"/>
  <c r="N4651"/>
  <c r="N4652"/>
  <c r="N4653"/>
  <c r="N4654"/>
  <c r="N4655"/>
  <c r="N4656"/>
  <c r="N4657"/>
  <c r="N4658"/>
  <c r="N4659"/>
  <c r="N4660"/>
  <c r="N4661"/>
  <c r="N4662"/>
  <c r="N4663"/>
  <c r="N4664"/>
  <c r="N4665"/>
  <c r="N4666"/>
  <c r="N4667"/>
  <c r="N4668"/>
  <c r="N4669"/>
  <c r="N4670"/>
  <c r="N4671"/>
  <c r="N4672"/>
  <c r="N4673"/>
  <c r="N4674"/>
  <c r="N4675"/>
  <c r="N4676"/>
  <c r="N4677"/>
  <c r="N4678"/>
  <c r="N4679"/>
  <c r="N4680"/>
  <c r="N4681"/>
  <c r="N4682"/>
  <c r="N4683"/>
  <c r="N4684"/>
  <c r="N4685"/>
  <c r="N4686"/>
  <c r="N4687"/>
  <c r="N4688"/>
  <c r="N4689"/>
  <c r="N4690"/>
  <c r="N4691"/>
  <c r="N4692"/>
  <c r="N4693"/>
  <c r="N4694"/>
  <c r="N4695"/>
  <c r="N4696"/>
  <c r="N4697"/>
  <c r="N4698"/>
  <c r="N4699"/>
  <c r="N4700"/>
  <c r="N4701"/>
  <c r="N4702"/>
  <c r="N4703"/>
  <c r="N4704"/>
  <c r="N4705"/>
  <c r="N4706"/>
  <c r="N4707"/>
  <c r="N4708"/>
  <c r="N4709"/>
  <c r="N4710"/>
  <c r="N4711"/>
  <c r="N4712"/>
  <c r="N4713"/>
  <c r="N4714"/>
  <c r="N4715"/>
  <c r="N4716"/>
  <c r="N4717"/>
  <c r="N4718"/>
  <c r="N4719"/>
  <c r="N4720"/>
  <c r="N4721"/>
  <c r="N4722"/>
  <c r="N4723"/>
  <c r="N4724"/>
  <c r="N4725"/>
  <c r="N4726"/>
  <c r="N4727"/>
  <c r="N4728"/>
  <c r="N4729"/>
  <c r="N4730"/>
  <c r="N4731"/>
  <c r="N4732"/>
  <c r="N4733"/>
  <c r="N4734"/>
  <c r="N4735"/>
  <c r="N4736"/>
  <c r="N4737"/>
  <c r="N4738"/>
  <c r="N4739"/>
  <c r="N4740"/>
  <c r="N4741"/>
  <c r="N4742"/>
  <c r="N4743"/>
  <c r="N4744"/>
  <c r="N4745"/>
  <c r="N4746"/>
  <c r="N4747"/>
  <c r="N4748"/>
  <c r="N4749"/>
  <c r="N4750"/>
  <c r="N4751"/>
  <c r="N4752"/>
  <c r="N4753"/>
  <c r="N4754"/>
  <c r="N4755"/>
  <c r="N4756"/>
  <c r="N4757"/>
  <c r="N4758"/>
  <c r="N4759"/>
  <c r="N4760"/>
  <c r="N4761"/>
  <c r="N4762"/>
  <c r="N4763"/>
  <c r="N4764"/>
  <c r="N4765"/>
  <c r="N4766"/>
  <c r="N4767"/>
  <c r="N4768"/>
  <c r="N4769"/>
  <c r="N4770"/>
  <c r="N4771"/>
  <c r="N4772"/>
  <c r="N4773"/>
  <c r="N4774"/>
  <c r="N4775"/>
  <c r="N4776"/>
  <c r="N4777"/>
  <c r="N4778"/>
  <c r="N4779"/>
  <c r="N4780"/>
  <c r="N4781"/>
  <c r="N4782"/>
  <c r="N4783"/>
  <c r="N4784"/>
  <c r="N4785"/>
  <c r="N4786"/>
  <c r="N4787"/>
  <c r="N4788"/>
  <c r="N4789"/>
  <c r="N4790"/>
  <c r="N4791"/>
  <c r="N4792"/>
  <c r="N4793"/>
  <c r="N4794"/>
  <c r="N4795"/>
  <c r="N4796"/>
  <c r="N4797"/>
  <c r="N4798"/>
  <c r="N4799"/>
  <c r="N4800"/>
  <c r="N4801"/>
  <c r="N4802"/>
  <c r="N4803"/>
  <c r="N4804"/>
  <c r="N4805"/>
  <c r="N4806"/>
  <c r="N4807"/>
  <c r="N4808"/>
  <c r="N4809"/>
  <c r="N4810"/>
  <c r="N4811"/>
  <c r="N4812"/>
  <c r="N4813"/>
  <c r="N4814"/>
  <c r="N4815"/>
  <c r="N4816"/>
  <c r="N4817"/>
  <c r="N4818"/>
  <c r="N4819"/>
  <c r="N4820"/>
  <c r="N4821"/>
  <c r="N4822"/>
  <c r="N4823"/>
  <c r="N4824"/>
  <c r="N4825"/>
  <c r="N4826"/>
  <c r="N4827"/>
  <c r="N4828"/>
  <c r="N4829"/>
  <c r="N4830"/>
  <c r="N4831"/>
  <c r="N4832"/>
  <c r="N4833"/>
  <c r="N4834"/>
  <c r="N4835"/>
  <c r="N4836"/>
  <c r="N4837"/>
  <c r="N4838"/>
  <c r="N4839"/>
  <c r="N4840"/>
  <c r="N4841"/>
  <c r="N4842"/>
  <c r="N4843"/>
  <c r="N4844"/>
  <c r="N4845"/>
  <c r="N4846"/>
  <c r="N4847"/>
  <c r="N4848"/>
  <c r="N4849"/>
  <c r="N4850"/>
  <c r="N4851"/>
  <c r="N4852"/>
  <c r="N4853"/>
  <c r="N4854"/>
  <c r="N4855"/>
  <c r="N4856"/>
  <c r="N4857"/>
  <c r="N4858"/>
  <c r="N4859"/>
  <c r="N4860"/>
  <c r="N4861"/>
  <c r="N4862"/>
  <c r="N4863"/>
  <c r="N4864"/>
  <c r="N4865"/>
  <c r="N4866"/>
  <c r="N4867"/>
  <c r="N4868"/>
  <c r="N4869"/>
  <c r="N4870"/>
  <c r="N4871"/>
  <c r="N4872"/>
  <c r="N4873"/>
  <c r="N4874"/>
  <c r="N4875"/>
  <c r="N4876"/>
  <c r="N4877"/>
  <c r="N4878"/>
  <c r="N4879"/>
  <c r="N4880"/>
  <c r="N4881"/>
  <c r="N4882"/>
  <c r="N4883"/>
  <c r="N4884"/>
  <c r="N4885"/>
  <c r="N4886"/>
  <c r="N4887"/>
  <c r="N4888"/>
  <c r="N4889"/>
  <c r="N4890"/>
  <c r="N4891"/>
  <c r="N4892"/>
  <c r="N4893"/>
  <c r="N4894"/>
  <c r="N4895"/>
  <c r="N4896"/>
  <c r="N4897"/>
  <c r="N4898"/>
  <c r="N4899"/>
  <c r="N4900"/>
  <c r="N4901"/>
  <c r="N4902"/>
  <c r="N4903"/>
  <c r="N4904"/>
  <c r="N4905"/>
  <c r="N4906"/>
  <c r="N4907"/>
  <c r="N4908"/>
  <c r="N4909"/>
  <c r="N4910"/>
  <c r="N4911"/>
  <c r="N4912"/>
  <c r="N4913"/>
  <c r="N4914"/>
  <c r="N4915"/>
  <c r="N4916"/>
  <c r="N4917"/>
  <c r="N4918"/>
  <c r="N4919"/>
  <c r="N4920"/>
  <c r="N4921"/>
  <c r="N4922"/>
  <c r="N4923"/>
  <c r="N4924"/>
  <c r="N4925"/>
  <c r="N4926"/>
  <c r="N4927"/>
  <c r="N4928"/>
  <c r="N4929"/>
  <c r="N4930"/>
  <c r="N4931"/>
  <c r="N4932"/>
  <c r="N4933"/>
  <c r="N4934"/>
  <c r="N4935"/>
  <c r="N4936"/>
  <c r="N4937"/>
  <c r="N4938"/>
  <c r="N4939"/>
  <c r="N4940"/>
  <c r="N4941"/>
  <c r="N4942"/>
  <c r="N4943"/>
  <c r="N4944"/>
  <c r="N4945"/>
  <c r="N4946"/>
  <c r="N4947"/>
  <c r="N4948"/>
  <c r="N4949"/>
  <c r="N4950"/>
  <c r="N4951"/>
  <c r="N4952"/>
  <c r="N4953"/>
  <c r="N4954"/>
  <c r="N4955"/>
  <c r="N4956"/>
  <c r="N4957"/>
  <c r="N4958"/>
  <c r="N4959"/>
  <c r="N4960"/>
  <c r="N4961"/>
  <c r="N4962"/>
  <c r="N4963"/>
  <c r="N4964"/>
  <c r="N4965"/>
  <c r="N4966"/>
  <c r="N4967"/>
  <c r="N4968"/>
  <c r="N4969"/>
  <c r="N4970"/>
  <c r="N4971"/>
  <c r="N4972"/>
  <c r="N4973"/>
  <c r="N4974"/>
  <c r="N4975"/>
  <c r="N4976"/>
  <c r="N4977"/>
  <c r="N4978"/>
  <c r="N4979"/>
  <c r="N4980"/>
  <c r="N4981"/>
  <c r="N4982"/>
  <c r="N4983"/>
  <c r="N4984"/>
  <c r="N4985"/>
  <c r="N4986"/>
  <c r="N4987"/>
  <c r="N4988"/>
  <c r="N4989"/>
  <c r="N4990"/>
  <c r="N4991"/>
  <c r="N4992"/>
  <c r="N4993"/>
  <c r="N4994"/>
  <c r="N4995"/>
  <c r="N4996"/>
  <c r="N4997"/>
  <c r="N4998"/>
  <c r="N4999"/>
  <c r="N5000"/>
  <c r="N5001"/>
  <c r="N5002"/>
  <c r="N5003"/>
  <c r="N5004"/>
  <c r="N5005"/>
  <c r="N5006"/>
  <c r="N5007"/>
  <c r="N5008"/>
  <c r="N5009"/>
  <c r="N5010"/>
  <c r="N5011"/>
  <c r="N5012"/>
  <c r="N5013"/>
  <c r="N5014"/>
  <c r="N5015"/>
  <c r="N5016"/>
  <c r="N5017"/>
  <c r="N5018"/>
  <c r="N5019"/>
  <c r="N5020"/>
  <c r="N5021"/>
  <c r="N5022"/>
  <c r="N5023"/>
  <c r="N5024"/>
  <c r="N5025"/>
  <c r="N5026"/>
  <c r="N5027"/>
  <c r="N5028"/>
  <c r="N5029"/>
  <c r="N5030"/>
  <c r="N5031"/>
  <c r="N5032"/>
  <c r="N5033"/>
  <c r="N5034"/>
  <c r="N5035"/>
  <c r="N5036"/>
  <c r="N5037"/>
  <c r="N5038"/>
  <c r="N5039"/>
  <c r="N5040"/>
  <c r="N5041"/>
  <c r="N5042"/>
  <c r="N5043"/>
  <c r="N5044"/>
  <c r="N5045"/>
  <c r="N5046"/>
  <c r="N5047"/>
  <c r="N5048"/>
  <c r="N5049"/>
  <c r="N5050"/>
  <c r="N5051"/>
  <c r="N5052"/>
  <c r="N5053"/>
  <c r="N5054"/>
  <c r="N5055"/>
  <c r="N5056"/>
  <c r="N5057"/>
  <c r="N5058"/>
  <c r="N5059"/>
  <c r="N5060"/>
  <c r="N5061"/>
  <c r="N5062"/>
  <c r="N5063"/>
  <c r="N5064"/>
  <c r="N5065"/>
  <c r="N5066"/>
  <c r="N5067"/>
  <c r="N5068"/>
  <c r="N5069"/>
  <c r="N5070"/>
  <c r="N5071"/>
  <c r="N5072"/>
  <c r="N5073"/>
  <c r="N5074"/>
  <c r="N5075"/>
  <c r="N5076"/>
  <c r="N5077"/>
  <c r="N5078"/>
  <c r="N5079"/>
  <c r="N5080"/>
  <c r="N5081"/>
  <c r="N5082"/>
  <c r="N5083"/>
  <c r="N5084"/>
  <c r="N5085"/>
  <c r="N5086"/>
  <c r="N5087"/>
  <c r="N5088"/>
  <c r="N5089"/>
  <c r="N5090"/>
  <c r="N5091"/>
  <c r="N5092"/>
  <c r="N5093"/>
  <c r="N5094"/>
  <c r="N5095"/>
  <c r="N5096"/>
  <c r="N5097"/>
  <c r="N5098"/>
  <c r="N5099"/>
  <c r="N5100"/>
  <c r="N5101"/>
  <c r="N5102"/>
  <c r="N5103"/>
  <c r="N5104"/>
  <c r="N5105"/>
  <c r="N5106"/>
  <c r="N5107"/>
  <c r="N5108"/>
  <c r="N5109"/>
  <c r="N5110"/>
  <c r="N5111"/>
  <c r="N5112"/>
  <c r="N5113"/>
  <c r="N5114"/>
  <c r="N5115"/>
  <c r="N5116"/>
  <c r="N5117"/>
  <c r="N5118"/>
  <c r="N5119"/>
  <c r="N5120"/>
  <c r="N5121"/>
  <c r="N5122"/>
  <c r="N5123"/>
  <c r="N5124"/>
  <c r="N5125"/>
  <c r="N5126"/>
  <c r="N5127"/>
  <c r="N5128"/>
  <c r="N5129"/>
  <c r="N5130"/>
  <c r="N5131"/>
  <c r="N5132"/>
  <c r="N5133"/>
  <c r="N5134"/>
  <c r="N5135"/>
  <c r="N5136"/>
  <c r="N5137"/>
  <c r="N5138"/>
  <c r="N5139"/>
  <c r="N5140"/>
  <c r="N5141"/>
  <c r="N5142"/>
  <c r="N5143"/>
  <c r="N5144"/>
  <c r="N5145"/>
  <c r="N5146"/>
  <c r="N5147"/>
  <c r="N5148"/>
  <c r="N5149"/>
  <c r="N5150"/>
  <c r="N5151"/>
  <c r="N5152"/>
  <c r="N5153"/>
  <c r="N5154"/>
  <c r="N5155"/>
  <c r="N5156"/>
  <c r="N5157"/>
  <c r="N5158"/>
  <c r="N5159"/>
  <c r="N5160"/>
  <c r="N5161"/>
  <c r="N5162"/>
  <c r="N5163"/>
  <c r="N5164"/>
  <c r="N5165"/>
  <c r="N5166"/>
  <c r="N5167"/>
  <c r="N5168"/>
  <c r="N5169"/>
  <c r="N5170"/>
  <c r="N5171"/>
  <c r="N5172"/>
  <c r="N5173"/>
  <c r="N5174"/>
  <c r="N5175"/>
  <c r="N5176"/>
  <c r="N5177"/>
  <c r="N5178"/>
  <c r="N5179"/>
  <c r="N5180"/>
  <c r="N5181"/>
  <c r="N5182"/>
  <c r="N5183"/>
  <c r="N5184"/>
  <c r="N5185"/>
  <c r="N5186"/>
  <c r="N5187"/>
  <c r="N5188"/>
  <c r="N5189"/>
  <c r="N5190"/>
  <c r="N5191"/>
  <c r="N5192"/>
  <c r="N5193"/>
  <c r="N5194"/>
  <c r="N5195"/>
  <c r="N5196"/>
  <c r="N5197"/>
  <c r="N5198"/>
  <c r="N5199"/>
  <c r="N5200"/>
  <c r="N5201"/>
  <c r="N5202"/>
  <c r="N5203"/>
  <c r="N5204"/>
  <c r="N5205"/>
  <c r="N5206"/>
  <c r="N5207"/>
  <c r="N5208"/>
  <c r="N5209"/>
  <c r="N5210"/>
  <c r="N5211"/>
  <c r="N5212"/>
  <c r="N5213"/>
  <c r="N5214"/>
  <c r="N5215"/>
  <c r="N5216"/>
  <c r="N5217"/>
  <c r="N5218"/>
  <c r="N5219"/>
  <c r="N5220"/>
  <c r="N5221"/>
  <c r="N5222"/>
  <c r="N5223"/>
  <c r="N5224"/>
  <c r="N5225"/>
  <c r="N5226"/>
  <c r="N5227"/>
  <c r="N5228"/>
  <c r="N5229"/>
  <c r="N5230"/>
  <c r="N5231"/>
  <c r="N5232"/>
  <c r="N5233"/>
  <c r="N5234"/>
  <c r="N5235"/>
  <c r="N5236"/>
  <c r="N5237"/>
  <c r="N5238"/>
  <c r="N5239"/>
  <c r="N5240"/>
  <c r="N5241"/>
  <c r="N5242"/>
  <c r="N5243"/>
  <c r="N5244"/>
  <c r="N5245"/>
  <c r="N5246"/>
  <c r="N5247"/>
  <c r="N5248"/>
  <c r="N5249"/>
  <c r="N5250"/>
  <c r="N5251"/>
  <c r="N5252"/>
  <c r="N5253"/>
  <c r="N5254"/>
  <c r="N5255"/>
  <c r="N5256"/>
  <c r="N5257"/>
  <c r="N5258"/>
  <c r="N5259"/>
  <c r="N5260"/>
  <c r="N5261"/>
  <c r="N5262"/>
  <c r="N5263"/>
  <c r="N5264"/>
  <c r="N5265"/>
  <c r="N5266"/>
  <c r="N5267"/>
  <c r="N5268"/>
  <c r="N5269"/>
  <c r="N5270"/>
  <c r="N5271"/>
  <c r="N5272"/>
  <c r="N5273"/>
  <c r="N5274"/>
  <c r="N5275"/>
  <c r="N5276"/>
  <c r="N5277"/>
  <c r="N5278"/>
  <c r="N5279"/>
  <c r="N5280"/>
  <c r="N5281"/>
  <c r="N5282"/>
  <c r="N5283"/>
  <c r="N5284"/>
  <c r="N5285"/>
  <c r="N5286"/>
  <c r="N5287"/>
  <c r="N5288"/>
  <c r="N5289"/>
  <c r="N5290"/>
  <c r="N5291"/>
  <c r="N5292"/>
  <c r="N5293"/>
  <c r="N5294"/>
  <c r="N5295"/>
  <c r="N5296"/>
  <c r="N5297"/>
  <c r="N5298"/>
  <c r="N5299"/>
  <c r="N5300"/>
  <c r="N5301"/>
  <c r="N5302"/>
  <c r="N5303"/>
  <c r="N5304"/>
  <c r="N5305"/>
  <c r="N5306"/>
  <c r="N5307"/>
  <c r="N5308"/>
  <c r="N5309"/>
  <c r="N5310"/>
  <c r="N5311"/>
  <c r="N5312"/>
  <c r="N5313"/>
  <c r="N5314"/>
  <c r="N5315"/>
  <c r="N5316"/>
  <c r="N5317"/>
  <c r="N5318"/>
  <c r="N5319"/>
  <c r="N5320"/>
  <c r="N5321"/>
  <c r="N5322"/>
  <c r="N5323"/>
  <c r="N5324"/>
  <c r="N5325"/>
  <c r="N5326"/>
  <c r="N5327"/>
  <c r="N5328"/>
  <c r="N5329"/>
  <c r="N5330"/>
  <c r="N5331"/>
  <c r="N5332"/>
  <c r="N5333"/>
  <c r="N5334"/>
  <c r="N5335"/>
  <c r="N5336"/>
  <c r="N5337"/>
  <c r="N5338"/>
  <c r="N5339"/>
  <c r="N5340"/>
  <c r="N5341"/>
  <c r="N5342"/>
  <c r="N5343"/>
  <c r="N5344"/>
  <c r="N5345"/>
  <c r="N5346"/>
  <c r="N5347"/>
  <c r="N5348"/>
  <c r="N5349"/>
  <c r="N5350"/>
  <c r="N5351"/>
  <c r="N5352"/>
  <c r="N5353"/>
  <c r="N5354"/>
  <c r="N5355"/>
  <c r="N5356"/>
  <c r="N5357"/>
  <c r="N5358"/>
  <c r="N5359"/>
  <c r="N5360"/>
  <c r="N5361"/>
  <c r="N5362"/>
  <c r="N5363"/>
  <c r="N5364"/>
  <c r="N5365"/>
  <c r="N5366"/>
  <c r="N5367"/>
  <c r="N5368"/>
  <c r="N5369"/>
  <c r="N5370"/>
  <c r="N5371"/>
  <c r="N5372"/>
  <c r="N5373"/>
  <c r="N5374"/>
  <c r="N5375"/>
  <c r="N5376"/>
  <c r="N5377"/>
  <c r="N5378"/>
  <c r="N5379"/>
  <c r="N5380"/>
  <c r="N5381"/>
  <c r="N5382"/>
  <c r="N5383"/>
  <c r="N5384"/>
  <c r="N5385"/>
  <c r="N5386"/>
  <c r="N5387"/>
  <c r="N5388"/>
  <c r="N5389"/>
  <c r="N5390"/>
  <c r="N5391"/>
  <c r="N5392"/>
  <c r="N5393"/>
  <c r="N5394"/>
  <c r="N5395"/>
  <c r="N5396"/>
  <c r="N5397"/>
  <c r="N5398"/>
  <c r="N5399"/>
  <c r="N5400"/>
  <c r="N5401"/>
  <c r="N5402"/>
  <c r="N5403"/>
  <c r="N5404"/>
  <c r="N5405"/>
  <c r="N5406"/>
  <c r="N5407"/>
  <c r="N5408"/>
  <c r="N5409"/>
  <c r="N5410"/>
  <c r="N5411"/>
  <c r="N5412"/>
  <c r="N5413"/>
  <c r="N5414"/>
  <c r="N5415"/>
  <c r="N5416"/>
  <c r="N5417"/>
  <c r="N5418"/>
  <c r="N5419"/>
  <c r="N5420"/>
  <c r="N5421"/>
  <c r="N5422"/>
  <c r="N5423"/>
  <c r="N5424"/>
  <c r="N5425"/>
  <c r="N5426"/>
  <c r="N5427"/>
  <c r="N5428"/>
  <c r="N5429"/>
  <c r="N5430"/>
  <c r="N5431"/>
  <c r="N5432"/>
  <c r="N5433"/>
  <c r="N5434"/>
  <c r="N5435"/>
  <c r="N5436"/>
  <c r="N5437"/>
  <c r="N5438"/>
  <c r="N5439"/>
  <c r="N5440"/>
  <c r="N5441"/>
  <c r="N5442"/>
  <c r="N5443"/>
  <c r="N5444"/>
  <c r="N5445"/>
  <c r="N5446"/>
  <c r="N5447"/>
  <c r="N5448"/>
  <c r="N5449"/>
  <c r="N5450"/>
  <c r="N5451"/>
  <c r="N5452"/>
  <c r="N5453"/>
  <c r="N5454"/>
  <c r="N5455"/>
  <c r="N5456"/>
  <c r="N5457"/>
  <c r="N5458"/>
  <c r="N5459"/>
  <c r="N5460"/>
  <c r="N5461"/>
  <c r="N5462"/>
  <c r="N5463"/>
  <c r="N5464"/>
  <c r="N5465"/>
  <c r="N5466"/>
  <c r="N5467"/>
  <c r="N5468"/>
  <c r="N5469"/>
  <c r="N5470"/>
  <c r="N5471"/>
  <c r="N5472"/>
  <c r="N5473"/>
  <c r="N5474"/>
  <c r="N5475"/>
  <c r="N5476"/>
  <c r="N5477"/>
  <c r="N5478"/>
  <c r="N5479"/>
  <c r="N5480"/>
  <c r="N5481"/>
  <c r="N5482"/>
  <c r="N5483"/>
  <c r="N5484"/>
  <c r="N5485"/>
  <c r="N5486"/>
  <c r="N5487"/>
  <c r="N5488"/>
  <c r="N5489"/>
  <c r="N5490"/>
  <c r="N5491"/>
  <c r="N5492"/>
  <c r="N5493"/>
  <c r="N5494"/>
  <c r="N5495"/>
  <c r="N5496"/>
  <c r="N5497"/>
  <c r="N5498"/>
  <c r="N5499"/>
  <c r="N5500"/>
  <c r="N5501"/>
  <c r="N5502"/>
  <c r="N5503"/>
  <c r="N5504"/>
  <c r="N5505"/>
  <c r="N5506"/>
  <c r="N5507"/>
  <c r="N5508"/>
  <c r="N5509"/>
  <c r="N5510"/>
  <c r="N5511"/>
  <c r="N5512"/>
  <c r="N5513"/>
  <c r="N5514"/>
  <c r="N5515"/>
  <c r="N5516"/>
  <c r="N5517"/>
  <c r="N5518"/>
  <c r="N5519"/>
  <c r="N5520"/>
  <c r="N5521"/>
  <c r="N5522"/>
  <c r="N5523"/>
  <c r="N5524"/>
  <c r="N5525"/>
  <c r="N5526"/>
  <c r="N5527"/>
  <c r="N5528"/>
  <c r="N5529"/>
  <c r="N5530"/>
  <c r="N5531"/>
  <c r="N5532"/>
  <c r="N5533"/>
  <c r="N5534"/>
  <c r="N5535"/>
  <c r="N5536"/>
  <c r="N5537"/>
  <c r="N5538"/>
  <c r="N5539"/>
  <c r="N5540"/>
  <c r="N5541"/>
  <c r="N5542"/>
  <c r="N5543"/>
  <c r="N5544"/>
  <c r="N5545"/>
  <c r="N5546"/>
  <c r="N5547"/>
  <c r="N5548"/>
  <c r="N5549"/>
  <c r="N5550"/>
  <c r="N5551"/>
  <c r="N5552"/>
  <c r="N5553"/>
  <c r="N5554"/>
  <c r="N5555"/>
  <c r="N5556"/>
  <c r="N5557"/>
  <c r="N5558"/>
  <c r="N5559"/>
  <c r="N5560"/>
  <c r="N5561"/>
  <c r="N5562"/>
  <c r="N5563"/>
  <c r="N5564"/>
  <c r="N5565"/>
  <c r="N5566"/>
  <c r="N5567"/>
  <c r="N5568"/>
  <c r="N5569"/>
  <c r="N5570"/>
  <c r="N5571"/>
  <c r="N5572"/>
  <c r="N5573"/>
  <c r="N5574"/>
  <c r="N5575"/>
  <c r="N5576"/>
  <c r="N5577"/>
  <c r="N5578"/>
  <c r="N5579"/>
  <c r="N5580"/>
  <c r="N5581"/>
  <c r="N5582"/>
  <c r="N5583"/>
  <c r="N5584"/>
  <c r="N5585"/>
  <c r="N5586"/>
  <c r="N5587"/>
  <c r="N5588"/>
  <c r="N5589"/>
  <c r="N5590"/>
  <c r="N5591"/>
  <c r="N5592"/>
  <c r="N5593"/>
  <c r="N5594"/>
  <c r="N5595"/>
  <c r="N5596"/>
  <c r="N5597"/>
  <c r="N5598"/>
  <c r="N5599"/>
  <c r="N5600"/>
  <c r="N5601"/>
  <c r="N5602"/>
  <c r="N5603"/>
  <c r="N5604"/>
  <c r="N5605"/>
  <c r="N5606"/>
  <c r="N5607"/>
  <c r="N5608"/>
  <c r="N5609"/>
  <c r="N5610"/>
  <c r="N5611"/>
  <c r="N5612"/>
  <c r="N5613"/>
  <c r="N5614"/>
  <c r="N5615"/>
  <c r="N5616"/>
  <c r="N5617"/>
  <c r="N5618"/>
  <c r="N5619"/>
  <c r="N5620"/>
  <c r="N5621"/>
  <c r="N5622"/>
  <c r="N5623"/>
  <c r="N5624"/>
  <c r="N5625"/>
  <c r="N5626"/>
  <c r="N5627"/>
  <c r="N5628"/>
  <c r="N5629"/>
  <c r="N5630"/>
  <c r="N5631"/>
  <c r="N5632"/>
  <c r="N5633"/>
  <c r="N5634"/>
  <c r="N5635"/>
  <c r="N5636"/>
  <c r="N5637"/>
  <c r="N5638"/>
  <c r="N5639"/>
  <c r="N5640"/>
  <c r="N5641"/>
  <c r="N5642"/>
  <c r="N5643"/>
  <c r="N5644"/>
  <c r="N5645"/>
  <c r="N5646"/>
  <c r="N5647"/>
  <c r="N5648"/>
  <c r="N5649"/>
  <c r="N5650"/>
  <c r="N5651"/>
  <c r="N5652"/>
  <c r="N5653"/>
  <c r="N5654"/>
  <c r="N5655"/>
  <c r="N5656"/>
  <c r="N5657"/>
  <c r="N5658"/>
  <c r="N5659"/>
  <c r="N5660"/>
  <c r="N5661"/>
  <c r="N5662"/>
  <c r="N5663"/>
  <c r="N5664"/>
  <c r="N5665"/>
  <c r="N5666"/>
  <c r="N5667"/>
  <c r="N5668"/>
  <c r="N5669"/>
  <c r="N5670"/>
  <c r="N5671"/>
  <c r="N5672"/>
  <c r="N5673"/>
  <c r="N5674"/>
  <c r="N5675"/>
  <c r="N5676"/>
  <c r="N5677"/>
  <c r="N5678"/>
  <c r="N5679"/>
  <c r="N5680"/>
  <c r="N5681"/>
  <c r="N5682"/>
  <c r="N5683"/>
  <c r="N5684"/>
  <c r="N5685"/>
  <c r="N5686"/>
  <c r="N5687"/>
  <c r="N5688"/>
  <c r="N5689"/>
  <c r="N5690"/>
  <c r="N5691"/>
  <c r="N5692"/>
  <c r="N5693"/>
  <c r="N5694"/>
  <c r="N5695"/>
  <c r="N5696"/>
  <c r="N5697"/>
  <c r="N5698"/>
  <c r="N5699"/>
  <c r="N5700"/>
  <c r="N5701"/>
  <c r="N5702"/>
  <c r="N5703"/>
  <c r="N5704"/>
  <c r="N5705"/>
  <c r="N5706"/>
  <c r="N5707"/>
  <c r="N5708"/>
  <c r="N5709"/>
  <c r="N5710"/>
  <c r="N5711"/>
  <c r="N5712"/>
  <c r="N5713"/>
  <c r="N5714"/>
  <c r="N5715"/>
  <c r="N5716"/>
  <c r="N5717"/>
  <c r="N5718"/>
  <c r="N5719"/>
  <c r="N5720"/>
  <c r="N5721"/>
  <c r="N5722"/>
  <c r="N5723"/>
  <c r="N5724"/>
  <c r="N5725"/>
  <c r="N5726"/>
  <c r="N5727"/>
  <c r="N5728"/>
  <c r="N5729"/>
  <c r="N5730"/>
  <c r="N5731"/>
  <c r="N5732"/>
  <c r="N5733"/>
  <c r="N5734"/>
  <c r="N5735"/>
  <c r="N5736"/>
  <c r="N5737"/>
  <c r="N5738"/>
  <c r="N5739"/>
  <c r="N5740"/>
  <c r="N5741"/>
  <c r="N5742"/>
  <c r="N5743"/>
  <c r="N5744"/>
  <c r="N5745"/>
  <c r="N5746"/>
  <c r="N5747"/>
  <c r="N5748"/>
  <c r="N5749"/>
  <c r="N5750"/>
  <c r="N5751"/>
  <c r="N5752"/>
  <c r="N5753"/>
  <c r="N5754"/>
  <c r="N5755"/>
  <c r="N5756"/>
  <c r="N5757"/>
  <c r="N5758"/>
  <c r="N5759"/>
  <c r="N5760"/>
  <c r="N5761"/>
  <c r="N5762"/>
  <c r="N5763"/>
  <c r="N5764"/>
  <c r="N5765"/>
  <c r="N5766"/>
  <c r="N5767"/>
  <c r="N5768"/>
  <c r="N5769"/>
  <c r="N5770"/>
  <c r="N5771"/>
  <c r="N5772"/>
  <c r="N5773"/>
  <c r="N5774"/>
  <c r="N5775"/>
  <c r="N5776"/>
  <c r="N5777"/>
  <c r="N5778"/>
  <c r="N5779"/>
  <c r="N5780"/>
  <c r="N5781"/>
  <c r="N5782"/>
  <c r="N5783"/>
  <c r="N5784"/>
  <c r="N5785"/>
  <c r="N5786"/>
  <c r="N5787"/>
  <c r="N5788"/>
  <c r="N5789"/>
  <c r="N5790"/>
  <c r="N5791"/>
  <c r="N5792"/>
  <c r="N5793"/>
  <c r="N5794"/>
  <c r="N5795"/>
  <c r="N5796"/>
  <c r="N5797"/>
  <c r="N5798"/>
  <c r="N5799"/>
  <c r="N5800"/>
  <c r="N5801"/>
  <c r="N5802"/>
  <c r="N5803"/>
  <c r="N5804"/>
  <c r="N5805"/>
  <c r="N5806"/>
  <c r="N5807"/>
  <c r="N5808"/>
  <c r="N5809"/>
  <c r="N5810"/>
  <c r="N5811"/>
  <c r="N5812"/>
  <c r="N5813"/>
  <c r="N5814"/>
  <c r="N5815"/>
  <c r="N5816"/>
  <c r="N5817"/>
  <c r="N5818"/>
  <c r="N5819"/>
  <c r="N5820"/>
  <c r="N5821"/>
  <c r="N5822"/>
  <c r="N5823"/>
  <c r="N5824"/>
  <c r="N5825"/>
  <c r="N5826"/>
  <c r="N5827"/>
  <c r="N5828"/>
  <c r="N5829"/>
  <c r="N5830"/>
  <c r="N5831"/>
  <c r="N5832"/>
  <c r="N5833"/>
  <c r="N5834"/>
  <c r="N5835"/>
  <c r="N5836"/>
  <c r="N5837"/>
  <c r="N5838"/>
  <c r="N5839"/>
  <c r="N5840"/>
  <c r="N5841"/>
  <c r="N5842"/>
  <c r="N5843"/>
  <c r="N5844"/>
  <c r="N5845"/>
  <c r="N5846"/>
  <c r="N5847"/>
  <c r="N5848"/>
  <c r="N5849"/>
  <c r="N5850"/>
  <c r="N5851"/>
  <c r="N5852"/>
  <c r="N5853"/>
  <c r="N5854"/>
  <c r="N5855"/>
  <c r="N5856"/>
  <c r="N5857"/>
  <c r="N5858"/>
  <c r="N5859"/>
  <c r="N5860"/>
  <c r="N5861"/>
  <c r="N5862"/>
  <c r="N5863"/>
  <c r="N5864"/>
  <c r="N5865"/>
  <c r="N5866"/>
  <c r="N5867"/>
  <c r="N5868"/>
  <c r="N5869"/>
  <c r="N5870"/>
  <c r="N5871"/>
  <c r="N5872"/>
  <c r="N5873"/>
  <c r="N5874"/>
  <c r="N5875"/>
  <c r="N5876"/>
  <c r="N5877"/>
  <c r="N5878"/>
  <c r="N5879"/>
  <c r="N5880"/>
  <c r="N5881"/>
  <c r="N5882"/>
  <c r="N5883"/>
  <c r="N5884"/>
  <c r="N5885"/>
  <c r="N5886"/>
  <c r="N5887"/>
  <c r="N5888"/>
  <c r="N5889"/>
  <c r="N5890"/>
  <c r="N5891"/>
  <c r="N5892"/>
  <c r="N5893"/>
  <c r="N5894"/>
  <c r="N5895"/>
  <c r="N5896"/>
  <c r="N5897"/>
  <c r="N5898"/>
  <c r="N5899"/>
  <c r="N5900"/>
  <c r="N5901"/>
  <c r="N5902"/>
  <c r="N5903"/>
  <c r="N5904"/>
  <c r="N5905"/>
  <c r="N5906"/>
  <c r="N5907"/>
  <c r="N5908"/>
  <c r="N5909"/>
  <c r="N5910"/>
  <c r="N5911"/>
  <c r="N5912"/>
  <c r="N5913"/>
  <c r="N5914"/>
  <c r="N5915"/>
  <c r="N5916"/>
  <c r="N5917"/>
  <c r="N5918"/>
  <c r="N5919"/>
  <c r="N5920"/>
  <c r="N5921"/>
  <c r="N5922"/>
  <c r="N5923"/>
  <c r="N5924"/>
  <c r="N5925"/>
  <c r="N5926"/>
  <c r="N5927"/>
  <c r="N5928"/>
  <c r="N5929"/>
  <c r="N5930"/>
  <c r="N5931"/>
  <c r="N5932"/>
  <c r="N5933"/>
  <c r="N5934"/>
  <c r="N5935"/>
  <c r="N5936"/>
  <c r="N5937"/>
  <c r="N5938"/>
  <c r="N5939"/>
  <c r="N5940"/>
  <c r="N5941"/>
  <c r="N5942"/>
  <c r="N5943"/>
  <c r="N5944"/>
  <c r="N5945"/>
  <c r="N5946"/>
  <c r="N5947"/>
  <c r="N5948"/>
  <c r="N5949"/>
  <c r="N5950"/>
  <c r="N5951"/>
  <c r="N5952"/>
  <c r="N5953"/>
  <c r="N5954"/>
  <c r="N5955"/>
  <c r="N5956"/>
  <c r="N5957"/>
  <c r="N5958"/>
  <c r="N5959"/>
  <c r="N5960"/>
  <c r="N5961"/>
  <c r="N5962"/>
  <c r="N5963"/>
  <c r="N5964"/>
  <c r="N5965"/>
  <c r="N5966"/>
  <c r="N5967"/>
  <c r="N5968"/>
  <c r="N5969"/>
  <c r="N5970"/>
  <c r="N5971"/>
  <c r="N5972"/>
  <c r="N5973"/>
  <c r="N5974"/>
  <c r="N5975"/>
  <c r="N5976"/>
  <c r="N5977"/>
  <c r="N5978"/>
  <c r="N5979"/>
  <c r="N5980"/>
  <c r="N5981"/>
  <c r="N5982"/>
  <c r="N5983"/>
  <c r="N5984"/>
  <c r="N5985"/>
  <c r="N5986"/>
  <c r="N5987"/>
  <c r="N5988"/>
  <c r="N5989"/>
  <c r="N5990"/>
  <c r="N5991"/>
  <c r="N5992"/>
  <c r="N5993"/>
  <c r="N5994"/>
  <c r="N5995"/>
  <c r="N5996"/>
  <c r="N5997"/>
  <c r="N5998"/>
  <c r="N5999"/>
  <c r="N6000"/>
  <c r="N6001"/>
  <c r="N6002"/>
  <c r="N6003"/>
  <c r="N6004"/>
  <c r="N6005"/>
  <c r="N6006"/>
  <c r="N6007"/>
  <c r="N6008"/>
  <c r="N6009"/>
  <c r="N6010"/>
  <c r="N6011"/>
  <c r="N6012"/>
  <c r="N6013"/>
  <c r="N6014"/>
  <c r="N6015"/>
  <c r="N6016"/>
  <c r="N6017"/>
  <c r="N6018"/>
  <c r="N6019"/>
  <c r="N6020"/>
  <c r="N6021"/>
  <c r="N6022"/>
  <c r="N6023"/>
  <c r="N6024"/>
  <c r="N6025"/>
  <c r="N6026"/>
  <c r="N6027"/>
  <c r="N6028"/>
  <c r="N6029"/>
  <c r="N6030"/>
  <c r="N6031"/>
  <c r="N6032"/>
  <c r="N6033"/>
  <c r="N6034"/>
  <c r="N6035"/>
  <c r="N6036"/>
  <c r="N6037"/>
  <c r="N6038"/>
  <c r="N6039"/>
  <c r="N6040"/>
  <c r="N6041"/>
  <c r="N6042"/>
  <c r="N6043"/>
  <c r="N6044"/>
  <c r="N6045"/>
  <c r="N6046"/>
  <c r="N6047"/>
  <c r="N6048"/>
  <c r="N6049"/>
  <c r="N6050"/>
  <c r="N6051"/>
  <c r="N6052"/>
  <c r="N6053"/>
  <c r="N6054"/>
  <c r="N6055"/>
  <c r="N6056"/>
  <c r="N6057"/>
  <c r="N6058"/>
  <c r="N6059"/>
  <c r="N6060"/>
  <c r="N6061"/>
  <c r="N6062"/>
  <c r="N6063"/>
  <c r="N6064"/>
  <c r="N6065"/>
  <c r="N6066"/>
  <c r="N6067"/>
  <c r="N6068"/>
  <c r="N6069"/>
  <c r="N6070"/>
  <c r="N6071"/>
  <c r="N6072"/>
  <c r="N6073"/>
  <c r="N6074"/>
  <c r="N6075"/>
  <c r="N6076"/>
  <c r="N6077"/>
  <c r="N6078"/>
  <c r="N6079"/>
  <c r="N6080"/>
  <c r="N6081"/>
  <c r="N6082"/>
  <c r="N6083"/>
  <c r="N6084"/>
  <c r="N6085"/>
  <c r="N6086"/>
  <c r="N6087"/>
  <c r="N6088"/>
  <c r="N6089"/>
  <c r="N6090"/>
  <c r="N6091"/>
  <c r="N6092"/>
  <c r="N6093"/>
  <c r="N6094"/>
  <c r="N6095"/>
  <c r="N6096"/>
  <c r="N6097"/>
  <c r="N6098"/>
  <c r="N6099"/>
  <c r="N6100"/>
  <c r="N6101"/>
  <c r="N6102"/>
  <c r="N6103"/>
  <c r="N6104"/>
  <c r="N6105"/>
  <c r="N6106"/>
  <c r="N6107"/>
  <c r="N6108"/>
  <c r="N6109"/>
  <c r="N6110"/>
  <c r="N6111"/>
  <c r="N6112"/>
  <c r="N6113"/>
  <c r="N6114"/>
  <c r="N6115"/>
  <c r="N6116"/>
  <c r="N6117"/>
  <c r="N6118"/>
  <c r="N6119"/>
  <c r="N6120"/>
  <c r="N6121"/>
  <c r="N6122"/>
  <c r="N6123"/>
  <c r="N6124"/>
  <c r="N6125"/>
  <c r="N6126"/>
  <c r="N6127"/>
  <c r="N6128"/>
  <c r="N6129"/>
  <c r="N6130"/>
  <c r="N6131"/>
  <c r="N6132"/>
  <c r="N6133"/>
  <c r="N6134"/>
  <c r="N6135"/>
  <c r="N6136"/>
  <c r="N6137"/>
  <c r="N6138"/>
  <c r="N6139"/>
  <c r="N6140"/>
  <c r="N6141"/>
  <c r="N6142"/>
  <c r="N6143"/>
  <c r="N6144"/>
  <c r="N6145"/>
  <c r="N6146"/>
  <c r="N6147"/>
  <c r="N6148"/>
  <c r="N6149"/>
  <c r="N6150"/>
  <c r="N6151"/>
  <c r="N6152"/>
  <c r="N6153"/>
  <c r="N6154"/>
  <c r="N6155"/>
  <c r="N6156"/>
  <c r="N6157"/>
  <c r="N6158"/>
  <c r="N6159"/>
  <c r="N6160"/>
  <c r="N6161"/>
  <c r="N6162"/>
  <c r="N6163"/>
  <c r="N6164"/>
  <c r="N6165"/>
  <c r="N6166"/>
  <c r="N6167"/>
  <c r="N6168"/>
  <c r="N6169"/>
  <c r="N6170"/>
  <c r="N6171"/>
  <c r="N6172"/>
  <c r="N6173"/>
  <c r="N6174"/>
  <c r="N6175"/>
  <c r="N6176"/>
  <c r="N6177"/>
  <c r="N6178"/>
  <c r="N6179"/>
  <c r="N6180"/>
  <c r="N6181"/>
  <c r="N6182"/>
  <c r="N6183"/>
  <c r="N6184"/>
  <c r="N6185"/>
  <c r="N6186"/>
  <c r="N6187"/>
  <c r="N6188"/>
  <c r="N6189"/>
  <c r="N6190"/>
  <c r="N6191"/>
  <c r="N6192"/>
  <c r="N6193"/>
  <c r="N6194"/>
  <c r="N6195"/>
  <c r="N6196"/>
  <c r="N6197"/>
  <c r="N6198"/>
  <c r="N6199"/>
  <c r="N6200"/>
  <c r="N6201"/>
  <c r="N6202"/>
  <c r="N6203"/>
  <c r="N6204"/>
  <c r="N6205"/>
  <c r="N6206"/>
  <c r="N6207"/>
  <c r="N6208"/>
  <c r="N6209"/>
  <c r="N6210"/>
  <c r="N6211"/>
  <c r="N6212"/>
  <c r="N6213"/>
  <c r="N6214"/>
  <c r="N6215"/>
  <c r="N6216"/>
  <c r="N6217"/>
  <c r="N6218"/>
  <c r="N6219"/>
  <c r="N6220"/>
  <c r="N6221"/>
  <c r="N6222"/>
  <c r="N6223"/>
  <c r="N6224"/>
  <c r="N6225"/>
  <c r="N6226"/>
  <c r="N6227"/>
  <c r="N6228"/>
  <c r="N6229"/>
  <c r="N6230"/>
  <c r="N6231"/>
  <c r="N6232"/>
  <c r="N6233"/>
  <c r="N6234"/>
  <c r="N6235"/>
  <c r="N6236"/>
  <c r="N6237"/>
  <c r="N6238"/>
  <c r="N6239"/>
  <c r="N6240"/>
  <c r="N6241"/>
  <c r="N6242"/>
  <c r="N6243"/>
  <c r="N6244"/>
  <c r="N6245"/>
  <c r="N6246"/>
  <c r="N6247"/>
  <c r="N6248"/>
  <c r="N6249"/>
  <c r="N6250"/>
  <c r="N6251"/>
  <c r="N6252"/>
  <c r="N6253"/>
  <c r="N6254"/>
  <c r="N6255"/>
  <c r="N6256"/>
  <c r="N6257"/>
  <c r="N6258"/>
  <c r="N6259"/>
  <c r="N6260"/>
  <c r="N6261"/>
  <c r="N6262"/>
  <c r="N6263"/>
  <c r="N6264"/>
  <c r="N6265"/>
  <c r="N6266"/>
  <c r="N6267"/>
  <c r="N6268"/>
  <c r="N6269"/>
  <c r="N6270"/>
  <c r="N6271"/>
  <c r="N6272"/>
  <c r="N6273"/>
  <c r="N6274"/>
  <c r="N6275"/>
  <c r="N6276"/>
  <c r="N6277"/>
  <c r="N6278"/>
  <c r="N6279"/>
  <c r="N6280"/>
  <c r="N6281"/>
  <c r="N6282"/>
  <c r="N6283"/>
  <c r="N6284"/>
  <c r="N6285"/>
  <c r="N6286"/>
  <c r="N6287"/>
  <c r="N6288"/>
  <c r="N6289"/>
  <c r="N6290"/>
  <c r="N6291"/>
  <c r="N6292"/>
  <c r="N6293"/>
  <c r="N6294"/>
  <c r="N6295"/>
  <c r="N6296"/>
  <c r="N6297"/>
  <c r="N6298"/>
  <c r="N6299"/>
  <c r="N6300"/>
  <c r="N6301"/>
  <c r="N6302"/>
  <c r="N6303"/>
  <c r="N6304"/>
  <c r="N6305"/>
  <c r="N6306"/>
  <c r="N6307"/>
  <c r="N6308"/>
  <c r="N6309"/>
  <c r="N6310"/>
  <c r="N6311"/>
  <c r="N6312"/>
  <c r="N6313"/>
  <c r="N6314"/>
  <c r="N6315"/>
  <c r="N6316"/>
  <c r="N6317"/>
  <c r="N6318"/>
  <c r="N6319"/>
  <c r="N6320"/>
  <c r="N6321"/>
  <c r="N6322"/>
  <c r="N6323"/>
  <c r="N6324"/>
  <c r="N6325"/>
  <c r="N6326"/>
  <c r="N6327"/>
  <c r="N6328"/>
  <c r="N6329"/>
  <c r="N6330"/>
  <c r="N6331"/>
  <c r="N6332"/>
  <c r="N6333"/>
  <c r="N6334"/>
  <c r="N6335"/>
  <c r="N6336"/>
  <c r="N6337"/>
  <c r="N6338"/>
  <c r="N6339"/>
  <c r="N6340"/>
  <c r="N6341"/>
  <c r="N6342"/>
  <c r="N6343"/>
  <c r="N6344"/>
  <c r="N6345"/>
  <c r="N6346"/>
  <c r="N6347"/>
  <c r="N6348"/>
  <c r="N6349"/>
  <c r="N6350"/>
  <c r="N6351"/>
  <c r="N6352"/>
  <c r="N6353"/>
  <c r="N6354"/>
  <c r="N6355"/>
  <c r="N6356"/>
  <c r="N6357"/>
  <c r="N6358"/>
  <c r="N6359"/>
  <c r="N6360"/>
  <c r="N6361"/>
  <c r="N6362"/>
  <c r="N6363"/>
  <c r="N6364"/>
  <c r="N6365"/>
  <c r="N6366"/>
  <c r="N6367"/>
  <c r="N6368"/>
  <c r="N6369"/>
  <c r="N6370"/>
  <c r="N6371"/>
  <c r="N6372"/>
  <c r="N6373"/>
  <c r="N6374"/>
  <c r="N6375"/>
  <c r="N6376"/>
  <c r="N6377"/>
  <c r="N6378"/>
  <c r="N6379"/>
  <c r="N6380"/>
  <c r="N6381"/>
  <c r="N6382"/>
  <c r="N6383"/>
  <c r="N6384"/>
  <c r="N6385"/>
  <c r="N6386"/>
  <c r="N6387"/>
  <c r="N6388"/>
  <c r="N6389"/>
  <c r="N6390"/>
  <c r="N6391"/>
  <c r="N6392"/>
  <c r="N6393"/>
  <c r="N6394"/>
  <c r="N6395"/>
  <c r="N6396"/>
  <c r="N6397"/>
  <c r="N6398"/>
  <c r="N6399"/>
  <c r="N6400"/>
  <c r="N6401"/>
  <c r="N6402"/>
  <c r="N6403"/>
  <c r="N6404"/>
  <c r="N6405"/>
  <c r="N6406"/>
  <c r="N6407"/>
  <c r="N6408"/>
  <c r="N6409"/>
  <c r="N6410"/>
  <c r="N6411"/>
  <c r="N6412"/>
  <c r="N6413"/>
  <c r="N6414"/>
  <c r="N6415"/>
  <c r="N6416"/>
  <c r="N6417"/>
  <c r="N6418"/>
  <c r="N6419"/>
  <c r="N6420"/>
  <c r="N6421"/>
  <c r="N6422"/>
  <c r="N6423"/>
  <c r="N6424"/>
  <c r="N6425"/>
  <c r="N6426"/>
  <c r="N6427"/>
  <c r="N6428"/>
  <c r="N6429"/>
  <c r="N6430"/>
  <c r="N6431"/>
  <c r="N6432"/>
  <c r="N6433"/>
  <c r="N6434"/>
  <c r="N6435"/>
  <c r="N6436"/>
  <c r="N6437"/>
  <c r="N6438"/>
  <c r="N6439"/>
  <c r="N6440"/>
  <c r="N6441"/>
  <c r="N6442"/>
  <c r="N6443"/>
  <c r="N6444"/>
  <c r="N6445"/>
  <c r="N6446"/>
  <c r="N6447"/>
  <c r="N6448"/>
  <c r="N6449"/>
  <c r="N6450"/>
  <c r="N6451"/>
  <c r="N6452"/>
  <c r="N6453"/>
  <c r="N6454"/>
  <c r="N6455"/>
  <c r="N6456"/>
  <c r="N6457"/>
  <c r="N6458"/>
  <c r="N6459"/>
  <c r="N6460"/>
  <c r="N6461"/>
  <c r="N6462"/>
  <c r="N6463"/>
  <c r="N6464"/>
  <c r="N6465"/>
  <c r="N6466"/>
  <c r="N6467"/>
  <c r="N6468"/>
  <c r="N6469"/>
  <c r="N6470"/>
  <c r="N6471"/>
  <c r="N6472"/>
  <c r="N6473"/>
  <c r="N6474"/>
  <c r="N6475"/>
  <c r="N6476"/>
  <c r="N6477"/>
  <c r="N6478"/>
  <c r="N6479"/>
  <c r="N6480"/>
  <c r="N6481"/>
  <c r="N6482"/>
  <c r="N6483"/>
  <c r="N6484"/>
  <c r="N6485"/>
  <c r="N6486"/>
  <c r="N6487"/>
  <c r="N6488"/>
  <c r="N6489"/>
  <c r="N6490"/>
  <c r="N6491"/>
  <c r="N6492"/>
  <c r="N6493"/>
  <c r="N6494"/>
  <c r="N6495"/>
  <c r="N6496"/>
  <c r="N6497"/>
  <c r="N6498"/>
  <c r="N6499"/>
  <c r="N6500"/>
  <c r="N6501"/>
  <c r="N6502"/>
  <c r="N6503"/>
  <c r="N6504"/>
  <c r="N6505"/>
  <c r="N6506"/>
  <c r="N6507"/>
  <c r="N6508"/>
  <c r="N6509"/>
  <c r="N6510"/>
  <c r="N6511"/>
  <c r="N6512"/>
  <c r="N6513"/>
  <c r="N6514"/>
  <c r="N6515"/>
  <c r="N6516"/>
  <c r="N6517"/>
  <c r="N6518"/>
  <c r="N6519"/>
  <c r="N6520"/>
  <c r="N6521"/>
  <c r="N6522"/>
  <c r="N6523"/>
  <c r="N6524"/>
  <c r="N6525"/>
  <c r="N6526"/>
  <c r="N6527"/>
  <c r="N6528"/>
  <c r="N6529"/>
  <c r="N6530"/>
  <c r="N6531"/>
  <c r="N6532"/>
  <c r="N6533"/>
  <c r="N6534"/>
  <c r="N6535"/>
  <c r="N6536"/>
  <c r="N6537"/>
  <c r="N6538"/>
  <c r="N6539"/>
  <c r="N6540"/>
  <c r="N6541"/>
  <c r="N6542"/>
  <c r="N6543"/>
  <c r="N6544"/>
  <c r="N6545"/>
  <c r="N6546"/>
  <c r="N6547"/>
  <c r="N6548"/>
  <c r="N6549"/>
  <c r="N6550"/>
  <c r="N6551"/>
  <c r="N6552"/>
  <c r="N6553"/>
  <c r="N6554"/>
  <c r="N6555"/>
  <c r="N6556"/>
  <c r="N6557"/>
  <c r="N6558"/>
  <c r="N6559"/>
  <c r="N6560"/>
  <c r="N6561"/>
  <c r="N6562"/>
  <c r="N6563"/>
  <c r="N6564"/>
  <c r="N6565"/>
  <c r="N6566"/>
  <c r="N6567"/>
  <c r="N6568"/>
  <c r="N6569"/>
  <c r="N6570"/>
  <c r="N6571"/>
  <c r="N6572"/>
  <c r="N6573"/>
  <c r="N6574"/>
  <c r="N6575"/>
  <c r="N6576"/>
  <c r="N6577"/>
  <c r="N6578"/>
  <c r="N6579"/>
  <c r="N6580"/>
  <c r="N6581"/>
  <c r="N6582"/>
  <c r="N6583"/>
  <c r="N6584"/>
  <c r="N6585"/>
  <c r="N6586"/>
  <c r="N6587"/>
  <c r="N6588"/>
  <c r="N6589"/>
  <c r="N6590"/>
  <c r="N6591"/>
  <c r="N6592"/>
  <c r="N6593"/>
  <c r="N6594"/>
  <c r="N6595"/>
  <c r="N6596"/>
  <c r="N6597"/>
  <c r="N6598"/>
  <c r="N6599"/>
  <c r="N6600"/>
  <c r="N6601"/>
  <c r="N6602"/>
  <c r="N6603"/>
  <c r="N6604"/>
  <c r="N6605"/>
  <c r="N6606"/>
  <c r="N6607"/>
  <c r="N6608"/>
  <c r="N6609"/>
  <c r="N6610"/>
  <c r="N6611"/>
  <c r="N6612"/>
  <c r="N6613"/>
  <c r="N6614"/>
  <c r="N6615"/>
  <c r="N6616"/>
  <c r="N6617"/>
  <c r="N6618"/>
  <c r="N6619"/>
  <c r="N6620"/>
  <c r="N6621"/>
  <c r="N6622"/>
  <c r="N6623"/>
  <c r="N6624"/>
  <c r="N6625"/>
  <c r="N6626"/>
  <c r="N6627"/>
  <c r="N6628"/>
  <c r="N6629"/>
  <c r="N6630"/>
  <c r="N6631"/>
  <c r="N6632"/>
  <c r="N6633"/>
  <c r="N6634"/>
  <c r="N6635"/>
  <c r="N6636"/>
  <c r="N6637"/>
  <c r="N6638"/>
  <c r="N6639"/>
  <c r="N6640"/>
  <c r="N6641"/>
  <c r="N6642"/>
  <c r="N6643"/>
  <c r="N6644"/>
  <c r="N6645"/>
  <c r="N6646"/>
  <c r="N6647"/>
  <c r="N6648"/>
  <c r="N6649"/>
  <c r="N6650"/>
  <c r="N6651"/>
  <c r="N6652"/>
  <c r="N6653"/>
  <c r="N6654"/>
  <c r="N6655"/>
  <c r="N6656"/>
  <c r="N6657"/>
  <c r="N6658"/>
  <c r="N6659"/>
  <c r="N6660"/>
  <c r="N6661"/>
  <c r="N6662"/>
  <c r="N6663"/>
  <c r="N6664"/>
  <c r="N6665"/>
  <c r="N6666"/>
  <c r="N6667"/>
  <c r="N6668"/>
  <c r="N6669"/>
  <c r="N6670"/>
  <c r="N6671"/>
  <c r="N6672"/>
  <c r="N6673"/>
  <c r="N6674"/>
  <c r="N6675"/>
  <c r="N6676"/>
  <c r="N6677"/>
  <c r="N6678"/>
  <c r="N6679"/>
  <c r="N6680"/>
  <c r="N6681"/>
  <c r="N6682"/>
  <c r="N6683"/>
  <c r="N6684"/>
  <c r="N6685"/>
  <c r="N6686"/>
  <c r="N6687"/>
  <c r="N6688"/>
  <c r="N6689"/>
  <c r="N6690"/>
  <c r="N6691"/>
  <c r="N6692"/>
  <c r="N6693"/>
  <c r="N6694"/>
  <c r="N6695"/>
  <c r="N6696"/>
  <c r="N6697"/>
  <c r="N6698"/>
  <c r="N6699"/>
  <c r="N6700"/>
  <c r="N6701"/>
  <c r="N6702"/>
  <c r="N6703"/>
  <c r="N6704"/>
  <c r="N6705"/>
  <c r="N6706"/>
  <c r="N6707"/>
  <c r="N6708"/>
  <c r="N6709"/>
  <c r="N6710"/>
  <c r="N6711"/>
  <c r="N6712"/>
  <c r="N6713"/>
  <c r="N6714"/>
  <c r="N6715"/>
  <c r="N6716"/>
  <c r="N6717"/>
  <c r="N6718"/>
  <c r="N6719"/>
  <c r="N6720"/>
  <c r="N6721"/>
  <c r="N6722"/>
  <c r="N6723"/>
  <c r="N6724"/>
  <c r="N6725"/>
  <c r="N6726"/>
  <c r="N6727"/>
  <c r="N6728"/>
  <c r="N6729"/>
  <c r="N6730"/>
  <c r="N6731"/>
  <c r="N6732"/>
  <c r="N6733"/>
  <c r="N6734"/>
  <c r="N6735"/>
  <c r="N6736"/>
  <c r="N6737"/>
  <c r="N6738"/>
  <c r="N6739"/>
  <c r="N6740"/>
  <c r="N6741"/>
  <c r="N6742"/>
  <c r="N6743"/>
  <c r="N6744"/>
  <c r="N6745"/>
  <c r="N6746"/>
  <c r="N6747"/>
  <c r="N6748"/>
  <c r="N6749"/>
  <c r="N6750"/>
  <c r="N6751"/>
  <c r="N6752"/>
  <c r="N6753"/>
  <c r="N6754"/>
  <c r="N6755"/>
  <c r="N6756"/>
  <c r="N6757"/>
  <c r="N6758"/>
  <c r="N6759"/>
  <c r="N6760"/>
  <c r="N6761"/>
  <c r="N6762"/>
  <c r="N6763"/>
  <c r="N6764"/>
  <c r="N6765"/>
  <c r="N6766"/>
  <c r="N6767"/>
  <c r="N6768"/>
  <c r="N6769"/>
  <c r="N6770"/>
  <c r="N6771"/>
  <c r="N6772"/>
  <c r="N6773"/>
  <c r="N6774"/>
  <c r="N6775"/>
  <c r="N6776"/>
  <c r="N6777"/>
  <c r="N6778"/>
  <c r="N6779"/>
  <c r="N6780"/>
  <c r="N6781"/>
  <c r="N6782"/>
  <c r="N6783"/>
  <c r="N6784"/>
  <c r="N6785"/>
  <c r="N6786"/>
  <c r="N6787"/>
  <c r="N6788"/>
  <c r="N6789"/>
  <c r="N6790"/>
  <c r="N6791"/>
  <c r="N6792"/>
  <c r="N6793"/>
  <c r="N6794"/>
  <c r="N6795"/>
  <c r="N6796"/>
  <c r="N6797"/>
  <c r="N6798"/>
  <c r="N6799"/>
  <c r="N6800"/>
  <c r="N6801"/>
  <c r="N6802"/>
  <c r="N6803"/>
  <c r="N6804"/>
  <c r="N6805"/>
  <c r="N6806"/>
  <c r="N6807"/>
  <c r="N6808"/>
  <c r="N6809"/>
  <c r="N6810"/>
  <c r="N6811"/>
  <c r="N6812"/>
  <c r="N6813"/>
  <c r="N6814"/>
  <c r="N6815"/>
  <c r="N6816"/>
  <c r="N6817"/>
  <c r="N6818"/>
  <c r="N6819"/>
  <c r="N6820"/>
  <c r="N6821"/>
  <c r="N6822"/>
  <c r="N6823"/>
  <c r="N6824"/>
  <c r="N6825"/>
  <c r="N6826"/>
  <c r="N6827"/>
  <c r="N6828"/>
  <c r="N6829"/>
  <c r="N6830"/>
  <c r="N6831"/>
  <c r="N6832"/>
  <c r="N6833"/>
  <c r="N6834"/>
  <c r="N6835"/>
  <c r="N6836"/>
  <c r="N6837"/>
  <c r="N6838"/>
  <c r="N6839"/>
  <c r="N6840"/>
  <c r="N6841"/>
  <c r="N6842"/>
  <c r="N6843"/>
  <c r="N6844"/>
  <c r="N6845"/>
  <c r="N6846"/>
  <c r="N6847"/>
  <c r="N6848"/>
  <c r="N6849"/>
  <c r="N6850"/>
  <c r="N6851"/>
  <c r="N6852"/>
  <c r="N6853"/>
  <c r="N6854"/>
  <c r="N6855"/>
  <c r="N6856"/>
  <c r="N6857"/>
  <c r="N6858"/>
  <c r="N6859"/>
  <c r="N6860"/>
  <c r="N6861"/>
  <c r="N6862"/>
  <c r="N6863"/>
  <c r="N6864"/>
  <c r="N6865"/>
  <c r="N6866"/>
  <c r="N6867"/>
  <c r="N6868"/>
  <c r="N6869"/>
  <c r="N6870"/>
  <c r="N6871"/>
  <c r="N6872"/>
  <c r="N6873"/>
  <c r="N6874"/>
  <c r="N6875"/>
  <c r="N6876"/>
  <c r="N6877"/>
  <c r="N6878"/>
  <c r="N6879"/>
  <c r="N6880"/>
  <c r="N6881"/>
  <c r="N6882"/>
  <c r="N6883"/>
  <c r="N6884"/>
  <c r="N6885"/>
  <c r="N6886"/>
  <c r="N6887"/>
  <c r="N6888"/>
  <c r="N6889"/>
  <c r="N6890"/>
  <c r="N6891"/>
  <c r="N6892"/>
  <c r="N6893"/>
  <c r="N6894"/>
  <c r="N6895"/>
  <c r="N6896"/>
  <c r="N6897"/>
  <c r="N6898"/>
  <c r="N6899"/>
  <c r="N6900"/>
  <c r="N6901"/>
  <c r="N6902"/>
  <c r="N6903"/>
  <c r="N6904"/>
  <c r="N6905"/>
  <c r="N6906"/>
  <c r="N6907"/>
  <c r="N6908"/>
  <c r="N6909"/>
  <c r="N6910"/>
  <c r="N6911"/>
  <c r="N6912"/>
  <c r="N6913"/>
  <c r="N6914"/>
  <c r="N6915"/>
  <c r="N6916"/>
  <c r="N6917"/>
  <c r="N6918"/>
  <c r="N6919"/>
  <c r="N6920"/>
  <c r="N6921"/>
  <c r="N6922"/>
  <c r="N6923"/>
  <c r="N6924"/>
  <c r="N6925"/>
  <c r="N6926"/>
  <c r="N6927"/>
  <c r="N6928"/>
  <c r="N6929"/>
  <c r="N6930"/>
  <c r="N6931"/>
  <c r="N6932"/>
  <c r="N6933"/>
  <c r="N6934"/>
  <c r="N6935"/>
  <c r="N6936"/>
  <c r="N6937"/>
  <c r="N6938"/>
  <c r="N6939"/>
  <c r="N6940"/>
  <c r="N6941"/>
  <c r="N6942"/>
  <c r="N6943"/>
  <c r="N6944"/>
  <c r="N6945"/>
  <c r="N6946"/>
  <c r="N6947"/>
  <c r="N6948"/>
  <c r="N6949"/>
  <c r="N6950"/>
  <c r="N6951"/>
  <c r="N6952"/>
  <c r="N6953"/>
  <c r="N6954"/>
  <c r="N6955"/>
  <c r="N6956"/>
  <c r="N6957"/>
  <c r="N6958"/>
  <c r="N6959"/>
  <c r="N6960"/>
  <c r="N6961"/>
  <c r="N6962"/>
  <c r="N6963"/>
  <c r="N6964"/>
  <c r="N6965"/>
  <c r="N6966"/>
  <c r="N6967"/>
  <c r="N6968"/>
  <c r="N6969"/>
  <c r="N6970"/>
  <c r="N6971"/>
  <c r="N6972"/>
  <c r="N6973"/>
  <c r="N6974"/>
  <c r="N6975"/>
  <c r="N6976"/>
  <c r="N6977"/>
  <c r="N6978"/>
  <c r="N6979"/>
  <c r="N6980"/>
  <c r="N6981"/>
  <c r="N6982"/>
  <c r="N6983"/>
  <c r="N6984"/>
  <c r="N6985"/>
  <c r="N6986"/>
  <c r="N6987"/>
  <c r="N6988"/>
  <c r="N6989"/>
  <c r="N6990"/>
  <c r="N6991"/>
  <c r="N6992"/>
  <c r="N6993"/>
  <c r="N6994"/>
  <c r="N6995"/>
  <c r="N6996"/>
  <c r="N6997"/>
  <c r="N6998"/>
  <c r="N6999"/>
  <c r="N7000"/>
  <c r="N7001"/>
  <c r="N7002"/>
  <c r="N7003"/>
  <c r="N7004"/>
  <c r="N7005"/>
  <c r="N7006"/>
  <c r="N7007"/>
  <c r="N7008"/>
  <c r="N7009"/>
  <c r="N7010"/>
  <c r="N7011"/>
  <c r="N7012"/>
  <c r="N7013"/>
  <c r="N7014"/>
  <c r="N7015"/>
  <c r="N7016"/>
  <c r="N7017"/>
  <c r="N7018"/>
  <c r="N7019"/>
  <c r="N7020"/>
  <c r="N7021"/>
  <c r="N7022"/>
  <c r="N7023"/>
  <c r="N7024"/>
  <c r="N7025"/>
  <c r="N7026"/>
  <c r="N7027"/>
  <c r="N7028"/>
  <c r="N7029"/>
  <c r="N7030"/>
  <c r="N7031"/>
  <c r="N7032"/>
  <c r="N7033"/>
  <c r="N7034"/>
  <c r="N7035"/>
  <c r="N7036"/>
  <c r="N7037"/>
  <c r="N7038"/>
  <c r="N7039"/>
  <c r="N7040"/>
  <c r="N7041"/>
  <c r="N7042"/>
  <c r="N7043"/>
  <c r="N7044"/>
  <c r="N7045"/>
  <c r="N7046"/>
  <c r="N7047"/>
  <c r="N7048"/>
  <c r="N7049"/>
  <c r="N7050"/>
  <c r="N7051"/>
  <c r="N7052"/>
  <c r="N7053"/>
  <c r="N7054"/>
  <c r="N7055"/>
  <c r="N7056"/>
  <c r="N7057"/>
  <c r="N7058"/>
  <c r="N7059"/>
  <c r="N7060"/>
  <c r="N7061"/>
  <c r="N7062"/>
  <c r="N7063"/>
  <c r="N7064"/>
  <c r="N7065"/>
  <c r="N7066"/>
  <c r="N7067"/>
  <c r="N7068"/>
  <c r="N7069"/>
  <c r="N7070"/>
  <c r="N7071"/>
  <c r="N7072"/>
  <c r="N7073"/>
  <c r="N7074"/>
  <c r="N7075"/>
  <c r="N7076"/>
  <c r="N7077"/>
  <c r="N7078"/>
  <c r="N7079"/>
  <c r="N7080"/>
  <c r="N7081"/>
  <c r="N7082"/>
  <c r="N7083"/>
  <c r="N7084"/>
  <c r="N7085"/>
  <c r="N7086"/>
  <c r="N7087"/>
  <c r="N7088"/>
  <c r="N7089"/>
  <c r="N7090"/>
  <c r="N7091"/>
  <c r="N7092"/>
  <c r="N7093"/>
  <c r="N7094"/>
  <c r="N7095"/>
  <c r="N7096"/>
  <c r="N7097"/>
  <c r="N7098"/>
  <c r="N7099"/>
  <c r="N7100"/>
  <c r="N7101"/>
  <c r="N7102"/>
  <c r="N7103"/>
  <c r="N7104"/>
  <c r="N7105"/>
  <c r="N7106"/>
  <c r="N7107"/>
  <c r="N7108"/>
  <c r="N7109"/>
  <c r="N7110"/>
  <c r="N7111"/>
  <c r="N7112"/>
  <c r="N7113"/>
  <c r="N7114"/>
  <c r="N7115"/>
  <c r="N7116"/>
  <c r="N7117"/>
  <c r="N7118"/>
  <c r="N7119"/>
  <c r="N7120"/>
  <c r="N7121"/>
  <c r="N7122"/>
  <c r="N7123"/>
  <c r="N7124"/>
  <c r="N7125"/>
  <c r="N7126"/>
  <c r="N7127"/>
  <c r="N7128"/>
  <c r="N7129"/>
  <c r="N7130"/>
  <c r="N7131"/>
  <c r="N7132"/>
  <c r="N7133"/>
  <c r="N7134"/>
  <c r="N7135"/>
  <c r="N7136"/>
  <c r="N7137"/>
  <c r="N7138"/>
  <c r="N7139"/>
  <c r="N7140"/>
  <c r="N7141"/>
  <c r="N7142"/>
  <c r="N7143"/>
  <c r="N7144"/>
  <c r="N7145"/>
  <c r="N7146"/>
  <c r="N7147"/>
  <c r="N7148"/>
  <c r="N7149"/>
  <c r="N7150"/>
  <c r="N7151"/>
  <c r="N7152"/>
  <c r="N7153"/>
  <c r="N7154"/>
  <c r="N7155"/>
  <c r="N7156"/>
  <c r="N7157"/>
  <c r="N7158"/>
  <c r="N7159"/>
  <c r="N7160"/>
  <c r="N7161"/>
  <c r="N7162"/>
  <c r="N7163"/>
  <c r="N7164"/>
  <c r="N7165"/>
  <c r="N7166"/>
  <c r="N7167"/>
  <c r="N7168"/>
  <c r="N7169"/>
  <c r="N7170"/>
  <c r="N7171"/>
  <c r="N7172"/>
  <c r="N7173"/>
  <c r="N7174"/>
  <c r="N7175"/>
  <c r="N7176"/>
  <c r="N7177"/>
  <c r="N7178"/>
  <c r="N7179"/>
  <c r="N7180"/>
  <c r="N7181"/>
  <c r="N7182"/>
  <c r="N7183"/>
  <c r="N7184"/>
  <c r="N7185"/>
  <c r="N7186"/>
  <c r="N7187"/>
  <c r="N7188"/>
  <c r="N7189"/>
  <c r="N7190"/>
  <c r="N7191"/>
  <c r="N7192"/>
  <c r="N7193"/>
  <c r="N7194"/>
  <c r="N7195"/>
  <c r="N7196"/>
  <c r="N7197"/>
  <c r="N7198"/>
  <c r="N7199"/>
  <c r="N7200"/>
  <c r="N7201"/>
  <c r="N7202"/>
  <c r="N7203"/>
  <c r="N7204"/>
  <c r="N7205"/>
  <c r="N7206"/>
  <c r="N7207"/>
  <c r="N7208"/>
  <c r="N7209"/>
  <c r="N7210"/>
  <c r="N7211"/>
  <c r="N7212"/>
  <c r="N7213"/>
  <c r="N7214"/>
  <c r="N7215"/>
  <c r="N7216"/>
  <c r="N7217"/>
  <c r="N7218"/>
  <c r="N7219"/>
  <c r="N7220"/>
  <c r="N7221"/>
  <c r="N7222"/>
  <c r="N7223"/>
  <c r="N7224"/>
  <c r="N7225"/>
  <c r="N7226"/>
  <c r="N7227"/>
  <c r="N7228"/>
  <c r="N7229"/>
  <c r="N7230"/>
  <c r="N7231"/>
  <c r="N7232"/>
  <c r="N7233"/>
  <c r="N7234"/>
  <c r="N7235"/>
  <c r="N7236"/>
  <c r="N7237"/>
  <c r="N7238"/>
  <c r="N7239"/>
  <c r="N7240"/>
  <c r="N7241"/>
  <c r="N7242"/>
  <c r="N7243"/>
  <c r="N7244"/>
  <c r="N7245"/>
  <c r="N7246"/>
  <c r="N7247"/>
  <c r="N7248"/>
  <c r="N7249"/>
  <c r="N7250"/>
  <c r="N7251"/>
  <c r="N7252"/>
  <c r="N7253"/>
  <c r="N7254"/>
  <c r="N7255"/>
  <c r="N7256"/>
  <c r="N7257"/>
  <c r="N7258"/>
  <c r="N7259"/>
  <c r="N7260"/>
  <c r="N7261"/>
  <c r="N7262"/>
  <c r="N7263"/>
  <c r="N7264"/>
  <c r="N7265"/>
  <c r="N7266"/>
  <c r="N7267"/>
  <c r="N7268"/>
  <c r="N7269"/>
  <c r="N7270"/>
  <c r="N7271"/>
  <c r="N7272"/>
  <c r="N7273"/>
  <c r="N7274"/>
  <c r="N7275"/>
  <c r="N7276"/>
  <c r="N7277"/>
  <c r="N7278"/>
  <c r="N7279"/>
  <c r="N7280"/>
  <c r="N7281"/>
  <c r="N7282"/>
  <c r="N7283"/>
  <c r="N7284"/>
  <c r="N7285"/>
  <c r="N7286"/>
  <c r="N7287"/>
  <c r="N7288"/>
  <c r="N7289"/>
  <c r="N7290"/>
  <c r="N7291"/>
  <c r="N7292"/>
  <c r="N7293"/>
  <c r="N7294"/>
  <c r="N7295"/>
  <c r="N7296"/>
  <c r="N7297"/>
  <c r="N7298"/>
  <c r="N7299"/>
  <c r="N7300"/>
  <c r="N7301"/>
  <c r="N7302"/>
  <c r="N7303"/>
  <c r="N7304"/>
  <c r="N7305"/>
  <c r="N7306"/>
  <c r="N7307"/>
  <c r="N7308"/>
  <c r="N7309"/>
  <c r="N7310"/>
  <c r="N7311"/>
  <c r="N7312"/>
  <c r="N7313"/>
  <c r="N7314"/>
  <c r="N7315"/>
  <c r="N7316"/>
  <c r="N7317"/>
  <c r="N7318"/>
  <c r="N7319"/>
  <c r="N7320"/>
  <c r="N7321"/>
  <c r="N7322"/>
  <c r="N7323"/>
  <c r="N7324"/>
  <c r="N7325"/>
  <c r="N7326"/>
  <c r="N7327"/>
  <c r="N7328"/>
  <c r="N7329"/>
  <c r="N7330"/>
  <c r="N7331"/>
  <c r="N7332"/>
  <c r="N7333"/>
  <c r="N7334"/>
  <c r="N7335"/>
  <c r="N7336"/>
  <c r="N7337"/>
  <c r="N7338"/>
  <c r="N7339"/>
  <c r="N7340"/>
  <c r="N7341"/>
  <c r="N7342"/>
  <c r="N7343"/>
  <c r="N7344"/>
  <c r="N7345"/>
  <c r="N7346"/>
  <c r="N7347"/>
  <c r="N7348"/>
  <c r="N7349"/>
  <c r="N7350"/>
  <c r="N7351"/>
  <c r="N7352"/>
  <c r="N7353"/>
  <c r="N7354"/>
  <c r="N7355"/>
  <c r="N7356"/>
  <c r="N7357"/>
  <c r="N7358"/>
  <c r="N7359"/>
  <c r="N7360"/>
  <c r="N7361"/>
  <c r="N7362"/>
  <c r="N7363"/>
  <c r="N7364"/>
  <c r="N7365"/>
  <c r="N7366"/>
  <c r="N7367"/>
  <c r="N7368"/>
  <c r="N7369"/>
  <c r="N7370"/>
  <c r="N7371"/>
  <c r="N7372"/>
  <c r="N7373"/>
  <c r="N7374"/>
  <c r="N7375"/>
  <c r="N7376"/>
  <c r="N7377"/>
  <c r="N7378"/>
  <c r="N7379"/>
  <c r="N7380"/>
  <c r="N7381"/>
  <c r="N7382"/>
  <c r="N7383"/>
  <c r="N7384"/>
  <c r="N7385"/>
  <c r="N7386"/>
  <c r="N7387"/>
  <c r="N7388"/>
  <c r="N7389"/>
  <c r="N7390"/>
  <c r="N7391"/>
  <c r="N7392"/>
  <c r="N7393"/>
  <c r="N7394"/>
  <c r="N7395"/>
  <c r="N7396"/>
  <c r="N7397"/>
  <c r="N7398"/>
  <c r="N7399"/>
  <c r="N7400"/>
  <c r="N7401"/>
  <c r="N7402"/>
  <c r="N7403"/>
  <c r="N7404"/>
  <c r="N7405"/>
  <c r="N7406"/>
  <c r="N7407"/>
  <c r="N7408"/>
  <c r="N7409"/>
  <c r="N7410"/>
  <c r="N7411"/>
  <c r="N7412"/>
  <c r="N7413"/>
  <c r="N7414"/>
  <c r="N7415"/>
  <c r="N7416"/>
  <c r="N7417"/>
  <c r="N7418"/>
  <c r="N7419"/>
  <c r="N7420"/>
  <c r="N7421"/>
  <c r="N7422"/>
  <c r="N7423"/>
  <c r="N7424"/>
  <c r="N7425"/>
  <c r="N7426"/>
  <c r="N7427"/>
  <c r="N7428"/>
  <c r="N7429"/>
  <c r="N7430"/>
  <c r="N7431"/>
  <c r="N7432"/>
  <c r="N7433"/>
  <c r="N7434"/>
  <c r="N7435"/>
  <c r="N7436"/>
  <c r="N7437"/>
  <c r="N7438"/>
  <c r="N7439"/>
  <c r="N7440"/>
  <c r="N7441"/>
  <c r="N7442"/>
  <c r="N7443"/>
  <c r="N7444"/>
  <c r="N7445"/>
  <c r="N7446"/>
  <c r="N7447"/>
  <c r="N7448"/>
  <c r="N7449"/>
  <c r="N7450"/>
  <c r="N7451"/>
  <c r="N7452"/>
  <c r="N7453"/>
  <c r="N7454"/>
  <c r="N7455"/>
  <c r="N7456"/>
  <c r="N7457"/>
  <c r="N7458"/>
  <c r="N7459"/>
  <c r="N7460"/>
  <c r="N7461"/>
  <c r="N7462"/>
  <c r="N7463"/>
  <c r="N7464"/>
  <c r="N7465"/>
  <c r="N7466"/>
  <c r="N7467"/>
  <c r="N7468"/>
  <c r="N7469"/>
  <c r="N7470"/>
  <c r="N7471"/>
  <c r="N7472"/>
  <c r="N7473"/>
  <c r="N7474"/>
  <c r="N7475"/>
  <c r="N7476"/>
  <c r="N7477"/>
  <c r="N7478"/>
  <c r="N7479"/>
  <c r="N7480"/>
  <c r="N7481"/>
  <c r="N7482"/>
  <c r="N7483"/>
  <c r="N7484"/>
  <c r="N7485"/>
  <c r="N7486"/>
  <c r="N7487"/>
  <c r="N7488"/>
  <c r="N7489"/>
  <c r="N7490"/>
  <c r="N7491"/>
  <c r="N7492"/>
  <c r="N7493"/>
  <c r="N7494"/>
  <c r="N7495"/>
  <c r="N7496"/>
  <c r="N7497"/>
  <c r="N7498"/>
  <c r="N7499"/>
  <c r="N7500"/>
  <c r="N7501"/>
  <c r="N7502"/>
  <c r="N7503"/>
  <c r="N7504"/>
  <c r="N7505"/>
  <c r="N7506"/>
  <c r="N7507"/>
  <c r="N7508"/>
  <c r="N7509"/>
  <c r="N7510"/>
  <c r="N7511"/>
  <c r="N7512"/>
  <c r="N7513"/>
  <c r="N7514"/>
  <c r="N7515"/>
  <c r="N7516"/>
  <c r="N7517"/>
  <c r="N7518"/>
  <c r="N7519"/>
  <c r="N7520"/>
  <c r="N7521"/>
  <c r="N7522"/>
  <c r="N7523"/>
  <c r="N7524"/>
  <c r="N7525"/>
  <c r="N7526"/>
  <c r="N7527"/>
  <c r="N7528"/>
  <c r="N7529"/>
  <c r="N7530"/>
  <c r="N7531"/>
  <c r="N7532"/>
  <c r="N7533"/>
  <c r="N7534"/>
  <c r="N7535"/>
  <c r="N7536"/>
  <c r="N7537"/>
  <c r="N7538"/>
  <c r="N7539"/>
  <c r="N7540"/>
  <c r="N7541"/>
  <c r="N7542"/>
  <c r="N7543"/>
  <c r="N7544"/>
  <c r="N7545"/>
  <c r="N7546"/>
  <c r="N7547"/>
  <c r="N7548"/>
  <c r="N7549"/>
  <c r="N7550"/>
  <c r="N7551"/>
  <c r="N7552"/>
  <c r="N7553"/>
  <c r="N7554"/>
  <c r="N7555"/>
  <c r="N7556"/>
  <c r="N7557"/>
  <c r="N7558"/>
  <c r="N7559"/>
  <c r="N7560"/>
  <c r="N7561"/>
  <c r="N7562"/>
  <c r="N7563"/>
  <c r="N7564"/>
  <c r="N7565"/>
  <c r="N7566"/>
  <c r="N7567"/>
  <c r="N7568"/>
  <c r="N7569"/>
  <c r="N7570"/>
  <c r="N7571"/>
  <c r="N7572"/>
  <c r="N7573"/>
  <c r="N7574"/>
  <c r="N7575"/>
  <c r="N7576"/>
  <c r="N7577"/>
  <c r="N7578"/>
  <c r="N7579"/>
  <c r="N7580"/>
  <c r="N7581"/>
  <c r="N7582"/>
  <c r="N7583"/>
  <c r="N7584"/>
  <c r="N7585"/>
  <c r="N7586"/>
  <c r="N7587"/>
  <c r="N7588"/>
  <c r="N7589"/>
  <c r="N7590"/>
  <c r="N7591"/>
  <c r="N7592"/>
  <c r="N7593"/>
  <c r="N7594"/>
  <c r="N7595"/>
  <c r="N7596"/>
  <c r="N7597"/>
  <c r="N7598"/>
  <c r="N7599"/>
  <c r="N7600"/>
  <c r="N7601"/>
  <c r="N7602"/>
  <c r="N7603"/>
  <c r="N7604"/>
  <c r="N7605"/>
  <c r="N7606"/>
  <c r="N7607"/>
  <c r="N7608"/>
  <c r="N7609"/>
  <c r="N7610"/>
  <c r="N7611"/>
  <c r="N7612"/>
  <c r="N7613"/>
  <c r="N7614"/>
  <c r="N7615"/>
  <c r="N7616"/>
  <c r="N7617"/>
  <c r="N7618"/>
  <c r="N7619"/>
  <c r="N7620"/>
  <c r="N7621"/>
  <c r="N7622"/>
  <c r="N7623"/>
  <c r="N7624"/>
  <c r="N7625"/>
  <c r="N7626"/>
  <c r="N7627"/>
  <c r="N7628"/>
  <c r="N7629"/>
  <c r="N7630"/>
  <c r="N7631"/>
  <c r="N7632"/>
  <c r="N7633"/>
  <c r="N7634"/>
  <c r="N7635"/>
  <c r="N7636"/>
  <c r="N7637"/>
  <c r="N7638"/>
  <c r="N7639"/>
  <c r="N7640"/>
  <c r="N7641"/>
  <c r="N7642"/>
  <c r="N7643"/>
  <c r="N7644"/>
  <c r="N7645"/>
  <c r="N7646"/>
  <c r="N7647"/>
  <c r="N7648"/>
  <c r="N7649"/>
  <c r="N7650"/>
  <c r="N7651"/>
  <c r="N7652"/>
  <c r="N7653"/>
  <c r="N7654"/>
  <c r="N7655"/>
  <c r="N7656"/>
  <c r="N7657"/>
  <c r="N7658"/>
  <c r="N7659"/>
  <c r="N7660"/>
  <c r="N7661"/>
  <c r="N7662"/>
  <c r="N7663"/>
  <c r="N7664"/>
  <c r="N7665"/>
  <c r="N7666"/>
  <c r="N7667"/>
  <c r="N7668"/>
  <c r="N7669"/>
  <c r="N7670"/>
  <c r="N7671"/>
  <c r="N7672"/>
  <c r="N7673"/>
  <c r="N7674"/>
  <c r="N7675"/>
  <c r="N7676"/>
  <c r="N7677"/>
  <c r="N7678"/>
  <c r="N7679"/>
  <c r="N7680"/>
  <c r="N7681"/>
  <c r="N7682"/>
  <c r="N7683"/>
  <c r="N7684"/>
  <c r="N7685"/>
  <c r="N7686"/>
  <c r="N7687"/>
  <c r="N7688"/>
  <c r="N7689"/>
  <c r="N7690"/>
  <c r="N7691"/>
  <c r="N7692"/>
  <c r="N7693"/>
  <c r="N7694"/>
  <c r="N7695"/>
  <c r="N7696"/>
  <c r="N7697"/>
  <c r="N7698"/>
  <c r="N7699"/>
  <c r="N7700"/>
  <c r="N7701"/>
  <c r="N7702"/>
  <c r="N7703"/>
  <c r="N7704"/>
  <c r="N7705"/>
  <c r="N7706"/>
  <c r="N7707"/>
  <c r="N7708"/>
  <c r="N7709"/>
  <c r="N7710"/>
  <c r="N7711"/>
  <c r="N7712"/>
  <c r="N7713"/>
  <c r="N7714"/>
  <c r="N7715"/>
  <c r="N7716"/>
  <c r="N7717"/>
  <c r="N7718"/>
  <c r="N7719"/>
  <c r="N7720"/>
  <c r="N7721"/>
  <c r="N7722"/>
  <c r="N7723"/>
  <c r="N7724"/>
  <c r="N7725"/>
  <c r="N7726"/>
  <c r="N7727"/>
  <c r="N7728"/>
  <c r="N7729"/>
  <c r="N7730"/>
  <c r="N7731"/>
  <c r="N7732"/>
  <c r="N7733"/>
  <c r="N7734"/>
  <c r="N7735"/>
  <c r="N7736"/>
  <c r="N7737"/>
  <c r="N7738"/>
  <c r="N7739"/>
  <c r="N7740"/>
  <c r="N7741"/>
  <c r="N7742"/>
  <c r="N7743"/>
  <c r="N7744"/>
  <c r="N7745"/>
  <c r="N7746"/>
  <c r="N7747"/>
  <c r="N7748"/>
  <c r="N7749"/>
  <c r="N7750"/>
  <c r="N7751"/>
  <c r="N7752"/>
  <c r="N7753"/>
  <c r="N7754"/>
  <c r="N7755"/>
  <c r="N7756"/>
  <c r="N7757"/>
  <c r="N7758"/>
  <c r="N7759"/>
  <c r="N7760"/>
  <c r="N7761"/>
  <c r="N7762"/>
  <c r="N7763"/>
  <c r="N7764"/>
  <c r="N7765"/>
  <c r="N7766"/>
  <c r="N7767"/>
  <c r="N7768"/>
  <c r="N7769"/>
  <c r="N7770"/>
  <c r="N7771"/>
  <c r="N7772"/>
  <c r="N7773"/>
  <c r="N7774"/>
  <c r="N7775"/>
  <c r="N7776"/>
  <c r="N7777"/>
  <c r="N7778"/>
  <c r="N7779"/>
  <c r="N7780"/>
  <c r="N7781"/>
  <c r="N7782"/>
  <c r="N7783"/>
  <c r="N7784"/>
  <c r="N7785"/>
  <c r="N7786"/>
  <c r="N7787"/>
  <c r="N7788"/>
  <c r="N7789"/>
  <c r="N7790"/>
  <c r="N7791"/>
  <c r="N7792"/>
  <c r="N7793"/>
  <c r="N7794"/>
  <c r="N7795"/>
  <c r="N7796"/>
  <c r="N7797"/>
  <c r="N7798"/>
  <c r="N7799"/>
  <c r="N7800"/>
  <c r="N7801"/>
  <c r="N7802"/>
  <c r="N7803"/>
  <c r="N7804"/>
  <c r="N7805"/>
  <c r="N7806"/>
  <c r="N7807"/>
  <c r="N7808"/>
  <c r="N7809"/>
  <c r="N7810"/>
  <c r="N7811"/>
  <c r="N7812"/>
  <c r="N7813"/>
  <c r="N7814"/>
  <c r="N7815"/>
  <c r="N7816"/>
  <c r="N7817"/>
  <c r="N7818"/>
  <c r="N7819"/>
  <c r="N7820"/>
  <c r="N7821"/>
  <c r="N7822"/>
  <c r="N7823"/>
  <c r="N7824"/>
  <c r="N7825"/>
  <c r="N7826"/>
  <c r="N7827"/>
  <c r="N7828"/>
  <c r="N7829"/>
  <c r="N7830"/>
  <c r="N7831"/>
  <c r="N7832"/>
  <c r="N7833"/>
  <c r="N7834"/>
  <c r="N7835"/>
  <c r="N7836"/>
  <c r="N7837"/>
  <c r="N7838"/>
  <c r="N7839"/>
  <c r="N7840"/>
  <c r="N7841"/>
  <c r="N7842"/>
  <c r="N7843"/>
  <c r="N7844"/>
  <c r="N7845"/>
  <c r="N7846"/>
  <c r="N7847"/>
  <c r="N7848"/>
  <c r="N7849"/>
  <c r="N7850"/>
  <c r="N7851"/>
  <c r="N7852"/>
  <c r="N7853"/>
  <c r="N7854"/>
  <c r="N7855"/>
  <c r="N7856"/>
  <c r="N7857"/>
  <c r="N7858"/>
  <c r="N7859"/>
  <c r="N7860"/>
  <c r="N7861"/>
  <c r="N7862"/>
  <c r="N7863"/>
  <c r="N7864"/>
  <c r="N7865"/>
  <c r="N7866"/>
  <c r="N7867"/>
  <c r="N7868"/>
  <c r="N7869"/>
  <c r="N7870"/>
  <c r="N7871"/>
  <c r="N7872"/>
  <c r="N7873"/>
  <c r="N7874"/>
  <c r="N7875"/>
  <c r="N7876"/>
  <c r="N7877"/>
  <c r="N7878"/>
  <c r="N7879"/>
  <c r="N7880"/>
  <c r="N7881"/>
  <c r="N7882"/>
  <c r="N7883"/>
  <c r="N7884"/>
  <c r="N7885"/>
  <c r="N7886"/>
  <c r="N7887"/>
  <c r="N7888"/>
  <c r="N7889"/>
  <c r="N7890"/>
  <c r="N7891"/>
  <c r="N7892"/>
  <c r="N7893"/>
  <c r="N7894"/>
  <c r="N7895"/>
  <c r="N7896"/>
  <c r="N7897"/>
  <c r="N7898"/>
  <c r="N7899"/>
  <c r="N7900"/>
  <c r="N7901"/>
  <c r="N7902"/>
  <c r="N7903"/>
  <c r="N7904"/>
  <c r="N7905"/>
  <c r="N7906"/>
  <c r="N7907"/>
  <c r="N7908"/>
  <c r="N7909"/>
  <c r="N7910"/>
  <c r="N7911"/>
  <c r="N7912"/>
  <c r="N7913"/>
  <c r="N7914"/>
  <c r="N7915"/>
  <c r="N7916"/>
  <c r="N7917"/>
  <c r="N7918"/>
  <c r="N7919"/>
  <c r="N7920"/>
  <c r="N7921"/>
  <c r="N7922"/>
  <c r="N7923"/>
  <c r="N7924"/>
  <c r="N7925"/>
  <c r="N7926"/>
  <c r="N7927"/>
  <c r="N7928"/>
  <c r="N7929"/>
  <c r="N7930"/>
  <c r="N7931"/>
  <c r="N7932"/>
  <c r="N7933"/>
  <c r="N7934"/>
  <c r="N7935"/>
  <c r="N7936"/>
  <c r="N7937"/>
  <c r="N7938"/>
  <c r="N7939"/>
  <c r="N7940"/>
  <c r="N7941"/>
  <c r="N7942"/>
  <c r="N7943"/>
  <c r="N7944"/>
  <c r="N7945"/>
  <c r="N7946"/>
  <c r="N7947"/>
  <c r="N7948"/>
  <c r="N7949"/>
  <c r="N7950"/>
  <c r="N7951"/>
  <c r="N7952"/>
  <c r="N7953"/>
  <c r="N7954"/>
  <c r="N7955"/>
  <c r="N7956"/>
  <c r="N7957"/>
  <c r="N7958"/>
  <c r="N7959"/>
  <c r="N7960"/>
  <c r="N7961"/>
  <c r="N7962"/>
  <c r="N7963"/>
  <c r="N7964"/>
  <c r="N7965"/>
  <c r="N7966"/>
  <c r="N7967"/>
  <c r="N7968"/>
  <c r="N7969"/>
  <c r="N7970"/>
  <c r="N7971"/>
  <c r="N7972"/>
  <c r="N7973"/>
  <c r="N7974"/>
  <c r="N7975"/>
  <c r="N7976"/>
  <c r="N7977"/>
  <c r="N7978"/>
  <c r="N7979"/>
  <c r="N7980"/>
  <c r="N7981"/>
  <c r="N7982"/>
  <c r="N7983"/>
  <c r="N7984"/>
  <c r="N7985"/>
  <c r="N7986"/>
  <c r="N7987"/>
  <c r="N7988"/>
  <c r="N7989"/>
  <c r="N7990"/>
  <c r="N7991"/>
  <c r="N7992"/>
  <c r="N7993"/>
  <c r="N7994"/>
  <c r="N7995"/>
  <c r="N7996"/>
  <c r="N7997"/>
  <c r="N7998"/>
  <c r="N7999"/>
  <c r="N8000"/>
  <c r="N8001"/>
  <c r="N8002"/>
  <c r="N8003"/>
  <c r="N8004"/>
  <c r="N8005"/>
  <c r="N8006"/>
  <c r="N8007"/>
  <c r="N8008"/>
  <c r="N8009"/>
  <c r="N8010"/>
  <c r="N8011"/>
  <c r="N8012"/>
  <c r="N8013"/>
  <c r="N8014"/>
  <c r="N8015"/>
  <c r="N8016"/>
  <c r="N8017"/>
  <c r="N8018"/>
  <c r="N8019"/>
  <c r="N8020"/>
  <c r="N8021"/>
  <c r="N8022"/>
  <c r="N8023"/>
  <c r="N8024"/>
  <c r="N8025"/>
  <c r="N8026"/>
  <c r="N8027"/>
  <c r="N8028"/>
  <c r="N8029"/>
  <c r="N8030"/>
  <c r="N8031"/>
  <c r="N8032"/>
  <c r="N8033"/>
  <c r="N8034"/>
  <c r="N8035"/>
  <c r="N8036"/>
  <c r="N8037"/>
  <c r="N8038"/>
  <c r="N8039"/>
  <c r="N8040"/>
  <c r="N8041"/>
  <c r="N8042"/>
  <c r="N8043"/>
  <c r="N8044"/>
  <c r="N8045"/>
  <c r="N8046"/>
  <c r="N8047"/>
  <c r="N8048"/>
  <c r="N8049"/>
  <c r="N8050"/>
  <c r="N8051"/>
  <c r="N8052"/>
  <c r="N8053"/>
  <c r="N8054"/>
  <c r="N8055"/>
  <c r="N8056"/>
  <c r="N8057"/>
  <c r="N8058"/>
  <c r="N8059"/>
  <c r="N8060"/>
  <c r="N8061"/>
  <c r="N8062"/>
  <c r="N8063"/>
  <c r="N8064"/>
  <c r="N8065"/>
  <c r="N8066"/>
  <c r="N8067"/>
  <c r="N8068"/>
  <c r="N8069"/>
  <c r="N8070"/>
  <c r="N8071"/>
  <c r="N8072"/>
  <c r="N8073"/>
  <c r="N8074"/>
  <c r="N8075"/>
  <c r="N8076"/>
  <c r="N8077"/>
  <c r="N8078"/>
  <c r="N8079"/>
  <c r="N8080"/>
  <c r="N8081"/>
  <c r="N8082"/>
  <c r="N8083"/>
  <c r="N8084"/>
  <c r="N8085"/>
  <c r="N8086"/>
  <c r="N8087"/>
  <c r="N8088"/>
  <c r="N8089"/>
  <c r="N8090"/>
  <c r="N8091"/>
  <c r="N8092"/>
  <c r="N8093"/>
  <c r="N8094"/>
  <c r="N8095"/>
  <c r="N8096"/>
  <c r="N8097"/>
  <c r="N8098"/>
  <c r="N8099"/>
  <c r="N8100"/>
  <c r="N8101"/>
  <c r="N8102"/>
  <c r="N8103"/>
  <c r="N8104"/>
  <c r="N8105"/>
  <c r="N8106"/>
  <c r="N8107"/>
  <c r="N8108"/>
  <c r="N8109"/>
  <c r="N8110"/>
  <c r="N8111"/>
  <c r="N8112"/>
  <c r="N8113"/>
  <c r="N8114"/>
  <c r="N8115"/>
  <c r="N8116"/>
  <c r="N8117"/>
  <c r="N8118"/>
  <c r="N8119"/>
  <c r="N8120"/>
  <c r="N8121"/>
  <c r="N8122"/>
  <c r="N8123"/>
  <c r="N8124"/>
  <c r="N8125"/>
  <c r="N8126"/>
  <c r="N8127"/>
  <c r="N8128"/>
  <c r="N8129"/>
  <c r="N8130"/>
  <c r="N8131"/>
  <c r="N8132"/>
  <c r="N8133"/>
  <c r="N8134"/>
  <c r="N8135"/>
  <c r="N8136"/>
  <c r="N8137"/>
  <c r="N8138"/>
  <c r="N8139"/>
  <c r="N8140"/>
  <c r="N8141"/>
  <c r="N8142"/>
  <c r="N8143"/>
  <c r="N8144"/>
  <c r="N8145"/>
  <c r="N8146"/>
  <c r="N8147"/>
  <c r="N8148"/>
  <c r="N8149"/>
  <c r="N8150"/>
  <c r="N8151"/>
  <c r="N8152"/>
  <c r="N8153"/>
  <c r="N8154"/>
  <c r="N8155"/>
  <c r="N8156"/>
  <c r="N8157"/>
  <c r="N8158"/>
  <c r="N8159"/>
  <c r="N8160"/>
  <c r="N8161"/>
  <c r="N8162"/>
  <c r="N8163"/>
  <c r="N8164"/>
  <c r="N8165"/>
  <c r="N8166"/>
  <c r="N8167"/>
  <c r="N8168"/>
  <c r="N8169"/>
  <c r="N8170"/>
  <c r="N8171"/>
  <c r="N8172"/>
  <c r="N8173"/>
  <c r="N8174"/>
  <c r="N8175"/>
  <c r="N8176"/>
  <c r="N8177"/>
  <c r="N8178"/>
  <c r="N8179"/>
  <c r="N8180"/>
  <c r="N8181"/>
  <c r="N8182"/>
  <c r="N8183"/>
  <c r="N8184"/>
  <c r="N8185"/>
  <c r="N8186"/>
  <c r="N8187"/>
  <c r="N8188"/>
  <c r="N8189"/>
  <c r="N8190"/>
  <c r="N8191"/>
  <c r="N8192"/>
  <c r="N8193"/>
  <c r="N8194"/>
  <c r="N8195"/>
  <c r="N8196"/>
  <c r="N8197"/>
  <c r="N8198"/>
  <c r="N8199"/>
  <c r="N8200"/>
  <c r="N8201"/>
  <c r="N8202"/>
  <c r="N8203"/>
  <c r="N8204"/>
  <c r="N8205"/>
  <c r="N8206"/>
  <c r="N8207"/>
  <c r="N8208"/>
  <c r="N8209"/>
  <c r="N8210"/>
  <c r="N8211"/>
  <c r="N8212"/>
  <c r="N8213"/>
  <c r="N8214"/>
  <c r="N8215"/>
  <c r="N8216"/>
  <c r="N8217"/>
  <c r="N8218"/>
  <c r="N8219"/>
  <c r="N8220"/>
  <c r="N8221"/>
  <c r="N8222"/>
  <c r="N8223"/>
  <c r="N8224"/>
  <c r="N8225"/>
  <c r="N8226"/>
  <c r="N8227"/>
  <c r="N8228"/>
  <c r="N8229"/>
  <c r="N8230"/>
  <c r="N8231"/>
  <c r="N8232"/>
  <c r="N8233"/>
  <c r="N8234"/>
  <c r="N8235"/>
  <c r="N8236"/>
  <c r="N8237"/>
  <c r="N8238"/>
  <c r="N8239"/>
  <c r="N8240"/>
  <c r="N8241"/>
  <c r="N8242"/>
  <c r="N8243"/>
  <c r="N8244"/>
  <c r="N8245"/>
  <c r="N8246"/>
  <c r="N8247"/>
  <c r="N8248"/>
  <c r="N8249"/>
  <c r="N8250"/>
  <c r="N8251"/>
  <c r="N8252"/>
  <c r="N8253"/>
  <c r="N8254"/>
  <c r="N8255"/>
  <c r="N8256"/>
  <c r="N8257"/>
  <c r="N8258"/>
  <c r="N8259"/>
  <c r="N8260"/>
  <c r="N8261"/>
  <c r="N8262"/>
  <c r="N8263"/>
  <c r="N8264"/>
  <c r="N8265"/>
  <c r="N8266"/>
  <c r="N8267"/>
  <c r="N8268"/>
  <c r="N8269"/>
  <c r="N8270"/>
  <c r="N8271"/>
  <c r="N8272"/>
  <c r="N8273"/>
  <c r="N8274"/>
  <c r="N8275"/>
  <c r="N8276"/>
  <c r="N8277"/>
  <c r="N8278"/>
  <c r="N8279"/>
  <c r="N8280"/>
  <c r="N8281"/>
  <c r="N8282"/>
  <c r="N8283"/>
  <c r="N8284"/>
  <c r="N8285"/>
  <c r="N8286"/>
  <c r="N8287"/>
  <c r="N8288"/>
  <c r="N8289"/>
  <c r="N8290"/>
  <c r="N8291"/>
  <c r="N8292"/>
  <c r="N8293"/>
  <c r="N8294"/>
  <c r="N8295"/>
  <c r="N8296"/>
  <c r="N8297"/>
  <c r="N8298"/>
  <c r="N8299"/>
  <c r="N8300"/>
  <c r="N8301"/>
  <c r="N8302"/>
  <c r="N8303"/>
  <c r="N8304"/>
  <c r="N8305"/>
  <c r="N8306"/>
  <c r="N8307"/>
  <c r="N8308"/>
  <c r="N8309"/>
  <c r="N8310"/>
  <c r="N8311"/>
  <c r="N8312"/>
  <c r="N8313"/>
  <c r="N8314"/>
  <c r="N8315"/>
  <c r="N8316"/>
  <c r="N8317"/>
  <c r="N8318"/>
  <c r="N8319"/>
  <c r="N8320"/>
  <c r="N8321"/>
  <c r="N8322"/>
  <c r="N8323"/>
  <c r="N8324"/>
  <c r="N8325"/>
  <c r="N8326"/>
  <c r="N8327"/>
  <c r="N8328"/>
  <c r="N8329"/>
  <c r="N8330"/>
  <c r="N8331"/>
  <c r="N8332"/>
  <c r="N8333"/>
  <c r="N8334"/>
  <c r="N8335"/>
  <c r="N8336"/>
  <c r="N8337"/>
  <c r="N8338"/>
  <c r="N8339"/>
  <c r="N8340"/>
  <c r="N8341"/>
  <c r="N8342"/>
  <c r="N8343"/>
  <c r="N8344"/>
  <c r="N8345"/>
  <c r="N8346"/>
  <c r="N8347"/>
  <c r="N8348"/>
  <c r="N8349"/>
  <c r="N8350"/>
  <c r="N8351"/>
  <c r="N8352"/>
  <c r="N8353"/>
  <c r="N8354"/>
  <c r="N8355"/>
  <c r="N8356"/>
  <c r="N8357"/>
  <c r="N8358"/>
  <c r="N8359"/>
  <c r="N8360"/>
  <c r="N8361"/>
  <c r="N8362"/>
  <c r="N8363"/>
  <c r="N8364"/>
  <c r="N8365"/>
  <c r="N8366"/>
  <c r="N8367"/>
  <c r="N8368"/>
  <c r="N8369"/>
  <c r="N8370"/>
  <c r="N8371"/>
  <c r="N8372"/>
  <c r="N8373"/>
  <c r="N8374"/>
  <c r="N8375"/>
  <c r="N8376"/>
  <c r="N8377"/>
  <c r="N8378"/>
  <c r="N8379"/>
  <c r="N8380"/>
  <c r="N8381"/>
  <c r="N8382"/>
  <c r="N8383"/>
  <c r="N8384"/>
  <c r="N8385"/>
  <c r="N8386"/>
  <c r="N8387"/>
  <c r="N8388"/>
  <c r="N8389"/>
  <c r="N8390"/>
  <c r="N8391"/>
  <c r="N8392"/>
  <c r="N8393"/>
  <c r="N8394"/>
  <c r="N8395"/>
  <c r="N8396"/>
  <c r="N8397"/>
  <c r="N8398"/>
  <c r="N8399"/>
  <c r="N8400"/>
  <c r="N8401"/>
  <c r="N8402"/>
  <c r="N8403"/>
  <c r="N8404"/>
  <c r="N8405"/>
  <c r="N8406"/>
  <c r="N8407"/>
  <c r="N8408"/>
  <c r="N8409"/>
  <c r="N8410"/>
  <c r="N8411"/>
  <c r="N8412"/>
  <c r="N8413"/>
  <c r="N8414"/>
  <c r="N8415"/>
  <c r="N8416"/>
  <c r="N8417"/>
  <c r="N8418"/>
  <c r="N8419"/>
  <c r="N8420"/>
  <c r="N8421"/>
  <c r="N8422"/>
  <c r="N8423"/>
  <c r="N8424"/>
  <c r="N8425"/>
  <c r="N8426"/>
  <c r="N8427"/>
  <c r="N8428"/>
  <c r="N8429"/>
  <c r="N8430"/>
  <c r="N8431"/>
  <c r="N8432"/>
  <c r="N8433"/>
  <c r="N8434"/>
  <c r="N8435"/>
  <c r="N8436"/>
  <c r="N8437"/>
  <c r="N8438"/>
  <c r="N8439"/>
  <c r="N8440"/>
  <c r="N8441"/>
  <c r="N8442"/>
  <c r="N8443"/>
  <c r="N8444"/>
  <c r="N8445"/>
  <c r="N8446"/>
  <c r="N8447"/>
  <c r="N8448"/>
  <c r="N8449"/>
  <c r="N8450"/>
  <c r="N8451"/>
  <c r="N8452"/>
  <c r="N8453"/>
  <c r="N8454"/>
  <c r="N8455"/>
  <c r="N8456"/>
  <c r="N8457"/>
  <c r="N8458"/>
  <c r="N8459"/>
  <c r="N8460"/>
  <c r="N8461"/>
  <c r="N8462"/>
  <c r="N8463"/>
  <c r="N8464"/>
  <c r="N8465"/>
  <c r="N8466"/>
  <c r="N8467"/>
  <c r="N8468"/>
  <c r="N8469"/>
  <c r="N8470"/>
  <c r="N8471"/>
  <c r="N8472"/>
  <c r="N8473"/>
  <c r="N8474"/>
  <c r="N8475"/>
  <c r="N8476"/>
  <c r="N8477"/>
  <c r="N8478"/>
  <c r="N8479"/>
  <c r="N8480"/>
  <c r="N8481"/>
  <c r="N8482"/>
  <c r="N8483"/>
  <c r="N8484"/>
  <c r="N8485"/>
  <c r="N8486"/>
  <c r="N8487"/>
  <c r="N8488"/>
  <c r="N8489"/>
  <c r="N8490"/>
  <c r="N8491"/>
  <c r="N8492"/>
  <c r="N8493"/>
  <c r="N8494"/>
  <c r="N8495"/>
  <c r="N8496"/>
  <c r="N8497"/>
  <c r="N8498"/>
  <c r="N8499"/>
  <c r="N8500"/>
  <c r="N8501"/>
  <c r="N8502"/>
  <c r="N8503"/>
  <c r="N8504"/>
  <c r="N8505"/>
  <c r="N8506"/>
  <c r="N8507"/>
  <c r="N8508"/>
  <c r="N8509"/>
  <c r="N8510"/>
  <c r="N8511"/>
  <c r="N8512"/>
  <c r="N8513"/>
  <c r="N8514"/>
  <c r="N8515"/>
  <c r="N8516"/>
  <c r="N8517"/>
  <c r="N8518"/>
  <c r="N8519"/>
  <c r="N8520"/>
  <c r="N8521"/>
  <c r="N8522"/>
  <c r="N8523"/>
  <c r="N8524"/>
  <c r="N8525"/>
  <c r="N8526"/>
  <c r="N8527"/>
  <c r="N8528"/>
  <c r="N8529"/>
  <c r="N8530"/>
  <c r="N8531"/>
  <c r="N8532"/>
  <c r="N8533"/>
  <c r="N8534"/>
  <c r="N8535"/>
  <c r="N8536"/>
  <c r="N8537"/>
  <c r="N8538"/>
  <c r="N8539"/>
  <c r="N8540"/>
  <c r="N8541"/>
  <c r="N8542"/>
  <c r="N8543"/>
  <c r="N8544"/>
  <c r="N8545"/>
  <c r="N8546"/>
  <c r="N8547"/>
  <c r="N8548"/>
  <c r="N8549"/>
  <c r="N8550"/>
  <c r="N8551"/>
  <c r="N8552"/>
  <c r="N8553"/>
  <c r="N8554"/>
  <c r="N8555"/>
  <c r="N8556"/>
  <c r="N8557"/>
  <c r="N8558"/>
  <c r="N8559"/>
  <c r="N8560"/>
  <c r="N8561"/>
  <c r="N8562"/>
  <c r="N8563"/>
  <c r="N8564"/>
  <c r="N8565"/>
  <c r="N8566"/>
  <c r="N8567"/>
  <c r="N8568"/>
  <c r="N8569"/>
  <c r="N8570"/>
  <c r="N8571"/>
  <c r="N8572"/>
  <c r="N8573"/>
  <c r="N8574"/>
  <c r="N8575"/>
  <c r="N8576"/>
  <c r="N8577"/>
  <c r="N8578"/>
  <c r="N8579"/>
  <c r="N8580"/>
  <c r="N8581"/>
  <c r="N8582"/>
  <c r="N8583"/>
  <c r="N8584"/>
  <c r="N8585"/>
  <c r="N8586"/>
  <c r="N8587"/>
  <c r="N8588"/>
  <c r="N8589"/>
  <c r="N8590"/>
  <c r="N8591"/>
  <c r="N8592"/>
  <c r="N8593"/>
  <c r="N8594"/>
  <c r="N8595"/>
  <c r="N8596"/>
  <c r="N8597"/>
  <c r="N8598"/>
  <c r="N8599"/>
  <c r="N8600"/>
  <c r="N8601"/>
  <c r="N8602"/>
  <c r="N8603"/>
  <c r="N8604"/>
  <c r="N8605"/>
  <c r="N8606"/>
  <c r="N8607"/>
  <c r="N8608"/>
  <c r="N8609"/>
  <c r="N8610"/>
  <c r="N8611"/>
  <c r="N8612"/>
  <c r="N8613"/>
  <c r="N8614"/>
  <c r="N8615"/>
  <c r="N8616"/>
  <c r="N8617"/>
  <c r="N8618"/>
  <c r="N8619"/>
  <c r="N8620"/>
  <c r="N8621"/>
  <c r="N8622"/>
  <c r="N8623"/>
  <c r="N8624"/>
  <c r="N8625"/>
  <c r="N8626"/>
  <c r="N8627"/>
  <c r="N8628"/>
  <c r="N8629"/>
  <c r="N8630"/>
  <c r="N8631"/>
  <c r="N8632"/>
  <c r="N8633"/>
  <c r="N8634"/>
  <c r="N8635"/>
  <c r="N8636"/>
  <c r="N8637"/>
  <c r="N8638"/>
  <c r="N8639"/>
  <c r="N8640"/>
  <c r="N8641"/>
  <c r="N8642"/>
  <c r="N8643"/>
  <c r="N8644"/>
  <c r="N8645"/>
  <c r="N8646"/>
  <c r="N8647"/>
  <c r="N8648"/>
  <c r="N8649"/>
  <c r="N8650"/>
  <c r="N8651"/>
  <c r="N8652"/>
  <c r="N8653"/>
  <c r="N8654"/>
  <c r="N8655"/>
  <c r="N8656"/>
  <c r="N8657"/>
  <c r="N8658"/>
  <c r="N8659"/>
  <c r="N8660"/>
  <c r="N8661"/>
  <c r="N8662"/>
  <c r="N8663"/>
  <c r="N8664"/>
  <c r="N8665"/>
  <c r="N8666"/>
  <c r="N8667"/>
  <c r="N8668"/>
  <c r="N8669"/>
  <c r="N8670"/>
  <c r="N8671"/>
  <c r="N8672"/>
  <c r="N8673"/>
  <c r="N8674"/>
  <c r="N8675"/>
  <c r="N8676"/>
  <c r="N8677"/>
  <c r="N8678"/>
  <c r="N8679"/>
  <c r="N8680"/>
  <c r="N8681"/>
  <c r="N8682"/>
  <c r="N8683"/>
  <c r="N8684"/>
  <c r="N8685"/>
  <c r="N8686"/>
  <c r="N8687"/>
  <c r="N8688"/>
  <c r="N8689"/>
  <c r="N8690"/>
  <c r="N8691"/>
  <c r="N8692"/>
  <c r="N8693"/>
  <c r="N8694"/>
  <c r="N8695"/>
  <c r="N8696"/>
  <c r="N8697"/>
  <c r="N8698"/>
  <c r="N8699"/>
  <c r="N8700"/>
  <c r="N8701"/>
  <c r="N8702"/>
  <c r="N8703"/>
  <c r="N8704"/>
  <c r="N8705"/>
  <c r="N8706"/>
  <c r="N8707"/>
  <c r="N8708"/>
  <c r="N8709"/>
  <c r="N8710"/>
  <c r="N8711"/>
  <c r="N8712"/>
  <c r="N8713"/>
  <c r="N8714"/>
  <c r="N8715"/>
  <c r="N8716"/>
  <c r="N8717"/>
  <c r="N8718"/>
  <c r="N8719"/>
  <c r="N8720"/>
  <c r="N8721"/>
  <c r="N8722"/>
  <c r="N8723"/>
  <c r="N8724"/>
  <c r="N8725"/>
  <c r="N8726"/>
  <c r="N8727"/>
  <c r="N8728"/>
  <c r="N8729"/>
  <c r="N8730"/>
  <c r="N8731"/>
  <c r="N8732"/>
  <c r="N8733"/>
  <c r="N8734"/>
  <c r="N8735"/>
  <c r="N8736"/>
  <c r="N8737"/>
  <c r="N8738"/>
  <c r="N8739"/>
  <c r="N8740"/>
  <c r="N8741"/>
  <c r="N8742"/>
  <c r="N8743"/>
  <c r="N8744"/>
  <c r="N8745"/>
  <c r="N8746"/>
  <c r="N8747"/>
  <c r="N8748"/>
  <c r="N8749"/>
  <c r="N8750"/>
  <c r="N8751"/>
  <c r="N8752"/>
  <c r="N8753"/>
  <c r="N8754"/>
  <c r="N8755"/>
  <c r="N8756"/>
  <c r="N8757"/>
  <c r="N8758"/>
  <c r="N8759"/>
  <c r="N8760"/>
  <c r="N8761"/>
  <c r="N8762"/>
  <c r="N8763"/>
  <c r="N8764"/>
  <c r="N8765"/>
  <c r="N8766"/>
  <c r="N8767"/>
  <c r="N8768"/>
  <c r="N8769"/>
  <c r="N8770"/>
  <c r="N8771"/>
  <c r="N8772"/>
  <c r="N8773"/>
  <c r="N8774"/>
  <c r="N8775"/>
  <c r="N8776"/>
  <c r="N8777"/>
  <c r="N8778"/>
  <c r="N8779"/>
  <c r="N8780"/>
  <c r="N8781"/>
  <c r="N8782"/>
  <c r="N8783"/>
  <c r="N8784"/>
  <c r="N8785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2"/>
  <c r="N8787" s="1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M2311"/>
  <c r="M2312"/>
  <c r="M2313"/>
  <c r="M2314"/>
  <c r="M2315"/>
  <c r="M2316"/>
  <c r="M2317"/>
  <c r="M2318"/>
  <c r="M2319"/>
  <c r="M2320"/>
  <c r="M2321"/>
  <c r="M2322"/>
  <c r="M2323"/>
  <c r="M2324"/>
  <c r="M2325"/>
  <c r="M2326"/>
  <c r="M2327"/>
  <c r="M2328"/>
  <c r="M2329"/>
  <c r="M2330"/>
  <c r="M2331"/>
  <c r="M2332"/>
  <c r="M2333"/>
  <c r="M2334"/>
  <c r="M2335"/>
  <c r="M2336"/>
  <c r="M2337"/>
  <c r="M2338"/>
  <c r="M2339"/>
  <c r="M2340"/>
  <c r="M2341"/>
  <c r="M2342"/>
  <c r="M2343"/>
  <c r="M2344"/>
  <c r="M2345"/>
  <c r="M2346"/>
  <c r="M2347"/>
  <c r="M2348"/>
  <c r="M2349"/>
  <c r="M2350"/>
  <c r="M2351"/>
  <c r="M2352"/>
  <c r="M2353"/>
  <c r="M2354"/>
  <c r="M2355"/>
  <c r="M2356"/>
  <c r="M2357"/>
  <c r="M2358"/>
  <c r="M2359"/>
  <c r="M2360"/>
  <c r="M2361"/>
  <c r="M2362"/>
  <c r="M2363"/>
  <c r="M2364"/>
  <c r="M2365"/>
  <c r="M2366"/>
  <c r="M2367"/>
  <c r="M2368"/>
  <c r="M2369"/>
  <c r="M2370"/>
  <c r="M2371"/>
  <c r="M2372"/>
  <c r="M2373"/>
  <c r="M2374"/>
  <c r="M2375"/>
  <c r="M2376"/>
  <c r="M2377"/>
  <c r="M2378"/>
  <c r="M2379"/>
  <c r="M2380"/>
  <c r="M2381"/>
  <c r="M2382"/>
  <c r="M2383"/>
  <c r="M2384"/>
  <c r="M2385"/>
  <c r="M2386"/>
  <c r="M2387"/>
  <c r="M2388"/>
  <c r="M2389"/>
  <c r="M2390"/>
  <c r="M2391"/>
  <c r="M2392"/>
  <c r="M2393"/>
  <c r="M2394"/>
  <c r="M2395"/>
  <c r="M2396"/>
  <c r="M2397"/>
  <c r="M2398"/>
  <c r="M2399"/>
  <c r="M2400"/>
  <c r="M2401"/>
  <c r="M2402"/>
  <c r="M2403"/>
  <c r="M2404"/>
  <c r="M2405"/>
  <c r="M2406"/>
  <c r="M2407"/>
  <c r="M2408"/>
  <c r="M2409"/>
  <c r="M2410"/>
  <c r="M2411"/>
  <c r="M2412"/>
  <c r="M2413"/>
  <c r="M2414"/>
  <c r="M2415"/>
  <c r="M2416"/>
  <c r="M2417"/>
  <c r="M2418"/>
  <c r="M2419"/>
  <c r="M2420"/>
  <c r="M2421"/>
  <c r="M2422"/>
  <c r="M2423"/>
  <c r="M2424"/>
  <c r="M2425"/>
  <c r="M2426"/>
  <c r="M2427"/>
  <c r="M2428"/>
  <c r="M2429"/>
  <c r="M2430"/>
  <c r="M2431"/>
  <c r="M2432"/>
  <c r="M2433"/>
  <c r="M2434"/>
  <c r="M2435"/>
  <c r="M2436"/>
  <c r="M2437"/>
  <c r="M2438"/>
  <c r="M2439"/>
  <c r="M2440"/>
  <c r="M2441"/>
  <c r="M2442"/>
  <c r="M2443"/>
  <c r="M2444"/>
  <c r="M2445"/>
  <c r="M2446"/>
  <c r="M2447"/>
  <c r="M2448"/>
  <c r="M2449"/>
  <c r="M2450"/>
  <c r="M2451"/>
  <c r="M2452"/>
  <c r="M2453"/>
  <c r="M2454"/>
  <c r="M2455"/>
  <c r="M2456"/>
  <c r="M2457"/>
  <c r="M2458"/>
  <c r="M2459"/>
  <c r="M2460"/>
  <c r="M2461"/>
  <c r="M2462"/>
  <c r="M2463"/>
  <c r="M2464"/>
  <c r="M2465"/>
  <c r="M2466"/>
  <c r="M2467"/>
  <c r="M2468"/>
  <c r="M2469"/>
  <c r="M2470"/>
  <c r="M2471"/>
  <c r="M2472"/>
  <c r="M2473"/>
  <c r="M2474"/>
  <c r="M2475"/>
  <c r="M2476"/>
  <c r="M2477"/>
  <c r="M2478"/>
  <c r="M2479"/>
  <c r="M2480"/>
  <c r="M2481"/>
  <c r="M2482"/>
  <c r="M2483"/>
  <c r="M2484"/>
  <c r="M2485"/>
  <c r="M2486"/>
  <c r="M2487"/>
  <c r="M2488"/>
  <c r="M2489"/>
  <c r="M2490"/>
  <c r="M2491"/>
  <c r="M2492"/>
  <c r="M2493"/>
  <c r="M2494"/>
  <c r="M2495"/>
  <c r="M2496"/>
  <c r="M2497"/>
  <c r="M2498"/>
  <c r="M2499"/>
  <c r="M2500"/>
  <c r="M2501"/>
  <c r="M2502"/>
  <c r="M2503"/>
  <c r="M2504"/>
  <c r="M2505"/>
  <c r="M2506"/>
  <c r="M2507"/>
  <c r="M2508"/>
  <c r="M2509"/>
  <c r="M2510"/>
  <c r="M2511"/>
  <c r="M2512"/>
  <c r="M2513"/>
  <c r="M2514"/>
  <c r="M2515"/>
  <c r="M2516"/>
  <c r="M2517"/>
  <c r="M2518"/>
  <c r="M2519"/>
  <c r="M2520"/>
  <c r="M2521"/>
  <c r="M2522"/>
  <c r="M2523"/>
  <c r="M2524"/>
  <c r="M2525"/>
  <c r="M2526"/>
  <c r="M2527"/>
  <c r="M2528"/>
  <c r="M2529"/>
  <c r="M2530"/>
  <c r="M2531"/>
  <c r="M2532"/>
  <c r="M2533"/>
  <c r="M2534"/>
  <c r="M2535"/>
  <c r="M2536"/>
  <c r="M2537"/>
  <c r="M2538"/>
  <c r="M2539"/>
  <c r="M2540"/>
  <c r="M2541"/>
  <c r="M2542"/>
  <c r="M2543"/>
  <c r="M2544"/>
  <c r="M2545"/>
  <c r="M2546"/>
  <c r="M2547"/>
  <c r="M2548"/>
  <c r="M2549"/>
  <c r="M2550"/>
  <c r="M2551"/>
  <c r="M2552"/>
  <c r="M2553"/>
  <c r="M2554"/>
  <c r="M2555"/>
  <c r="M2556"/>
  <c r="M2557"/>
  <c r="M2558"/>
  <c r="M2559"/>
  <c r="M2560"/>
  <c r="M2561"/>
  <c r="M2562"/>
  <c r="M2563"/>
  <c r="M2564"/>
  <c r="M2565"/>
  <c r="M2566"/>
  <c r="M2567"/>
  <c r="M2568"/>
  <c r="M2569"/>
  <c r="M2570"/>
  <c r="M2571"/>
  <c r="M2572"/>
  <c r="M2573"/>
  <c r="M2574"/>
  <c r="M2575"/>
  <c r="M2576"/>
  <c r="M2577"/>
  <c r="M2578"/>
  <c r="M2579"/>
  <c r="M2580"/>
  <c r="M2581"/>
  <c r="M2582"/>
  <c r="M2583"/>
  <c r="M2584"/>
  <c r="M2585"/>
  <c r="M2586"/>
  <c r="M2587"/>
  <c r="M2588"/>
  <c r="M2589"/>
  <c r="M2590"/>
  <c r="M2591"/>
  <c r="M2592"/>
  <c r="M2593"/>
  <c r="M2594"/>
  <c r="M2595"/>
  <c r="M2596"/>
  <c r="M2597"/>
  <c r="M2598"/>
  <c r="M2599"/>
  <c r="M2600"/>
  <c r="M2601"/>
  <c r="M2602"/>
  <c r="M2603"/>
  <c r="M2604"/>
  <c r="M2605"/>
  <c r="M2606"/>
  <c r="M2607"/>
  <c r="M2608"/>
  <c r="M2609"/>
  <c r="M2610"/>
  <c r="M2611"/>
  <c r="M2612"/>
  <c r="M2613"/>
  <c r="M2614"/>
  <c r="M2615"/>
  <c r="M2616"/>
  <c r="M2617"/>
  <c r="M2618"/>
  <c r="M2619"/>
  <c r="M2620"/>
  <c r="M2621"/>
  <c r="M2622"/>
  <c r="M2623"/>
  <c r="M2624"/>
  <c r="M2625"/>
  <c r="M2626"/>
  <c r="M2627"/>
  <c r="M2628"/>
  <c r="M2629"/>
  <c r="M2630"/>
  <c r="M2631"/>
  <c r="M2632"/>
  <c r="M2633"/>
  <c r="M2634"/>
  <c r="M2635"/>
  <c r="M2636"/>
  <c r="M2637"/>
  <c r="M2638"/>
  <c r="M2639"/>
  <c r="M2640"/>
  <c r="M2641"/>
  <c r="M2642"/>
  <c r="M2643"/>
  <c r="M2644"/>
  <c r="M2645"/>
  <c r="M2646"/>
  <c r="M2647"/>
  <c r="M2648"/>
  <c r="M2649"/>
  <c r="M2650"/>
  <c r="M2651"/>
  <c r="M2652"/>
  <c r="M2653"/>
  <c r="M2654"/>
  <c r="M2655"/>
  <c r="M2656"/>
  <c r="M2657"/>
  <c r="M2658"/>
  <c r="M2659"/>
  <c r="M2660"/>
  <c r="M2661"/>
  <c r="M2662"/>
  <c r="M2663"/>
  <c r="M2664"/>
  <c r="M2665"/>
  <c r="M2666"/>
  <c r="M2667"/>
  <c r="M2668"/>
  <c r="M2669"/>
  <c r="M2670"/>
  <c r="M2671"/>
  <c r="M2672"/>
  <c r="M2673"/>
  <c r="M2674"/>
  <c r="M2675"/>
  <c r="M2676"/>
  <c r="M2677"/>
  <c r="M2678"/>
  <c r="M2679"/>
  <c r="M2680"/>
  <c r="M2681"/>
  <c r="M2682"/>
  <c r="M2683"/>
  <c r="M2684"/>
  <c r="M2685"/>
  <c r="M2686"/>
  <c r="M2687"/>
  <c r="M2688"/>
  <c r="M2689"/>
  <c r="M2690"/>
  <c r="M2691"/>
  <c r="M2692"/>
  <c r="M2693"/>
  <c r="M2694"/>
  <c r="M2695"/>
  <c r="M2696"/>
  <c r="M2697"/>
  <c r="M2698"/>
  <c r="M2699"/>
  <c r="M2700"/>
  <c r="M2701"/>
  <c r="M2702"/>
  <c r="M2703"/>
  <c r="M2704"/>
  <c r="M2705"/>
  <c r="M2706"/>
  <c r="M2707"/>
  <c r="M2708"/>
  <c r="M2709"/>
  <c r="M2710"/>
  <c r="M2711"/>
  <c r="M2712"/>
  <c r="M2713"/>
  <c r="M2714"/>
  <c r="M2715"/>
  <c r="M2716"/>
  <c r="M2717"/>
  <c r="M2718"/>
  <c r="M2719"/>
  <c r="M2720"/>
  <c r="M2721"/>
  <c r="M2722"/>
  <c r="M2723"/>
  <c r="M2724"/>
  <c r="M2725"/>
  <c r="M2726"/>
  <c r="M2727"/>
  <c r="M2728"/>
  <c r="M2729"/>
  <c r="M2730"/>
  <c r="M2731"/>
  <c r="M2732"/>
  <c r="M2733"/>
  <c r="M2734"/>
  <c r="M2735"/>
  <c r="M2736"/>
  <c r="M2737"/>
  <c r="M2738"/>
  <c r="M2739"/>
  <c r="M2740"/>
  <c r="M2741"/>
  <c r="M2742"/>
  <c r="M2743"/>
  <c r="M2744"/>
  <c r="M2745"/>
  <c r="M2746"/>
  <c r="M2747"/>
  <c r="M2748"/>
  <c r="M2749"/>
  <c r="M2750"/>
  <c r="M2751"/>
  <c r="M2752"/>
  <c r="M2753"/>
  <c r="M2754"/>
  <c r="M2755"/>
  <c r="M2756"/>
  <c r="M2757"/>
  <c r="M2758"/>
  <c r="M2759"/>
  <c r="M2760"/>
  <c r="M2761"/>
  <c r="M2762"/>
  <c r="M2763"/>
  <c r="M2764"/>
  <c r="M2765"/>
  <c r="M2766"/>
  <c r="M2767"/>
  <c r="M2768"/>
  <c r="M2769"/>
  <c r="M2770"/>
  <c r="M2771"/>
  <c r="M2772"/>
  <c r="M2773"/>
  <c r="M2774"/>
  <c r="M2775"/>
  <c r="M2776"/>
  <c r="M2777"/>
  <c r="M2778"/>
  <c r="M2779"/>
  <c r="M2780"/>
  <c r="M2781"/>
  <c r="M2782"/>
  <c r="M2783"/>
  <c r="M2784"/>
  <c r="M2785"/>
  <c r="M2786"/>
  <c r="M2787"/>
  <c r="M2788"/>
  <c r="M2789"/>
  <c r="M2790"/>
  <c r="M2791"/>
  <c r="M2792"/>
  <c r="M2793"/>
  <c r="M2794"/>
  <c r="M2795"/>
  <c r="M2796"/>
  <c r="M2797"/>
  <c r="M2798"/>
  <c r="M2799"/>
  <c r="M2800"/>
  <c r="M2801"/>
  <c r="M2802"/>
  <c r="M2803"/>
  <c r="M2804"/>
  <c r="M2805"/>
  <c r="M2806"/>
  <c r="M2807"/>
  <c r="M2808"/>
  <c r="M2809"/>
  <c r="M2810"/>
  <c r="M2811"/>
  <c r="M2812"/>
  <c r="M2813"/>
  <c r="M2814"/>
  <c r="M2815"/>
  <c r="M2816"/>
  <c r="M2817"/>
  <c r="M2818"/>
  <c r="M2819"/>
  <c r="M2820"/>
  <c r="M2821"/>
  <c r="M2822"/>
  <c r="M2823"/>
  <c r="M2824"/>
  <c r="M2825"/>
  <c r="M2826"/>
  <c r="M2827"/>
  <c r="M2828"/>
  <c r="M2829"/>
  <c r="M2830"/>
  <c r="M2831"/>
  <c r="M2832"/>
  <c r="M2833"/>
  <c r="M2834"/>
  <c r="M2835"/>
  <c r="M2836"/>
  <c r="M2837"/>
  <c r="M2838"/>
  <c r="M2839"/>
  <c r="M2840"/>
  <c r="M2841"/>
  <c r="M2842"/>
  <c r="M2843"/>
  <c r="M2844"/>
  <c r="M2845"/>
  <c r="M2846"/>
  <c r="M2847"/>
  <c r="M2848"/>
  <c r="M2849"/>
  <c r="M2850"/>
  <c r="M2851"/>
  <c r="M2852"/>
  <c r="M2853"/>
  <c r="M2854"/>
  <c r="M2855"/>
  <c r="M2856"/>
  <c r="M2857"/>
  <c r="M2858"/>
  <c r="M2859"/>
  <c r="M2860"/>
  <c r="M2861"/>
  <c r="M2862"/>
  <c r="M2863"/>
  <c r="M2864"/>
  <c r="M2865"/>
  <c r="M2866"/>
  <c r="M2867"/>
  <c r="M2868"/>
  <c r="M2869"/>
  <c r="M2870"/>
  <c r="M2871"/>
  <c r="M2872"/>
  <c r="M2873"/>
  <c r="M2874"/>
  <c r="M2875"/>
  <c r="M2876"/>
  <c r="M2877"/>
  <c r="M2878"/>
  <c r="M2879"/>
  <c r="M2880"/>
  <c r="M2881"/>
  <c r="M2882"/>
  <c r="M2883"/>
  <c r="M2884"/>
  <c r="M2885"/>
  <c r="M2886"/>
  <c r="M2887"/>
  <c r="M2888"/>
  <c r="M2889"/>
  <c r="M2890"/>
  <c r="M2891"/>
  <c r="M2892"/>
  <c r="M2893"/>
  <c r="M2894"/>
  <c r="M2895"/>
  <c r="M2896"/>
  <c r="M2897"/>
  <c r="M2898"/>
  <c r="M2899"/>
  <c r="M2900"/>
  <c r="M2901"/>
  <c r="M2902"/>
  <c r="M2903"/>
  <c r="M2904"/>
  <c r="M2905"/>
  <c r="M2906"/>
  <c r="M2907"/>
  <c r="M2908"/>
  <c r="M2909"/>
  <c r="M2910"/>
  <c r="M2911"/>
  <c r="M2912"/>
  <c r="M2913"/>
  <c r="M2914"/>
  <c r="M2915"/>
  <c r="M2916"/>
  <c r="M2917"/>
  <c r="M2918"/>
  <c r="M2919"/>
  <c r="M2920"/>
  <c r="M2921"/>
  <c r="M2922"/>
  <c r="M2923"/>
  <c r="M2924"/>
  <c r="M2925"/>
  <c r="M2926"/>
  <c r="M2927"/>
  <c r="M2928"/>
  <c r="M2929"/>
  <c r="M2930"/>
  <c r="M2931"/>
  <c r="M2932"/>
  <c r="M2933"/>
  <c r="M2934"/>
  <c r="M2935"/>
  <c r="M2936"/>
  <c r="M2937"/>
  <c r="M2938"/>
  <c r="M2939"/>
  <c r="M2940"/>
  <c r="M2941"/>
  <c r="M2942"/>
  <c r="M2943"/>
  <c r="M2944"/>
  <c r="M2945"/>
  <c r="M2946"/>
  <c r="M2947"/>
  <c r="M2948"/>
  <c r="M2949"/>
  <c r="M2950"/>
  <c r="M2951"/>
  <c r="M2952"/>
  <c r="M2953"/>
  <c r="M2954"/>
  <c r="M2955"/>
  <c r="M2956"/>
  <c r="M2957"/>
  <c r="M2958"/>
  <c r="M2959"/>
  <c r="M2960"/>
  <c r="M2961"/>
  <c r="M2962"/>
  <c r="M2963"/>
  <c r="M2964"/>
  <c r="M2965"/>
  <c r="M2966"/>
  <c r="M2967"/>
  <c r="M2968"/>
  <c r="M2969"/>
  <c r="M2970"/>
  <c r="M2971"/>
  <c r="M2972"/>
  <c r="M2973"/>
  <c r="M2974"/>
  <c r="M2975"/>
  <c r="M2976"/>
  <c r="M2977"/>
  <c r="M2978"/>
  <c r="M2979"/>
  <c r="M2980"/>
  <c r="M2981"/>
  <c r="M2982"/>
  <c r="M2983"/>
  <c r="M2984"/>
  <c r="M2985"/>
  <c r="M2986"/>
  <c r="M2987"/>
  <c r="M2988"/>
  <c r="M2989"/>
  <c r="M2990"/>
  <c r="M2991"/>
  <c r="M2992"/>
  <c r="M2993"/>
  <c r="M2994"/>
  <c r="M2995"/>
  <c r="M2996"/>
  <c r="M2997"/>
  <c r="M2998"/>
  <c r="M2999"/>
  <c r="M3000"/>
  <c r="M3001"/>
  <c r="M3002"/>
  <c r="M3003"/>
  <c r="M3004"/>
  <c r="M3005"/>
  <c r="M3006"/>
  <c r="M3007"/>
  <c r="M3008"/>
  <c r="M3009"/>
  <c r="M3010"/>
  <c r="M3011"/>
  <c r="M3012"/>
  <c r="M3013"/>
  <c r="M3014"/>
  <c r="M3015"/>
  <c r="M3016"/>
  <c r="M3017"/>
  <c r="M3018"/>
  <c r="M3019"/>
  <c r="M3020"/>
  <c r="M3021"/>
  <c r="M3022"/>
  <c r="M3023"/>
  <c r="M3024"/>
  <c r="M3025"/>
  <c r="M3026"/>
  <c r="M3027"/>
  <c r="M3028"/>
  <c r="M3029"/>
  <c r="M3030"/>
  <c r="M3031"/>
  <c r="M3032"/>
  <c r="M3033"/>
  <c r="M3034"/>
  <c r="M3035"/>
  <c r="M3036"/>
  <c r="M3037"/>
  <c r="M3038"/>
  <c r="M3039"/>
  <c r="M3040"/>
  <c r="M3041"/>
  <c r="M3042"/>
  <c r="M3043"/>
  <c r="M3044"/>
  <c r="M3045"/>
  <c r="M3046"/>
  <c r="M3047"/>
  <c r="M3048"/>
  <c r="M3049"/>
  <c r="M3050"/>
  <c r="M3051"/>
  <c r="M3052"/>
  <c r="M3053"/>
  <c r="M3054"/>
  <c r="M3055"/>
  <c r="M3056"/>
  <c r="M3057"/>
  <c r="M3058"/>
  <c r="M3059"/>
  <c r="M3060"/>
  <c r="M3061"/>
  <c r="M3062"/>
  <c r="M3063"/>
  <c r="M3064"/>
  <c r="M3065"/>
  <c r="M3066"/>
  <c r="M3067"/>
  <c r="M3068"/>
  <c r="M3069"/>
  <c r="M3070"/>
  <c r="M3071"/>
  <c r="M3072"/>
  <c r="M3073"/>
  <c r="M3074"/>
  <c r="M3075"/>
  <c r="M3076"/>
  <c r="M3077"/>
  <c r="M3078"/>
  <c r="M3079"/>
  <c r="M3080"/>
  <c r="M3081"/>
  <c r="M3082"/>
  <c r="M3083"/>
  <c r="M3084"/>
  <c r="M3085"/>
  <c r="M3086"/>
  <c r="M3087"/>
  <c r="M3088"/>
  <c r="M3089"/>
  <c r="M3090"/>
  <c r="M3091"/>
  <c r="M3092"/>
  <c r="M3093"/>
  <c r="M3094"/>
  <c r="M3095"/>
  <c r="M3096"/>
  <c r="M3097"/>
  <c r="M3098"/>
  <c r="M3099"/>
  <c r="M3100"/>
  <c r="M3101"/>
  <c r="M3102"/>
  <c r="M3103"/>
  <c r="M3104"/>
  <c r="M3105"/>
  <c r="M3106"/>
  <c r="M3107"/>
  <c r="M3108"/>
  <c r="M3109"/>
  <c r="M3110"/>
  <c r="M3111"/>
  <c r="M3112"/>
  <c r="M3113"/>
  <c r="M3114"/>
  <c r="M3115"/>
  <c r="M3116"/>
  <c r="M3117"/>
  <c r="M3118"/>
  <c r="M3119"/>
  <c r="M3120"/>
  <c r="M3121"/>
  <c r="M3122"/>
  <c r="M3123"/>
  <c r="M3124"/>
  <c r="M3125"/>
  <c r="M3126"/>
  <c r="M3127"/>
  <c r="M3128"/>
  <c r="M3129"/>
  <c r="M3130"/>
  <c r="M3131"/>
  <c r="M3132"/>
  <c r="M3133"/>
  <c r="M3134"/>
  <c r="M3135"/>
  <c r="M3136"/>
  <c r="M3137"/>
  <c r="M3138"/>
  <c r="M3139"/>
  <c r="M3140"/>
  <c r="M3141"/>
  <c r="M3142"/>
  <c r="M3143"/>
  <c r="M3144"/>
  <c r="M3145"/>
  <c r="M3146"/>
  <c r="M3147"/>
  <c r="M3148"/>
  <c r="M3149"/>
  <c r="M3150"/>
  <c r="M3151"/>
  <c r="M3152"/>
  <c r="M3153"/>
  <c r="M3154"/>
  <c r="M3155"/>
  <c r="M3156"/>
  <c r="M3157"/>
  <c r="M3158"/>
  <c r="M3159"/>
  <c r="M3160"/>
  <c r="M3161"/>
  <c r="M3162"/>
  <c r="M3163"/>
  <c r="M3164"/>
  <c r="M3165"/>
  <c r="M3166"/>
  <c r="M3167"/>
  <c r="M3168"/>
  <c r="M3169"/>
  <c r="M3170"/>
  <c r="M3171"/>
  <c r="M3172"/>
  <c r="M3173"/>
  <c r="M3174"/>
  <c r="M3175"/>
  <c r="M3176"/>
  <c r="M3177"/>
  <c r="M3178"/>
  <c r="M3179"/>
  <c r="M3180"/>
  <c r="M3181"/>
  <c r="M3182"/>
  <c r="M3183"/>
  <c r="M3184"/>
  <c r="M3185"/>
  <c r="M3186"/>
  <c r="M3187"/>
  <c r="M3188"/>
  <c r="M3189"/>
  <c r="M3190"/>
  <c r="M3191"/>
  <c r="M3192"/>
  <c r="M3193"/>
  <c r="M3194"/>
  <c r="M3195"/>
  <c r="M3196"/>
  <c r="M3197"/>
  <c r="M3198"/>
  <c r="M3199"/>
  <c r="M3200"/>
  <c r="M3201"/>
  <c r="M3202"/>
  <c r="M3203"/>
  <c r="M3204"/>
  <c r="M3205"/>
  <c r="M3206"/>
  <c r="M3207"/>
  <c r="M3208"/>
  <c r="M3209"/>
  <c r="M3210"/>
  <c r="M3211"/>
  <c r="M3212"/>
  <c r="M3213"/>
  <c r="M3214"/>
  <c r="M3215"/>
  <c r="M3216"/>
  <c r="M3217"/>
  <c r="M3218"/>
  <c r="M3219"/>
  <c r="M3220"/>
  <c r="M3221"/>
  <c r="M3222"/>
  <c r="M3223"/>
  <c r="M3224"/>
  <c r="M3225"/>
  <c r="M3226"/>
  <c r="M3227"/>
  <c r="M3228"/>
  <c r="M3229"/>
  <c r="M3230"/>
  <c r="M3231"/>
  <c r="M3232"/>
  <c r="M3233"/>
  <c r="M3234"/>
  <c r="M3235"/>
  <c r="M3236"/>
  <c r="M3237"/>
  <c r="M3238"/>
  <c r="M3239"/>
  <c r="M3240"/>
  <c r="M3241"/>
  <c r="M3242"/>
  <c r="M3243"/>
  <c r="M3244"/>
  <c r="M3245"/>
  <c r="M3246"/>
  <c r="M3247"/>
  <c r="M3248"/>
  <c r="M3249"/>
  <c r="M3250"/>
  <c r="M3251"/>
  <c r="M3252"/>
  <c r="M3253"/>
  <c r="M3254"/>
  <c r="M3255"/>
  <c r="M3256"/>
  <c r="M3257"/>
  <c r="M3258"/>
  <c r="M3259"/>
  <c r="M3260"/>
  <c r="M3261"/>
  <c r="M3262"/>
  <c r="M3263"/>
  <c r="M3264"/>
  <c r="M3265"/>
  <c r="M3266"/>
  <c r="M3267"/>
  <c r="M3268"/>
  <c r="M3269"/>
  <c r="M3270"/>
  <c r="M3271"/>
  <c r="M3272"/>
  <c r="M3273"/>
  <c r="M3274"/>
  <c r="M3275"/>
  <c r="M3276"/>
  <c r="M3277"/>
  <c r="M3278"/>
  <c r="M3279"/>
  <c r="M3280"/>
  <c r="M3281"/>
  <c r="M3282"/>
  <c r="M3283"/>
  <c r="M3284"/>
  <c r="M3285"/>
  <c r="M3286"/>
  <c r="M3287"/>
  <c r="M3288"/>
  <c r="M3289"/>
  <c r="M3290"/>
  <c r="M3291"/>
  <c r="M3292"/>
  <c r="M3293"/>
  <c r="M3294"/>
  <c r="M3295"/>
  <c r="M3296"/>
  <c r="M3297"/>
  <c r="M3298"/>
  <c r="M3299"/>
  <c r="M3300"/>
  <c r="M3301"/>
  <c r="M3302"/>
  <c r="M3303"/>
  <c r="M3304"/>
  <c r="M3305"/>
  <c r="M3306"/>
  <c r="M3307"/>
  <c r="M3308"/>
  <c r="M3309"/>
  <c r="M3310"/>
  <c r="M3311"/>
  <c r="M3312"/>
  <c r="M3313"/>
  <c r="M3314"/>
  <c r="M3315"/>
  <c r="M3316"/>
  <c r="M3317"/>
  <c r="M3318"/>
  <c r="M3319"/>
  <c r="M3320"/>
  <c r="M3321"/>
  <c r="M3322"/>
  <c r="M3323"/>
  <c r="M3324"/>
  <c r="M3325"/>
  <c r="M3326"/>
  <c r="M3327"/>
  <c r="M3328"/>
  <c r="M3329"/>
  <c r="M3330"/>
  <c r="M3331"/>
  <c r="M3332"/>
  <c r="M3333"/>
  <c r="M3334"/>
  <c r="M3335"/>
  <c r="M3336"/>
  <c r="M3337"/>
  <c r="M3338"/>
  <c r="M3339"/>
  <c r="M3340"/>
  <c r="M3341"/>
  <c r="M3342"/>
  <c r="M3343"/>
  <c r="M3344"/>
  <c r="M3345"/>
  <c r="M3346"/>
  <c r="M3347"/>
  <c r="M3348"/>
  <c r="M3349"/>
  <c r="M3350"/>
  <c r="M3351"/>
  <c r="M3352"/>
  <c r="M3353"/>
  <c r="M3354"/>
  <c r="M3355"/>
  <c r="M3356"/>
  <c r="M3357"/>
  <c r="M3358"/>
  <c r="M3359"/>
  <c r="M3360"/>
  <c r="M3361"/>
  <c r="M3362"/>
  <c r="M3363"/>
  <c r="M3364"/>
  <c r="M3365"/>
  <c r="M3366"/>
  <c r="M3367"/>
  <c r="M3368"/>
  <c r="M3369"/>
  <c r="M3370"/>
  <c r="M3371"/>
  <c r="M3372"/>
  <c r="M3373"/>
  <c r="M3374"/>
  <c r="M3375"/>
  <c r="M3376"/>
  <c r="M3377"/>
  <c r="M3378"/>
  <c r="M3379"/>
  <c r="M3380"/>
  <c r="M3381"/>
  <c r="M3382"/>
  <c r="M3383"/>
  <c r="M3384"/>
  <c r="M3385"/>
  <c r="M3386"/>
  <c r="M3387"/>
  <c r="M3388"/>
  <c r="M3389"/>
  <c r="M3390"/>
  <c r="M3391"/>
  <c r="M3392"/>
  <c r="M3393"/>
  <c r="M3394"/>
  <c r="M3395"/>
  <c r="M3396"/>
  <c r="M3397"/>
  <c r="M3398"/>
  <c r="M3399"/>
  <c r="M3400"/>
  <c r="M3401"/>
  <c r="M3402"/>
  <c r="M3403"/>
  <c r="M3404"/>
  <c r="M3405"/>
  <c r="M3406"/>
  <c r="M3407"/>
  <c r="M3408"/>
  <c r="M3409"/>
  <c r="M3410"/>
  <c r="M3411"/>
  <c r="M3412"/>
  <c r="M3413"/>
  <c r="M3414"/>
  <c r="M3415"/>
  <c r="M3416"/>
  <c r="M3417"/>
  <c r="M3418"/>
  <c r="M3419"/>
  <c r="M3420"/>
  <c r="M3421"/>
  <c r="M3422"/>
  <c r="M3423"/>
  <c r="M3424"/>
  <c r="M3425"/>
  <c r="M3426"/>
  <c r="M3427"/>
  <c r="M3428"/>
  <c r="M3429"/>
  <c r="M3430"/>
  <c r="M3431"/>
  <c r="M3432"/>
  <c r="M3433"/>
  <c r="M3434"/>
  <c r="M3435"/>
  <c r="M3436"/>
  <c r="M3437"/>
  <c r="M3438"/>
  <c r="M3439"/>
  <c r="M3440"/>
  <c r="M3441"/>
  <c r="M3442"/>
  <c r="M3443"/>
  <c r="M3444"/>
  <c r="M3445"/>
  <c r="M3446"/>
  <c r="M3447"/>
  <c r="M3448"/>
  <c r="M3449"/>
  <c r="M3450"/>
  <c r="M3451"/>
  <c r="M3452"/>
  <c r="M3453"/>
  <c r="M3454"/>
  <c r="M3455"/>
  <c r="M3456"/>
  <c r="M3457"/>
  <c r="M3458"/>
  <c r="M3459"/>
  <c r="M3460"/>
  <c r="M3461"/>
  <c r="M3462"/>
  <c r="M3463"/>
  <c r="M3464"/>
  <c r="M3465"/>
  <c r="M3466"/>
  <c r="M3467"/>
  <c r="M3468"/>
  <c r="M3469"/>
  <c r="M3470"/>
  <c r="M3471"/>
  <c r="M3472"/>
  <c r="M3473"/>
  <c r="M3474"/>
  <c r="M3475"/>
  <c r="M3476"/>
  <c r="M3477"/>
  <c r="M3478"/>
  <c r="M3479"/>
  <c r="M3480"/>
  <c r="M3481"/>
  <c r="M3482"/>
  <c r="M3483"/>
  <c r="M3484"/>
  <c r="M3485"/>
  <c r="M3486"/>
  <c r="M3487"/>
  <c r="M3488"/>
  <c r="M3489"/>
  <c r="M3490"/>
  <c r="M3491"/>
  <c r="M3492"/>
  <c r="M3493"/>
  <c r="M3494"/>
  <c r="M3495"/>
  <c r="M3496"/>
  <c r="M3497"/>
  <c r="M3498"/>
  <c r="M3499"/>
  <c r="M3500"/>
  <c r="M3501"/>
  <c r="M3502"/>
  <c r="M3503"/>
  <c r="M3504"/>
  <c r="M3505"/>
  <c r="M3506"/>
  <c r="M3507"/>
  <c r="M3508"/>
  <c r="M3509"/>
  <c r="M3510"/>
  <c r="M3511"/>
  <c r="M3512"/>
  <c r="M3513"/>
  <c r="M3514"/>
  <c r="M3515"/>
  <c r="M3516"/>
  <c r="M3517"/>
  <c r="M3518"/>
  <c r="M3519"/>
  <c r="M3520"/>
  <c r="M3521"/>
  <c r="M3522"/>
  <c r="M3523"/>
  <c r="M3524"/>
  <c r="M3525"/>
  <c r="M3526"/>
  <c r="M3527"/>
  <c r="M3528"/>
  <c r="M3529"/>
  <c r="M3530"/>
  <c r="M3531"/>
  <c r="M3532"/>
  <c r="M3533"/>
  <c r="M3534"/>
  <c r="M3535"/>
  <c r="M3536"/>
  <c r="M3537"/>
  <c r="M3538"/>
  <c r="M3539"/>
  <c r="M3540"/>
  <c r="M3541"/>
  <c r="M3542"/>
  <c r="M3543"/>
  <c r="M3544"/>
  <c r="M3545"/>
  <c r="M3546"/>
  <c r="M3547"/>
  <c r="M3548"/>
  <c r="M3549"/>
  <c r="M3550"/>
  <c r="M3551"/>
  <c r="M3552"/>
  <c r="M3553"/>
  <c r="M3554"/>
  <c r="M3555"/>
  <c r="M3556"/>
  <c r="M3557"/>
  <c r="M3558"/>
  <c r="M3559"/>
  <c r="M3560"/>
  <c r="M3561"/>
  <c r="M3562"/>
  <c r="M3563"/>
  <c r="M3564"/>
  <c r="M3565"/>
  <c r="M3566"/>
  <c r="M3567"/>
  <c r="M3568"/>
  <c r="M3569"/>
  <c r="M3570"/>
  <c r="M3571"/>
  <c r="M3572"/>
  <c r="M3573"/>
  <c r="M3574"/>
  <c r="M3575"/>
  <c r="M3576"/>
  <c r="M3577"/>
  <c r="M3578"/>
  <c r="M3579"/>
  <c r="M3580"/>
  <c r="M3581"/>
  <c r="M3582"/>
  <c r="M3583"/>
  <c r="M3584"/>
  <c r="M3585"/>
  <c r="M3586"/>
  <c r="M3587"/>
  <c r="M3588"/>
  <c r="M3589"/>
  <c r="M3590"/>
  <c r="M3591"/>
  <c r="M3592"/>
  <c r="M3593"/>
  <c r="M3594"/>
  <c r="M3595"/>
  <c r="M3596"/>
  <c r="M3597"/>
  <c r="M3598"/>
  <c r="M3599"/>
  <c r="M3600"/>
  <c r="M3601"/>
  <c r="M3602"/>
  <c r="M3603"/>
  <c r="M3604"/>
  <c r="M3605"/>
  <c r="M3606"/>
  <c r="M3607"/>
  <c r="M3608"/>
  <c r="M3609"/>
  <c r="M3610"/>
  <c r="M3611"/>
  <c r="M3612"/>
  <c r="M3613"/>
  <c r="M3614"/>
  <c r="M3615"/>
  <c r="M3616"/>
  <c r="M3617"/>
  <c r="M3618"/>
  <c r="M3619"/>
  <c r="M3620"/>
  <c r="M3621"/>
  <c r="M3622"/>
  <c r="M3623"/>
  <c r="M3624"/>
  <c r="M3625"/>
  <c r="M3626"/>
  <c r="M3627"/>
  <c r="M3628"/>
  <c r="M3629"/>
  <c r="M3630"/>
  <c r="M3631"/>
  <c r="M3632"/>
  <c r="M3633"/>
  <c r="M3634"/>
  <c r="M3635"/>
  <c r="M3636"/>
  <c r="M3637"/>
  <c r="M3638"/>
  <c r="M3639"/>
  <c r="M3640"/>
  <c r="M3641"/>
  <c r="M3642"/>
  <c r="M3643"/>
  <c r="M3644"/>
  <c r="M3645"/>
  <c r="M3646"/>
  <c r="M3647"/>
  <c r="M3648"/>
  <c r="M3649"/>
  <c r="M3650"/>
  <c r="M3651"/>
  <c r="M3652"/>
  <c r="M3653"/>
  <c r="M3654"/>
  <c r="M3655"/>
  <c r="M3656"/>
  <c r="M3657"/>
  <c r="M3658"/>
  <c r="M3659"/>
  <c r="M3660"/>
  <c r="M3661"/>
  <c r="M3662"/>
  <c r="M3663"/>
  <c r="M3664"/>
  <c r="M3665"/>
  <c r="M3666"/>
  <c r="M3667"/>
  <c r="M3668"/>
  <c r="M3669"/>
  <c r="M3670"/>
  <c r="M3671"/>
  <c r="M3672"/>
  <c r="M3673"/>
  <c r="M3674"/>
  <c r="M3675"/>
  <c r="M3676"/>
  <c r="M3677"/>
  <c r="M3678"/>
  <c r="M3679"/>
  <c r="M3680"/>
  <c r="M3681"/>
  <c r="M3682"/>
  <c r="M3683"/>
  <c r="M3684"/>
  <c r="M3685"/>
  <c r="M3686"/>
  <c r="M3687"/>
  <c r="M3688"/>
  <c r="M3689"/>
  <c r="M3690"/>
  <c r="M3691"/>
  <c r="M3692"/>
  <c r="M3693"/>
  <c r="M3694"/>
  <c r="M3695"/>
  <c r="M3696"/>
  <c r="M3697"/>
  <c r="M3698"/>
  <c r="M3699"/>
  <c r="M3700"/>
  <c r="M3701"/>
  <c r="M3702"/>
  <c r="M3703"/>
  <c r="M3704"/>
  <c r="M3705"/>
  <c r="M3706"/>
  <c r="M3707"/>
  <c r="M3708"/>
  <c r="M3709"/>
  <c r="M3710"/>
  <c r="M3711"/>
  <c r="M3712"/>
  <c r="M3713"/>
  <c r="M3714"/>
  <c r="M3715"/>
  <c r="M3716"/>
  <c r="M3717"/>
  <c r="M3718"/>
  <c r="M3719"/>
  <c r="M3720"/>
  <c r="M3721"/>
  <c r="M3722"/>
  <c r="M3723"/>
  <c r="M3724"/>
  <c r="M3725"/>
  <c r="M3726"/>
  <c r="M3727"/>
  <c r="M3728"/>
  <c r="M3729"/>
  <c r="M3730"/>
  <c r="M3731"/>
  <c r="M3732"/>
  <c r="M3733"/>
  <c r="M3734"/>
  <c r="M3735"/>
  <c r="M3736"/>
  <c r="M3737"/>
  <c r="M3738"/>
  <c r="M3739"/>
  <c r="M3740"/>
  <c r="M3741"/>
  <c r="M3742"/>
  <c r="M3743"/>
  <c r="M3744"/>
  <c r="M3745"/>
  <c r="M3746"/>
  <c r="M3747"/>
  <c r="M3748"/>
  <c r="M3749"/>
  <c r="M3750"/>
  <c r="M3751"/>
  <c r="M3752"/>
  <c r="M3753"/>
  <c r="M3754"/>
  <c r="M3755"/>
  <c r="M3756"/>
  <c r="M3757"/>
  <c r="M3758"/>
  <c r="M3759"/>
  <c r="M3760"/>
  <c r="M3761"/>
  <c r="M3762"/>
  <c r="M3763"/>
  <c r="M3764"/>
  <c r="M3765"/>
  <c r="M3766"/>
  <c r="M3767"/>
  <c r="M3768"/>
  <c r="M3769"/>
  <c r="M3770"/>
  <c r="M3771"/>
  <c r="M3772"/>
  <c r="M3773"/>
  <c r="M3774"/>
  <c r="M3775"/>
  <c r="M3776"/>
  <c r="M3777"/>
  <c r="M3778"/>
  <c r="M3779"/>
  <c r="M3780"/>
  <c r="M3781"/>
  <c r="M3782"/>
  <c r="M3783"/>
  <c r="M3784"/>
  <c r="M3785"/>
  <c r="M3786"/>
  <c r="M3787"/>
  <c r="M3788"/>
  <c r="M3789"/>
  <c r="M3790"/>
  <c r="M3791"/>
  <c r="M3792"/>
  <c r="M3793"/>
  <c r="M3794"/>
  <c r="M3795"/>
  <c r="M3796"/>
  <c r="M3797"/>
  <c r="M3798"/>
  <c r="M3799"/>
  <c r="M3800"/>
  <c r="M3801"/>
  <c r="M3802"/>
  <c r="M3803"/>
  <c r="M3804"/>
  <c r="M3805"/>
  <c r="M3806"/>
  <c r="M3807"/>
  <c r="M3808"/>
  <c r="M3809"/>
  <c r="M3810"/>
  <c r="M3811"/>
  <c r="M3812"/>
  <c r="M3813"/>
  <c r="M3814"/>
  <c r="M3815"/>
  <c r="M3816"/>
  <c r="M3817"/>
  <c r="M3818"/>
  <c r="M3819"/>
  <c r="M3820"/>
  <c r="M3821"/>
  <c r="M3822"/>
  <c r="M3823"/>
  <c r="M3824"/>
  <c r="M3825"/>
  <c r="M3826"/>
  <c r="M3827"/>
  <c r="M3828"/>
  <c r="M3829"/>
  <c r="M3830"/>
  <c r="M3831"/>
  <c r="M3832"/>
  <c r="M3833"/>
  <c r="M3834"/>
  <c r="M3835"/>
  <c r="M3836"/>
  <c r="M3837"/>
  <c r="M3838"/>
  <c r="M3839"/>
  <c r="M3840"/>
  <c r="M3841"/>
  <c r="M3842"/>
  <c r="M3843"/>
  <c r="M3844"/>
  <c r="M3845"/>
  <c r="M3846"/>
  <c r="M3847"/>
  <c r="M3848"/>
  <c r="M3849"/>
  <c r="M3850"/>
  <c r="M3851"/>
  <c r="M3852"/>
  <c r="M3853"/>
  <c r="M3854"/>
  <c r="M3855"/>
  <c r="M3856"/>
  <c r="M3857"/>
  <c r="M3858"/>
  <c r="M3859"/>
  <c r="M3860"/>
  <c r="M3861"/>
  <c r="M3862"/>
  <c r="M3863"/>
  <c r="M3864"/>
  <c r="M3865"/>
  <c r="M3866"/>
  <c r="M3867"/>
  <c r="M3868"/>
  <c r="M3869"/>
  <c r="M3870"/>
  <c r="M3871"/>
  <c r="M3872"/>
  <c r="M3873"/>
  <c r="M3874"/>
  <c r="M3875"/>
  <c r="M3876"/>
  <c r="M3877"/>
  <c r="M3878"/>
  <c r="M3879"/>
  <c r="M3880"/>
  <c r="M3881"/>
  <c r="M3882"/>
  <c r="M3883"/>
  <c r="M3884"/>
  <c r="M3885"/>
  <c r="M3886"/>
  <c r="M3887"/>
  <c r="M3888"/>
  <c r="M3889"/>
  <c r="M3890"/>
  <c r="M3891"/>
  <c r="M3892"/>
  <c r="M3893"/>
  <c r="M3894"/>
  <c r="M3895"/>
  <c r="M3896"/>
  <c r="M3897"/>
  <c r="M3898"/>
  <c r="M3899"/>
  <c r="M3900"/>
  <c r="M3901"/>
  <c r="M3902"/>
  <c r="M3903"/>
  <c r="M3904"/>
  <c r="M3905"/>
  <c r="M3906"/>
  <c r="M3907"/>
  <c r="M3908"/>
  <c r="M3909"/>
  <c r="M3910"/>
  <c r="M3911"/>
  <c r="M3912"/>
  <c r="M3913"/>
  <c r="M3914"/>
  <c r="M3915"/>
  <c r="M3916"/>
  <c r="M3917"/>
  <c r="M3918"/>
  <c r="M3919"/>
  <c r="M3920"/>
  <c r="M3921"/>
  <c r="M3922"/>
  <c r="M3923"/>
  <c r="M3924"/>
  <c r="M3925"/>
  <c r="M3926"/>
  <c r="M3927"/>
  <c r="M3928"/>
  <c r="M3929"/>
  <c r="M3930"/>
  <c r="M3931"/>
  <c r="M3932"/>
  <c r="M3933"/>
  <c r="M3934"/>
  <c r="M3935"/>
  <c r="M3936"/>
  <c r="M3937"/>
  <c r="M3938"/>
  <c r="M3939"/>
  <c r="M3940"/>
  <c r="M3941"/>
  <c r="M3942"/>
  <c r="M3943"/>
  <c r="M3944"/>
  <c r="M3945"/>
  <c r="M3946"/>
  <c r="M3947"/>
  <c r="M3948"/>
  <c r="M3949"/>
  <c r="M3950"/>
  <c r="M3951"/>
  <c r="M3952"/>
  <c r="M3953"/>
  <c r="M3954"/>
  <c r="M3955"/>
  <c r="M3956"/>
  <c r="M3957"/>
  <c r="M3958"/>
  <c r="M3959"/>
  <c r="M3960"/>
  <c r="M3961"/>
  <c r="M3962"/>
  <c r="M3963"/>
  <c r="M3964"/>
  <c r="M3965"/>
  <c r="M3966"/>
  <c r="M3967"/>
  <c r="M3968"/>
  <c r="M3969"/>
  <c r="M3970"/>
  <c r="M3971"/>
  <c r="M3972"/>
  <c r="M3973"/>
  <c r="M3974"/>
  <c r="M3975"/>
  <c r="M3976"/>
  <c r="M3977"/>
  <c r="M3978"/>
  <c r="M3979"/>
  <c r="M3980"/>
  <c r="M3981"/>
  <c r="M3982"/>
  <c r="M3983"/>
  <c r="M3984"/>
  <c r="M3985"/>
  <c r="M3986"/>
  <c r="M3987"/>
  <c r="M3988"/>
  <c r="M3989"/>
  <c r="M3990"/>
  <c r="M3991"/>
  <c r="M3992"/>
  <c r="M3993"/>
  <c r="M3994"/>
  <c r="M3995"/>
  <c r="M3996"/>
  <c r="M3997"/>
  <c r="M3998"/>
  <c r="M3999"/>
  <c r="M4000"/>
  <c r="M4001"/>
  <c r="M4002"/>
  <c r="M4003"/>
  <c r="M4004"/>
  <c r="M4005"/>
  <c r="M4006"/>
  <c r="M4007"/>
  <c r="M4008"/>
  <c r="M4009"/>
  <c r="M4010"/>
  <c r="M4011"/>
  <c r="M4012"/>
  <c r="M4013"/>
  <c r="M4014"/>
  <c r="M4015"/>
  <c r="M4016"/>
  <c r="M4017"/>
  <c r="M4018"/>
  <c r="M4019"/>
  <c r="M4020"/>
  <c r="M4021"/>
  <c r="M4022"/>
  <c r="M4023"/>
  <c r="M4024"/>
  <c r="M4025"/>
  <c r="M4026"/>
  <c r="M4027"/>
  <c r="M4028"/>
  <c r="M4029"/>
  <c r="M4030"/>
  <c r="M4031"/>
  <c r="M4032"/>
  <c r="M4033"/>
  <c r="M4034"/>
  <c r="M4035"/>
  <c r="M4036"/>
  <c r="M4037"/>
  <c r="M4038"/>
  <c r="M4039"/>
  <c r="M4040"/>
  <c r="M4041"/>
  <c r="M4042"/>
  <c r="M4043"/>
  <c r="M4044"/>
  <c r="M4045"/>
  <c r="M4046"/>
  <c r="M4047"/>
  <c r="M4048"/>
  <c r="M4049"/>
  <c r="M4050"/>
  <c r="M4051"/>
  <c r="M4052"/>
  <c r="M4053"/>
  <c r="M4054"/>
  <c r="M4055"/>
  <c r="M4056"/>
  <c r="M4057"/>
  <c r="M4058"/>
  <c r="M4059"/>
  <c r="M4060"/>
  <c r="M4061"/>
  <c r="M4062"/>
  <c r="M4063"/>
  <c r="M4064"/>
  <c r="M4065"/>
  <c r="M4066"/>
  <c r="M4067"/>
  <c r="M4068"/>
  <c r="M4069"/>
  <c r="M4070"/>
  <c r="M4071"/>
  <c r="M4072"/>
  <c r="M4073"/>
  <c r="M4074"/>
  <c r="M4075"/>
  <c r="M4076"/>
  <c r="M4077"/>
  <c r="M4078"/>
  <c r="M4079"/>
  <c r="M4080"/>
  <c r="M4081"/>
  <c r="M4082"/>
  <c r="M4083"/>
  <c r="M4084"/>
  <c r="M4085"/>
  <c r="M4086"/>
  <c r="M4087"/>
  <c r="M4088"/>
  <c r="M4089"/>
  <c r="M4090"/>
  <c r="M4091"/>
  <c r="M4092"/>
  <c r="M4093"/>
  <c r="M4094"/>
  <c r="M4095"/>
  <c r="M4096"/>
  <c r="M4097"/>
  <c r="M4098"/>
  <c r="M4099"/>
  <c r="M4100"/>
  <c r="M4101"/>
  <c r="M4102"/>
  <c r="M4103"/>
  <c r="M4104"/>
  <c r="M4105"/>
  <c r="M4106"/>
  <c r="M4107"/>
  <c r="M4108"/>
  <c r="M4109"/>
  <c r="M4110"/>
  <c r="M4111"/>
  <c r="M4112"/>
  <c r="M4113"/>
  <c r="M4114"/>
  <c r="M4115"/>
  <c r="M4116"/>
  <c r="M4117"/>
  <c r="M4118"/>
  <c r="M4119"/>
  <c r="M4120"/>
  <c r="M4121"/>
  <c r="M4122"/>
  <c r="M4123"/>
  <c r="M4124"/>
  <c r="M4125"/>
  <c r="M4126"/>
  <c r="M4127"/>
  <c r="M4128"/>
  <c r="M4129"/>
  <c r="M4130"/>
  <c r="M4131"/>
  <c r="M4132"/>
  <c r="M4133"/>
  <c r="M4134"/>
  <c r="M4135"/>
  <c r="M4136"/>
  <c r="M4137"/>
  <c r="M4138"/>
  <c r="M4139"/>
  <c r="M4140"/>
  <c r="M4141"/>
  <c r="M4142"/>
  <c r="M4143"/>
  <c r="M4144"/>
  <c r="M4145"/>
  <c r="M4146"/>
  <c r="M4147"/>
  <c r="M4148"/>
  <c r="M4149"/>
  <c r="M4150"/>
  <c r="M4151"/>
  <c r="M4152"/>
  <c r="M4153"/>
  <c r="M4154"/>
  <c r="M4155"/>
  <c r="M4156"/>
  <c r="M4157"/>
  <c r="M4158"/>
  <c r="M4159"/>
  <c r="M4160"/>
  <c r="M4161"/>
  <c r="M4162"/>
  <c r="M4163"/>
  <c r="M4164"/>
  <c r="M4165"/>
  <c r="M4166"/>
  <c r="M4167"/>
  <c r="M4168"/>
  <c r="M4169"/>
  <c r="M4170"/>
  <c r="M4171"/>
  <c r="M4172"/>
  <c r="M4173"/>
  <c r="M4174"/>
  <c r="M4175"/>
  <c r="M4176"/>
  <c r="M4177"/>
  <c r="M4178"/>
  <c r="M4179"/>
  <c r="M4180"/>
  <c r="M4181"/>
  <c r="M4182"/>
  <c r="M4183"/>
  <c r="M4184"/>
  <c r="M4185"/>
  <c r="M4186"/>
  <c r="M4187"/>
  <c r="M4188"/>
  <c r="M4189"/>
  <c r="M4190"/>
  <c r="M4191"/>
  <c r="M4192"/>
  <c r="M4193"/>
  <c r="M4194"/>
  <c r="M4195"/>
  <c r="M4196"/>
  <c r="M4197"/>
  <c r="M4198"/>
  <c r="M4199"/>
  <c r="M4200"/>
  <c r="M4201"/>
  <c r="M4202"/>
  <c r="M4203"/>
  <c r="M4204"/>
  <c r="M4205"/>
  <c r="M4206"/>
  <c r="M4207"/>
  <c r="M4208"/>
  <c r="M4209"/>
  <c r="M4210"/>
  <c r="M4211"/>
  <c r="M4212"/>
  <c r="M4213"/>
  <c r="M4214"/>
  <c r="M4215"/>
  <c r="M4216"/>
  <c r="M4217"/>
  <c r="M4218"/>
  <c r="M4219"/>
  <c r="M4220"/>
  <c r="M4221"/>
  <c r="M4222"/>
  <c r="M4223"/>
  <c r="M4224"/>
  <c r="M4225"/>
  <c r="M4226"/>
  <c r="M4227"/>
  <c r="M4228"/>
  <c r="M4229"/>
  <c r="M4230"/>
  <c r="M4231"/>
  <c r="M4232"/>
  <c r="M4233"/>
  <c r="M4234"/>
  <c r="M4235"/>
  <c r="M4236"/>
  <c r="M4237"/>
  <c r="M4238"/>
  <c r="M4239"/>
  <c r="M4240"/>
  <c r="M4241"/>
  <c r="M4242"/>
  <c r="M4243"/>
  <c r="M4244"/>
  <c r="M4245"/>
  <c r="M4246"/>
  <c r="M4247"/>
  <c r="M4248"/>
  <c r="M4249"/>
  <c r="M4250"/>
  <c r="M4251"/>
  <c r="M4252"/>
  <c r="M4253"/>
  <c r="M4254"/>
  <c r="M4255"/>
  <c r="M4256"/>
  <c r="M4257"/>
  <c r="M4258"/>
  <c r="M4259"/>
  <c r="M4260"/>
  <c r="M4261"/>
  <c r="M4262"/>
  <c r="M4263"/>
  <c r="M4264"/>
  <c r="M4265"/>
  <c r="M4266"/>
  <c r="M4267"/>
  <c r="M4268"/>
  <c r="M4269"/>
  <c r="M4270"/>
  <c r="M4271"/>
  <c r="M4272"/>
  <c r="M4273"/>
  <c r="M4274"/>
  <c r="M4275"/>
  <c r="M4276"/>
  <c r="M4277"/>
  <c r="M4278"/>
  <c r="M4279"/>
  <c r="M4280"/>
  <c r="M4281"/>
  <c r="M4282"/>
  <c r="M4283"/>
  <c r="M4284"/>
  <c r="M4285"/>
  <c r="M4286"/>
  <c r="M4287"/>
  <c r="M4288"/>
  <c r="M4289"/>
  <c r="M4290"/>
  <c r="M4291"/>
  <c r="M4292"/>
  <c r="M4293"/>
  <c r="M4294"/>
  <c r="M4295"/>
  <c r="M4296"/>
  <c r="M4297"/>
  <c r="M4298"/>
  <c r="M4299"/>
  <c r="M4300"/>
  <c r="M4301"/>
  <c r="M4302"/>
  <c r="M4303"/>
  <c r="M4304"/>
  <c r="M4305"/>
  <c r="M4306"/>
  <c r="M4307"/>
  <c r="M4308"/>
  <c r="M4309"/>
  <c r="M4310"/>
  <c r="M4311"/>
  <c r="M4312"/>
  <c r="M4313"/>
  <c r="M4314"/>
  <c r="M4315"/>
  <c r="M4316"/>
  <c r="M4317"/>
  <c r="M4318"/>
  <c r="M4319"/>
  <c r="M4320"/>
  <c r="M4321"/>
  <c r="M4322"/>
  <c r="M4323"/>
  <c r="M4324"/>
  <c r="M4325"/>
  <c r="M4326"/>
  <c r="M4327"/>
  <c r="M4328"/>
  <c r="M4329"/>
  <c r="M4330"/>
  <c r="M4331"/>
  <c r="M4332"/>
  <c r="M4333"/>
  <c r="M4334"/>
  <c r="M4335"/>
  <c r="M4336"/>
  <c r="M4337"/>
  <c r="M4338"/>
  <c r="M4339"/>
  <c r="M4340"/>
  <c r="M4341"/>
  <c r="M4342"/>
  <c r="M4343"/>
  <c r="M4344"/>
  <c r="M4345"/>
  <c r="M4346"/>
  <c r="M4347"/>
  <c r="M4348"/>
  <c r="M4349"/>
  <c r="M4350"/>
  <c r="M4351"/>
  <c r="M4352"/>
  <c r="M4353"/>
  <c r="M4354"/>
  <c r="M4355"/>
  <c r="M4356"/>
  <c r="M4357"/>
  <c r="M4358"/>
  <c r="M4359"/>
  <c r="M4360"/>
  <c r="M4361"/>
  <c r="M4362"/>
  <c r="M4363"/>
  <c r="M4364"/>
  <c r="M4365"/>
  <c r="M4366"/>
  <c r="M4367"/>
  <c r="M4368"/>
  <c r="M4369"/>
  <c r="M4370"/>
  <c r="M4371"/>
  <c r="M4372"/>
  <c r="M4373"/>
  <c r="M4374"/>
  <c r="M4375"/>
  <c r="M4376"/>
  <c r="M4377"/>
  <c r="M4378"/>
  <c r="M4379"/>
  <c r="M4380"/>
  <c r="M4381"/>
  <c r="M4382"/>
  <c r="M4383"/>
  <c r="M4384"/>
  <c r="M4385"/>
  <c r="M4386"/>
  <c r="M4387"/>
  <c r="M4388"/>
  <c r="M4389"/>
  <c r="M4390"/>
  <c r="M4391"/>
  <c r="M4392"/>
  <c r="M4393"/>
  <c r="M4394"/>
  <c r="M4395"/>
  <c r="M4396"/>
  <c r="M4397"/>
  <c r="M4398"/>
  <c r="M4399"/>
  <c r="M4400"/>
  <c r="M4401"/>
  <c r="M4402"/>
  <c r="M4403"/>
  <c r="M4404"/>
  <c r="M4405"/>
  <c r="M4406"/>
  <c r="M4407"/>
  <c r="M4408"/>
  <c r="M4409"/>
  <c r="M4410"/>
  <c r="M4411"/>
  <c r="M4412"/>
  <c r="M4413"/>
  <c r="M4414"/>
  <c r="M4415"/>
  <c r="M4416"/>
  <c r="M4417"/>
  <c r="M4418"/>
  <c r="M4419"/>
  <c r="M4420"/>
  <c r="M4421"/>
  <c r="M4422"/>
  <c r="M4423"/>
  <c r="M4424"/>
  <c r="M4425"/>
  <c r="M4426"/>
  <c r="M4427"/>
  <c r="M4428"/>
  <c r="M4429"/>
  <c r="M4430"/>
  <c r="M4431"/>
  <c r="M4432"/>
  <c r="M4433"/>
  <c r="M4434"/>
  <c r="M4435"/>
  <c r="M4436"/>
  <c r="M4437"/>
  <c r="M4438"/>
  <c r="M4439"/>
  <c r="M4440"/>
  <c r="M4441"/>
  <c r="M4442"/>
  <c r="M4443"/>
  <c r="M4444"/>
  <c r="M4445"/>
  <c r="M4446"/>
  <c r="M4447"/>
  <c r="M4448"/>
  <c r="M4449"/>
  <c r="M4450"/>
  <c r="M4451"/>
  <c r="M4452"/>
  <c r="M4453"/>
  <c r="M4454"/>
  <c r="M4455"/>
  <c r="M4456"/>
  <c r="M4457"/>
  <c r="M4458"/>
  <c r="M4459"/>
  <c r="M4460"/>
  <c r="M4461"/>
  <c r="M4462"/>
  <c r="M4463"/>
  <c r="M4464"/>
  <c r="M4465"/>
  <c r="M4466"/>
  <c r="M4467"/>
  <c r="M4468"/>
  <c r="M4469"/>
  <c r="M4470"/>
  <c r="M4471"/>
  <c r="M4472"/>
  <c r="M4473"/>
  <c r="M4474"/>
  <c r="M4475"/>
  <c r="M4476"/>
  <c r="M4477"/>
  <c r="M4478"/>
  <c r="M4479"/>
  <c r="M4480"/>
  <c r="M4481"/>
  <c r="M4482"/>
  <c r="M4483"/>
  <c r="M4484"/>
  <c r="M4485"/>
  <c r="M4486"/>
  <c r="M4487"/>
  <c r="M4488"/>
  <c r="M4489"/>
  <c r="M4490"/>
  <c r="M4491"/>
  <c r="M4492"/>
  <c r="M4493"/>
  <c r="M4494"/>
  <c r="M4495"/>
  <c r="M4496"/>
  <c r="M4497"/>
  <c r="M4498"/>
  <c r="M4499"/>
  <c r="M4500"/>
  <c r="M4501"/>
  <c r="M4502"/>
  <c r="M4503"/>
  <c r="M4504"/>
  <c r="M4505"/>
  <c r="M4506"/>
  <c r="M4507"/>
  <c r="M4508"/>
  <c r="M4509"/>
  <c r="M4510"/>
  <c r="M4511"/>
  <c r="M4512"/>
  <c r="M4513"/>
  <c r="M4514"/>
  <c r="M4515"/>
  <c r="M4516"/>
  <c r="M4517"/>
  <c r="M4518"/>
  <c r="M4519"/>
  <c r="M4520"/>
  <c r="M4521"/>
  <c r="M4522"/>
  <c r="M4523"/>
  <c r="M4524"/>
  <c r="M4525"/>
  <c r="M4526"/>
  <c r="M4527"/>
  <c r="M4528"/>
  <c r="M4529"/>
  <c r="M4530"/>
  <c r="M4531"/>
  <c r="M4532"/>
  <c r="M4533"/>
  <c r="M4534"/>
  <c r="M4535"/>
  <c r="M4536"/>
  <c r="M4537"/>
  <c r="M4538"/>
  <c r="M4539"/>
  <c r="M4540"/>
  <c r="M4541"/>
  <c r="M4542"/>
  <c r="M4543"/>
  <c r="M4544"/>
  <c r="M4545"/>
  <c r="M4546"/>
  <c r="M4547"/>
  <c r="M4548"/>
  <c r="M4549"/>
  <c r="M4550"/>
  <c r="M4551"/>
  <c r="M4552"/>
  <c r="M4553"/>
  <c r="M4554"/>
  <c r="M4555"/>
  <c r="M4556"/>
  <c r="M4557"/>
  <c r="M4558"/>
  <c r="M4559"/>
  <c r="M4560"/>
  <c r="M4561"/>
  <c r="M4562"/>
  <c r="M4563"/>
  <c r="M4564"/>
  <c r="M4565"/>
  <c r="M4566"/>
  <c r="M4567"/>
  <c r="M4568"/>
  <c r="M4569"/>
  <c r="M4570"/>
  <c r="M4571"/>
  <c r="M4572"/>
  <c r="M4573"/>
  <c r="M4574"/>
  <c r="M4575"/>
  <c r="M4576"/>
  <c r="M4577"/>
  <c r="M4578"/>
  <c r="M4579"/>
  <c r="M4580"/>
  <c r="M4581"/>
  <c r="M4582"/>
  <c r="M4583"/>
  <c r="M4584"/>
  <c r="M4585"/>
  <c r="M4586"/>
  <c r="M4587"/>
  <c r="M4588"/>
  <c r="M4589"/>
  <c r="M4590"/>
  <c r="M4591"/>
  <c r="M4592"/>
  <c r="M4593"/>
  <c r="M4594"/>
  <c r="M4595"/>
  <c r="M4596"/>
  <c r="M4597"/>
  <c r="M4598"/>
  <c r="M4599"/>
  <c r="M4600"/>
  <c r="M4601"/>
  <c r="M4602"/>
  <c r="M4603"/>
  <c r="M4604"/>
  <c r="M4605"/>
  <c r="M4606"/>
  <c r="M4607"/>
  <c r="M4608"/>
  <c r="M4609"/>
  <c r="M4610"/>
  <c r="M4611"/>
  <c r="M4612"/>
  <c r="M4613"/>
  <c r="M4614"/>
  <c r="M4615"/>
  <c r="M4616"/>
  <c r="M4617"/>
  <c r="M4618"/>
  <c r="M4619"/>
  <c r="M4620"/>
  <c r="M4621"/>
  <c r="M4622"/>
  <c r="M4623"/>
  <c r="M4624"/>
  <c r="M4625"/>
  <c r="M4626"/>
  <c r="M4627"/>
  <c r="M4628"/>
  <c r="M4629"/>
  <c r="M4630"/>
  <c r="M4631"/>
  <c r="M4632"/>
  <c r="M4633"/>
  <c r="M4634"/>
  <c r="M4635"/>
  <c r="M4636"/>
  <c r="M4637"/>
  <c r="M4638"/>
  <c r="M4639"/>
  <c r="M4640"/>
  <c r="M4641"/>
  <c r="M4642"/>
  <c r="M4643"/>
  <c r="M4644"/>
  <c r="M4645"/>
  <c r="M4646"/>
  <c r="M4647"/>
  <c r="M4648"/>
  <c r="M4649"/>
  <c r="M4650"/>
  <c r="M4651"/>
  <c r="M4652"/>
  <c r="M4653"/>
  <c r="M4654"/>
  <c r="M4655"/>
  <c r="M4656"/>
  <c r="M4657"/>
  <c r="M4658"/>
  <c r="M4659"/>
  <c r="M4660"/>
  <c r="M4661"/>
  <c r="M4662"/>
  <c r="M4663"/>
  <c r="M4664"/>
  <c r="M4665"/>
  <c r="M4666"/>
  <c r="M4667"/>
  <c r="M4668"/>
  <c r="M4669"/>
  <c r="M4670"/>
  <c r="M4671"/>
  <c r="M4672"/>
  <c r="M4673"/>
  <c r="M4674"/>
  <c r="M4675"/>
  <c r="M4676"/>
  <c r="M4677"/>
  <c r="M4678"/>
  <c r="M4679"/>
  <c r="M4680"/>
  <c r="M4681"/>
  <c r="M4682"/>
  <c r="M4683"/>
  <c r="M4684"/>
  <c r="M4685"/>
  <c r="M4686"/>
  <c r="M4687"/>
  <c r="M4688"/>
  <c r="M4689"/>
  <c r="M4690"/>
  <c r="M4691"/>
  <c r="M4692"/>
  <c r="M4693"/>
  <c r="M4694"/>
  <c r="M4695"/>
  <c r="M4696"/>
  <c r="M4697"/>
  <c r="M4698"/>
  <c r="M4699"/>
  <c r="M4700"/>
  <c r="M4701"/>
  <c r="M4702"/>
  <c r="M4703"/>
  <c r="M4704"/>
  <c r="M4705"/>
  <c r="M4706"/>
  <c r="M4707"/>
  <c r="M4708"/>
  <c r="M4709"/>
  <c r="M4710"/>
  <c r="M4711"/>
  <c r="M4712"/>
  <c r="M4713"/>
  <c r="M4714"/>
  <c r="M4715"/>
  <c r="M4716"/>
  <c r="M4717"/>
  <c r="M4718"/>
  <c r="M4719"/>
  <c r="M4720"/>
  <c r="M4721"/>
  <c r="M4722"/>
  <c r="M4723"/>
  <c r="M4724"/>
  <c r="M4725"/>
  <c r="M4726"/>
  <c r="M4727"/>
  <c r="M4728"/>
  <c r="M4729"/>
  <c r="M4730"/>
  <c r="M4731"/>
  <c r="M4732"/>
  <c r="M4733"/>
  <c r="M4734"/>
  <c r="M4735"/>
  <c r="M4736"/>
  <c r="M4737"/>
  <c r="M4738"/>
  <c r="M4739"/>
  <c r="M4740"/>
  <c r="M4741"/>
  <c r="M4742"/>
  <c r="M4743"/>
  <c r="M4744"/>
  <c r="M4745"/>
  <c r="M4746"/>
  <c r="M4747"/>
  <c r="M4748"/>
  <c r="M4749"/>
  <c r="M4750"/>
  <c r="M4751"/>
  <c r="M4752"/>
  <c r="M4753"/>
  <c r="M4754"/>
  <c r="M4755"/>
  <c r="M4756"/>
  <c r="M4757"/>
  <c r="M4758"/>
  <c r="M4759"/>
  <c r="M4760"/>
  <c r="M4761"/>
  <c r="M4762"/>
  <c r="M4763"/>
  <c r="M4764"/>
  <c r="M4765"/>
  <c r="M4766"/>
  <c r="M4767"/>
  <c r="M4768"/>
  <c r="M4769"/>
  <c r="M4770"/>
  <c r="M4771"/>
  <c r="M4772"/>
  <c r="M4773"/>
  <c r="M4774"/>
  <c r="M4775"/>
  <c r="M4776"/>
  <c r="M4777"/>
  <c r="M4778"/>
  <c r="M4779"/>
  <c r="M4780"/>
  <c r="M4781"/>
  <c r="M4782"/>
  <c r="M4783"/>
  <c r="M4784"/>
  <c r="M4785"/>
  <c r="M4786"/>
  <c r="M4787"/>
  <c r="M4788"/>
  <c r="M4789"/>
  <c r="M4790"/>
  <c r="M4791"/>
  <c r="M4792"/>
  <c r="M4793"/>
  <c r="M4794"/>
  <c r="M4795"/>
  <c r="M4796"/>
  <c r="M4797"/>
  <c r="M4798"/>
  <c r="M4799"/>
  <c r="M4800"/>
  <c r="M4801"/>
  <c r="M4802"/>
  <c r="M4803"/>
  <c r="M4804"/>
  <c r="M4805"/>
  <c r="M4806"/>
  <c r="M4807"/>
  <c r="M4808"/>
  <c r="M4809"/>
  <c r="M4810"/>
  <c r="M4811"/>
  <c r="M4812"/>
  <c r="M4813"/>
  <c r="M4814"/>
  <c r="M4815"/>
  <c r="M4816"/>
  <c r="M4817"/>
  <c r="M4818"/>
  <c r="M4819"/>
  <c r="M4820"/>
  <c r="M4821"/>
  <c r="M4822"/>
  <c r="M4823"/>
  <c r="M4824"/>
  <c r="M4825"/>
  <c r="M4826"/>
  <c r="M4827"/>
  <c r="M4828"/>
  <c r="M4829"/>
  <c r="M4830"/>
  <c r="M4831"/>
  <c r="M4832"/>
  <c r="M4833"/>
  <c r="M4834"/>
  <c r="M4835"/>
  <c r="M4836"/>
  <c r="M4837"/>
  <c r="M4838"/>
  <c r="M4839"/>
  <c r="M4840"/>
  <c r="M4841"/>
  <c r="M4842"/>
  <c r="M4843"/>
  <c r="M4844"/>
  <c r="M4845"/>
  <c r="M4846"/>
  <c r="M4847"/>
  <c r="M4848"/>
  <c r="M4849"/>
  <c r="M4850"/>
  <c r="M4851"/>
  <c r="M4852"/>
  <c r="M4853"/>
  <c r="M4854"/>
  <c r="M4855"/>
  <c r="M4856"/>
  <c r="M4857"/>
  <c r="M4858"/>
  <c r="M4859"/>
  <c r="M4860"/>
  <c r="M4861"/>
  <c r="M4862"/>
  <c r="M4863"/>
  <c r="M4864"/>
  <c r="M4865"/>
  <c r="M4866"/>
  <c r="M4867"/>
  <c r="M4868"/>
  <c r="M4869"/>
  <c r="M4870"/>
  <c r="M4871"/>
  <c r="M4872"/>
  <c r="M4873"/>
  <c r="M4874"/>
  <c r="M4875"/>
  <c r="M4876"/>
  <c r="M4877"/>
  <c r="M4878"/>
  <c r="M4879"/>
  <c r="M4880"/>
  <c r="M4881"/>
  <c r="M4882"/>
  <c r="M4883"/>
  <c r="M4884"/>
  <c r="M4885"/>
  <c r="M4886"/>
  <c r="M4887"/>
  <c r="M4888"/>
  <c r="M4889"/>
  <c r="M4890"/>
  <c r="M4891"/>
  <c r="M4892"/>
  <c r="M4893"/>
  <c r="M4894"/>
  <c r="M4895"/>
  <c r="M4896"/>
  <c r="M4897"/>
  <c r="M4898"/>
  <c r="M4899"/>
  <c r="M4900"/>
  <c r="M4901"/>
  <c r="M4902"/>
  <c r="M4903"/>
  <c r="M4904"/>
  <c r="M4905"/>
  <c r="M4906"/>
  <c r="M4907"/>
  <c r="M4908"/>
  <c r="M4909"/>
  <c r="M4910"/>
  <c r="M4911"/>
  <c r="M4912"/>
  <c r="M4913"/>
  <c r="M4914"/>
  <c r="M4915"/>
  <c r="M4916"/>
  <c r="M4917"/>
  <c r="M4918"/>
  <c r="M4919"/>
  <c r="M4920"/>
  <c r="M4921"/>
  <c r="M4922"/>
  <c r="M4923"/>
  <c r="M4924"/>
  <c r="M4925"/>
  <c r="M4926"/>
  <c r="M4927"/>
  <c r="M4928"/>
  <c r="M4929"/>
  <c r="M4930"/>
  <c r="M4931"/>
  <c r="M4932"/>
  <c r="M4933"/>
  <c r="M4934"/>
  <c r="M4935"/>
  <c r="M4936"/>
  <c r="M4937"/>
  <c r="M4938"/>
  <c r="M4939"/>
  <c r="M4940"/>
  <c r="M4941"/>
  <c r="M4942"/>
  <c r="M4943"/>
  <c r="M4944"/>
  <c r="M4945"/>
  <c r="M4946"/>
  <c r="M4947"/>
  <c r="M4948"/>
  <c r="M4949"/>
  <c r="M4950"/>
  <c r="M4951"/>
  <c r="M4952"/>
  <c r="M4953"/>
  <c r="M4954"/>
  <c r="M4955"/>
  <c r="M4956"/>
  <c r="M4957"/>
  <c r="M4958"/>
  <c r="M4959"/>
  <c r="M4960"/>
  <c r="M4961"/>
  <c r="M4962"/>
  <c r="M4963"/>
  <c r="M4964"/>
  <c r="M4965"/>
  <c r="M4966"/>
  <c r="M4967"/>
  <c r="M4968"/>
  <c r="M4969"/>
  <c r="M4970"/>
  <c r="M4971"/>
  <c r="M4972"/>
  <c r="M4973"/>
  <c r="M4974"/>
  <c r="M4975"/>
  <c r="M4976"/>
  <c r="M4977"/>
  <c r="M4978"/>
  <c r="M4979"/>
  <c r="M4980"/>
  <c r="M4981"/>
  <c r="M4982"/>
  <c r="M4983"/>
  <c r="M4984"/>
  <c r="M4985"/>
  <c r="M4986"/>
  <c r="M4987"/>
  <c r="M4988"/>
  <c r="M4989"/>
  <c r="M4990"/>
  <c r="M4991"/>
  <c r="M4992"/>
  <c r="M4993"/>
  <c r="M4994"/>
  <c r="M4995"/>
  <c r="M4996"/>
  <c r="M4997"/>
  <c r="M4998"/>
  <c r="M4999"/>
  <c r="M5000"/>
  <c r="M5001"/>
  <c r="M5002"/>
  <c r="M5003"/>
  <c r="M5004"/>
  <c r="M5005"/>
  <c r="M5006"/>
  <c r="M5007"/>
  <c r="M5008"/>
  <c r="M5009"/>
  <c r="M5010"/>
  <c r="M5011"/>
  <c r="M5012"/>
  <c r="M5013"/>
  <c r="M5014"/>
  <c r="M5015"/>
  <c r="M5016"/>
  <c r="M5017"/>
  <c r="M5018"/>
  <c r="M5019"/>
  <c r="M5020"/>
  <c r="M5021"/>
  <c r="M5022"/>
  <c r="M5023"/>
  <c r="M5024"/>
  <c r="M5025"/>
  <c r="M5026"/>
  <c r="M5027"/>
  <c r="M5028"/>
  <c r="M5029"/>
  <c r="M5030"/>
  <c r="M5031"/>
  <c r="M5032"/>
  <c r="M5033"/>
  <c r="M5034"/>
  <c r="M5035"/>
  <c r="M5036"/>
  <c r="M5037"/>
  <c r="M5038"/>
  <c r="M5039"/>
  <c r="M5040"/>
  <c r="M5041"/>
  <c r="M5042"/>
  <c r="M5043"/>
  <c r="M5044"/>
  <c r="M5045"/>
  <c r="M5046"/>
  <c r="M5047"/>
  <c r="M5048"/>
  <c r="M5049"/>
  <c r="M5050"/>
  <c r="M5051"/>
  <c r="M5052"/>
  <c r="M5053"/>
  <c r="M5054"/>
  <c r="M5055"/>
  <c r="M5056"/>
  <c r="M5057"/>
  <c r="M5058"/>
  <c r="M5059"/>
  <c r="M5060"/>
  <c r="M5061"/>
  <c r="M5062"/>
  <c r="M5063"/>
  <c r="M5064"/>
  <c r="M5065"/>
  <c r="M5066"/>
  <c r="M5067"/>
  <c r="M5068"/>
  <c r="M5069"/>
  <c r="M5070"/>
  <c r="M5071"/>
  <c r="M5072"/>
  <c r="M5073"/>
  <c r="M5074"/>
  <c r="M5075"/>
  <c r="M5076"/>
  <c r="M5077"/>
  <c r="M5078"/>
  <c r="M5079"/>
  <c r="M5080"/>
  <c r="M5081"/>
  <c r="M5082"/>
  <c r="M5083"/>
  <c r="M5084"/>
  <c r="M5085"/>
  <c r="M5086"/>
  <c r="M5087"/>
  <c r="M5088"/>
  <c r="M5089"/>
  <c r="M5090"/>
  <c r="M5091"/>
  <c r="M5092"/>
  <c r="M5093"/>
  <c r="M5094"/>
  <c r="M5095"/>
  <c r="M5096"/>
  <c r="M5097"/>
  <c r="M5098"/>
  <c r="M5099"/>
  <c r="M5100"/>
  <c r="M5101"/>
  <c r="M5102"/>
  <c r="M5103"/>
  <c r="M5104"/>
  <c r="M5105"/>
  <c r="M5106"/>
  <c r="M5107"/>
  <c r="M5108"/>
  <c r="M5109"/>
  <c r="M5110"/>
  <c r="M5111"/>
  <c r="M5112"/>
  <c r="M5113"/>
  <c r="M5114"/>
  <c r="M5115"/>
  <c r="M5116"/>
  <c r="M5117"/>
  <c r="M5118"/>
  <c r="M5119"/>
  <c r="M5120"/>
  <c r="M5121"/>
  <c r="M5122"/>
  <c r="M5123"/>
  <c r="M5124"/>
  <c r="M5125"/>
  <c r="M5126"/>
  <c r="M5127"/>
  <c r="M5128"/>
  <c r="M5129"/>
  <c r="M5130"/>
  <c r="M5131"/>
  <c r="M5132"/>
  <c r="M5133"/>
  <c r="M5134"/>
  <c r="M5135"/>
  <c r="M5136"/>
  <c r="M5137"/>
  <c r="M5138"/>
  <c r="M5139"/>
  <c r="M5140"/>
  <c r="M5141"/>
  <c r="M5142"/>
  <c r="M5143"/>
  <c r="M5144"/>
  <c r="M5145"/>
  <c r="M5146"/>
  <c r="M5147"/>
  <c r="M5148"/>
  <c r="M5149"/>
  <c r="M5150"/>
  <c r="M5151"/>
  <c r="M5152"/>
  <c r="M5153"/>
  <c r="M5154"/>
  <c r="M5155"/>
  <c r="M5156"/>
  <c r="M5157"/>
  <c r="M5158"/>
  <c r="M5159"/>
  <c r="M5160"/>
  <c r="M5161"/>
  <c r="M5162"/>
  <c r="M5163"/>
  <c r="M5164"/>
  <c r="M5165"/>
  <c r="M5166"/>
  <c r="M5167"/>
  <c r="M5168"/>
  <c r="M5169"/>
  <c r="M5170"/>
  <c r="M5171"/>
  <c r="M5172"/>
  <c r="M5173"/>
  <c r="M5174"/>
  <c r="M5175"/>
  <c r="M5176"/>
  <c r="M5177"/>
  <c r="M5178"/>
  <c r="M5179"/>
  <c r="M5180"/>
  <c r="M5181"/>
  <c r="M5182"/>
  <c r="M5183"/>
  <c r="M5184"/>
  <c r="M5185"/>
  <c r="M5186"/>
  <c r="M5187"/>
  <c r="M5188"/>
  <c r="M5189"/>
  <c r="M5190"/>
  <c r="M5191"/>
  <c r="M5192"/>
  <c r="M5193"/>
  <c r="M5194"/>
  <c r="M5195"/>
  <c r="M5196"/>
  <c r="M5197"/>
  <c r="M5198"/>
  <c r="M5199"/>
  <c r="M5200"/>
  <c r="M5201"/>
  <c r="M5202"/>
  <c r="M5203"/>
  <c r="M5204"/>
  <c r="M5205"/>
  <c r="M5206"/>
  <c r="M5207"/>
  <c r="M5208"/>
  <c r="M5209"/>
  <c r="M5210"/>
  <c r="M5211"/>
  <c r="M5212"/>
  <c r="M5213"/>
  <c r="M5214"/>
  <c r="M5215"/>
  <c r="M5216"/>
  <c r="M5217"/>
  <c r="M5218"/>
  <c r="M5219"/>
  <c r="M5220"/>
  <c r="M5221"/>
  <c r="M5222"/>
  <c r="M5223"/>
  <c r="M5224"/>
  <c r="M5225"/>
  <c r="M5226"/>
  <c r="M5227"/>
  <c r="M5228"/>
  <c r="M5229"/>
  <c r="M5230"/>
  <c r="M5231"/>
  <c r="M5232"/>
  <c r="M5233"/>
  <c r="M5234"/>
  <c r="M5235"/>
  <c r="M5236"/>
  <c r="M5237"/>
  <c r="M5238"/>
  <c r="M5239"/>
  <c r="M5240"/>
  <c r="M5241"/>
  <c r="M5242"/>
  <c r="M5243"/>
  <c r="M5244"/>
  <c r="M5245"/>
  <c r="M5246"/>
  <c r="M5247"/>
  <c r="M5248"/>
  <c r="M5249"/>
  <c r="M5250"/>
  <c r="M5251"/>
  <c r="M5252"/>
  <c r="M5253"/>
  <c r="M5254"/>
  <c r="M5255"/>
  <c r="M5256"/>
  <c r="M5257"/>
  <c r="M5258"/>
  <c r="M5259"/>
  <c r="M5260"/>
  <c r="M5261"/>
  <c r="M5262"/>
  <c r="M5263"/>
  <c r="M5264"/>
  <c r="M5265"/>
  <c r="M5266"/>
  <c r="M5267"/>
  <c r="M5268"/>
  <c r="M5269"/>
  <c r="M5270"/>
  <c r="M5271"/>
  <c r="M5272"/>
  <c r="M5273"/>
  <c r="M5274"/>
  <c r="M5275"/>
  <c r="M5276"/>
  <c r="M5277"/>
  <c r="M5278"/>
  <c r="M5279"/>
  <c r="M5280"/>
  <c r="M5281"/>
  <c r="M5282"/>
  <c r="M5283"/>
  <c r="M5284"/>
  <c r="M5285"/>
  <c r="M5286"/>
  <c r="M5287"/>
  <c r="M5288"/>
  <c r="M5289"/>
  <c r="M5290"/>
  <c r="M5291"/>
  <c r="M5292"/>
  <c r="M5293"/>
  <c r="M5294"/>
  <c r="M5295"/>
  <c r="M5296"/>
  <c r="M5297"/>
  <c r="M5298"/>
  <c r="M5299"/>
  <c r="M5300"/>
  <c r="M5301"/>
  <c r="M5302"/>
  <c r="M5303"/>
  <c r="M5304"/>
  <c r="M5305"/>
  <c r="M5306"/>
  <c r="M5307"/>
  <c r="M5308"/>
  <c r="M5309"/>
  <c r="M5310"/>
  <c r="M5311"/>
  <c r="M5312"/>
  <c r="M5313"/>
  <c r="M5314"/>
  <c r="M5315"/>
  <c r="M5316"/>
  <c r="M5317"/>
  <c r="M5318"/>
  <c r="M5319"/>
  <c r="M5320"/>
  <c r="M5321"/>
  <c r="M5322"/>
  <c r="M5323"/>
  <c r="M5324"/>
  <c r="M5325"/>
  <c r="M5326"/>
  <c r="M5327"/>
  <c r="M5328"/>
  <c r="M5329"/>
  <c r="M5330"/>
  <c r="M5331"/>
  <c r="M5332"/>
  <c r="M5333"/>
  <c r="M5334"/>
  <c r="M5335"/>
  <c r="M5336"/>
  <c r="M5337"/>
  <c r="M5338"/>
  <c r="M5339"/>
  <c r="M5340"/>
  <c r="M5341"/>
  <c r="M5342"/>
  <c r="M5343"/>
  <c r="M5344"/>
  <c r="M5345"/>
  <c r="M5346"/>
  <c r="M5347"/>
  <c r="M5348"/>
  <c r="M5349"/>
  <c r="M5350"/>
  <c r="M5351"/>
  <c r="M5352"/>
  <c r="M5353"/>
  <c r="M5354"/>
  <c r="M5355"/>
  <c r="M5356"/>
  <c r="M5357"/>
  <c r="M5358"/>
  <c r="M5359"/>
  <c r="M5360"/>
  <c r="M5361"/>
  <c r="M5362"/>
  <c r="M5363"/>
  <c r="M5364"/>
  <c r="M5365"/>
  <c r="M5366"/>
  <c r="M5367"/>
  <c r="M5368"/>
  <c r="M5369"/>
  <c r="M5370"/>
  <c r="M5371"/>
  <c r="M5372"/>
  <c r="M5373"/>
  <c r="M5374"/>
  <c r="M5375"/>
  <c r="M5376"/>
  <c r="M5377"/>
  <c r="M5378"/>
  <c r="M5379"/>
  <c r="M5380"/>
  <c r="M5381"/>
  <c r="M5382"/>
  <c r="M5383"/>
  <c r="M5384"/>
  <c r="M5385"/>
  <c r="M5386"/>
  <c r="M5387"/>
  <c r="M5388"/>
  <c r="M5389"/>
  <c r="M5390"/>
  <c r="M5391"/>
  <c r="M5392"/>
  <c r="M5393"/>
  <c r="M5394"/>
  <c r="M5395"/>
  <c r="M5396"/>
  <c r="M5397"/>
  <c r="M5398"/>
  <c r="M5399"/>
  <c r="M5400"/>
  <c r="M5401"/>
  <c r="M5402"/>
  <c r="M5403"/>
  <c r="M5404"/>
  <c r="M5405"/>
  <c r="M5406"/>
  <c r="M5407"/>
  <c r="M5408"/>
  <c r="M5409"/>
  <c r="M5410"/>
  <c r="M5411"/>
  <c r="M5412"/>
  <c r="M5413"/>
  <c r="M5414"/>
  <c r="M5415"/>
  <c r="M5416"/>
  <c r="M5417"/>
  <c r="M5418"/>
  <c r="M5419"/>
  <c r="M5420"/>
  <c r="M5421"/>
  <c r="M5422"/>
  <c r="M5423"/>
  <c r="M5424"/>
  <c r="M5425"/>
  <c r="M5426"/>
  <c r="M5427"/>
  <c r="M5428"/>
  <c r="M5429"/>
  <c r="M5430"/>
  <c r="M5431"/>
  <c r="M5432"/>
  <c r="M5433"/>
  <c r="M5434"/>
  <c r="M5435"/>
  <c r="M5436"/>
  <c r="M5437"/>
  <c r="M5438"/>
  <c r="M5439"/>
  <c r="M5440"/>
  <c r="M5441"/>
  <c r="M5442"/>
  <c r="M5443"/>
  <c r="M5444"/>
  <c r="M5445"/>
  <c r="M5446"/>
  <c r="M5447"/>
  <c r="M5448"/>
  <c r="M5449"/>
  <c r="M5450"/>
  <c r="M5451"/>
  <c r="M5452"/>
  <c r="M5453"/>
  <c r="M5454"/>
  <c r="M5455"/>
  <c r="M5456"/>
  <c r="M5457"/>
  <c r="M5458"/>
  <c r="M5459"/>
  <c r="M5460"/>
  <c r="M5461"/>
  <c r="M5462"/>
  <c r="M5463"/>
  <c r="M5464"/>
  <c r="M5465"/>
  <c r="M5466"/>
  <c r="M5467"/>
  <c r="M5468"/>
  <c r="M5469"/>
  <c r="M5470"/>
  <c r="M5471"/>
  <c r="M5472"/>
  <c r="M5473"/>
  <c r="M5474"/>
  <c r="M5475"/>
  <c r="M5476"/>
  <c r="M5477"/>
  <c r="M5478"/>
  <c r="M5479"/>
  <c r="M5480"/>
  <c r="M5481"/>
  <c r="M5482"/>
  <c r="M5483"/>
  <c r="M5484"/>
  <c r="M5485"/>
  <c r="M5486"/>
  <c r="M5487"/>
  <c r="M5488"/>
  <c r="M5489"/>
  <c r="M5490"/>
  <c r="M5491"/>
  <c r="M5492"/>
  <c r="M5493"/>
  <c r="M5494"/>
  <c r="M5495"/>
  <c r="M5496"/>
  <c r="M5497"/>
  <c r="M5498"/>
  <c r="M5499"/>
  <c r="M5500"/>
  <c r="M5501"/>
  <c r="M5502"/>
  <c r="M5503"/>
  <c r="M5504"/>
  <c r="M5505"/>
  <c r="M5506"/>
  <c r="M5507"/>
  <c r="M5508"/>
  <c r="M5509"/>
  <c r="M5510"/>
  <c r="M5511"/>
  <c r="M5512"/>
  <c r="M5513"/>
  <c r="M5514"/>
  <c r="M5515"/>
  <c r="M5516"/>
  <c r="M5517"/>
  <c r="M5518"/>
  <c r="M5519"/>
  <c r="M5520"/>
  <c r="M5521"/>
  <c r="M5522"/>
  <c r="M5523"/>
  <c r="M5524"/>
  <c r="M5525"/>
  <c r="M5526"/>
  <c r="M5527"/>
  <c r="M5528"/>
  <c r="M5529"/>
  <c r="M5530"/>
  <c r="M5531"/>
  <c r="M5532"/>
  <c r="M5533"/>
  <c r="M5534"/>
  <c r="M5535"/>
  <c r="M5536"/>
  <c r="M5537"/>
  <c r="M5538"/>
  <c r="M5539"/>
  <c r="M5540"/>
  <c r="M5541"/>
  <c r="M5542"/>
  <c r="M5543"/>
  <c r="M5544"/>
  <c r="M5545"/>
  <c r="M5546"/>
  <c r="M5547"/>
  <c r="M5548"/>
  <c r="M5549"/>
  <c r="M5550"/>
  <c r="M5551"/>
  <c r="M5552"/>
  <c r="M5553"/>
  <c r="M5554"/>
  <c r="M5555"/>
  <c r="M5556"/>
  <c r="M5557"/>
  <c r="M5558"/>
  <c r="M5559"/>
  <c r="M5560"/>
  <c r="M5561"/>
  <c r="M5562"/>
  <c r="M5563"/>
  <c r="M5564"/>
  <c r="M5565"/>
  <c r="M5566"/>
  <c r="M5567"/>
  <c r="M5568"/>
  <c r="M5569"/>
  <c r="M5570"/>
  <c r="M5571"/>
  <c r="M5572"/>
  <c r="M5573"/>
  <c r="M5574"/>
  <c r="M5575"/>
  <c r="M5576"/>
  <c r="M5577"/>
  <c r="M5578"/>
  <c r="M5579"/>
  <c r="M5580"/>
  <c r="M5581"/>
  <c r="M5582"/>
  <c r="M5583"/>
  <c r="M5584"/>
  <c r="M5585"/>
  <c r="M5586"/>
  <c r="M5587"/>
  <c r="M5588"/>
  <c r="M5589"/>
  <c r="M5590"/>
  <c r="M5591"/>
  <c r="M5592"/>
  <c r="M5593"/>
  <c r="M5594"/>
  <c r="M5595"/>
  <c r="M5596"/>
  <c r="M5597"/>
  <c r="M5598"/>
  <c r="M5599"/>
  <c r="M5600"/>
  <c r="M5601"/>
  <c r="M5602"/>
  <c r="M5603"/>
  <c r="M5604"/>
  <c r="M5605"/>
  <c r="M5606"/>
  <c r="M5607"/>
  <c r="M5608"/>
  <c r="M5609"/>
  <c r="M5610"/>
  <c r="M5611"/>
  <c r="M5612"/>
  <c r="M5613"/>
  <c r="M5614"/>
  <c r="M5615"/>
  <c r="M5616"/>
  <c r="M5617"/>
  <c r="M5618"/>
  <c r="M5619"/>
  <c r="M5620"/>
  <c r="M5621"/>
  <c r="M5622"/>
  <c r="M5623"/>
  <c r="M5624"/>
  <c r="M5625"/>
  <c r="M5626"/>
  <c r="M5627"/>
  <c r="M5628"/>
  <c r="M5629"/>
  <c r="M5630"/>
  <c r="M5631"/>
  <c r="M5632"/>
  <c r="M5633"/>
  <c r="M5634"/>
  <c r="M5635"/>
  <c r="M5636"/>
  <c r="M5637"/>
  <c r="M5638"/>
  <c r="M5639"/>
  <c r="M5640"/>
  <c r="M5641"/>
  <c r="M5642"/>
  <c r="M5643"/>
  <c r="M5644"/>
  <c r="M5645"/>
  <c r="M5646"/>
  <c r="M5647"/>
  <c r="M5648"/>
  <c r="M5649"/>
  <c r="M5650"/>
  <c r="M5651"/>
  <c r="M5652"/>
  <c r="M5653"/>
  <c r="M5654"/>
  <c r="M5655"/>
  <c r="M5656"/>
  <c r="M5657"/>
  <c r="M5658"/>
  <c r="M5659"/>
  <c r="M5660"/>
  <c r="M5661"/>
  <c r="M5662"/>
  <c r="M5663"/>
  <c r="M5664"/>
  <c r="M5665"/>
  <c r="M5666"/>
  <c r="M5667"/>
  <c r="M5668"/>
  <c r="M5669"/>
  <c r="M5670"/>
  <c r="M5671"/>
  <c r="M5672"/>
  <c r="M5673"/>
  <c r="M5674"/>
  <c r="M5675"/>
  <c r="M5676"/>
  <c r="M5677"/>
  <c r="M5678"/>
  <c r="M5679"/>
  <c r="M5680"/>
  <c r="M5681"/>
  <c r="M5682"/>
  <c r="M5683"/>
  <c r="M5684"/>
  <c r="M5685"/>
  <c r="M5686"/>
  <c r="M5687"/>
  <c r="M5688"/>
  <c r="M5689"/>
  <c r="M5690"/>
  <c r="M5691"/>
  <c r="M5692"/>
  <c r="M5693"/>
  <c r="M5694"/>
  <c r="M5695"/>
  <c r="M5696"/>
  <c r="M5697"/>
  <c r="M5698"/>
  <c r="M5699"/>
  <c r="M5700"/>
  <c r="M5701"/>
  <c r="M5702"/>
  <c r="M5703"/>
  <c r="M5704"/>
  <c r="M5705"/>
  <c r="M5706"/>
  <c r="M5707"/>
  <c r="M5708"/>
  <c r="M5709"/>
  <c r="M5710"/>
  <c r="M5711"/>
  <c r="M5712"/>
  <c r="M5713"/>
  <c r="M5714"/>
  <c r="M5715"/>
  <c r="M5716"/>
  <c r="M5717"/>
  <c r="M5718"/>
  <c r="M5719"/>
  <c r="M5720"/>
  <c r="M5721"/>
  <c r="M5722"/>
  <c r="M5723"/>
  <c r="M5724"/>
  <c r="M5725"/>
  <c r="M5726"/>
  <c r="M5727"/>
  <c r="M5728"/>
  <c r="M5729"/>
  <c r="M5730"/>
  <c r="M5731"/>
  <c r="M5732"/>
  <c r="M5733"/>
  <c r="M5734"/>
  <c r="M5735"/>
  <c r="M5736"/>
  <c r="M5737"/>
  <c r="M5738"/>
  <c r="M5739"/>
  <c r="M5740"/>
  <c r="M5741"/>
  <c r="M5742"/>
  <c r="M5743"/>
  <c r="M5744"/>
  <c r="M5745"/>
  <c r="M5746"/>
  <c r="M5747"/>
  <c r="M5748"/>
  <c r="M5749"/>
  <c r="M5750"/>
  <c r="M5751"/>
  <c r="M5752"/>
  <c r="M5753"/>
  <c r="M5754"/>
  <c r="M5755"/>
  <c r="M5756"/>
  <c r="M5757"/>
  <c r="M5758"/>
  <c r="M5759"/>
  <c r="M5760"/>
  <c r="M5761"/>
  <c r="M5762"/>
  <c r="M5763"/>
  <c r="M5764"/>
  <c r="M5765"/>
  <c r="M5766"/>
  <c r="M5767"/>
  <c r="M5768"/>
  <c r="M5769"/>
  <c r="M5770"/>
  <c r="M5771"/>
  <c r="M5772"/>
  <c r="M5773"/>
  <c r="M5774"/>
  <c r="M5775"/>
  <c r="M5776"/>
  <c r="M5777"/>
  <c r="M5778"/>
  <c r="M5779"/>
  <c r="M5780"/>
  <c r="M5781"/>
  <c r="M5782"/>
  <c r="M5783"/>
  <c r="M5784"/>
  <c r="M5785"/>
  <c r="M5786"/>
  <c r="M5787"/>
  <c r="M5788"/>
  <c r="M5789"/>
  <c r="M5790"/>
  <c r="M5791"/>
  <c r="M5792"/>
  <c r="M5793"/>
  <c r="M5794"/>
  <c r="M5795"/>
  <c r="M5796"/>
  <c r="M5797"/>
  <c r="M5798"/>
  <c r="M5799"/>
  <c r="M5800"/>
  <c r="M5801"/>
  <c r="M5802"/>
  <c r="M5803"/>
  <c r="M5804"/>
  <c r="M5805"/>
  <c r="M5806"/>
  <c r="M5807"/>
  <c r="M5808"/>
  <c r="M5809"/>
  <c r="M5810"/>
  <c r="M5811"/>
  <c r="M5812"/>
  <c r="M5813"/>
  <c r="M5814"/>
  <c r="M5815"/>
  <c r="M5816"/>
  <c r="M5817"/>
  <c r="M5818"/>
  <c r="M5819"/>
  <c r="M5820"/>
  <c r="M5821"/>
  <c r="M5822"/>
  <c r="M5823"/>
  <c r="M5824"/>
  <c r="M5825"/>
  <c r="M5826"/>
  <c r="M5827"/>
  <c r="M5828"/>
  <c r="M5829"/>
  <c r="M5830"/>
  <c r="M5831"/>
  <c r="M5832"/>
  <c r="M5833"/>
  <c r="M5834"/>
  <c r="M5835"/>
  <c r="M5836"/>
  <c r="M5837"/>
  <c r="M5838"/>
  <c r="M5839"/>
  <c r="M5840"/>
  <c r="M5841"/>
  <c r="M5842"/>
  <c r="M5843"/>
  <c r="M5844"/>
  <c r="M5845"/>
  <c r="M5846"/>
  <c r="M5847"/>
  <c r="M5848"/>
  <c r="M5849"/>
  <c r="M5850"/>
  <c r="M5851"/>
  <c r="M5852"/>
  <c r="M5853"/>
  <c r="M5854"/>
  <c r="M5855"/>
  <c r="M5856"/>
  <c r="M5857"/>
  <c r="M5858"/>
  <c r="M5859"/>
  <c r="M5860"/>
  <c r="M5861"/>
  <c r="M5862"/>
  <c r="M5863"/>
  <c r="M5864"/>
  <c r="M5865"/>
  <c r="M5866"/>
  <c r="M5867"/>
  <c r="M5868"/>
  <c r="M5869"/>
  <c r="M5870"/>
  <c r="M5871"/>
  <c r="M5872"/>
  <c r="M5873"/>
  <c r="M5874"/>
  <c r="M5875"/>
  <c r="M5876"/>
  <c r="M5877"/>
  <c r="M5878"/>
  <c r="M5879"/>
  <c r="M5880"/>
  <c r="M5881"/>
  <c r="M5882"/>
  <c r="M5883"/>
  <c r="M5884"/>
  <c r="M5885"/>
  <c r="M5886"/>
  <c r="M5887"/>
  <c r="M5888"/>
  <c r="M5889"/>
  <c r="M5890"/>
  <c r="M5891"/>
  <c r="M5892"/>
  <c r="M5893"/>
  <c r="M5894"/>
  <c r="M5895"/>
  <c r="M5896"/>
  <c r="M5897"/>
  <c r="M5898"/>
  <c r="M5899"/>
  <c r="M5900"/>
  <c r="M5901"/>
  <c r="M5902"/>
  <c r="M5903"/>
  <c r="M5904"/>
  <c r="M5905"/>
  <c r="M5906"/>
  <c r="M5907"/>
  <c r="M5908"/>
  <c r="M5909"/>
  <c r="M5910"/>
  <c r="M5911"/>
  <c r="M5912"/>
  <c r="M5913"/>
  <c r="M5914"/>
  <c r="M5915"/>
  <c r="M5916"/>
  <c r="M5917"/>
  <c r="M5918"/>
  <c r="M5919"/>
  <c r="M5920"/>
  <c r="M5921"/>
  <c r="M5922"/>
  <c r="M5923"/>
  <c r="M5924"/>
  <c r="M5925"/>
  <c r="M5926"/>
  <c r="M5927"/>
  <c r="M5928"/>
  <c r="M5929"/>
  <c r="M5930"/>
  <c r="M5931"/>
  <c r="M5932"/>
  <c r="M5933"/>
  <c r="M5934"/>
  <c r="M5935"/>
  <c r="M5936"/>
  <c r="M5937"/>
  <c r="M5938"/>
  <c r="M5939"/>
  <c r="M5940"/>
  <c r="M5941"/>
  <c r="M5942"/>
  <c r="M5943"/>
  <c r="M5944"/>
  <c r="M5945"/>
  <c r="M5946"/>
  <c r="M5947"/>
  <c r="M5948"/>
  <c r="M5949"/>
  <c r="M5950"/>
  <c r="M5951"/>
  <c r="M5952"/>
  <c r="M5953"/>
  <c r="M5954"/>
  <c r="M5955"/>
  <c r="M5956"/>
  <c r="M5957"/>
  <c r="M5958"/>
  <c r="M5959"/>
  <c r="M5960"/>
  <c r="M5961"/>
  <c r="M5962"/>
  <c r="M5963"/>
  <c r="M5964"/>
  <c r="M5965"/>
  <c r="M5966"/>
  <c r="M5967"/>
  <c r="M5968"/>
  <c r="M5969"/>
  <c r="M5970"/>
  <c r="M5971"/>
  <c r="M5972"/>
  <c r="M5973"/>
  <c r="M5974"/>
  <c r="M5975"/>
  <c r="M5976"/>
  <c r="M5977"/>
  <c r="M5978"/>
  <c r="M5979"/>
  <c r="M5980"/>
  <c r="M5981"/>
  <c r="M5982"/>
  <c r="M5983"/>
  <c r="M5984"/>
  <c r="M5985"/>
  <c r="M5986"/>
  <c r="M5987"/>
  <c r="M5988"/>
  <c r="M5989"/>
  <c r="M5990"/>
  <c r="M5991"/>
  <c r="M5992"/>
  <c r="M5993"/>
  <c r="M5994"/>
  <c r="M5995"/>
  <c r="M5996"/>
  <c r="M5997"/>
  <c r="M5998"/>
  <c r="M5999"/>
  <c r="M6000"/>
  <c r="M6001"/>
  <c r="M6002"/>
  <c r="M6003"/>
  <c r="M6004"/>
  <c r="M6005"/>
  <c r="M6006"/>
  <c r="M6007"/>
  <c r="M6008"/>
  <c r="M6009"/>
  <c r="M6010"/>
  <c r="M6011"/>
  <c r="M6012"/>
  <c r="M6013"/>
  <c r="M6014"/>
  <c r="M6015"/>
  <c r="M6016"/>
  <c r="M6017"/>
  <c r="M6018"/>
  <c r="M6019"/>
  <c r="M6020"/>
  <c r="M6021"/>
  <c r="M6022"/>
  <c r="M6023"/>
  <c r="M6024"/>
  <c r="M6025"/>
  <c r="M6026"/>
  <c r="M6027"/>
  <c r="M6028"/>
  <c r="M6029"/>
  <c r="M6030"/>
  <c r="M6031"/>
  <c r="M6032"/>
  <c r="M6033"/>
  <c r="M6034"/>
  <c r="M6035"/>
  <c r="M6036"/>
  <c r="M6037"/>
  <c r="M6038"/>
  <c r="M6039"/>
  <c r="M6040"/>
  <c r="M6041"/>
  <c r="M6042"/>
  <c r="M6043"/>
  <c r="M6044"/>
  <c r="M6045"/>
  <c r="M6046"/>
  <c r="M6047"/>
  <c r="M6048"/>
  <c r="M6049"/>
  <c r="M6050"/>
  <c r="M6051"/>
  <c r="M6052"/>
  <c r="M6053"/>
  <c r="M6054"/>
  <c r="M6055"/>
  <c r="M6056"/>
  <c r="M6057"/>
  <c r="M6058"/>
  <c r="M6059"/>
  <c r="M6060"/>
  <c r="M6061"/>
  <c r="M6062"/>
  <c r="M6063"/>
  <c r="M6064"/>
  <c r="M6065"/>
  <c r="M6066"/>
  <c r="M6067"/>
  <c r="M6068"/>
  <c r="M6069"/>
  <c r="M6070"/>
  <c r="M6071"/>
  <c r="M6072"/>
  <c r="M6073"/>
  <c r="M6074"/>
  <c r="M6075"/>
  <c r="M6076"/>
  <c r="M6077"/>
  <c r="M6078"/>
  <c r="M6079"/>
  <c r="M6080"/>
  <c r="M6081"/>
  <c r="M6082"/>
  <c r="M6083"/>
  <c r="M6084"/>
  <c r="M6085"/>
  <c r="M6086"/>
  <c r="M6087"/>
  <c r="M6088"/>
  <c r="M6089"/>
  <c r="M6090"/>
  <c r="M6091"/>
  <c r="M6092"/>
  <c r="M6093"/>
  <c r="M6094"/>
  <c r="M6095"/>
  <c r="M6096"/>
  <c r="M6097"/>
  <c r="M6098"/>
  <c r="M6099"/>
  <c r="M6100"/>
  <c r="M6101"/>
  <c r="M6102"/>
  <c r="M6103"/>
  <c r="M6104"/>
  <c r="M6105"/>
  <c r="M6106"/>
  <c r="M6107"/>
  <c r="M6108"/>
  <c r="M6109"/>
  <c r="M6110"/>
  <c r="M6111"/>
  <c r="M6112"/>
  <c r="M6113"/>
  <c r="M6114"/>
  <c r="M6115"/>
  <c r="M6116"/>
  <c r="M6117"/>
  <c r="M6118"/>
  <c r="M6119"/>
  <c r="M6120"/>
  <c r="M6121"/>
  <c r="M6122"/>
  <c r="M6123"/>
  <c r="M6124"/>
  <c r="M6125"/>
  <c r="M6126"/>
  <c r="M6127"/>
  <c r="M6128"/>
  <c r="M6129"/>
  <c r="M6130"/>
  <c r="M6131"/>
  <c r="M6132"/>
  <c r="M6133"/>
  <c r="M6134"/>
  <c r="M6135"/>
  <c r="M6136"/>
  <c r="M6137"/>
  <c r="M6138"/>
  <c r="M6139"/>
  <c r="M6140"/>
  <c r="M6141"/>
  <c r="M6142"/>
  <c r="M6143"/>
  <c r="M6144"/>
  <c r="M6145"/>
  <c r="M6146"/>
  <c r="M6147"/>
  <c r="M6148"/>
  <c r="M6149"/>
  <c r="M6150"/>
  <c r="M6151"/>
  <c r="M6152"/>
  <c r="M6153"/>
  <c r="M6154"/>
  <c r="M6155"/>
  <c r="M6156"/>
  <c r="M6157"/>
  <c r="M6158"/>
  <c r="M6159"/>
  <c r="M6160"/>
  <c r="M6161"/>
  <c r="M6162"/>
  <c r="M6163"/>
  <c r="M6164"/>
  <c r="M6165"/>
  <c r="M6166"/>
  <c r="M6167"/>
  <c r="M6168"/>
  <c r="M6169"/>
  <c r="M6170"/>
  <c r="M6171"/>
  <c r="M6172"/>
  <c r="M6173"/>
  <c r="M6174"/>
  <c r="M6175"/>
  <c r="M6176"/>
  <c r="M6177"/>
  <c r="M6178"/>
  <c r="M6179"/>
  <c r="M6180"/>
  <c r="M6181"/>
  <c r="M6182"/>
  <c r="M6183"/>
  <c r="M6184"/>
  <c r="M6185"/>
  <c r="M6186"/>
  <c r="M6187"/>
  <c r="M6188"/>
  <c r="M6189"/>
  <c r="M6190"/>
  <c r="M6191"/>
  <c r="M6192"/>
  <c r="M6193"/>
  <c r="M6194"/>
  <c r="M6195"/>
  <c r="M6196"/>
  <c r="M6197"/>
  <c r="M6198"/>
  <c r="M6199"/>
  <c r="M6200"/>
  <c r="M6201"/>
  <c r="M6202"/>
  <c r="M6203"/>
  <c r="M6204"/>
  <c r="M6205"/>
  <c r="M6206"/>
  <c r="M6207"/>
  <c r="M6208"/>
  <c r="M6209"/>
  <c r="M6210"/>
  <c r="M6211"/>
  <c r="M6212"/>
  <c r="M6213"/>
  <c r="M6214"/>
  <c r="M6215"/>
  <c r="M6216"/>
  <c r="M6217"/>
  <c r="M6218"/>
  <c r="M6219"/>
  <c r="M6220"/>
  <c r="M6221"/>
  <c r="M6222"/>
  <c r="M6223"/>
  <c r="M6224"/>
  <c r="M6225"/>
  <c r="M6226"/>
  <c r="M6227"/>
  <c r="M6228"/>
  <c r="M6229"/>
  <c r="M6230"/>
  <c r="M6231"/>
  <c r="M6232"/>
  <c r="M6233"/>
  <c r="M6234"/>
  <c r="M6235"/>
  <c r="M6236"/>
  <c r="M6237"/>
  <c r="M6238"/>
  <c r="M6239"/>
  <c r="M6240"/>
  <c r="M6241"/>
  <c r="M6242"/>
  <c r="M6243"/>
  <c r="M6244"/>
  <c r="M6245"/>
  <c r="M6246"/>
  <c r="M6247"/>
  <c r="M6248"/>
  <c r="M6249"/>
  <c r="M6250"/>
  <c r="M6251"/>
  <c r="M6252"/>
  <c r="M6253"/>
  <c r="M6254"/>
  <c r="M6255"/>
  <c r="M6256"/>
  <c r="M6257"/>
  <c r="M6258"/>
  <c r="M6259"/>
  <c r="M6260"/>
  <c r="M6261"/>
  <c r="M6262"/>
  <c r="M6263"/>
  <c r="M6264"/>
  <c r="M6265"/>
  <c r="M6266"/>
  <c r="M6267"/>
  <c r="M6268"/>
  <c r="M6269"/>
  <c r="M6270"/>
  <c r="M6271"/>
  <c r="M6272"/>
  <c r="M6273"/>
  <c r="M6274"/>
  <c r="M6275"/>
  <c r="M6276"/>
  <c r="M6277"/>
  <c r="M6278"/>
  <c r="M6279"/>
  <c r="M6280"/>
  <c r="M6281"/>
  <c r="M6282"/>
  <c r="M6283"/>
  <c r="M6284"/>
  <c r="M6285"/>
  <c r="M6286"/>
  <c r="M6287"/>
  <c r="M6288"/>
  <c r="M6289"/>
  <c r="M6290"/>
  <c r="M6291"/>
  <c r="M6292"/>
  <c r="M6293"/>
  <c r="M6294"/>
  <c r="M6295"/>
  <c r="M6296"/>
  <c r="M6297"/>
  <c r="M6298"/>
  <c r="M6299"/>
  <c r="M6300"/>
  <c r="M6301"/>
  <c r="M6302"/>
  <c r="M6303"/>
  <c r="M6304"/>
  <c r="M6305"/>
  <c r="M6306"/>
  <c r="M6307"/>
  <c r="M6308"/>
  <c r="M6309"/>
  <c r="M6310"/>
  <c r="M6311"/>
  <c r="M6312"/>
  <c r="M6313"/>
  <c r="M6314"/>
  <c r="M6315"/>
  <c r="M6316"/>
  <c r="M6317"/>
  <c r="M6318"/>
  <c r="M6319"/>
  <c r="M6320"/>
  <c r="M6321"/>
  <c r="M6322"/>
  <c r="M6323"/>
  <c r="M6324"/>
  <c r="M6325"/>
  <c r="M6326"/>
  <c r="M6327"/>
  <c r="M6328"/>
  <c r="M6329"/>
  <c r="M6330"/>
  <c r="M6331"/>
  <c r="M6332"/>
  <c r="M6333"/>
  <c r="M6334"/>
  <c r="M6335"/>
  <c r="M6336"/>
  <c r="M6337"/>
  <c r="M6338"/>
  <c r="M6339"/>
  <c r="M6340"/>
  <c r="M6341"/>
  <c r="M6342"/>
  <c r="M6343"/>
  <c r="M6344"/>
  <c r="M6345"/>
  <c r="M6346"/>
  <c r="M6347"/>
  <c r="M6348"/>
  <c r="M6349"/>
  <c r="M6350"/>
  <c r="M6351"/>
  <c r="M6352"/>
  <c r="M6353"/>
  <c r="M6354"/>
  <c r="M6355"/>
  <c r="M6356"/>
  <c r="M6357"/>
  <c r="M6358"/>
  <c r="M6359"/>
  <c r="M6360"/>
  <c r="M6361"/>
  <c r="M6362"/>
  <c r="M6363"/>
  <c r="M6364"/>
  <c r="M6365"/>
  <c r="M6366"/>
  <c r="M6367"/>
  <c r="M6368"/>
  <c r="M6369"/>
  <c r="M6370"/>
  <c r="M6371"/>
  <c r="M6372"/>
  <c r="M6373"/>
  <c r="M6374"/>
  <c r="M6375"/>
  <c r="M6376"/>
  <c r="M6377"/>
  <c r="M6378"/>
  <c r="M6379"/>
  <c r="M6380"/>
  <c r="M6381"/>
  <c r="M6382"/>
  <c r="M6383"/>
  <c r="M6384"/>
  <c r="M6385"/>
  <c r="M6386"/>
  <c r="M6387"/>
  <c r="M6388"/>
  <c r="M6389"/>
  <c r="M6390"/>
  <c r="M6391"/>
  <c r="M6392"/>
  <c r="M6393"/>
  <c r="M6394"/>
  <c r="M6395"/>
  <c r="M6396"/>
  <c r="M6397"/>
  <c r="M6398"/>
  <c r="M6399"/>
  <c r="M6400"/>
  <c r="M6401"/>
  <c r="M6402"/>
  <c r="M6403"/>
  <c r="M6404"/>
  <c r="M6405"/>
  <c r="M6406"/>
  <c r="M6407"/>
  <c r="M6408"/>
  <c r="M6409"/>
  <c r="M6410"/>
  <c r="M6411"/>
  <c r="M6412"/>
  <c r="M6413"/>
  <c r="M6414"/>
  <c r="M6415"/>
  <c r="M6416"/>
  <c r="M6417"/>
  <c r="M6418"/>
  <c r="M6419"/>
  <c r="M6420"/>
  <c r="M6421"/>
  <c r="M6422"/>
  <c r="M6423"/>
  <c r="M6424"/>
  <c r="M6425"/>
  <c r="M6426"/>
  <c r="M6427"/>
  <c r="M6428"/>
  <c r="M6429"/>
  <c r="M6430"/>
  <c r="M6431"/>
  <c r="M6432"/>
  <c r="M6433"/>
  <c r="M6434"/>
  <c r="M6435"/>
  <c r="M6436"/>
  <c r="M6437"/>
  <c r="M6438"/>
  <c r="M6439"/>
  <c r="M6440"/>
  <c r="M6441"/>
  <c r="M6442"/>
  <c r="M6443"/>
  <c r="M6444"/>
  <c r="M6445"/>
  <c r="M6446"/>
  <c r="M6447"/>
  <c r="M6448"/>
  <c r="M6449"/>
  <c r="M6450"/>
  <c r="M6451"/>
  <c r="M6452"/>
  <c r="M6453"/>
  <c r="M6454"/>
  <c r="M6455"/>
  <c r="M6456"/>
  <c r="M6457"/>
  <c r="M6458"/>
  <c r="M6459"/>
  <c r="M6460"/>
  <c r="M6461"/>
  <c r="M6462"/>
  <c r="M6463"/>
  <c r="M6464"/>
  <c r="M6465"/>
  <c r="M6466"/>
  <c r="M6467"/>
  <c r="M6468"/>
  <c r="M6469"/>
  <c r="M6470"/>
  <c r="M6471"/>
  <c r="M6472"/>
  <c r="M6473"/>
  <c r="M6474"/>
  <c r="M6475"/>
  <c r="M6476"/>
  <c r="M6477"/>
  <c r="M6478"/>
  <c r="M6479"/>
  <c r="M6480"/>
  <c r="M6481"/>
  <c r="M6482"/>
  <c r="M6483"/>
  <c r="M6484"/>
  <c r="M6485"/>
  <c r="M6486"/>
  <c r="M6487"/>
  <c r="M6488"/>
  <c r="M6489"/>
  <c r="M6490"/>
  <c r="M6491"/>
  <c r="M6492"/>
  <c r="M6493"/>
  <c r="M6494"/>
  <c r="M6495"/>
  <c r="M6496"/>
  <c r="M6497"/>
  <c r="M6498"/>
  <c r="M6499"/>
  <c r="M6500"/>
  <c r="M6501"/>
  <c r="M6502"/>
  <c r="M6503"/>
  <c r="M6504"/>
  <c r="M6505"/>
  <c r="M6506"/>
  <c r="M6507"/>
  <c r="M6508"/>
  <c r="M6509"/>
  <c r="M6510"/>
  <c r="M6511"/>
  <c r="M6512"/>
  <c r="M6513"/>
  <c r="M6514"/>
  <c r="M6515"/>
  <c r="M6516"/>
  <c r="M6517"/>
  <c r="M6518"/>
  <c r="M6519"/>
  <c r="M6520"/>
  <c r="M6521"/>
  <c r="M6522"/>
  <c r="M6523"/>
  <c r="M6524"/>
  <c r="M6525"/>
  <c r="M6526"/>
  <c r="M6527"/>
  <c r="M6528"/>
  <c r="M6529"/>
  <c r="M6530"/>
  <c r="M6531"/>
  <c r="M6532"/>
  <c r="M6533"/>
  <c r="M6534"/>
  <c r="M6535"/>
  <c r="M6536"/>
  <c r="M6537"/>
  <c r="M6538"/>
  <c r="M6539"/>
  <c r="M6540"/>
  <c r="M6541"/>
  <c r="M6542"/>
  <c r="M6543"/>
  <c r="M6544"/>
  <c r="M6545"/>
  <c r="M6546"/>
  <c r="M6547"/>
  <c r="M6548"/>
  <c r="M6549"/>
  <c r="M6550"/>
  <c r="M6551"/>
  <c r="M6552"/>
  <c r="M6553"/>
  <c r="M6554"/>
  <c r="M6555"/>
  <c r="M6556"/>
  <c r="M6557"/>
  <c r="M6558"/>
  <c r="M6559"/>
  <c r="M6560"/>
  <c r="M6561"/>
  <c r="M6562"/>
  <c r="M6563"/>
  <c r="M6564"/>
  <c r="M6565"/>
  <c r="M6566"/>
  <c r="M6567"/>
  <c r="M6568"/>
  <c r="M6569"/>
  <c r="M6570"/>
  <c r="M6571"/>
  <c r="M6572"/>
  <c r="M6573"/>
  <c r="M6574"/>
  <c r="M6575"/>
  <c r="M6576"/>
  <c r="M6577"/>
  <c r="M6578"/>
  <c r="M6579"/>
  <c r="M6580"/>
  <c r="M6581"/>
  <c r="M6582"/>
  <c r="M6583"/>
  <c r="M6584"/>
  <c r="M6585"/>
  <c r="M6586"/>
  <c r="M6587"/>
  <c r="M6588"/>
  <c r="M6589"/>
  <c r="M6590"/>
  <c r="M6591"/>
  <c r="M6592"/>
  <c r="M6593"/>
  <c r="M6594"/>
  <c r="M6595"/>
  <c r="M6596"/>
  <c r="M6597"/>
  <c r="M6598"/>
  <c r="M6599"/>
  <c r="M6600"/>
  <c r="M6601"/>
  <c r="M6602"/>
  <c r="M6603"/>
  <c r="M6604"/>
  <c r="M6605"/>
  <c r="M6606"/>
  <c r="M6607"/>
  <c r="M6608"/>
  <c r="M6609"/>
  <c r="M6610"/>
  <c r="M6611"/>
  <c r="M6612"/>
  <c r="M6613"/>
  <c r="M6614"/>
  <c r="M6615"/>
  <c r="M6616"/>
  <c r="M6617"/>
  <c r="M6618"/>
  <c r="M6619"/>
  <c r="M6620"/>
  <c r="M6621"/>
  <c r="M6622"/>
  <c r="M6623"/>
  <c r="M6624"/>
  <c r="M6625"/>
  <c r="M6626"/>
  <c r="M6627"/>
  <c r="M6628"/>
  <c r="M6629"/>
  <c r="M6630"/>
  <c r="M6631"/>
  <c r="M6632"/>
  <c r="M6633"/>
  <c r="M6634"/>
  <c r="M6635"/>
  <c r="M6636"/>
  <c r="M6637"/>
  <c r="M6638"/>
  <c r="M6639"/>
  <c r="M6640"/>
  <c r="M6641"/>
  <c r="M6642"/>
  <c r="M6643"/>
  <c r="M6644"/>
  <c r="M6645"/>
  <c r="M6646"/>
  <c r="M6647"/>
  <c r="M6648"/>
  <c r="M6649"/>
  <c r="M6650"/>
  <c r="M6651"/>
  <c r="M6652"/>
  <c r="M6653"/>
  <c r="M6654"/>
  <c r="M6655"/>
  <c r="M6656"/>
  <c r="M6657"/>
  <c r="M6658"/>
  <c r="M6659"/>
  <c r="M6660"/>
  <c r="M6661"/>
  <c r="M6662"/>
  <c r="M6663"/>
  <c r="M6664"/>
  <c r="M6665"/>
  <c r="M6666"/>
  <c r="M6667"/>
  <c r="M6668"/>
  <c r="M6669"/>
  <c r="M6670"/>
  <c r="M6671"/>
  <c r="M6672"/>
  <c r="M6673"/>
  <c r="M6674"/>
  <c r="M6675"/>
  <c r="M6676"/>
  <c r="M6677"/>
  <c r="M6678"/>
  <c r="M6679"/>
  <c r="M6680"/>
  <c r="M6681"/>
  <c r="M6682"/>
  <c r="M6683"/>
  <c r="M6684"/>
  <c r="M6685"/>
  <c r="M6686"/>
  <c r="M6687"/>
  <c r="M6688"/>
  <c r="M6689"/>
  <c r="M6690"/>
  <c r="M6691"/>
  <c r="M6692"/>
  <c r="M6693"/>
  <c r="M6694"/>
  <c r="M6695"/>
  <c r="M6696"/>
  <c r="M6697"/>
  <c r="M6698"/>
  <c r="M6699"/>
  <c r="M6700"/>
  <c r="M6701"/>
  <c r="M6702"/>
  <c r="M6703"/>
  <c r="M6704"/>
  <c r="M6705"/>
  <c r="M6706"/>
  <c r="M6707"/>
  <c r="M6708"/>
  <c r="M6709"/>
  <c r="M6710"/>
  <c r="M6711"/>
  <c r="M6712"/>
  <c r="M6713"/>
  <c r="M6714"/>
  <c r="M6715"/>
  <c r="M6716"/>
  <c r="M6717"/>
  <c r="M6718"/>
  <c r="M6719"/>
  <c r="M6720"/>
  <c r="M6721"/>
  <c r="M6722"/>
  <c r="M6723"/>
  <c r="M6724"/>
  <c r="M6725"/>
  <c r="M6726"/>
  <c r="M6727"/>
  <c r="M6728"/>
  <c r="M6729"/>
  <c r="M6730"/>
  <c r="M6731"/>
  <c r="M6732"/>
  <c r="M6733"/>
  <c r="M6734"/>
  <c r="M6735"/>
  <c r="M6736"/>
  <c r="M6737"/>
  <c r="M6738"/>
  <c r="M6739"/>
  <c r="M6740"/>
  <c r="M6741"/>
  <c r="M6742"/>
  <c r="M6743"/>
  <c r="M6744"/>
  <c r="M6745"/>
  <c r="M6746"/>
  <c r="M6747"/>
  <c r="M6748"/>
  <c r="M6749"/>
  <c r="M6750"/>
  <c r="M6751"/>
  <c r="M6752"/>
  <c r="M6753"/>
  <c r="M6754"/>
  <c r="M6755"/>
  <c r="M6756"/>
  <c r="M6757"/>
  <c r="M6758"/>
  <c r="M6759"/>
  <c r="M6760"/>
  <c r="M6761"/>
  <c r="M6762"/>
  <c r="M6763"/>
  <c r="M6764"/>
  <c r="M6765"/>
  <c r="M6766"/>
  <c r="M6767"/>
  <c r="M6768"/>
  <c r="M6769"/>
  <c r="M6770"/>
  <c r="M6771"/>
  <c r="M6772"/>
  <c r="M6773"/>
  <c r="M6774"/>
  <c r="M6775"/>
  <c r="M6776"/>
  <c r="M6777"/>
  <c r="M6778"/>
  <c r="M6779"/>
  <c r="M6780"/>
  <c r="M6781"/>
  <c r="M6782"/>
  <c r="M6783"/>
  <c r="M6784"/>
  <c r="M6785"/>
  <c r="M6786"/>
  <c r="M6787"/>
  <c r="M6788"/>
  <c r="M6789"/>
  <c r="M6790"/>
  <c r="M6791"/>
  <c r="M6792"/>
  <c r="M6793"/>
  <c r="M6794"/>
  <c r="M6795"/>
  <c r="M6796"/>
  <c r="M6797"/>
  <c r="M6798"/>
  <c r="M6799"/>
  <c r="M6800"/>
  <c r="M6801"/>
  <c r="M6802"/>
  <c r="M6803"/>
  <c r="M6804"/>
  <c r="M6805"/>
  <c r="M6806"/>
  <c r="M6807"/>
  <c r="M6808"/>
  <c r="M6809"/>
  <c r="M6810"/>
  <c r="M6811"/>
  <c r="M6812"/>
  <c r="M6813"/>
  <c r="M6814"/>
  <c r="M6815"/>
  <c r="M6816"/>
  <c r="M6817"/>
  <c r="M6818"/>
  <c r="M6819"/>
  <c r="M6820"/>
  <c r="M6821"/>
  <c r="M6822"/>
  <c r="M6823"/>
  <c r="M6824"/>
  <c r="M6825"/>
  <c r="M6826"/>
  <c r="M6827"/>
  <c r="M6828"/>
  <c r="M6829"/>
  <c r="M6830"/>
  <c r="M6831"/>
  <c r="M6832"/>
  <c r="M6833"/>
  <c r="M6834"/>
  <c r="M6835"/>
  <c r="M6836"/>
  <c r="M6837"/>
  <c r="M6838"/>
  <c r="M6839"/>
  <c r="M6840"/>
  <c r="M6841"/>
  <c r="M6842"/>
  <c r="M6843"/>
  <c r="M6844"/>
  <c r="M6845"/>
  <c r="M6846"/>
  <c r="M6847"/>
  <c r="M6848"/>
  <c r="M6849"/>
  <c r="M6850"/>
  <c r="M6851"/>
  <c r="M6852"/>
  <c r="M6853"/>
  <c r="M6854"/>
  <c r="M6855"/>
  <c r="M6856"/>
  <c r="M6857"/>
  <c r="M6858"/>
  <c r="M6859"/>
  <c r="M6860"/>
  <c r="M6861"/>
  <c r="M6862"/>
  <c r="M6863"/>
  <c r="M6864"/>
  <c r="M6865"/>
  <c r="M6866"/>
  <c r="M6867"/>
  <c r="M6868"/>
  <c r="M6869"/>
  <c r="M6870"/>
  <c r="M6871"/>
  <c r="M6872"/>
  <c r="M6873"/>
  <c r="M6874"/>
  <c r="M6875"/>
  <c r="M6876"/>
  <c r="M6877"/>
  <c r="M6878"/>
  <c r="M6879"/>
  <c r="M6880"/>
  <c r="M6881"/>
  <c r="M6882"/>
  <c r="M6883"/>
  <c r="M6884"/>
  <c r="M6885"/>
  <c r="M6886"/>
  <c r="M6887"/>
  <c r="M6888"/>
  <c r="M6889"/>
  <c r="M6890"/>
  <c r="M6891"/>
  <c r="M6892"/>
  <c r="M6893"/>
  <c r="M6894"/>
  <c r="M6895"/>
  <c r="M6896"/>
  <c r="M6897"/>
  <c r="M6898"/>
  <c r="M6899"/>
  <c r="M6900"/>
  <c r="M6901"/>
  <c r="M6902"/>
  <c r="M6903"/>
  <c r="M6904"/>
  <c r="M6905"/>
  <c r="M6906"/>
  <c r="M6907"/>
  <c r="M6908"/>
  <c r="M6909"/>
  <c r="M6910"/>
  <c r="M6911"/>
  <c r="M6912"/>
  <c r="M6913"/>
  <c r="M6914"/>
  <c r="M6915"/>
  <c r="M6916"/>
  <c r="M6917"/>
  <c r="M6918"/>
  <c r="M6919"/>
  <c r="M6920"/>
  <c r="M6921"/>
  <c r="M6922"/>
  <c r="M6923"/>
  <c r="M6924"/>
  <c r="M6925"/>
  <c r="M6926"/>
  <c r="M6927"/>
  <c r="M6928"/>
  <c r="M6929"/>
  <c r="M6930"/>
  <c r="M6931"/>
  <c r="M6932"/>
  <c r="M6933"/>
  <c r="M6934"/>
  <c r="M6935"/>
  <c r="M6936"/>
  <c r="M6937"/>
  <c r="M6938"/>
  <c r="M6939"/>
  <c r="M6940"/>
  <c r="M6941"/>
  <c r="M6942"/>
  <c r="M6943"/>
  <c r="M6944"/>
  <c r="M6945"/>
  <c r="M6946"/>
  <c r="M6947"/>
  <c r="M6948"/>
  <c r="M6949"/>
  <c r="M6950"/>
  <c r="M6951"/>
  <c r="M6952"/>
  <c r="M6953"/>
  <c r="M6954"/>
  <c r="M6955"/>
  <c r="M6956"/>
  <c r="M6957"/>
  <c r="M6958"/>
  <c r="M6959"/>
  <c r="M6960"/>
  <c r="M6961"/>
  <c r="M6962"/>
  <c r="M6963"/>
  <c r="M6964"/>
  <c r="M6965"/>
  <c r="M6966"/>
  <c r="M6967"/>
  <c r="M6968"/>
  <c r="M6969"/>
  <c r="M6970"/>
  <c r="M6971"/>
  <c r="M6972"/>
  <c r="M6973"/>
  <c r="M6974"/>
  <c r="M6975"/>
  <c r="M6976"/>
  <c r="M6977"/>
  <c r="M6978"/>
  <c r="M6979"/>
  <c r="M6980"/>
  <c r="M6981"/>
  <c r="M6982"/>
  <c r="M6983"/>
  <c r="M6984"/>
  <c r="M6985"/>
  <c r="M6986"/>
  <c r="M6987"/>
  <c r="M6988"/>
  <c r="M6989"/>
  <c r="M6990"/>
  <c r="M6991"/>
  <c r="M6992"/>
  <c r="M6993"/>
  <c r="M6994"/>
  <c r="M6995"/>
  <c r="M6996"/>
  <c r="M6997"/>
  <c r="M6998"/>
  <c r="M6999"/>
  <c r="M7000"/>
  <c r="M7001"/>
  <c r="M7002"/>
  <c r="M7003"/>
  <c r="M7004"/>
  <c r="M7005"/>
  <c r="M7006"/>
  <c r="M7007"/>
  <c r="M7008"/>
  <c r="M7009"/>
  <c r="M7010"/>
  <c r="M7011"/>
  <c r="M7012"/>
  <c r="M7013"/>
  <c r="M7014"/>
  <c r="M7015"/>
  <c r="M7016"/>
  <c r="M7017"/>
  <c r="M7018"/>
  <c r="M7019"/>
  <c r="M7020"/>
  <c r="M7021"/>
  <c r="M7022"/>
  <c r="M7023"/>
  <c r="M7024"/>
  <c r="M7025"/>
  <c r="M7026"/>
  <c r="M7027"/>
  <c r="M7028"/>
  <c r="M7029"/>
  <c r="M7030"/>
  <c r="M7031"/>
  <c r="M7032"/>
  <c r="M7033"/>
  <c r="M7034"/>
  <c r="M7035"/>
  <c r="M7036"/>
  <c r="M7037"/>
  <c r="M7038"/>
  <c r="M7039"/>
  <c r="M7040"/>
  <c r="M7041"/>
  <c r="M7042"/>
  <c r="M7043"/>
  <c r="M7044"/>
  <c r="M7045"/>
  <c r="M7046"/>
  <c r="M7047"/>
  <c r="M7048"/>
  <c r="M7049"/>
  <c r="M7050"/>
  <c r="M7051"/>
  <c r="M7052"/>
  <c r="M7053"/>
  <c r="M7054"/>
  <c r="M7055"/>
  <c r="M7056"/>
  <c r="M7057"/>
  <c r="M7058"/>
  <c r="M7059"/>
  <c r="M7060"/>
  <c r="M7061"/>
  <c r="M7062"/>
  <c r="M7063"/>
  <c r="M7064"/>
  <c r="M7065"/>
  <c r="M7066"/>
  <c r="M7067"/>
  <c r="M7068"/>
  <c r="M7069"/>
  <c r="M7070"/>
  <c r="M7071"/>
  <c r="M7072"/>
  <c r="M7073"/>
  <c r="M7074"/>
  <c r="M7075"/>
  <c r="M7076"/>
  <c r="M7077"/>
  <c r="M7078"/>
  <c r="M7079"/>
  <c r="M7080"/>
  <c r="M7081"/>
  <c r="M7082"/>
  <c r="M7083"/>
  <c r="M7084"/>
  <c r="M7085"/>
  <c r="M7086"/>
  <c r="M7087"/>
  <c r="M7088"/>
  <c r="M7089"/>
  <c r="M7090"/>
  <c r="M7091"/>
  <c r="M7092"/>
  <c r="M7093"/>
  <c r="M7094"/>
  <c r="M7095"/>
  <c r="M7096"/>
  <c r="M7097"/>
  <c r="M7098"/>
  <c r="M7099"/>
  <c r="M7100"/>
  <c r="M7101"/>
  <c r="M7102"/>
  <c r="M7103"/>
  <c r="M7104"/>
  <c r="M7105"/>
  <c r="M7106"/>
  <c r="M7107"/>
  <c r="M7108"/>
  <c r="M7109"/>
  <c r="M7110"/>
  <c r="M7111"/>
  <c r="M7112"/>
  <c r="M7113"/>
  <c r="M7114"/>
  <c r="M7115"/>
  <c r="M7116"/>
  <c r="M7117"/>
  <c r="M7118"/>
  <c r="M7119"/>
  <c r="M7120"/>
  <c r="M7121"/>
  <c r="M7122"/>
  <c r="M7123"/>
  <c r="M7124"/>
  <c r="M7125"/>
  <c r="M7126"/>
  <c r="M7127"/>
  <c r="M7128"/>
  <c r="M7129"/>
  <c r="M7130"/>
  <c r="M7131"/>
  <c r="M7132"/>
  <c r="M7133"/>
  <c r="M7134"/>
  <c r="M7135"/>
  <c r="M7136"/>
  <c r="M7137"/>
  <c r="M7138"/>
  <c r="M7139"/>
  <c r="M7140"/>
  <c r="M7141"/>
  <c r="M7142"/>
  <c r="M7143"/>
  <c r="M7144"/>
  <c r="M7145"/>
  <c r="M7146"/>
  <c r="M7147"/>
  <c r="M7148"/>
  <c r="M7149"/>
  <c r="M7150"/>
  <c r="M7151"/>
  <c r="M7152"/>
  <c r="M7153"/>
  <c r="M7154"/>
  <c r="M7155"/>
  <c r="M7156"/>
  <c r="M7157"/>
  <c r="M7158"/>
  <c r="M7159"/>
  <c r="M7160"/>
  <c r="M7161"/>
  <c r="M7162"/>
  <c r="M7163"/>
  <c r="M7164"/>
  <c r="M7165"/>
  <c r="M7166"/>
  <c r="M7167"/>
  <c r="M7168"/>
  <c r="M7169"/>
  <c r="M7170"/>
  <c r="M7171"/>
  <c r="M7172"/>
  <c r="M7173"/>
  <c r="M7174"/>
  <c r="M7175"/>
  <c r="M7176"/>
  <c r="M7177"/>
  <c r="M7178"/>
  <c r="M7179"/>
  <c r="M7180"/>
  <c r="M7181"/>
  <c r="M7182"/>
  <c r="M7183"/>
  <c r="M7184"/>
  <c r="M7185"/>
  <c r="M7186"/>
  <c r="M7187"/>
  <c r="M7188"/>
  <c r="M7189"/>
  <c r="M7190"/>
  <c r="M7191"/>
  <c r="M7192"/>
  <c r="M7193"/>
  <c r="M7194"/>
  <c r="M7195"/>
  <c r="M7196"/>
  <c r="M7197"/>
  <c r="M7198"/>
  <c r="M7199"/>
  <c r="M7200"/>
  <c r="M7201"/>
  <c r="M7202"/>
  <c r="M7203"/>
  <c r="M7204"/>
  <c r="M7205"/>
  <c r="M7206"/>
  <c r="M7207"/>
  <c r="M7208"/>
  <c r="M7209"/>
  <c r="M7210"/>
  <c r="M7211"/>
  <c r="M7212"/>
  <c r="M7213"/>
  <c r="M7214"/>
  <c r="M7215"/>
  <c r="M7216"/>
  <c r="M7217"/>
  <c r="M7218"/>
  <c r="M7219"/>
  <c r="M7220"/>
  <c r="M7221"/>
  <c r="M7222"/>
  <c r="M7223"/>
  <c r="M7224"/>
  <c r="M7225"/>
  <c r="M7226"/>
  <c r="M7227"/>
  <c r="M7228"/>
  <c r="M7229"/>
  <c r="M7230"/>
  <c r="M7231"/>
  <c r="M7232"/>
  <c r="M7233"/>
  <c r="M7234"/>
  <c r="M7235"/>
  <c r="M7236"/>
  <c r="M7237"/>
  <c r="M7238"/>
  <c r="M7239"/>
  <c r="M7240"/>
  <c r="M7241"/>
  <c r="M7242"/>
  <c r="M7243"/>
  <c r="M7244"/>
  <c r="M7245"/>
  <c r="M7246"/>
  <c r="M7247"/>
  <c r="M7248"/>
  <c r="M7249"/>
  <c r="M7250"/>
  <c r="M7251"/>
  <c r="M7252"/>
  <c r="M7253"/>
  <c r="M7254"/>
  <c r="M7255"/>
  <c r="M7256"/>
  <c r="M7257"/>
  <c r="M7258"/>
  <c r="M7259"/>
  <c r="M7260"/>
  <c r="M7261"/>
  <c r="M7262"/>
  <c r="M7263"/>
  <c r="M7264"/>
  <c r="M7265"/>
  <c r="M7266"/>
  <c r="M7267"/>
  <c r="M7268"/>
  <c r="M7269"/>
  <c r="M7270"/>
  <c r="M7271"/>
  <c r="M7272"/>
  <c r="M7273"/>
  <c r="M7274"/>
  <c r="M7275"/>
  <c r="M7276"/>
  <c r="M7277"/>
  <c r="M7278"/>
  <c r="M7279"/>
  <c r="M7280"/>
  <c r="M7281"/>
  <c r="M7282"/>
  <c r="M7283"/>
  <c r="M7284"/>
  <c r="M7285"/>
  <c r="M7286"/>
  <c r="M7287"/>
  <c r="M7288"/>
  <c r="M7289"/>
  <c r="M7290"/>
  <c r="M7291"/>
  <c r="M7292"/>
  <c r="M7293"/>
  <c r="M7294"/>
  <c r="M7295"/>
  <c r="M7296"/>
  <c r="M7297"/>
  <c r="M7298"/>
  <c r="M7299"/>
  <c r="M7300"/>
  <c r="M7301"/>
  <c r="M7302"/>
  <c r="M7303"/>
  <c r="M7304"/>
  <c r="M7305"/>
  <c r="M7306"/>
  <c r="M7307"/>
  <c r="M7308"/>
  <c r="M7309"/>
  <c r="M7310"/>
  <c r="M7311"/>
  <c r="M7312"/>
  <c r="M7313"/>
  <c r="M7314"/>
  <c r="M7315"/>
  <c r="M7316"/>
  <c r="M7317"/>
  <c r="M7318"/>
  <c r="M7319"/>
  <c r="M7320"/>
  <c r="M7321"/>
  <c r="M7322"/>
  <c r="M7323"/>
  <c r="M7324"/>
  <c r="M7325"/>
  <c r="M7326"/>
  <c r="M7327"/>
  <c r="M7328"/>
  <c r="M7329"/>
  <c r="M7330"/>
  <c r="M7331"/>
  <c r="M7332"/>
  <c r="M7333"/>
  <c r="M7334"/>
  <c r="M7335"/>
  <c r="M7336"/>
  <c r="M7337"/>
  <c r="M7338"/>
  <c r="M7339"/>
  <c r="M7340"/>
  <c r="M7341"/>
  <c r="M7342"/>
  <c r="M7343"/>
  <c r="M7344"/>
  <c r="M7345"/>
  <c r="M7346"/>
  <c r="M7347"/>
  <c r="M7348"/>
  <c r="M7349"/>
  <c r="M7350"/>
  <c r="M7351"/>
  <c r="M7352"/>
  <c r="M7353"/>
  <c r="M7354"/>
  <c r="M7355"/>
  <c r="M7356"/>
  <c r="M7357"/>
  <c r="M7358"/>
  <c r="M7359"/>
  <c r="M7360"/>
  <c r="M7361"/>
  <c r="M7362"/>
  <c r="M7363"/>
  <c r="M7364"/>
  <c r="M7365"/>
  <c r="M7366"/>
  <c r="M7367"/>
  <c r="M7368"/>
  <c r="M7369"/>
  <c r="M7370"/>
  <c r="M7371"/>
  <c r="M7372"/>
  <c r="M7373"/>
  <c r="M7374"/>
  <c r="M7375"/>
  <c r="M7376"/>
  <c r="M7377"/>
  <c r="M7378"/>
  <c r="M7379"/>
  <c r="M7380"/>
  <c r="M7381"/>
  <c r="M7382"/>
  <c r="M7383"/>
  <c r="M7384"/>
  <c r="M7385"/>
  <c r="M7386"/>
  <c r="M7387"/>
  <c r="M7388"/>
  <c r="M7389"/>
  <c r="M7390"/>
  <c r="M7391"/>
  <c r="M7392"/>
  <c r="M7393"/>
  <c r="M7394"/>
  <c r="M7395"/>
  <c r="M7396"/>
  <c r="M7397"/>
  <c r="M7398"/>
  <c r="M7399"/>
  <c r="M7400"/>
  <c r="M7401"/>
  <c r="M7402"/>
  <c r="M7403"/>
  <c r="M7404"/>
  <c r="M7405"/>
  <c r="M7406"/>
  <c r="M7407"/>
  <c r="M7408"/>
  <c r="M7409"/>
  <c r="M7410"/>
  <c r="M7411"/>
  <c r="M7412"/>
  <c r="M7413"/>
  <c r="M7414"/>
  <c r="M7415"/>
  <c r="M7416"/>
  <c r="M7417"/>
  <c r="M7418"/>
  <c r="M7419"/>
  <c r="M7420"/>
  <c r="M7421"/>
  <c r="M7422"/>
  <c r="M7423"/>
  <c r="M7424"/>
  <c r="M7425"/>
  <c r="M7426"/>
  <c r="M7427"/>
  <c r="M7428"/>
  <c r="M7429"/>
  <c r="M7430"/>
  <c r="M7431"/>
  <c r="M7432"/>
  <c r="M7433"/>
  <c r="M7434"/>
  <c r="M7435"/>
  <c r="M7436"/>
  <c r="M7437"/>
  <c r="M7438"/>
  <c r="M7439"/>
  <c r="M7440"/>
  <c r="M7441"/>
  <c r="M7442"/>
  <c r="M7443"/>
  <c r="M7444"/>
  <c r="M7445"/>
  <c r="M7446"/>
  <c r="M7447"/>
  <c r="M7448"/>
  <c r="M7449"/>
  <c r="M7450"/>
  <c r="M7451"/>
  <c r="M7452"/>
  <c r="M7453"/>
  <c r="M7454"/>
  <c r="M7455"/>
  <c r="M7456"/>
  <c r="M7457"/>
  <c r="M7458"/>
  <c r="M7459"/>
  <c r="M7460"/>
  <c r="M7461"/>
  <c r="M7462"/>
  <c r="M7463"/>
  <c r="M7464"/>
  <c r="M7465"/>
  <c r="M7466"/>
  <c r="M7467"/>
  <c r="M7468"/>
  <c r="M7469"/>
  <c r="M7470"/>
  <c r="M7471"/>
  <c r="M7472"/>
  <c r="M7473"/>
  <c r="M7474"/>
  <c r="M7475"/>
  <c r="M7476"/>
  <c r="M7477"/>
  <c r="M7478"/>
  <c r="M7479"/>
  <c r="M7480"/>
  <c r="M7481"/>
  <c r="M7482"/>
  <c r="M7483"/>
  <c r="M7484"/>
  <c r="M7485"/>
  <c r="M7486"/>
  <c r="M7487"/>
  <c r="M7488"/>
  <c r="M7489"/>
  <c r="M7490"/>
  <c r="M7491"/>
  <c r="M7492"/>
  <c r="M7493"/>
  <c r="M7494"/>
  <c r="M7495"/>
  <c r="M7496"/>
  <c r="M7497"/>
  <c r="M7498"/>
  <c r="M7499"/>
  <c r="M7500"/>
  <c r="M7501"/>
  <c r="M7502"/>
  <c r="M7503"/>
  <c r="M7504"/>
  <c r="M7505"/>
  <c r="M7506"/>
  <c r="M7507"/>
  <c r="M7508"/>
  <c r="M7509"/>
  <c r="M7510"/>
  <c r="M7511"/>
  <c r="M7512"/>
  <c r="M7513"/>
  <c r="M7514"/>
  <c r="M7515"/>
  <c r="M7516"/>
  <c r="M7517"/>
  <c r="M7518"/>
  <c r="M7519"/>
  <c r="M7520"/>
  <c r="M7521"/>
  <c r="M7522"/>
  <c r="M7523"/>
  <c r="M7524"/>
  <c r="M7525"/>
  <c r="M7526"/>
  <c r="M7527"/>
  <c r="M7528"/>
  <c r="M7529"/>
  <c r="M7530"/>
  <c r="M7531"/>
  <c r="M7532"/>
  <c r="M7533"/>
  <c r="M7534"/>
  <c r="M7535"/>
  <c r="M7536"/>
  <c r="M7537"/>
  <c r="M7538"/>
  <c r="M7539"/>
  <c r="M7540"/>
  <c r="M7541"/>
  <c r="M7542"/>
  <c r="M7543"/>
  <c r="M7544"/>
  <c r="M7545"/>
  <c r="M7546"/>
  <c r="M7547"/>
  <c r="M7548"/>
  <c r="M7549"/>
  <c r="M7550"/>
  <c r="M7551"/>
  <c r="M7552"/>
  <c r="M7553"/>
  <c r="M7554"/>
  <c r="M7555"/>
  <c r="M7556"/>
  <c r="M7557"/>
  <c r="M7558"/>
  <c r="M7559"/>
  <c r="M7560"/>
  <c r="M7561"/>
  <c r="M7562"/>
  <c r="M7563"/>
  <c r="M7564"/>
  <c r="M7565"/>
  <c r="M7566"/>
  <c r="M7567"/>
  <c r="M7568"/>
  <c r="M7569"/>
  <c r="M7570"/>
  <c r="M7571"/>
  <c r="M7572"/>
  <c r="M7573"/>
  <c r="M7574"/>
  <c r="M7575"/>
  <c r="M7576"/>
  <c r="M7577"/>
  <c r="M7578"/>
  <c r="M7579"/>
  <c r="M7580"/>
  <c r="M7581"/>
  <c r="M7582"/>
  <c r="M7583"/>
  <c r="M7584"/>
  <c r="M7585"/>
  <c r="M7586"/>
  <c r="M7587"/>
  <c r="M7588"/>
  <c r="M7589"/>
  <c r="M7590"/>
  <c r="M7591"/>
  <c r="M7592"/>
  <c r="M7593"/>
  <c r="M7594"/>
  <c r="M7595"/>
  <c r="M7596"/>
  <c r="M7597"/>
  <c r="M7598"/>
  <c r="M7599"/>
  <c r="M7600"/>
  <c r="M7601"/>
  <c r="M7602"/>
  <c r="M7603"/>
  <c r="M7604"/>
  <c r="M7605"/>
  <c r="M7606"/>
  <c r="M7607"/>
  <c r="M7608"/>
  <c r="M7609"/>
  <c r="M7610"/>
  <c r="M7611"/>
  <c r="M7612"/>
  <c r="M7613"/>
  <c r="M7614"/>
  <c r="M7615"/>
  <c r="M7616"/>
  <c r="M7617"/>
  <c r="M7618"/>
  <c r="M7619"/>
  <c r="M7620"/>
  <c r="M7621"/>
  <c r="M7622"/>
  <c r="M7623"/>
  <c r="M7624"/>
  <c r="M7625"/>
  <c r="M7626"/>
  <c r="M7627"/>
  <c r="M7628"/>
  <c r="M7629"/>
  <c r="M7630"/>
  <c r="M7631"/>
  <c r="M7632"/>
  <c r="M7633"/>
  <c r="M7634"/>
  <c r="M7635"/>
  <c r="M7636"/>
  <c r="M7637"/>
  <c r="M7638"/>
  <c r="M7639"/>
  <c r="M7640"/>
  <c r="M7641"/>
  <c r="M7642"/>
  <c r="M7643"/>
  <c r="M7644"/>
  <c r="M7645"/>
  <c r="M7646"/>
  <c r="M7647"/>
  <c r="M7648"/>
  <c r="M7649"/>
  <c r="M7650"/>
  <c r="M7651"/>
  <c r="M7652"/>
  <c r="M7653"/>
  <c r="M7654"/>
  <c r="M7655"/>
  <c r="M7656"/>
  <c r="M7657"/>
  <c r="M7658"/>
  <c r="M7659"/>
  <c r="M7660"/>
  <c r="M7661"/>
  <c r="M7662"/>
  <c r="M7663"/>
  <c r="M7664"/>
  <c r="M7665"/>
  <c r="M7666"/>
  <c r="M7667"/>
  <c r="M7668"/>
  <c r="M7669"/>
  <c r="M7670"/>
  <c r="M7671"/>
  <c r="M7672"/>
  <c r="M7673"/>
  <c r="M7674"/>
  <c r="M7675"/>
  <c r="M7676"/>
  <c r="M7677"/>
  <c r="M7678"/>
  <c r="M7679"/>
  <c r="M7680"/>
  <c r="M7681"/>
  <c r="M7682"/>
  <c r="M7683"/>
  <c r="M7684"/>
  <c r="M7685"/>
  <c r="M7686"/>
  <c r="M7687"/>
  <c r="M7688"/>
  <c r="M7689"/>
  <c r="M7690"/>
  <c r="M7691"/>
  <c r="M7692"/>
  <c r="M7693"/>
  <c r="M7694"/>
  <c r="M7695"/>
  <c r="M7696"/>
  <c r="M7697"/>
  <c r="M7698"/>
  <c r="M7699"/>
  <c r="M7700"/>
  <c r="M7701"/>
  <c r="M7702"/>
  <c r="M7703"/>
  <c r="M7704"/>
  <c r="M7705"/>
  <c r="M7706"/>
  <c r="M7707"/>
  <c r="M7708"/>
  <c r="M7709"/>
  <c r="M7710"/>
  <c r="M7711"/>
  <c r="M7712"/>
  <c r="M7713"/>
  <c r="M7714"/>
  <c r="M7715"/>
  <c r="M7716"/>
  <c r="M7717"/>
  <c r="M7718"/>
  <c r="M7719"/>
  <c r="M7720"/>
  <c r="M7721"/>
  <c r="M7722"/>
  <c r="M7723"/>
  <c r="M7724"/>
  <c r="M7725"/>
  <c r="M7726"/>
  <c r="M7727"/>
  <c r="M7728"/>
  <c r="M7729"/>
  <c r="M7730"/>
  <c r="M7731"/>
  <c r="M7732"/>
  <c r="M7733"/>
  <c r="M7734"/>
  <c r="M7735"/>
  <c r="M7736"/>
  <c r="M7737"/>
  <c r="M7738"/>
  <c r="M7739"/>
  <c r="M7740"/>
  <c r="M7741"/>
  <c r="M7742"/>
  <c r="M7743"/>
  <c r="M7744"/>
  <c r="M7745"/>
  <c r="M7746"/>
  <c r="M7747"/>
  <c r="M7748"/>
  <c r="M7749"/>
  <c r="M7750"/>
  <c r="M7751"/>
  <c r="M7752"/>
  <c r="M7753"/>
  <c r="M7754"/>
  <c r="M7755"/>
  <c r="M7756"/>
  <c r="M7757"/>
  <c r="M7758"/>
  <c r="M7759"/>
  <c r="M7760"/>
  <c r="M7761"/>
  <c r="M7762"/>
  <c r="M7763"/>
  <c r="M7764"/>
  <c r="M7765"/>
  <c r="M7766"/>
  <c r="M7767"/>
  <c r="M7768"/>
  <c r="M7769"/>
  <c r="M7770"/>
  <c r="M7771"/>
  <c r="M7772"/>
  <c r="M7773"/>
  <c r="M7774"/>
  <c r="M7775"/>
  <c r="M7776"/>
  <c r="M7777"/>
  <c r="M7778"/>
  <c r="M7779"/>
  <c r="M7780"/>
  <c r="M7781"/>
  <c r="M7782"/>
  <c r="M7783"/>
  <c r="M7784"/>
  <c r="M7785"/>
  <c r="M7786"/>
  <c r="M7787"/>
  <c r="M7788"/>
  <c r="M7789"/>
  <c r="M7790"/>
  <c r="M7791"/>
  <c r="M7792"/>
  <c r="M7793"/>
  <c r="M7794"/>
  <c r="M7795"/>
  <c r="M7796"/>
  <c r="M7797"/>
  <c r="M7798"/>
  <c r="M7799"/>
  <c r="M7800"/>
  <c r="M7801"/>
  <c r="M7802"/>
  <c r="M7803"/>
  <c r="M7804"/>
  <c r="M7805"/>
  <c r="M7806"/>
  <c r="M7807"/>
  <c r="M7808"/>
  <c r="M7809"/>
  <c r="M7810"/>
  <c r="M7811"/>
  <c r="M7812"/>
  <c r="M7813"/>
  <c r="M7814"/>
  <c r="M7815"/>
  <c r="M7816"/>
  <c r="M7817"/>
  <c r="M7818"/>
  <c r="M7819"/>
  <c r="M7820"/>
  <c r="M7821"/>
  <c r="M7822"/>
  <c r="M7823"/>
  <c r="M7824"/>
  <c r="M7825"/>
  <c r="M7826"/>
  <c r="M7827"/>
  <c r="M7828"/>
  <c r="M7829"/>
  <c r="M7830"/>
  <c r="M7831"/>
  <c r="M7832"/>
  <c r="M7833"/>
  <c r="M7834"/>
  <c r="M7835"/>
  <c r="M7836"/>
  <c r="M7837"/>
  <c r="M7838"/>
  <c r="M7839"/>
  <c r="M7840"/>
  <c r="M7841"/>
  <c r="M7842"/>
  <c r="M7843"/>
  <c r="M7844"/>
  <c r="M7845"/>
  <c r="M7846"/>
  <c r="M7847"/>
  <c r="M7848"/>
  <c r="M7849"/>
  <c r="M7850"/>
  <c r="M7851"/>
  <c r="M7852"/>
  <c r="M7853"/>
  <c r="M7854"/>
  <c r="M7855"/>
  <c r="M7856"/>
  <c r="M7857"/>
  <c r="M7858"/>
  <c r="M7859"/>
  <c r="M7860"/>
  <c r="M7861"/>
  <c r="M7862"/>
  <c r="M7863"/>
  <c r="M7864"/>
  <c r="M7865"/>
  <c r="M7866"/>
  <c r="M7867"/>
  <c r="M7868"/>
  <c r="M7869"/>
  <c r="M7870"/>
  <c r="M7871"/>
  <c r="M7872"/>
  <c r="M7873"/>
  <c r="M7874"/>
  <c r="M7875"/>
  <c r="M7876"/>
  <c r="M7877"/>
  <c r="M7878"/>
  <c r="M7879"/>
  <c r="M7880"/>
  <c r="M7881"/>
  <c r="M7882"/>
  <c r="M7883"/>
  <c r="M7884"/>
  <c r="M7885"/>
  <c r="M7886"/>
  <c r="M7887"/>
  <c r="M7888"/>
  <c r="M7889"/>
  <c r="M7890"/>
  <c r="M7891"/>
  <c r="M7892"/>
  <c r="M7893"/>
  <c r="M7894"/>
  <c r="M7895"/>
  <c r="M7896"/>
  <c r="M7897"/>
  <c r="M7898"/>
  <c r="M7899"/>
  <c r="M7900"/>
  <c r="M7901"/>
  <c r="M7902"/>
  <c r="M7903"/>
  <c r="M7904"/>
  <c r="M7905"/>
  <c r="M7906"/>
  <c r="M7907"/>
  <c r="M7908"/>
  <c r="M7909"/>
  <c r="M7910"/>
  <c r="M7911"/>
  <c r="M7912"/>
  <c r="M7913"/>
  <c r="M7914"/>
  <c r="M7915"/>
  <c r="M7916"/>
  <c r="M7917"/>
  <c r="M7918"/>
  <c r="M7919"/>
  <c r="M7920"/>
  <c r="M7921"/>
  <c r="M7922"/>
  <c r="M7923"/>
  <c r="M7924"/>
  <c r="M7925"/>
  <c r="M7926"/>
  <c r="M7927"/>
  <c r="M7928"/>
  <c r="M7929"/>
  <c r="M7930"/>
  <c r="M7931"/>
  <c r="M7932"/>
  <c r="M7933"/>
  <c r="M7934"/>
  <c r="M7935"/>
  <c r="M7936"/>
  <c r="M7937"/>
  <c r="M7938"/>
  <c r="M7939"/>
  <c r="M7940"/>
  <c r="M7941"/>
  <c r="M7942"/>
  <c r="M7943"/>
  <c r="M7944"/>
  <c r="M7945"/>
  <c r="M7946"/>
  <c r="M7947"/>
  <c r="M7948"/>
  <c r="M7949"/>
  <c r="M7950"/>
  <c r="M7951"/>
  <c r="M7952"/>
  <c r="M7953"/>
  <c r="M7954"/>
  <c r="M7955"/>
  <c r="M7956"/>
  <c r="M7957"/>
  <c r="M7958"/>
  <c r="M7959"/>
  <c r="M7960"/>
  <c r="M7961"/>
  <c r="M7962"/>
  <c r="M7963"/>
  <c r="M7964"/>
  <c r="M7965"/>
  <c r="M7966"/>
  <c r="M7967"/>
  <c r="M7968"/>
  <c r="M7969"/>
  <c r="M7970"/>
  <c r="M7971"/>
  <c r="M7972"/>
  <c r="M7973"/>
  <c r="M7974"/>
  <c r="M7975"/>
  <c r="M7976"/>
  <c r="M7977"/>
  <c r="M7978"/>
  <c r="M7979"/>
  <c r="M7980"/>
  <c r="M7981"/>
  <c r="M7982"/>
  <c r="M7983"/>
  <c r="M7984"/>
  <c r="M7985"/>
  <c r="M7986"/>
  <c r="M7987"/>
  <c r="M7988"/>
  <c r="M7989"/>
  <c r="M7990"/>
  <c r="M7991"/>
  <c r="M7992"/>
  <c r="M7993"/>
  <c r="M7994"/>
  <c r="M7995"/>
  <c r="M7996"/>
  <c r="M7997"/>
  <c r="M7998"/>
  <c r="M7999"/>
  <c r="M8000"/>
  <c r="M8001"/>
  <c r="M8002"/>
  <c r="M8003"/>
  <c r="M8004"/>
  <c r="M8005"/>
  <c r="M8006"/>
  <c r="M8007"/>
  <c r="M8008"/>
  <c r="M8009"/>
  <c r="M8010"/>
  <c r="M8011"/>
  <c r="M8012"/>
  <c r="M8013"/>
  <c r="M8014"/>
  <c r="M8015"/>
  <c r="M8016"/>
  <c r="M8017"/>
  <c r="M8018"/>
  <c r="M8019"/>
  <c r="M8020"/>
  <c r="M8021"/>
  <c r="M8022"/>
  <c r="M8023"/>
  <c r="M8024"/>
  <c r="M8025"/>
  <c r="M8026"/>
  <c r="M8027"/>
  <c r="M8028"/>
  <c r="M8029"/>
  <c r="M8030"/>
  <c r="M8031"/>
  <c r="M8032"/>
  <c r="M8033"/>
  <c r="M8034"/>
  <c r="M8035"/>
  <c r="M8036"/>
  <c r="M8037"/>
  <c r="M8038"/>
  <c r="M8039"/>
  <c r="M8040"/>
  <c r="M8041"/>
  <c r="M8042"/>
  <c r="M8043"/>
  <c r="M8044"/>
  <c r="M8045"/>
  <c r="M8046"/>
  <c r="M8047"/>
  <c r="M8048"/>
  <c r="M8049"/>
  <c r="M8050"/>
  <c r="M8051"/>
  <c r="M8052"/>
  <c r="M8053"/>
  <c r="M8054"/>
  <c r="M8055"/>
  <c r="M8056"/>
  <c r="M8057"/>
  <c r="M8058"/>
  <c r="M8059"/>
  <c r="M8060"/>
  <c r="M8061"/>
  <c r="M8062"/>
  <c r="M8063"/>
  <c r="M8064"/>
  <c r="M8065"/>
  <c r="M8066"/>
  <c r="M8067"/>
  <c r="M8068"/>
  <c r="M8069"/>
  <c r="M8070"/>
  <c r="M8071"/>
  <c r="M8072"/>
  <c r="M8073"/>
  <c r="M8074"/>
  <c r="M8075"/>
  <c r="M8076"/>
  <c r="M8077"/>
  <c r="M8078"/>
  <c r="M8079"/>
  <c r="M8080"/>
  <c r="M8081"/>
  <c r="M8082"/>
  <c r="M8083"/>
  <c r="M8084"/>
  <c r="M8085"/>
  <c r="M8086"/>
  <c r="M8087"/>
  <c r="M8088"/>
  <c r="M8089"/>
  <c r="M8090"/>
  <c r="M8091"/>
  <c r="M8092"/>
  <c r="M8093"/>
  <c r="M8094"/>
  <c r="M8095"/>
  <c r="M8096"/>
  <c r="M8097"/>
  <c r="M8098"/>
  <c r="M8099"/>
  <c r="M8100"/>
  <c r="M8101"/>
  <c r="M8102"/>
  <c r="M8103"/>
  <c r="M8104"/>
  <c r="M8105"/>
  <c r="M8106"/>
  <c r="M8107"/>
  <c r="M8108"/>
  <c r="M8109"/>
  <c r="M8110"/>
  <c r="M8111"/>
  <c r="M8112"/>
  <c r="M8113"/>
  <c r="M8114"/>
  <c r="M8115"/>
  <c r="M8116"/>
  <c r="M8117"/>
  <c r="M8118"/>
  <c r="M8119"/>
  <c r="M8120"/>
  <c r="M8121"/>
  <c r="M8122"/>
  <c r="M8123"/>
  <c r="M8124"/>
  <c r="M8125"/>
  <c r="M8126"/>
  <c r="M8127"/>
  <c r="M8128"/>
  <c r="M8129"/>
  <c r="M8130"/>
  <c r="M8131"/>
  <c r="M8132"/>
  <c r="M8133"/>
  <c r="M8134"/>
  <c r="M8135"/>
  <c r="M8136"/>
  <c r="M8137"/>
  <c r="M8138"/>
  <c r="M8139"/>
  <c r="M8140"/>
  <c r="M8141"/>
  <c r="M8142"/>
  <c r="M8143"/>
  <c r="M8144"/>
  <c r="M8145"/>
  <c r="M8146"/>
  <c r="M8147"/>
  <c r="M8148"/>
  <c r="M8149"/>
  <c r="M8150"/>
  <c r="M8151"/>
  <c r="M8152"/>
  <c r="M8153"/>
  <c r="M8154"/>
  <c r="M8155"/>
  <c r="M8156"/>
  <c r="M8157"/>
  <c r="M8158"/>
  <c r="M8159"/>
  <c r="M8160"/>
  <c r="M8161"/>
  <c r="M8162"/>
  <c r="M8163"/>
  <c r="M8164"/>
  <c r="M8165"/>
  <c r="M8166"/>
  <c r="M8167"/>
  <c r="M8168"/>
  <c r="M8169"/>
  <c r="M8170"/>
  <c r="M8171"/>
  <c r="M8172"/>
  <c r="M8173"/>
  <c r="M8174"/>
  <c r="M8175"/>
  <c r="M8176"/>
  <c r="M8177"/>
  <c r="M8178"/>
  <c r="M8179"/>
  <c r="M8180"/>
  <c r="M8181"/>
  <c r="M8182"/>
  <c r="M8183"/>
  <c r="M8184"/>
  <c r="M8185"/>
  <c r="M8186"/>
  <c r="M8187"/>
  <c r="M8188"/>
  <c r="M8189"/>
  <c r="M8190"/>
  <c r="M8191"/>
  <c r="M8192"/>
  <c r="M8193"/>
  <c r="M8194"/>
  <c r="M8195"/>
  <c r="M8196"/>
  <c r="M8197"/>
  <c r="M8198"/>
  <c r="M8199"/>
  <c r="M8200"/>
  <c r="M8201"/>
  <c r="M8202"/>
  <c r="M8203"/>
  <c r="M8204"/>
  <c r="M8205"/>
  <c r="M8206"/>
  <c r="M8207"/>
  <c r="M8208"/>
  <c r="M8209"/>
  <c r="M8210"/>
  <c r="M8211"/>
  <c r="M8212"/>
  <c r="M8213"/>
  <c r="M8214"/>
  <c r="M8215"/>
  <c r="M8216"/>
  <c r="M8217"/>
  <c r="M8218"/>
  <c r="M8219"/>
  <c r="M8220"/>
  <c r="M8221"/>
  <c r="M8222"/>
  <c r="M8223"/>
  <c r="M8224"/>
  <c r="M8225"/>
  <c r="M8226"/>
  <c r="M8227"/>
  <c r="M8228"/>
  <c r="M8229"/>
  <c r="M8230"/>
  <c r="M8231"/>
  <c r="M8232"/>
  <c r="M8233"/>
  <c r="M8234"/>
  <c r="M8235"/>
  <c r="M8236"/>
  <c r="M8237"/>
  <c r="M8238"/>
  <c r="M8239"/>
  <c r="M8240"/>
  <c r="M8241"/>
  <c r="M8242"/>
  <c r="M8243"/>
  <c r="M8244"/>
  <c r="M8245"/>
  <c r="M8246"/>
  <c r="M8247"/>
  <c r="M8248"/>
  <c r="M8249"/>
  <c r="M8250"/>
  <c r="M8251"/>
  <c r="M8252"/>
  <c r="M8253"/>
  <c r="M8254"/>
  <c r="M8255"/>
  <c r="M8256"/>
  <c r="M8257"/>
  <c r="M8258"/>
  <c r="M8259"/>
  <c r="M8260"/>
  <c r="M8261"/>
  <c r="M8262"/>
  <c r="M8263"/>
  <c r="M8264"/>
  <c r="M8265"/>
  <c r="M8266"/>
  <c r="M8267"/>
  <c r="M8268"/>
  <c r="M8269"/>
  <c r="M8270"/>
  <c r="M8271"/>
  <c r="M8272"/>
  <c r="M8273"/>
  <c r="M8274"/>
  <c r="M8275"/>
  <c r="M8276"/>
  <c r="M8277"/>
  <c r="M8278"/>
  <c r="M8279"/>
  <c r="M8280"/>
  <c r="M8281"/>
  <c r="M8282"/>
  <c r="M8283"/>
  <c r="M8284"/>
  <c r="M8285"/>
  <c r="M8286"/>
  <c r="M8287"/>
  <c r="M8288"/>
  <c r="M8289"/>
  <c r="M8290"/>
  <c r="M8291"/>
  <c r="M8292"/>
  <c r="M8293"/>
  <c r="M8294"/>
  <c r="M8295"/>
  <c r="M8296"/>
  <c r="M8297"/>
  <c r="M8298"/>
  <c r="M8299"/>
  <c r="M8300"/>
  <c r="M8301"/>
  <c r="M8302"/>
  <c r="M8303"/>
  <c r="M8304"/>
  <c r="M8305"/>
  <c r="M8306"/>
  <c r="M8307"/>
  <c r="M8308"/>
  <c r="M8309"/>
  <c r="M8310"/>
  <c r="M8311"/>
  <c r="M8312"/>
  <c r="M8313"/>
  <c r="M8314"/>
  <c r="M8315"/>
  <c r="M8316"/>
  <c r="M8317"/>
  <c r="M8318"/>
  <c r="M8319"/>
  <c r="M8320"/>
  <c r="M8321"/>
  <c r="M8322"/>
  <c r="M8323"/>
  <c r="M8324"/>
  <c r="M8325"/>
  <c r="M8326"/>
  <c r="M8327"/>
  <c r="M8328"/>
  <c r="M8329"/>
  <c r="M8330"/>
  <c r="M8331"/>
  <c r="M8332"/>
  <c r="M8333"/>
  <c r="M8334"/>
  <c r="M8335"/>
  <c r="M8336"/>
  <c r="M8337"/>
  <c r="M8338"/>
  <c r="M8339"/>
  <c r="M8340"/>
  <c r="M8341"/>
  <c r="M8342"/>
  <c r="M8343"/>
  <c r="M8344"/>
  <c r="M8345"/>
  <c r="M8346"/>
  <c r="M8347"/>
  <c r="M8348"/>
  <c r="M8349"/>
  <c r="M8350"/>
  <c r="M8351"/>
  <c r="M8352"/>
  <c r="M8353"/>
  <c r="M8354"/>
  <c r="M8355"/>
  <c r="M8356"/>
  <c r="M8357"/>
  <c r="M8358"/>
  <c r="M8359"/>
  <c r="M8360"/>
  <c r="M8361"/>
  <c r="M8362"/>
  <c r="M8363"/>
  <c r="M8364"/>
  <c r="M8365"/>
  <c r="M8366"/>
  <c r="M8367"/>
  <c r="M8368"/>
  <c r="M8369"/>
  <c r="M8370"/>
  <c r="M8371"/>
  <c r="M8372"/>
  <c r="M8373"/>
  <c r="M8374"/>
  <c r="M8375"/>
  <c r="M8376"/>
  <c r="M8377"/>
  <c r="M8378"/>
  <c r="M8379"/>
  <c r="M8380"/>
  <c r="M8381"/>
  <c r="M8382"/>
  <c r="M8383"/>
  <c r="M8384"/>
  <c r="M8385"/>
  <c r="M8386"/>
  <c r="M8387"/>
  <c r="M8388"/>
  <c r="M8389"/>
  <c r="M8390"/>
  <c r="M8391"/>
  <c r="M8392"/>
  <c r="M8393"/>
  <c r="M8394"/>
  <c r="M8395"/>
  <c r="M8396"/>
  <c r="M8397"/>
  <c r="M8398"/>
  <c r="M8399"/>
  <c r="M8400"/>
  <c r="M8401"/>
  <c r="M8402"/>
  <c r="M8403"/>
  <c r="M8404"/>
  <c r="M8405"/>
  <c r="M8406"/>
  <c r="M8407"/>
  <c r="M8408"/>
  <c r="M8409"/>
  <c r="M8410"/>
  <c r="M8411"/>
  <c r="M8412"/>
  <c r="M8413"/>
  <c r="M8414"/>
  <c r="M8415"/>
  <c r="M8416"/>
  <c r="M8417"/>
  <c r="M8418"/>
  <c r="M8419"/>
  <c r="M8420"/>
  <c r="M8421"/>
  <c r="M8422"/>
  <c r="M8423"/>
  <c r="M8424"/>
  <c r="M8425"/>
  <c r="M8426"/>
  <c r="M8427"/>
  <c r="M8428"/>
  <c r="M8429"/>
  <c r="M8430"/>
  <c r="M8431"/>
  <c r="M8432"/>
  <c r="M8433"/>
  <c r="M8434"/>
  <c r="M8435"/>
  <c r="M8436"/>
  <c r="M8437"/>
  <c r="M8438"/>
  <c r="M8439"/>
  <c r="M8440"/>
  <c r="M8441"/>
  <c r="M8442"/>
  <c r="M8443"/>
  <c r="M8444"/>
  <c r="M8445"/>
  <c r="M8446"/>
  <c r="M8447"/>
  <c r="M8448"/>
  <c r="M8449"/>
  <c r="M8450"/>
  <c r="M8451"/>
  <c r="M8452"/>
  <c r="M8453"/>
  <c r="M8454"/>
  <c r="M8455"/>
  <c r="M8456"/>
  <c r="M8457"/>
  <c r="M8458"/>
  <c r="M8459"/>
  <c r="M8460"/>
  <c r="M8461"/>
  <c r="M8462"/>
  <c r="M8463"/>
  <c r="M8464"/>
  <c r="M8465"/>
  <c r="M8466"/>
  <c r="M8467"/>
  <c r="M8468"/>
  <c r="M8469"/>
  <c r="M8470"/>
  <c r="M8471"/>
  <c r="M8472"/>
  <c r="M8473"/>
  <c r="M8474"/>
  <c r="M8475"/>
  <c r="M8476"/>
  <c r="M8477"/>
  <c r="M8478"/>
  <c r="M8479"/>
  <c r="M8480"/>
  <c r="M8481"/>
  <c r="M8482"/>
  <c r="M8483"/>
  <c r="M8484"/>
  <c r="M8485"/>
  <c r="M8486"/>
  <c r="M8487"/>
  <c r="M8488"/>
  <c r="M8489"/>
  <c r="M8490"/>
  <c r="M8491"/>
  <c r="M8492"/>
  <c r="M8493"/>
  <c r="M8494"/>
  <c r="M8495"/>
  <c r="M8496"/>
  <c r="M8497"/>
  <c r="M8498"/>
  <c r="M8499"/>
  <c r="M8500"/>
  <c r="M8501"/>
  <c r="M8502"/>
  <c r="M8503"/>
  <c r="M8504"/>
  <c r="M8505"/>
  <c r="M8506"/>
  <c r="M8507"/>
  <c r="M8508"/>
  <c r="M8509"/>
  <c r="M8510"/>
  <c r="M8511"/>
  <c r="M8512"/>
  <c r="M8513"/>
  <c r="M8514"/>
  <c r="M8515"/>
  <c r="M8516"/>
  <c r="M8517"/>
  <c r="M8518"/>
  <c r="M8519"/>
  <c r="M8520"/>
  <c r="M8521"/>
  <c r="M8522"/>
  <c r="M8523"/>
  <c r="M8524"/>
  <c r="M8525"/>
  <c r="M8526"/>
  <c r="M8527"/>
  <c r="M8528"/>
  <c r="M8529"/>
  <c r="M8530"/>
  <c r="M8531"/>
  <c r="M8532"/>
  <c r="M8533"/>
  <c r="M8534"/>
  <c r="M8535"/>
  <c r="M8536"/>
  <c r="M8537"/>
  <c r="M8538"/>
  <c r="M8539"/>
  <c r="M8540"/>
  <c r="M8541"/>
  <c r="M8542"/>
  <c r="M8543"/>
  <c r="M8544"/>
  <c r="M8545"/>
  <c r="M8546"/>
  <c r="M8547"/>
  <c r="M8548"/>
  <c r="M8549"/>
  <c r="M8550"/>
  <c r="M8551"/>
  <c r="M8552"/>
  <c r="M8553"/>
  <c r="M8554"/>
  <c r="M8555"/>
  <c r="M8556"/>
  <c r="M8557"/>
  <c r="M8558"/>
  <c r="M8559"/>
  <c r="M8560"/>
  <c r="M8561"/>
  <c r="M8562"/>
  <c r="M8563"/>
  <c r="M8564"/>
  <c r="M8565"/>
  <c r="M8566"/>
  <c r="M8567"/>
  <c r="M8568"/>
  <c r="M8569"/>
  <c r="M8570"/>
  <c r="M8571"/>
  <c r="M8572"/>
  <c r="M8573"/>
  <c r="M8574"/>
  <c r="M8575"/>
  <c r="M8576"/>
  <c r="M8577"/>
  <c r="M8578"/>
  <c r="M8579"/>
  <c r="M8580"/>
  <c r="M8581"/>
  <c r="M8582"/>
  <c r="M8583"/>
  <c r="M8584"/>
  <c r="M8585"/>
  <c r="M8586"/>
  <c r="M8587"/>
  <c r="M8588"/>
  <c r="M8589"/>
  <c r="M8590"/>
  <c r="M8591"/>
  <c r="M8592"/>
  <c r="M8593"/>
  <c r="M8594"/>
  <c r="M8595"/>
  <c r="M8596"/>
  <c r="M8597"/>
  <c r="M8598"/>
  <c r="M8599"/>
  <c r="M8600"/>
  <c r="M8601"/>
  <c r="M8602"/>
  <c r="M8603"/>
  <c r="M8604"/>
  <c r="M8605"/>
  <c r="M8606"/>
  <c r="M8607"/>
  <c r="M8608"/>
  <c r="M8609"/>
  <c r="M8610"/>
  <c r="M8611"/>
  <c r="M8612"/>
  <c r="M8613"/>
  <c r="M8614"/>
  <c r="M8615"/>
  <c r="M8616"/>
  <c r="M8617"/>
  <c r="M8618"/>
  <c r="M8619"/>
  <c r="M8620"/>
  <c r="M8621"/>
  <c r="M8622"/>
  <c r="M8623"/>
  <c r="M8624"/>
  <c r="M8625"/>
  <c r="M8626"/>
  <c r="M8627"/>
  <c r="M8628"/>
  <c r="M8629"/>
  <c r="M8630"/>
  <c r="M8631"/>
  <c r="M8632"/>
  <c r="M8633"/>
  <c r="M8634"/>
  <c r="M8635"/>
  <c r="M8636"/>
  <c r="M8637"/>
  <c r="M8638"/>
  <c r="M8639"/>
  <c r="M8640"/>
  <c r="M8641"/>
  <c r="M8642"/>
  <c r="M8643"/>
  <c r="M8644"/>
  <c r="M8645"/>
  <c r="M8646"/>
  <c r="M8647"/>
  <c r="M8648"/>
  <c r="M8649"/>
  <c r="M8650"/>
  <c r="M8651"/>
  <c r="M8652"/>
  <c r="M8653"/>
  <c r="M8654"/>
  <c r="M8655"/>
  <c r="M8656"/>
  <c r="M8657"/>
  <c r="M8658"/>
  <c r="M8659"/>
  <c r="M8660"/>
  <c r="M8661"/>
  <c r="M8662"/>
  <c r="M8663"/>
  <c r="M8664"/>
  <c r="M8665"/>
  <c r="M8666"/>
  <c r="M8667"/>
  <c r="M8668"/>
  <c r="M8669"/>
  <c r="M8670"/>
  <c r="M8671"/>
  <c r="M8672"/>
  <c r="M8673"/>
  <c r="M8674"/>
  <c r="M8675"/>
  <c r="M8676"/>
  <c r="M8677"/>
  <c r="M8678"/>
  <c r="M8679"/>
  <c r="M8680"/>
  <c r="M8681"/>
  <c r="M8682"/>
  <c r="M8683"/>
  <c r="M8684"/>
  <c r="M8685"/>
  <c r="M8686"/>
  <c r="M8687"/>
  <c r="M8688"/>
  <c r="M8689"/>
  <c r="M8690"/>
  <c r="M8691"/>
  <c r="M8692"/>
  <c r="M8693"/>
  <c r="M8694"/>
  <c r="M8695"/>
  <c r="M8696"/>
  <c r="M8697"/>
  <c r="M8698"/>
  <c r="M8699"/>
  <c r="M8700"/>
  <c r="M8701"/>
  <c r="M8702"/>
  <c r="M8703"/>
  <c r="M8704"/>
  <c r="M8705"/>
  <c r="M8706"/>
  <c r="M8707"/>
  <c r="M8708"/>
  <c r="M8709"/>
  <c r="M8710"/>
  <c r="M8711"/>
  <c r="M8712"/>
  <c r="M8713"/>
  <c r="M8714"/>
  <c r="M8715"/>
  <c r="M8716"/>
  <c r="M8717"/>
  <c r="M8718"/>
  <c r="M8719"/>
  <c r="M8720"/>
  <c r="M8721"/>
  <c r="M8722"/>
  <c r="M8723"/>
  <c r="M8724"/>
  <c r="M8725"/>
  <c r="M8726"/>
  <c r="M8727"/>
  <c r="M8728"/>
  <c r="M8729"/>
  <c r="M8730"/>
  <c r="M8731"/>
  <c r="M8732"/>
  <c r="M8733"/>
  <c r="M8734"/>
  <c r="M8735"/>
  <c r="M8736"/>
  <c r="M8737"/>
  <c r="M8738"/>
  <c r="M8739"/>
  <c r="M8740"/>
  <c r="M8741"/>
  <c r="M8742"/>
  <c r="M8743"/>
  <c r="M8744"/>
  <c r="M8745"/>
  <c r="M8746"/>
  <c r="M8747"/>
  <c r="M8748"/>
  <c r="M8749"/>
  <c r="M8750"/>
  <c r="M8751"/>
  <c r="M8752"/>
  <c r="M8753"/>
  <c r="M8754"/>
  <c r="M8755"/>
  <c r="M8756"/>
  <c r="M8757"/>
  <c r="M8758"/>
  <c r="M8759"/>
  <c r="M8760"/>
  <c r="M8761"/>
  <c r="M8762"/>
  <c r="M8763"/>
  <c r="M8764"/>
  <c r="M8765"/>
  <c r="M8766"/>
  <c r="M8767"/>
  <c r="M8768"/>
  <c r="M8769"/>
  <c r="M8770"/>
  <c r="M8771"/>
  <c r="M8772"/>
  <c r="M8773"/>
  <c r="M8774"/>
  <c r="M8775"/>
  <c r="M8776"/>
  <c r="M8777"/>
  <c r="M8778"/>
  <c r="M8779"/>
  <c r="M8780"/>
  <c r="M8781"/>
  <c r="M8782"/>
  <c r="M8783"/>
  <c r="M8784"/>
  <c r="M8785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L8787"/>
  <c r="A3"/>
  <c r="J3" s="1"/>
  <c r="A4"/>
  <c r="J4" s="1"/>
  <c r="A5"/>
  <c r="J5" s="1"/>
  <c r="A6"/>
  <c r="J6" s="1"/>
  <c r="A7"/>
  <c r="J7" s="1"/>
  <c r="A8"/>
  <c r="J8" s="1"/>
  <c r="A9"/>
  <c r="J9" s="1"/>
  <c r="A10"/>
  <c r="J10" s="1"/>
  <c r="A11"/>
  <c r="J11" s="1"/>
  <c r="A12"/>
  <c r="J12" s="1"/>
  <c r="A13"/>
  <c r="J13" s="1"/>
  <c r="A14"/>
  <c r="J14" s="1"/>
  <c r="A15"/>
  <c r="J15" s="1"/>
  <c r="A16"/>
  <c r="J16" s="1"/>
  <c r="A17"/>
  <c r="J17" s="1"/>
  <c r="A18"/>
  <c r="J18" s="1"/>
  <c r="A19"/>
  <c r="J19" s="1"/>
  <c r="A20"/>
  <c r="J20" s="1"/>
  <c r="A21"/>
  <c r="J21" s="1"/>
  <c r="A22"/>
  <c r="J22" s="1"/>
  <c r="A23"/>
  <c r="J23" s="1"/>
  <c r="A24"/>
  <c r="J24" s="1"/>
  <c r="A25"/>
  <c r="J25" s="1"/>
  <c r="A26"/>
  <c r="J26" s="1"/>
  <c r="A27"/>
  <c r="J27" s="1"/>
  <c r="A28"/>
  <c r="J28" s="1"/>
  <c r="A29"/>
  <c r="J29" s="1"/>
  <c r="A30"/>
  <c r="J30" s="1"/>
  <c r="A31"/>
  <c r="J31" s="1"/>
  <c r="A32"/>
  <c r="J32" s="1"/>
  <c r="A33"/>
  <c r="J33" s="1"/>
  <c r="A34"/>
  <c r="J34" s="1"/>
  <c r="A35"/>
  <c r="J35" s="1"/>
  <c r="A36"/>
  <c r="J36" s="1"/>
  <c r="A37"/>
  <c r="J37" s="1"/>
  <c r="A38"/>
  <c r="J38" s="1"/>
  <c r="A39"/>
  <c r="J39" s="1"/>
  <c r="A40"/>
  <c r="J40" s="1"/>
  <c r="A41"/>
  <c r="J41" s="1"/>
  <c r="A42"/>
  <c r="J42" s="1"/>
  <c r="A43"/>
  <c r="J43" s="1"/>
  <c r="A44"/>
  <c r="J44" s="1"/>
  <c r="A45"/>
  <c r="J45" s="1"/>
  <c r="A46"/>
  <c r="J46" s="1"/>
  <c r="A47"/>
  <c r="J47" s="1"/>
  <c r="A48"/>
  <c r="J48" s="1"/>
  <c r="A49"/>
  <c r="J49" s="1"/>
  <c r="A50"/>
  <c r="J50" s="1"/>
  <c r="A51"/>
  <c r="J51" s="1"/>
  <c r="A52"/>
  <c r="J52" s="1"/>
  <c r="A53"/>
  <c r="J53" s="1"/>
  <c r="A54"/>
  <c r="J54" s="1"/>
  <c r="A55"/>
  <c r="J55" s="1"/>
  <c r="A56"/>
  <c r="J56" s="1"/>
  <c r="A57"/>
  <c r="J57" s="1"/>
  <c r="A58"/>
  <c r="J58" s="1"/>
  <c r="A59"/>
  <c r="J59" s="1"/>
  <c r="A60"/>
  <c r="J60" s="1"/>
  <c r="A61"/>
  <c r="J61" s="1"/>
  <c r="A62"/>
  <c r="J62" s="1"/>
  <c r="A63"/>
  <c r="J63" s="1"/>
  <c r="A64"/>
  <c r="J64" s="1"/>
  <c r="A65"/>
  <c r="J65" s="1"/>
  <c r="A66"/>
  <c r="J66" s="1"/>
  <c r="A67"/>
  <c r="J67" s="1"/>
  <c r="A68"/>
  <c r="J68" s="1"/>
  <c r="A69"/>
  <c r="J69" s="1"/>
  <c r="A70"/>
  <c r="J70" s="1"/>
  <c r="A71"/>
  <c r="J71" s="1"/>
  <c r="A72"/>
  <c r="J72" s="1"/>
  <c r="A73"/>
  <c r="J73" s="1"/>
  <c r="A74"/>
  <c r="J74" s="1"/>
  <c r="A75"/>
  <c r="J75" s="1"/>
  <c r="A76"/>
  <c r="J76" s="1"/>
  <c r="A77"/>
  <c r="J77" s="1"/>
  <c r="A78"/>
  <c r="J78" s="1"/>
  <c r="A79"/>
  <c r="J79" s="1"/>
  <c r="A80"/>
  <c r="J80" s="1"/>
  <c r="A81"/>
  <c r="J81" s="1"/>
  <c r="A82"/>
  <c r="J82" s="1"/>
  <c r="A83"/>
  <c r="J83" s="1"/>
  <c r="A84"/>
  <c r="J84" s="1"/>
  <c r="A85"/>
  <c r="J85" s="1"/>
  <c r="A86"/>
  <c r="J86" s="1"/>
  <c r="A87"/>
  <c r="J87" s="1"/>
  <c r="A88"/>
  <c r="J88" s="1"/>
  <c r="A89"/>
  <c r="J89" s="1"/>
  <c r="A90"/>
  <c r="J90" s="1"/>
  <c r="A91"/>
  <c r="J91" s="1"/>
  <c r="A92"/>
  <c r="J92" s="1"/>
  <c r="A93"/>
  <c r="J93" s="1"/>
  <c r="A94"/>
  <c r="J94" s="1"/>
  <c r="A95"/>
  <c r="J95" s="1"/>
  <c r="A96"/>
  <c r="J96" s="1"/>
  <c r="A97"/>
  <c r="J97" s="1"/>
  <c r="A98"/>
  <c r="J98" s="1"/>
  <c r="A99"/>
  <c r="J99" s="1"/>
  <c r="A100"/>
  <c r="J100" s="1"/>
  <c r="A101"/>
  <c r="J101" s="1"/>
  <c r="A102"/>
  <c r="J102" s="1"/>
  <c r="A103"/>
  <c r="J103" s="1"/>
  <c r="A104"/>
  <c r="J104" s="1"/>
  <c r="A105"/>
  <c r="J105" s="1"/>
  <c r="A106"/>
  <c r="J106" s="1"/>
  <c r="A107"/>
  <c r="J107" s="1"/>
  <c r="A108"/>
  <c r="J108" s="1"/>
  <c r="A109"/>
  <c r="J109" s="1"/>
  <c r="A110"/>
  <c r="J110" s="1"/>
  <c r="A111"/>
  <c r="J111" s="1"/>
  <c r="A112"/>
  <c r="J112" s="1"/>
  <c r="A113"/>
  <c r="J113" s="1"/>
  <c r="A114"/>
  <c r="J114" s="1"/>
  <c r="A115"/>
  <c r="J115" s="1"/>
  <c r="A116"/>
  <c r="J116" s="1"/>
  <c r="A117"/>
  <c r="J117" s="1"/>
  <c r="A118"/>
  <c r="J118" s="1"/>
  <c r="A119"/>
  <c r="J119" s="1"/>
  <c r="A120"/>
  <c r="J120" s="1"/>
  <c r="A121"/>
  <c r="J121" s="1"/>
  <c r="A122"/>
  <c r="J122" s="1"/>
  <c r="A123"/>
  <c r="J123" s="1"/>
  <c r="A124"/>
  <c r="J124" s="1"/>
  <c r="A125"/>
  <c r="J125" s="1"/>
  <c r="A126"/>
  <c r="J126" s="1"/>
  <c r="A127"/>
  <c r="J127" s="1"/>
  <c r="A128"/>
  <c r="J128" s="1"/>
  <c r="A129"/>
  <c r="J129" s="1"/>
  <c r="A130"/>
  <c r="J130" s="1"/>
  <c r="A131"/>
  <c r="J131" s="1"/>
  <c r="A132"/>
  <c r="J132" s="1"/>
  <c r="A133"/>
  <c r="J133" s="1"/>
  <c r="A134"/>
  <c r="J134" s="1"/>
  <c r="A135"/>
  <c r="J135" s="1"/>
  <c r="A136"/>
  <c r="J136" s="1"/>
  <c r="A137"/>
  <c r="J137" s="1"/>
  <c r="A138"/>
  <c r="J138" s="1"/>
  <c r="A139"/>
  <c r="J139" s="1"/>
  <c r="A140"/>
  <c r="J140" s="1"/>
  <c r="A141"/>
  <c r="J141" s="1"/>
  <c r="A142"/>
  <c r="J142" s="1"/>
  <c r="A143"/>
  <c r="J143" s="1"/>
  <c r="A144"/>
  <c r="J144" s="1"/>
  <c r="A145"/>
  <c r="J145" s="1"/>
  <c r="A146"/>
  <c r="J146" s="1"/>
  <c r="A147"/>
  <c r="J147" s="1"/>
  <c r="A148"/>
  <c r="J148" s="1"/>
  <c r="A149"/>
  <c r="J149" s="1"/>
  <c r="A150"/>
  <c r="J150" s="1"/>
  <c r="A151"/>
  <c r="J151" s="1"/>
  <c r="A152"/>
  <c r="J152" s="1"/>
  <c r="A153"/>
  <c r="J153" s="1"/>
  <c r="A154"/>
  <c r="J154" s="1"/>
  <c r="A155"/>
  <c r="J155" s="1"/>
  <c r="A156"/>
  <c r="J156" s="1"/>
  <c r="A157"/>
  <c r="J157" s="1"/>
  <c r="A158"/>
  <c r="J158" s="1"/>
  <c r="A159"/>
  <c r="J159" s="1"/>
  <c r="A160"/>
  <c r="J160" s="1"/>
  <c r="A161"/>
  <c r="J161" s="1"/>
  <c r="A162"/>
  <c r="J162" s="1"/>
  <c r="A163"/>
  <c r="J163" s="1"/>
  <c r="A164"/>
  <c r="J164" s="1"/>
  <c r="A165"/>
  <c r="J165" s="1"/>
  <c r="A166"/>
  <c r="J166" s="1"/>
  <c r="A167"/>
  <c r="J167" s="1"/>
  <c r="A168"/>
  <c r="J168" s="1"/>
  <c r="A169"/>
  <c r="J169" s="1"/>
  <c r="A170"/>
  <c r="J170" s="1"/>
  <c r="A171"/>
  <c r="J171" s="1"/>
  <c r="A172"/>
  <c r="J172" s="1"/>
  <c r="A173"/>
  <c r="J173" s="1"/>
  <c r="A174"/>
  <c r="J174" s="1"/>
  <c r="A175"/>
  <c r="J175" s="1"/>
  <c r="A176"/>
  <c r="J176" s="1"/>
  <c r="A177"/>
  <c r="J177" s="1"/>
  <c r="A178"/>
  <c r="J178" s="1"/>
  <c r="A179"/>
  <c r="J179" s="1"/>
  <c r="A180"/>
  <c r="J180" s="1"/>
  <c r="A181"/>
  <c r="J181" s="1"/>
  <c r="A182"/>
  <c r="J182" s="1"/>
  <c r="A183"/>
  <c r="J183" s="1"/>
  <c r="A184"/>
  <c r="J184" s="1"/>
  <c r="A185"/>
  <c r="J185" s="1"/>
  <c r="A186"/>
  <c r="J186" s="1"/>
  <c r="A187"/>
  <c r="J187" s="1"/>
  <c r="A188"/>
  <c r="J188" s="1"/>
  <c r="A189"/>
  <c r="J189" s="1"/>
  <c r="A190"/>
  <c r="J190" s="1"/>
  <c r="A191"/>
  <c r="J191" s="1"/>
  <c r="A192"/>
  <c r="J192" s="1"/>
  <c r="A193"/>
  <c r="J193" s="1"/>
  <c r="A194"/>
  <c r="J194" s="1"/>
  <c r="A195"/>
  <c r="J195" s="1"/>
  <c r="A196"/>
  <c r="J196" s="1"/>
  <c r="A197"/>
  <c r="J197" s="1"/>
  <c r="A198"/>
  <c r="J198" s="1"/>
  <c r="A199"/>
  <c r="J199" s="1"/>
  <c r="A200"/>
  <c r="J200" s="1"/>
  <c r="A201"/>
  <c r="J201" s="1"/>
  <c r="A202"/>
  <c r="J202" s="1"/>
  <c r="A203"/>
  <c r="J203" s="1"/>
  <c r="A204"/>
  <c r="J204" s="1"/>
  <c r="A205"/>
  <c r="J205" s="1"/>
  <c r="A206"/>
  <c r="J206" s="1"/>
  <c r="A207"/>
  <c r="J207" s="1"/>
  <c r="A208"/>
  <c r="J208" s="1"/>
  <c r="A209"/>
  <c r="J209" s="1"/>
  <c r="A210"/>
  <c r="J210" s="1"/>
  <c r="A211"/>
  <c r="J211" s="1"/>
  <c r="A212"/>
  <c r="J212" s="1"/>
  <c r="A213"/>
  <c r="J213" s="1"/>
  <c r="A214"/>
  <c r="J214" s="1"/>
  <c r="A215"/>
  <c r="J215" s="1"/>
  <c r="A216"/>
  <c r="J216" s="1"/>
  <c r="A217"/>
  <c r="J217" s="1"/>
  <c r="A218"/>
  <c r="J218" s="1"/>
  <c r="A219"/>
  <c r="J219" s="1"/>
  <c r="A220"/>
  <c r="J220" s="1"/>
  <c r="A221"/>
  <c r="J221" s="1"/>
  <c r="A222"/>
  <c r="J222" s="1"/>
  <c r="A223"/>
  <c r="J223" s="1"/>
  <c r="A224"/>
  <c r="J224" s="1"/>
  <c r="A225"/>
  <c r="J225" s="1"/>
  <c r="A226"/>
  <c r="J226" s="1"/>
  <c r="A227"/>
  <c r="J227" s="1"/>
  <c r="A228"/>
  <c r="J228" s="1"/>
  <c r="A229"/>
  <c r="J229" s="1"/>
  <c r="A230"/>
  <c r="J230" s="1"/>
  <c r="A231"/>
  <c r="J231" s="1"/>
  <c r="A232"/>
  <c r="J232" s="1"/>
  <c r="A233"/>
  <c r="J233" s="1"/>
  <c r="A234"/>
  <c r="J234" s="1"/>
  <c r="A235"/>
  <c r="J235" s="1"/>
  <c r="A236"/>
  <c r="J236" s="1"/>
  <c r="A237"/>
  <c r="J237" s="1"/>
  <c r="A238"/>
  <c r="J238" s="1"/>
  <c r="A239"/>
  <c r="J239" s="1"/>
  <c r="A240"/>
  <c r="J240" s="1"/>
  <c r="A241"/>
  <c r="J241" s="1"/>
  <c r="A242"/>
  <c r="J242" s="1"/>
  <c r="A243"/>
  <c r="J243" s="1"/>
  <c r="A244"/>
  <c r="J244" s="1"/>
  <c r="A245"/>
  <c r="J245" s="1"/>
  <c r="A246"/>
  <c r="J246" s="1"/>
  <c r="A247"/>
  <c r="J247" s="1"/>
  <c r="A248"/>
  <c r="J248" s="1"/>
  <c r="A249"/>
  <c r="J249" s="1"/>
  <c r="A250"/>
  <c r="J250" s="1"/>
  <c r="A251"/>
  <c r="J251" s="1"/>
  <c r="A252"/>
  <c r="J252" s="1"/>
  <c r="A253"/>
  <c r="J253" s="1"/>
  <c r="A254"/>
  <c r="J254" s="1"/>
  <c r="A255"/>
  <c r="J255" s="1"/>
  <c r="A256"/>
  <c r="J256" s="1"/>
  <c r="A257"/>
  <c r="J257" s="1"/>
  <c r="A258"/>
  <c r="J258" s="1"/>
  <c r="A259"/>
  <c r="J259" s="1"/>
  <c r="A260"/>
  <c r="J260" s="1"/>
  <c r="A261"/>
  <c r="J261" s="1"/>
  <c r="A262"/>
  <c r="J262" s="1"/>
  <c r="A263"/>
  <c r="J263" s="1"/>
  <c r="A264"/>
  <c r="J264" s="1"/>
  <c r="A265"/>
  <c r="J265" s="1"/>
  <c r="A266"/>
  <c r="J266" s="1"/>
  <c r="A267"/>
  <c r="J267" s="1"/>
  <c r="A268"/>
  <c r="J268" s="1"/>
  <c r="A269"/>
  <c r="J269" s="1"/>
  <c r="A270"/>
  <c r="J270" s="1"/>
  <c r="A271"/>
  <c r="J271" s="1"/>
  <c r="A272"/>
  <c r="J272" s="1"/>
  <c r="A273"/>
  <c r="J273" s="1"/>
  <c r="A274"/>
  <c r="J274" s="1"/>
  <c r="A275"/>
  <c r="J275" s="1"/>
  <c r="A276"/>
  <c r="J276" s="1"/>
  <c r="A277"/>
  <c r="J277" s="1"/>
  <c r="A278"/>
  <c r="J278" s="1"/>
  <c r="A279"/>
  <c r="J279" s="1"/>
  <c r="A280"/>
  <c r="J280" s="1"/>
  <c r="A281"/>
  <c r="J281" s="1"/>
  <c r="A282"/>
  <c r="J282" s="1"/>
  <c r="A283"/>
  <c r="J283" s="1"/>
  <c r="A284"/>
  <c r="J284" s="1"/>
  <c r="A285"/>
  <c r="J285" s="1"/>
  <c r="A286"/>
  <c r="J286" s="1"/>
  <c r="A287"/>
  <c r="J287" s="1"/>
  <c r="A288"/>
  <c r="J288" s="1"/>
  <c r="A289"/>
  <c r="J289" s="1"/>
  <c r="A290"/>
  <c r="J290" s="1"/>
  <c r="A291"/>
  <c r="J291" s="1"/>
  <c r="A292"/>
  <c r="J292" s="1"/>
  <c r="A293"/>
  <c r="J293" s="1"/>
  <c r="A294"/>
  <c r="J294" s="1"/>
  <c r="A295"/>
  <c r="J295" s="1"/>
  <c r="A296"/>
  <c r="J296" s="1"/>
  <c r="A297"/>
  <c r="J297" s="1"/>
  <c r="A298"/>
  <c r="J298" s="1"/>
  <c r="A299"/>
  <c r="J299" s="1"/>
  <c r="A300"/>
  <c r="J300" s="1"/>
  <c r="A301"/>
  <c r="J301" s="1"/>
  <c r="A302"/>
  <c r="J302" s="1"/>
  <c r="A303"/>
  <c r="J303" s="1"/>
  <c r="A304"/>
  <c r="J304" s="1"/>
  <c r="A305"/>
  <c r="J305" s="1"/>
  <c r="A306"/>
  <c r="J306" s="1"/>
  <c r="A307"/>
  <c r="J307" s="1"/>
  <c r="A308"/>
  <c r="J308" s="1"/>
  <c r="A309"/>
  <c r="J309" s="1"/>
  <c r="A310"/>
  <c r="J310" s="1"/>
  <c r="A311"/>
  <c r="J311" s="1"/>
  <c r="A312"/>
  <c r="J312" s="1"/>
  <c r="A313"/>
  <c r="J313" s="1"/>
  <c r="A314"/>
  <c r="J314" s="1"/>
  <c r="A315"/>
  <c r="J315" s="1"/>
  <c r="A316"/>
  <c r="J316" s="1"/>
  <c r="A317"/>
  <c r="J317" s="1"/>
  <c r="A318"/>
  <c r="J318" s="1"/>
  <c r="A319"/>
  <c r="J319" s="1"/>
  <c r="A320"/>
  <c r="J320" s="1"/>
  <c r="A321"/>
  <c r="J321" s="1"/>
  <c r="A322"/>
  <c r="J322" s="1"/>
  <c r="A323"/>
  <c r="J323" s="1"/>
  <c r="A324"/>
  <c r="J324" s="1"/>
  <c r="A325"/>
  <c r="J325" s="1"/>
  <c r="A326"/>
  <c r="J326" s="1"/>
  <c r="A327"/>
  <c r="J327" s="1"/>
  <c r="A328"/>
  <c r="J328" s="1"/>
  <c r="A329"/>
  <c r="J329" s="1"/>
  <c r="A330"/>
  <c r="J330" s="1"/>
  <c r="A331"/>
  <c r="J331" s="1"/>
  <c r="A332"/>
  <c r="J332" s="1"/>
  <c r="A333"/>
  <c r="J333" s="1"/>
  <c r="A334"/>
  <c r="J334" s="1"/>
  <c r="A335"/>
  <c r="J335" s="1"/>
  <c r="A336"/>
  <c r="J336" s="1"/>
  <c r="A337"/>
  <c r="J337" s="1"/>
  <c r="A338"/>
  <c r="J338" s="1"/>
  <c r="A339"/>
  <c r="J339" s="1"/>
  <c r="A340"/>
  <c r="J340" s="1"/>
  <c r="A341"/>
  <c r="J341" s="1"/>
  <c r="A342"/>
  <c r="J342" s="1"/>
  <c r="A343"/>
  <c r="J343" s="1"/>
  <c r="A344"/>
  <c r="J344" s="1"/>
  <c r="A345"/>
  <c r="J345" s="1"/>
  <c r="A346"/>
  <c r="J346" s="1"/>
  <c r="A347"/>
  <c r="J347" s="1"/>
  <c r="A348"/>
  <c r="J348" s="1"/>
  <c r="A349"/>
  <c r="J349" s="1"/>
  <c r="A350"/>
  <c r="J350" s="1"/>
  <c r="A351"/>
  <c r="J351" s="1"/>
  <c r="A352"/>
  <c r="J352" s="1"/>
  <c r="A353"/>
  <c r="J353" s="1"/>
  <c r="A354"/>
  <c r="J354" s="1"/>
  <c r="A355"/>
  <c r="J355" s="1"/>
  <c r="A356"/>
  <c r="J356" s="1"/>
  <c r="A357"/>
  <c r="J357" s="1"/>
  <c r="A358"/>
  <c r="J358" s="1"/>
  <c r="A359"/>
  <c r="J359" s="1"/>
  <c r="A360"/>
  <c r="J360" s="1"/>
  <c r="A361"/>
  <c r="J361" s="1"/>
  <c r="A362"/>
  <c r="J362" s="1"/>
  <c r="A363"/>
  <c r="J363" s="1"/>
  <c r="A364"/>
  <c r="J364" s="1"/>
  <c r="A365"/>
  <c r="J365" s="1"/>
  <c r="A366"/>
  <c r="J366" s="1"/>
  <c r="A367"/>
  <c r="J367" s="1"/>
  <c r="A368"/>
  <c r="J368" s="1"/>
  <c r="A369"/>
  <c r="J369" s="1"/>
  <c r="A370"/>
  <c r="J370" s="1"/>
  <c r="A371"/>
  <c r="J371" s="1"/>
  <c r="A372"/>
  <c r="J372" s="1"/>
  <c r="A373"/>
  <c r="J373" s="1"/>
  <c r="A374"/>
  <c r="J374" s="1"/>
  <c r="A375"/>
  <c r="J375" s="1"/>
  <c r="A376"/>
  <c r="J376" s="1"/>
  <c r="A377"/>
  <c r="J377" s="1"/>
  <c r="A378"/>
  <c r="J378" s="1"/>
  <c r="A379"/>
  <c r="J379" s="1"/>
  <c r="A380"/>
  <c r="J380" s="1"/>
  <c r="A381"/>
  <c r="J381" s="1"/>
  <c r="A382"/>
  <c r="J382" s="1"/>
  <c r="A383"/>
  <c r="J383" s="1"/>
  <c r="A384"/>
  <c r="J384" s="1"/>
  <c r="A385"/>
  <c r="J385" s="1"/>
  <c r="A386"/>
  <c r="J386" s="1"/>
  <c r="A387"/>
  <c r="J387" s="1"/>
  <c r="A388"/>
  <c r="J388" s="1"/>
  <c r="A389"/>
  <c r="J389" s="1"/>
  <c r="A390"/>
  <c r="J390" s="1"/>
  <c r="A391"/>
  <c r="J391" s="1"/>
  <c r="A392"/>
  <c r="J392" s="1"/>
  <c r="A393"/>
  <c r="J393" s="1"/>
  <c r="A394"/>
  <c r="J394" s="1"/>
  <c r="A395"/>
  <c r="J395" s="1"/>
  <c r="A396"/>
  <c r="J396" s="1"/>
  <c r="A397"/>
  <c r="J397" s="1"/>
  <c r="A398"/>
  <c r="J398" s="1"/>
  <c r="A399"/>
  <c r="J399" s="1"/>
  <c r="A400"/>
  <c r="J400" s="1"/>
  <c r="A401"/>
  <c r="J401" s="1"/>
  <c r="A402"/>
  <c r="J402" s="1"/>
  <c r="A403"/>
  <c r="J403" s="1"/>
  <c r="A404"/>
  <c r="J404" s="1"/>
  <c r="A405"/>
  <c r="J405" s="1"/>
  <c r="A406"/>
  <c r="J406" s="1"/>
  <c r="A407"/>
  <c r="J407" s="1"/>
  <c r="A408"/>
  <c r="J408" s="1"/>
  <c r="A409"/>
  <c r="J409" s="1"/>
  <c r="A410"/>
  <c r="J410" s="1"/>
  <c r="A411"/>
  <c r="J411" s="1"/>
  <c r="A412"/>
  <c r="J412" s="1"/>
  <c r="A413"/>
  <c r="J413" s="1"/>
  <c r="A414"/>
  <c r="J414" s="1"/>
  <c r="A415"/>
  <c r="J415" s="1"/>
  <c r="A416"/>
  <c r="J416" s="1"/>
  <c r="A417"/>
  <c r="J417" s="1"/>
  <c r="A418"/>
  <c r="J418" s="1"/>
  <c r="A419"/>
  <c r="J419" s="1"/>
  <c r="A420"/>
  <c r="J420" s="1"/>
  <c r="A421"/>
  <c r="J421" s="1"/>
  <c r="A422"/>
  <c r="J422" s="1"/>
  <c r="A423"/>
  <c r="J423" s="1"/>
  <c r="A424"/>
  <c r="J424" s="1"/>
  <c r="A425"/>
  <c r="J425" s="1"/>
  <c r="A426"/>
  <c r="J426" s="1"/>
  <c r="A427"/>
  <c r="J427" s="1"/>
  <c r="A428"/>
  <c r="J428" s="1"/>
  <c r="A429"/>
  <c r="J429" s="1"/>
  <c r="A430"/>
  <c r="J430" s="1"/>
  <c r="A431"/>
  <c r="J431" s="1"/>
  <c r="A432"/>
  <c r="J432" s="1"/>
  <c r="A433"/>
  <c r="J433" s="1"/>
  <c r="A434"/>
  <c r="J434" s="1"/>
  <c r="A435"/>
  <c r="J435" s="1"/>
  <c r="A436"/>
  <c r="J436" s="1"/>
  <c r="A437"/>
  <c r="J437" s="1"/>
  <c r="A438"/>
  <c r="J438" s="1"/>
  <c r="A439"/>
  <c r="J439" s="1"/>
  <c r="A440"/>
  <c r="J440" s="1"/>
  <c r="A441"/>
  <c r="J441" s="1"/>
  <c r="A442"/>
  <c r="J442" s="1"/>
  <c r="A443"/>
  <c r="J443" s="1"/>
  <c r="A444"/>
  <c r="J444" s="1"/>
  <c r="A445"/>
  <c r="J445" s="1"/>
  <c r="A446"/>
  <c r="J446" s="1"/>
  <c r="A447"/>
  <c r="J447" s="1"/>
  <c r="A448"/>
  <c r="J448" s="1"/>
  <c r="A449"/>
  <c r="J449" s="1"/>
  <c r="A450"/>
  <c r="J450" s="1"/>
  <c r="A451"/>
  <c r="J451" s="1"/>
  <c r="A452"/>
  <c r="J452" s="1"/>
  <c r="A453"/>
  <c r="J453" s="1"/>
  <c r="A454"/>
  <c r="J454" s="1"/>
  <c r="A455"/>
  <c r="J455" s="1"/>
  <c r="A456"/>
  <c r="J456" s="1"/>
  <c r="A457"/>
  <c r="J457" s="1"/>
  <c r="A458"/>
  <c r="J458" s="1"/>
  <c r="A459"/>
  <c r="J459" s="1"/>
  <c r="A460"/>
  <c r="J460" s="1"/>
  <c r="A461"/>
  <c r="J461" s="1"/>
  <c r="A462"/>
  <c r="J462" s="1"/>
  <c r="A463"/>
  <c r="J463" s="1"/>
  <c r="A464"/>
  <c r="J464" s="1"/>
  <c r="A465"/>
  <c r="J465" s="1"/>
  <c r="A466"/>
  <c r="J466" s="1"/>
  <c r="A467"/>
  <c r="J467" s="1"/>
  <c r="A468"/>
  <c r="J468" s="1"/>
  <c r="A469"/>
  <c r="J469" s="1"/>
  <c r="A470"/>
  <c r="J470" s="1"/>
  <c r="A471"/>
  <c r="J471" s="1"/>
  <c r="A472"/>
  <c r="J472" s="1"/>
  <c r="A473"/>
  <c r="J473" s="1"/>
  <c r="A474"/>
  <c r="J474" s="1"/>
  <c r="A475"/>
  <c r="J475" s="1"/>
  <c r="A476"/>
  <c r="J476" s="1"/>
  <c r="A477"/>
  <c r="J477" s="1"/>
  <c r="A478"/>
  <c r="J478" s="1"/>
  <c r="A479"/>
  <c r="J479" s="1"/>
  <c r="A480"/>
  <c r="J480" s="1"/>
  <c r="A481"/>
  <c r="J481" s="1"/>
  <c r="A482"/>
  <c r="J482" s="1"/>
  <c r="A483"/>
  <c r="J483" s="1"/>
  <c r="A484"/>
  <c r="J484" s="1"/>
  <c r="A485"/>
  <c r="J485" s="1"/>
  <c r="A486"/>
  <c r="J486" s="1"/>
  <c r="A487"/>
  <c r="J487" s="1"/>
  <c r="A488"/>
  <c r="J488" s="1"/>
  <c r="A489"/>
  <c r="J489" s="1"/>
  <c r="A490"/>
  <c r="J490" s="1"/>
  <c r="A491"/>
  <c r="J491" s="1"/>
  <c r="A492"/>
  <c r="J492" s="1"/>
  <c r="A493"/>
  <c r="J493" s="1"/>
  <c r="A494"/>
  <c r="J494" s="1"/>
  <c r="A495"/>
  <c r="J495" s="1"/>
  <c r="A496"/>
  <c r="J496" s="1"/>
  <c r="A497"/>
  <c r="J497" s="1"/>
  <c r="A498"/>
  <c r="J498" s="1"/>
  <c r="A499"/>
  <c r="J499" s="1"/>
  <c r="A500"/>
  <c r="J500" s="1"/>
  <c r="A501"/>
  <c r="J501" s="1"/>
  <c r="A502"/>
  <c r="J502" s="1"/>
  <c r="A503"/>
  <c r="J503" s="1"/>
  <c r="A504"/>
  <c r="J504" s="1"/>
  <c r="A505"/>
  <c r="J505" s="1"/>
  <c r="A506"/>
  <c r="J506" s="1"/>
  <c r="A507"/>
  <c r="J507" s="1"/>
  <c r="A508"/>
  <c r="J508" s="1"/>
  <c r="A509"/>
  <c r="J509" s="1"/>
  <c r="A510"/>
  <c r="J510" s="1"/>
  <c r="A511"/>
  <c r="J511" s="1"/>
  <c r="A512"/>
  <c r="J512" s="1"/>
  <c r="A513"/>
  <c r="J513" s="1"/>
  <c r="A514"/>
  <c r="J514" s="1"/>
  <c r="A515"/>
  <c r="J515" s="1"/>
  <c r="A516"/>
  <c r="J516" s="1"/>
  <c r="A517"/>
  <c r="J517" s="1"/>
  <c r="A518"/>
  <c r="J518" s="1"/>
  <c r="A519"/>
  <c r="J519" s="1"/>
  <c r="A520"/>
  <c r="J520" s="1"/>
  <c r="A521"/>
  <c r="J521" s="1"/>
  <c r="A522"/>
  <c r="J522" s="1"/>
  <c r="A523"/>
  <c r="J523" s="1"/>
  <c r="A524"/>
  <c r="J524" s="1"/>
  <c r="A525"/>
  <c r="J525" s="1"/>
  <c r="A526"/>
  <c r="J526" s="1"/>
  <c r="A527"/>
  <c r="J527" s="1"/>
  <c r="A528"/>
  <c r="J528" s="1"/>
  <c r="A529"/>
  <c r="J529" s="1"/>
  <c r="A530"/>
  <c r="J530" s="1"/>
  <c r="A531"/>
  <c r="J531" s="1"/>
  <c r="A532"/>
  <c r="J532" s="1"/>
  <c r="A533"/>
  <c r="J533" s="1"/>
  <c r="A534"/>
  <c r="J534" s="1"/>
  <c r="A535"/>
  <c r="J535" s="1"/>
  <c r="A536"/>
  <c r="J536" s="1"/>
  <c r="A537"/>
  <c r="J537" s="1"/>
  <c r="A538"/>
  <c r="J538" s="1"/>
  <c r="A539"/>
  <c r="J539" s="1"/>
  <c r="A540"/>
  <c r="J540" s="1"/>
  <c r="A541"/>
  <c r="J541" s="1"/>
  <c r="A542"/>
  <c r="J542" s="1"/>
  <c r="A543"/>
  <c r="J543" s="1"/>
  <c r="A544"/>
  <c r="J544" s="1"/>
  <c r="A545"/>
  <c r="J545" s="1"/>
  <c r="A546"/>
  <c r="J546" s="1"/>
  <c r="A547"/>
  <c r="J547" s="1"/>
  <c r="A548"/>
  <c r="J548" s="1"/>
  <c r="A549"/>
  <c r="J549" s="1"/>
  <c r="A550"/>
  <c r="J550" s="1"/>
  <c r="A551"/>
  <c r="J551" s="1"/>
  <c r="A552"/>
  <c r="J552" s="1"/>
  <c r="A553"/>
  <c r="J553" s="1"/>
  <c r="A554"/>
  <c r="J554" s="1"/>
  <c r="A555"/>
  <c r="J555" s="1"/>
  <c r="A556"/>
  <c r="J556" s="1"/>
  <c r="A557"/>
  <c r="J557" s="1"/>
  <c r="A558"/>
  <c r="J558" s="1"/>
  <c r="A559"/>
  <c r="J559" s="1"/>
  <c r="A560"/>
  <c r="J560" s="1"/>
  <c r="A561"/>
  <c r="J561" s="1"/>
  <c r="A562"/>
  <c r="J562" s="1"/>
  <c r="A563"/>
  <c r="J563" s="1"/>
  <c r="A564"/>
  <c r="J564" s="1"/>
  <c r="A565"/>
  <c r="J565" s="1"/>
  <c r="A566"/>
  <c r="J566" s="1"/>
  <c r="A567"/>
  <c r="J567" s="1"/>
  <c r="A568"/>
  <c r="J568" s="1"/>
  <c r="A569"/>
  <c r="J569" s="1"/>
  <c r="A570"/>
  <c r="J570" s="1"/>
  <c r="A571"/>
  <c r="J571" s="1"/>
  <c r="A572"/>
  <c r="J572" s="1"/>
  <c r="A573"/>
  <c r="J573" s="1"/>
  <c r="A574"/>
  <c r="J574" s="1"/>
  <c r="A575"/>
  <c r="J575" s="1"/>
  <c r="A576"/>
  <c r="J576" s="1"/>
  <c r="A577"/>
  <c r="J577" s="1"/>
  <c r="A578"/>
  <c r="J578" s="1"/>
  <c r="A579"/>
  <c r="J579" s="1"/>
  <c r="A580"/>
  <c r="J580" s="1"/>
  <c r="A581"/>
  <c r="J581" s="1"/>
  <c r="A582"/>
  <c r="J582" s="1"/>
  <c r="A583"/>
  <c r="J583" s="1"/>
  <c r="A584"/>
  <c r="J584" s="1"/>
  <c r="A585"/>
  <c r="J585" s="1"/>
  <c r="A586"/>
  <c r="J586" s="1"/>
  <c r="A587"/>
  <c r="J587" s="1"/>
  <c r="A588"/>
  <c r="J588" s="1"/>
  <c r="A589"/>
  <c r="J589" s="1"/>
  <c r="A590"/>
  <c r="J590" s="1"/>
  <c r="A591"/>
  <c r="J591" s="1"/>
  <c r="A592"/>
  <c r="J592" s="1"/>
  <c r="A593"/>
  <c r="J593" s="1"/>
  <c r="A594"/>
  <c r="J594" s="1"/>
  <c r="A595"/>
  <c r="J595" s="1"/>
  <c r="A596"/>
  <c r="J596" s="1"/>
  <c r="A597"/>
  <c r="J597" s="1"/>
  <c r="A598"/>
  <c r="J598" s="1"/>
  <c r="A599"/>
  <c r="J599" s="1"/>
  <c r="A600"/>
  <c r="J600" s="1"/>
  <c r="A601"/>
  <c r="J601" s="1"/>
  <c r="A602"/>
  <c r="J602" s="1"/>
  <c r="A603"/>
  <c r="J603" s="1"/>
  <c r="A604"/>
  <c r="J604" s="1"/>
  <c r="A605"/>
  <c r="J605" s="1"/>
  <c r="A606"/>
  <c r="J606" s="1"/>
  <c r="A607"/>
  <c r="J607" s="1"/>
  <c r="A608"/>
  <c r="J608" s="1"/>
  <c r="A609"/>
  <c r="J609" s="1"/>
  <c r="A610"/>
  <c r="J610" s="1"/>
  <c r="A611"/>
  <c r="J611" s="1"/>
  <c r="A612"/>
  <c r="J612" s="1"/>
  <c r="A613"/>
  <c r="J613" s="1"/>
  <c r="A614"/>
  <c r="J614" s="1"/>
  <c r="A615"/>
  <c r="J615" s="1"/>
  <c r="A616"/>
  <c r="J616" s="1"/>
  <c r="A617"/>
  <c r="J617" s="1"/>
  <c r="A618"/>
  <c r="J618" s="1"/>
  <c r="A619"/>
  <c r="J619" s="1"/>
  <c r="A620"/>
  <c r="J620" s="1"/>
  <c r="A621"/>
  <c r="J621" s="1"/>
  <c r="A622"/>
  <c r="J622" s="1"/>
  <c r="A623"/>
  <c r="J623" s="1"/>
  <c r="A624"/>
  <c r="J624" s="1"/>
  <c r="A625"/>
  <c r="J625" s="1"/>
  <c r="A626"/>
  <c r="J626" s="1"/>
  <c r="A627"/>
  <c r="J627" s="1"/>
  <c r="A628"/>
  <c r="J628" s="1"/>
  <c r="A629"/>
  <c r="J629" s="1"/>
  <c r="A630"/>
  <c r="J630" s="1"/>
  <c r="A631"/>
  <c r="J631" s="1"/>
  <c r="A632"/>
  <c r="J632" s="1"/>
  <c r="A633"/>
  <c r="J633" s="1"/>
  <c r="A634"/>
  <c r="J634" s="1"/>
  <c r="A635"/>
  <c r="J635" s="1"/>
  <c r="A636"/>
  <c r="J636" s="1"/>
  <c r="A637"/>
  <c r="J637" s="1"/>
  <c r="A638"/>
  <c r="J638" s="1"/>
  <c r="A639"/>
  <c r="J639" s="1"/>
  <c r="A640"/>
  <c r="J640" s="1"/>
  <c r="A641"/>
  <c r="J641" s="1"/>
  <c r="A642"/>
  <c r="J642" s="1"/>
  <c r="A643"/>
  <c r="J643" s="1"/>
  <c r="A644"/>
  <c r="J644" s="1"/>
  <c r="A645"/>
  <c r="J645" s="1"/>
  <c r="A646"/>
  <c r="J646" s="1"/>
  <c r="A647"/>
  <c r="J647" s="1"/>
  <c r="A648"/>
  <c r="J648" s="1"/>
  <c r="A649"/>
  <c r="J649" s="1"/>
  <c r="A650"/>
  <c r="J650" s="1"/>
  <c r="A651"/>
  <c r="J651" s="1"/>
  <c r="A652"/>
  <c r="J652" s="1"/>
  <c r="A653"/>
  <c r="J653" s="1"/>
  <c r="A654"/>
  <c r="J654" s="1"/>
  <c r="A655"/>
  <c r="J655" s="1"/>
  <c r="A656"/>
  <c r="J656" s="1"/>
  <c r="A657"/>
  <c r="J657" s="1"/>
  <c r="A658"/>
  <c r="J658" s="1"/>
  <c r="A659"/>
  <c r="J659" s="1"/>
  <c r="A660"/>
  <c r="J660" s="1"/>
  <c r="A661"/>
  <c r="J661" s="1"/>
  <c r="A662"/>
  <c r="J662" s="1"/>
  <c r="A663"/>
  <c r="J663" s="1"/>
  <c r="A664"/>
  <c r="J664" s="1"/>
  <c r="A665"/>
  <c r="J665" s="1"/>
  <c r="A666"/>
  <c r="J666" s="1"/>
  <c r="A667"/>
  <c r="J667" s="1"/>
  <c r="A668"/>
  <c r="J668" s="1"/>
  <c r="A669"/>
  <c r="J669" s="1"/>
  <c r="A670"/>
  <c r="J670" s="1"/>
  <c r="A671"/>
  <c r="J671" s="1"/>
  <c r="A672"/>
  <c r="J672" s="1"/>
  <c r="A673"/>
  <c r="J673" s="1"/>
  <c r="A674"/>
  <c r="J674" s="1"/>
  <c r="A675"/>
  <c r="J675" s="1"/>
  <c r="A676"/>
  <c r="J676" s="1"/>
  <c r="A677"/>
  <c r="J677" s="1"/>
  <c r="A678"/>
  <c r="J678" s="1"/>
  <c r="A679"/>
  <c r="J679" s="1"/>
  <c r="A680"/>
  <c r="J680" s="1"/>
  <c r="A681"/>
  <c r="J681" s="1"/>
  <c r="A682"/>
  <c r="J682" s="1"/>
  <c r="A683"/>
  <c r="J683" s="1"/>
  <c r="A684"/>
  <c r="J684" s="1"/>
  <c r="A685"/>
  <c r="J685" s="1"/>
  <c r="A686"/>
  <c r="J686" s="1"/>
  <c r="A687"/>
  <c r="J687" s="1"/>
  <c r="A688"/>
  <c r="J688" s="1"/>
  <c r="A689"/>
  <c r="J689" s="1"/>
  <c r="A690"/>
  <c r="J690" s="1"/>
  <c r="A691"/>
  <c r="J691" s="1"/>
  <c r="A692"/>
  <c r="J692" s="1"/>
  <c r="A693"/>
  <c r="J693" s="1"/>
  <c r="A694"/>
  <c r="J694" s="1"/>
  <c r="A695"/>
  <c r="J695" s="1"/>
  <c r="A696"/>
  <c r="J696" s="1"/>
  <c r="A697"/>
  <c r="J697" s="1"/>
  <c r="A698"/>
  <c r="J698" s="1"/>
  <c r="A699"/>
  <c r="J699" s="1"/>
  <c r="A700"/>
  <c r="J700" s="1"/>
  <c r="A701"/>
  <c r="J701" s="1"/>
  <c r="A702"/>
  <c r="J702" s="1"/>
  <c r="A703"/>
  <c r="J703" s="1"/>
  <c r="A704"/>
  <c r="J704" s="1"/>
  <c r="A705"/>
  <c r="J705" s="1"/>
  <c r="A706"/>
  <c r="J706" s="1"/>
  <c r="A707"/>
  <c r="J707" s="1"/>
  <c r="A708"/>
  <c r="J708" s="1"/>
  <c r="A709"/>
  <c r="J709" s="1"/>
  <c r="A710"/>
  <c r="J710" s="1"/>
  <c r="A711"/>
  <c r="J711" s="1"/>
  <c r="A712"/>
  <c r="J712" s="1"/>
  <c r="A713"/>
  <c r="J713" s="1"/>
  <c r="A714"/>
  <c r="J714" s="1"/>
  <c r="A715"/>
  <c r="J715" s="1"/>
  <c r="A716"/>
  <c r="J716" s="1"/>
  <c r="A717"/>
  <c r="J717" s="1"/>
  <c r="A718"/>
  <c r="J718" s="1"/>
  <c r="A719"/>
  <c r="J719" s="1"/>
  <c r="A720"/>
  <c r="J720" s="1"/>
  <c r="A721"/>
  <c r="J721" s="1"/>
  <c r="A722"/>
  <c r="J722" s="1"/>
  <c r="A723"/>
  <c r="J723" s="1"/>
  <c r="A724"/>
  <c r="J724" s="1"/>
  <c r="A725"/>
  <c r="J725" s="1"/>
  <c r="A726"/>
  <c r="J726" s="1"/>
  <c r="A727"/>
  <c r="J727" s="1"/>
  <c r="A728"/>
  <c r="J728" s="1"/>
  <c r="A729"/>
  <c r="J729" s="1"/>
  <c r="A730"/>
  <c r="J730" s="1"/>
  <c r="A731"/>
  <c r="J731" s="1"/>
  <c r="A732"/>
  <c r="J732" s="1"/>
  <c r="A733"/>
  <c r="J733" s="1"/>
  <c r="A734"/>
  <c r="J734" s="1"/>
  <c r="A735"/>
  <c r="J735" s="1"/>
  <c r="A736"/>
  <c r="J736" s="1"/>
  <c r="A737"/>
  <c r="J737" s="1"/>
  <c r="A738"/>
  <c r="J738" s="1"/>
  <c r="A739"/>
  <c r="J739" s="1"/>
  <c r="A740"/>
  <c r="J740" s="1"/>
  <c r="A741"/>
  <c r="J741" s="1"/>
  <c r="A742"/>
  <c r="J742" s="1"/>
  <c r="A743"/>
  <c r="J743" s="1"/>
  <c r="A744"/>
  <c r="J744" s="1"/>
  <c r="A745"/>
  <c r="J745" s="1"/>
  <c r="A746"/>
  <c r="J746" s="1"/>
  <c r="A747"/>
  <c r="J747" s="1"/>
  <c r="A748"/>
  <c r="J748" s="1"/>
  <c r="A749"/>
  <c r="J749" s="1"/>
  <c r="A750"/>
  <c r="J750" s="1"/>
  <c r="A751"/>
  <c r="J751" s="1"/>
  <c r="A752"/>
  <c r="J752" s="1"/>
  <c r="A753"/>
  <c r="J753" s="1"/>
  <c r="A754"/>
  <c r="J754" s="1"/>
  <c r="A755"/>
  <c r="J755" s="1"/>
  <c r="A756"/>
  <c r="J756" s="1"/>
  <c r="A757"/>
  <c r="J757" s="1"/>
  <c r="A758"/>
  <c r="J758" s="1"/>
  <c r="A759"/>
  <c r="J759" s="1"/>
  <c r="A760"/>
  <c r="J760" s="1"/>
  <c r="A761"/>
  <c r="J761" s="1"/>
  <c r="A762"/>
  <c r="J762" s="1"/>
  <c r="A763"/>
  <c r="J763" s="1"/>
  <c r="A764"/>
  <c r="J764" s="1"/>
  <c r="A765"/>
  <c r="J765" s="1"/>
  <c r="A766"/>
  <c r="J766" s="1"/>
  <c r="A767"/>
  <c r="J767" s="1"/>
  <c r="A768"/>
  <c r="J768" s="1"/>
  <c r="A769"/>
  <c r="J769" s="1"/>
  <c r="A770"/>
  <c r="J770" s="1"/>
  <c r="A771"/>
  <c r="J771" s="1"/>
  <c r="A772"/>
  <c r="J772" s="1"/>
  <c r="A773"/>
  <c r="J773" s="1"/>
  <c r="A774"/>
  <c r="J774" s="1"/>
  <c r="A775"/>
  <c r="J775" s="1"/>
  <c r="A776"/>
  <c r="J776" s="1"/>
  <c r="A777"/>
  <c r="J777" s="1"/>
  <c r="A778"/>
  <c r="J778" s="1"/>
  <c r="A779"/>
  <c r="J779" s="1"/>
  <c r="A780"/>
  <c r="J780" s="1"/>
  <c r="A781"/>
  <c r="J781" s="1"/>
  <c r="A782"/>
  <c r="J782" s="1"/>
  <c r="A783"/>
  <c r="J783" s="1"/>
  <c r="A784"/>
  <c r="J784" s="1"/>
  <c r="A785"/>
  <c r="J785" s="1"/>
  <c r="A786"/>
  <c r="J786" s="1"/>
  <c r="A787"/>
  <c r="J787" s="1"/>
  <c r="A788"/>
  <c r="J788" s="1"/>
  <c r="A789"/>
  <c r="J789" s="1"/>
  <c r="A790"/>
  <c r="J790" s="1"/>
  <c r="A791"/>
  <c r="J791" s="1"/>
  <c r="A792"/>
  <c r="J792" s="1"/>
  <c r="A793"/>
  <c r="J793" s="1"/>
  <c r="A794"/>
  <c r="J794" s="1"/>
  <c r="A795"/>
  <c r="J795" s="1"/>
  <c r="A796"/>
  <c r="J796" s="1"/>
  <c r="A797"/>
  <c r="J797" s="1"/>
  <c r="A798"/>
  <c r="J798" s="1"/>
  <c r="A799"/>
  <c r="J799" s="1"/>
  <c r="A800"/>
  <c r="J800" s="1"/>
  <c r="A801"/>
  <c r="J801" s="1"/>
  <c r="A802"/>
  <c r="J802" s="1"/>
  <c r="A803"/>
  <c r="J803" s="1"/>
  <c r="A804"/>
  <c r="J804" s="1"/>
  <c r="A805"/>
  <c r="J805" s="1"/>
  <c r="A806"/>
  <c r="J806" s="1"/>
  <c r="A807"/>
  <c r="J807" s="1"/>
  <c r="A808"/>
  <c r="J808" s="1"/>
  <c r="A809"/>
  <c r="J809" s="1"/>
  <c r="A810"/>
  <c r="J810" s="1"/>
  <c r="A811"/>
  <c r="J811" s="1"/>
  <c r="A812"/>
  <c r="J812" s="1"/>
  <c r="A813"/>
  <c r="J813" s="1"/>
  <c r="A814"/>
  <c r="J814" s="1"/>
  <c r="A815"/>
  <c r="J815" s="1"/>
  <c r="A816"/>
  <c r="J816" s="1"/>
  <c r="A817"/>
  <c r="J817" s="1"/>
  <c r="A818"/>
  <c r="J818" s="1"/>
  <c r="A819"/>
  <c r="J819" s="1"/>
  <c r="A820"/>
  <c r="J820" s="1"/>
  <c r="A821"/>
  <c r="J821" s="1"/>
  <c r="A822"/>
  <c r="J822" s="1"/>
  <c r="A823"/>
  <c r="J823" s="1"/>
  <c r="A824"/>
  <c r="J824" s="1"/>
  <c r="A825"/>
  <c r="J825" s="1"/>
  <c r="A826"/>
  <c r="J826" s="1"/>
  <c r="A827"/>
  <c r="J827" s="1"/>
  <c r="A828"/>
  <c r="J828" s="1"/>
  <c r="A829"/>
  <c r="J829" s="1"/>
  <c r="A830"/>
  <c r="J830" s="1"/>
  <c r="A831"/>
  <c r="J831" s="1"/>
  <c r="A832"/>
  <c r="J832" s="1"/>
  <c r="A833"/>
  <c r="J833" s="1"/>
  <c r="A834"/>
  <c r="J834" s="1"/>
  <c r="A835"/>
  <c r="J835" s="1"/>
  <c r="A836"/>
  <c r="J836" s="1"/>
  <c r="A837"/>
  <c r="J837" s="1"/>
  <c r="A838"/>
  <c r="J838" s="1"/>
  <c r="A839"/>
  <c r="J839" s="1"/>
  <c r="A840"/>
  <c r="J840" s="1"/>
  <c r="A841"/>
  <c r="J841" s="1"/>
  <c r="A842"/>
  <c r="J842" s="1"/>
  <c r="A843"/>
  <c r="J843" s="1"/>
  <c r="A844"/>
  <c r="J844" s="1"/>
  <c r="A845"/>
  <c r="J845" s="1"/>
  <c r="A846"/>
  <c r="J846" s="1"/>
  <c r="A847"/>
  <c r="J847" s="1"/>
  <c r="A848"/>
  <c r="J848" s="1"/>
  <c r="A849"/>
  <c r="J849" s="1"/>
  <c r="A850"/>
  <c r="J850" s="1"/>
  <c r="A851"/>
  <c r="J851" s="1"/>
  <c r="A852"/>
  <c r="J852" s="1"/>
  <c r="A853"/>
  <c r="J853" s="1"/>
  <c r="A854"/>
  <c r="J854" s="1"/>
  <c r="A855"/>
  <c r="J855" s="1"/>
  <c r="A856"/>
  <c r="J856" s="1"/>
  <c r="A857"/>
  <c r="J857" s="1"/>
  <c r="A858"/>
  <c r="J858" s="1"/>
  <c r="A859"/>
  <c r="J859" s="1"/>
  <c r="A860"/>
  <c r="J860" s="1"/>
  <c r="A861"/>
  <c r="J861" s="1"/>
  <c r="A862"/>
  <c r="J862" s="1"/>
  <c r="A863"/>
  <c r="J863" s="1"/>
  <c r="A864"/>
  <c r="J864" s="1"/>
  <c r="A865"/>
  <c r="J865" s="1"/>
  <c r="A866"/>
  <c r="J866" s="1"/>
  <c r="A867"/>
  <c r="J867" s="1"/>
  <c r="A868"/>
  <c r="J868" s="1"/>
  <c r="A869"/>
  <c r="J869" s="1"/>
  <c r="A870"/>
  <c r="J870" s="1"/>
  <c r="A871"/>
  <c r="J871" s="1"/>
  <c r="A872"/>
  <c r="J872" s="1"/>
  <c r="A873"/>
  <c r="J873" s="1"/>
  <c r="A874"/>
  <c r="J874" s="1"/>
  <c r="A875"/>
  <c r="J875" s="1"/>
  <c r="A876"/>
  <c r="J876" s="1"/>
  <c r="A877"/>
  <c r="J877" s="1"/>
  <c r="A878"/>
  <c r="J878" s="1"/>
  <c r="A879"/>
  <c r="J879" s="1"/>
  <c r="A880"/>
  <c r="J880" s="1"/>
  <c r="A881"/>
  <c r="J881" s="1"/>
  <c r="A882"/>
  <c r="J882" s="1"/>
  <c r="A883"/>
  <c r="J883" s="1"/>
  <c r="A884"/>
  <c r="J884" s="1"/>
  <c r="A885"/>
  <c r="J885" s="1"/>
  <c r="A886"/>
  <c r="J886" s="1"/>
  <c r="A887"/>
  <c r="J887" s="1"/>
  <c r="A888"/>
  <c r="J888" s="1"/>
  <c r="A889"/>
  <c r="J889" s="1"/>
  <c r="A890"/>
  <c r="J890" s="1"/>
  <c r="A891"/>
  <c r="J891" s="1"/>
  <c r="A892"/>
  <c r="J892" s="1"/>
  <c r="A893"/>
  <c r="J893" s="1"/>
  <c r="A894"/>
  <c r="J894" s="1"/>
  <c r="A895"/>
  <c r="J895" s="1"/>
  <c r="A896"/>
  <c r="J896" s="1"/>
  <c r="A897"/>
  <c r="J897" s="1"/>
  <c r="A898"/>
  <c r="J898" s="1"/>
  <c r="A899"/>
  <c r="J899" s="1"/>
  <c r="A900"/>
  <c r="J900" s="1"/>
  <c r="A901"/>
  <c r="J901" s="1"/>
  <c r="A902"/>
  <c r="J902" s="1"/>
  <c r="A903"/>
  <c r="J903" s="1"/>
  <c r="A904"/>
  <c r="J904" s="1"/>
  <c r="A905"/>
  <c r="J905" s="1"/>
  <c r="A906"/>
  <c r="J906" s="1"/>
  <c r="A907"/>
  <c r="J907" s="1"/>
  <c r="A908"/>
  <c r="J908" s="1"/>
  <c r="A909"/>
  <c r="J909" s="1"/>
  <c r="A910"/>
  <c r="J910" s="1"/>
  <c r="A911"/>
  <c r="J911" s="1"/>
  <c r="A912"/>
  <c r="J912" s="1"/>
  <c r="A913"/>
  <c r="J913" s="1"/>
  <c r="A914"/>
  <c r="J914" s="1"/>
  <c r="A915"/>
  <c r="J915" s="1"/>
  <c r="A916"/>
  <c r="J916" s="1"/>
  <c r="A917"/>
  <c r="J917" s="1"/>
  <c r="A918"/>
  <c r="J918" s="1"/>
  <c r="A919"/>
  <c r="J919" s="1"/>
  <c r="A920"/>
  <c r="J920" s="1"/>
  <c r="A921"/>
  <c r="J921" s="1"/>
  <c r="A922"/>
  <c r="J922" s="1"/>
  <c r="A923"/>
  <c r="J923" s="1"/>
  <c r="A924"/>
  <c r="J924" s="1"/>
  <c r="A925"/>
  <c r="J925" s="1"/>
  <c r="A926"/>
  <c r="J926" s="1"/>
  <c r="A927"/>
  <c r="J927" s="1"/>
  <c r="A928"/>
  <c r="J928" s="1"/>
  <c r="A929"/>
  <c r="J929" s="1"/>
  <c r="A930"/>
  <c r="J930" s="1"/>
  <c r="A931"/>
  <c r="J931" s="1"/>
  <c r="A932"/>
  <c r="J932" s="1"/>
  <c r="A933"/>
  <c r="J933" s="1"/>
  <c r="A934"/>
  <c r="J934" s="1"/>
  <c r="A935"/>
  <c r="J935" s="1"/>
  <c r="A936"/>
  <c r="J936" s="1"/>
  <c r="A937"/>
  <c r="J937" s="1"/>
  <c r="A938"/>
  <c r="J938" s="1"/>
  <c r="A939"/>
  <c r="J939" s="1"/>
  <c r="A940"/>
  <c r="J940" s="1"/>
  <c r="A941"/>
  <c r="J941" s="1"/>
  <c r="A942"/>
  <c r="J942" s="1"/>
  <c r="A943"/>
  <c r="J943" s="1"/>
  <c r="A944"/>
  <c r="J944" s="1"/>
  <c r="A945"/>
  <c r="J945" s="1"/>
  <c r="A946"/>
  <c r="J946" s="1"/>
  <c r="A947"/>
  <c r="J947" s="1"/>
  <c r="A948"/>
  <c r="J948" s="1"/>
  <c r="A949"/>
  <c r="J949" s="1"/>
  <c r="A950"/>
  <c r="J950" s="1"/>
  <c r="A951"/>
  <c r="J951" s="1"/>
  <c r="A952"/>
  <c r="J952" s="1"/>
  <c r="A953"/>
  <c r="J953" s="1"/>
  <c r="A954"/>
  <c r="J954" s="1"/>
  <c r="A955"/>
  <c r="J955" s="1"/>
  <c r="A956"/>
  <c r="J956" s="1"/>
  <c r="A957"/>
  <c r="J957" s="1"/>
  <c r="A958"/>
  <c r="J958" s="1"/>
  <c r="A959"/>
  <c r="J959" s="1"/>
  <c r="A960"/>
  <c r="J960" s="1"/>
  <c r="A961"/>
  <c r="J961" s="1"/>
  <c r="A962"/>
  <c r="J962" s="1"/>
  <c r="A963"/>
  <c r="J963" s="1"/>
  <c r="A964"/>
  <c r="J964" s="1"/>
  <c r="A965"/>
  <c r="J965" s="1"/>
  <c r="A966"/>
  <c r="J966" s="1"/>
  <c r="A967"/>
  <c r="J967" s="1"/>
  <c r="A968"/>
  <c r="J968" s="1"/>
  <c r="A969"/>
  <c r="J969" s="1"/>
  <c r="A970"/>
  <c r="J970" s="1"/>
  <c r="A971"/>
  <c r="J971" s="1"/>
  <c r="A972"/>
  <c r="J972" s="1"/>
  <c r="A973"/>
  <c r="J973" s="1"/>
  <c r="A974"/>
  <c r="J974" s="1"/>
  <c r="A975"/>
  <c r="J975" s="1"/>
  <c r="A976"/>
  <c r="J976" s="1"/>
  <c r="A977"/>
  <c r="J977" s="1"/>
  <c r="A978"/>
  <c r="J978" s="1"/>
  <c r="A979"/>
  <c r="J979" s="1"/>
  <c r="A980"/>
  <c r="J980" s="1"/>
  <c r="A981"/>
  <c r="J981" s="1"/>
  <c r="A982"/>
  <c r="J982" s="1"/>
  <c r="A983"/>
  <c r="J983" s="1"/>
  <c r="A984"/>
  <c r="J984" s="1"/>
  <c r="A985"/>
  <c r="J985" s="1"/>
  <c r="A986"/>
  <c r="J986" s="1"/>
  <c r="A987"/>
  <c r="J987" s="1"/>
  <c r="A988"/>
  <c r="J988" s="1"/>
  <c r="A989"/>
  <c r="J989" s="1"/>
  <c r="A990"/>
  <c r="J990" s="1"/>
  <c r="A991"/>
  <c r="J991" s="1"/>
  <c r="A992"/>
  <c r="J992" s="1"/>
  <c r="A993"/>
  <c r="J993" s="1"/>
  <c r="A994"/>
  <c r="J994" s="1"/>
  <c r="A995"/>
  <c r="J995" s="1"/>
  <c r="A996"/>
  <c r="J996" s="1"/>
  <c r="A997"/>
  <c r="J997" s="1"/>
  <c r="A998"/>
  <c r="J998" s="1"/>
  <c r="A999"/>
  <c r="J999" s="1"/>
  <c r="A1000"/>
  <c r="J1000" s="1"/>
  <c r="A1001"/>
  <c r="J1001" s="1"/>
  <c r="A1002"/>
  <c r="J1002" s="1"/>
  <c r="A1003"/>
  <c r="J1003" s="1"/>
  <c r="A1004"/>
  <c r="J1004" s="1"/>
  <c r="A1005"/>
  <c r="J1005" s="1"/>
  <c r="A1006"/>
  <c r="J1006" s="1"/>
  <c r="A1007"/>
  <c r="J1007" s="1"/>
  <c r="A1008"/>
  <c r="J1008" s="1"/>
  <c r="A1009"/>
  <c r="J1009" s="1"/>
  <c r="A1010"/>
  <c r="J1010" s="1"/>
  <c r="A1011"/>
  <c r="J1011" s="1"/>
  <c r="A1012"/>
  <c r="J1012" s="1"/>
  <c r="A1013"/>
  <c r="J1013" s="1"/>
  <c r="A1014"/>
  <c r="J1014" s="1"/>
  <c r="A1015"/>
  <c r="J1015" s="1"/>
  <c r="A1016"/>
  <c r="J1016" s="1"/>
  <c r="A1017"/>
  <c r="J1017" s="1"/>
  <c r="A1018"/>
  <c r="J1018" s="1"/>
  <c r="A1019"/>
  <c r="J1019" s="1"/>
  <c r="A1020"/>
  <c r="J1020" s="1"/>
  <c r="A1021"/>
  <c r="J1021" s="1"/>
  <c r="A1022"/>
  <c r="J1022" s="1"/>
  <c r="A1023"/>
  <c r="J1023" s="1"/>
  <c r="A1024"/>
  <c r="J1024" s="1"/>
  <c r="A1025"/>
  <c r="J1025" s="1"/>
  <c r="A1026"/>
  <c r="J1026" s="1"/>
  <c r="A1027"/>
  <c r="J1027" s="1"/>
  <c r="A1028"/>
  <c r="J1028" s="1"/>
  <c r="A1029"/>
  <c r="J1029" s="1"/>
  <c r="A1030"/>
  <c r="J1030" s="1"/>
  <c r="A1031"/>
  <c r="J1031" s="1"/>
  <c r="A1032"/>
  <c r="J1032" s="1"/>
  <c r="A1033"/>
  <c r="J1033" s="1"/>
  <c r="A1034"/>
  <c r="J1034" s="1"/>
  <c r="A1035"/>
  <c r="J1035" s="1"/>
  <c r="A1036"/>
  <c r="J1036" s="1"/>
  <c r="A1037"/>
  <c r="J1037" s="1"/>
  <c r="A1038"/>
  <c r="J1038" s="1"/>
  <c r="A1039"/>
  <c r="J1039" s="1"/>
  <c r="A1040"/>
  <c r="J1040" s="1"/>
  <c r="A1041"/>
  <c r="J1041" s="1"/>
  <c r="A1042"/>
  <c r="J1042" s="1"/>
  <c r="A1043"/>
  <c r="J1043" s="1"/>
  <c r="A1044"/>
  <c r="J1044" s="1"/>
  <c r="A1045"/>
  <c r="J1045" s="1"/>
  <c r="A1046"/>
  <c r="J1046" s="1"/>
  <c r="A1047"/>
  <c r="J1047" s="1"/>
  <c r="A1048"/>
  <c r="J1048" s="1"/>
  <c r="A1049"/>
  <c r="J1049" s="1"/>
  <c r="A1050"/>
  <c r="J1050" s="1"/>
  <c r="A1051"/>
  <c r="J1051" s="1"/>
  <c r="A1052"/>
  <c r="J1052" s="1"/>
  <c r="A1053"/>
  <c r="J1053" s="1"/>
  <c r="A1054"/>
  <c r="J1054" s="1"/>
  <c r="A1055"/>
  <c r="J1055" s="1"/>
  <c r="A1056"/>
  <c r="J1056" s="1"/>
  <c r="A1057"/>
  <c r="J1057" s="1"/>
  <c r="A1058"/>
  <c r="J1058" s="1"/>
  <c r="A1059"/>
  <c r="J1059" s="1"/>
  <c r="A1060"/>
  <c r="J1060" s="1"/>
  <c r="A1061"/>
  <c r="J1061" s="1"/>
  <c r="A1062"/>
  <c r="J1062" s="1"/>
  <c r="A1063"/>
  <c r="J1063" s="1"/>
  <c r="A1064"/>
  <c r="J1064" s="1"/>
  <c r="A1065"/>
  <c r="J1065" s="1"/>
  <c r="A1066"/>
  <c r="J1066" s="1"/>
  <c r="A1067"/>
  <c r="J1067" s="1"/>
  <c r="A1068"/>
  <c r="J1068" s="1"/>
  <c r="A1069"/>
  <c r="J1069" s="1"/>
  <c r="A1070"/>
  <c r="J1070" s="1"/>
  <c r="A1071"/>
  <c r="J1071" s="1"/>
  <c r="A1072"/>
  <c r="J1072" s="1"/>
  <c r="A1073"/>
  <c r="J1073" s="1"/>
  <c r="A1074"/>
  <c r="J1074" s="1"/>
  <c r="A1075"/>
  <c r="J1075" s="1"/>
  <c r="A1076"/>
  <c r="J1076" s="1"/>
  <c r="A1077"/>
  <c r="J1077" s="1"/>
  <c r="A1078"/>
  <c r="J1078" s="1"/>
  <c r="A1079"/>
  <c r="J1079" s="1"/>
  <c r="A1080"/>
  <c r="J1080" s="1"/>
  <c r="A1081"/>
  <c r="J1081" s="1"/>
  <c r="A1082"/>
  <c r="J1082" s="1"/>
  <c r="A1083"/>
  <c r="J1083" s="1"/>
  <c r="A1084"/>
  <c r="J1084" s="1"/>
  <c r="A1085"/>
  <c r="J1085" s="1"/>
  <c r="A1086"/>
  <c r="J1086" s="1"/>
  <c r="A1087"/>
  <c r="J1087" s="1"/>
  <c r="A1088"/>
  <c r="J1088" s="1"/>
  <c r="A1089"/>
  <c r="J1089" s="1"/>
  <c r="A1090"/>
  <c r="J1090" s="1"/>
  <c r="A1091"/>
  <c r="J1091" s="1"/>
  <c r="A1092"/>
  <c r="J1092" s="1"/>
  <c r="A1093"/>
  <c r="J1093" s="1"/>
  <c r="A1094"/>
  <c r="J1094" s="1"/>
  <c r="A1095"/>
  <c r="J1095" s="1"/>
  <c r="A1096"/>
  <c r="J1096" s="1"/>
  <c r="A1097"/>
  <c r="J1097" s="1"/>
  <c r="A1098"/>
  <c r="J1098" s="1"/>
  <c r="A1099"/>
  <c r="J1099" s="1"/>
  <c r="A1100"/>
  <c r="J1100" s="1"/>
  <c r="A1101"/>
  <c r="J1101" s="1"/>
  <c r="A1102"/>
  <c r="J1102" s="1"/>
  <c r="A1103"/>
  <c r="J1103" s="1"/>
  <c r="A1104"/>
  <c r="J1104" s="1"/>
  <c r="A1105"/>
  <c r="J1105" s="1"/>
  <c r="A1106"/>
  <c r="J1106" s="1"/>
  <c r="A1107"/>
  <c r="J1107" s="1"/>
  <c r="A1108"/>
  <c r="J1108" s="1"/>
  <c r="A1109"/>
  <c r="J1109" s="1"/>
  <c r="A1110"/>
  <c r="J1110" s="1"/>
  <c r="A1111"/>
  <c r="J1111" s="1"/>
  <c r="A1112"/>
  <c r="J1112" s="1"/>
  <c r="A1113"/>
  <c r="J1113" s="1"/>
  <c r="A1114"/>
  <c r="J1114" s="1"/>
  <c r="A1115"/>
  <c r="J1115" s="1"/>
  <c r="A1116"/>
  <c r="J1116" s="1"/>
  <c r="A1117"/>
  <c r="J1117" s="1"/>
  <c r="A1118"/>
  <c r="J1118" s="1"/>
  <c r="A1119"/>
  <c r="J1119" s="1"/>
  <c r="A1120"/>
  <c r="J1120" s="1"/>
  <c r="A1121"/>
  <c r="J1121" s="1"/>
  <c r="A1122"/>
  <c r="J1122" s="1"/>
  <c r="A1123"/>
  <c r="J1123" s="1"/>
  <c r="A1124"/>
  <c r="J1124" s="1"/>
  <c r="A1125"/>
  <c r="J1125" s="1"/>
  <c r="A1126"/>
  <c r="J1126" s="1"/>
  <c r="A1127"/>
  <c r="J1127" s="1"/>
  <c r="A1128"/>
  <c r="J1128" s="1"/>
  <c r="A1129"/>
  <c r="J1129" s="1"/>
  <c r="A1130"/>
  <c r="J1130" s="1"/>
  <c r="A1131"/>
  <c r="J1131" s="1"/>
  <c r="A1132"/>
  <c r="J1132" s="1"/>
  <c r="A1133"/>
  <c r="J1133" s="1"/>
  <c r="A1134"/>
  <c r="J1134" s="1"/>
  <c r="A1135"/>
  <c r="J1135" s="1"/>
  <c r="A1136"/>
  <c r="J1136" s="1"/>
  <c r="A1137"/>
  <c r="J1137" s="1"/>
  <c r="A1138"/>
  <c r="J1138" s="1"/>
  <c r="A1139"/>
  <c r="J1139" s="1"/>
  <c r="A1140"/>
  <c r="J1140" s="1"/>
  <c r="A1141"/>
  <c r="J1141" s="1"/>
  <c r="A1142"/>
  <c r="J1142" s="1"/>
  <c r="A1143"/>
  <c r="J1143" s="1"/>
  <c r="A1144"/>
  <c r="J1144" s="1"/>
  <c r="A1145"/>
  <c r="J1145" s="1"/>
  <c r="A1146"/>
  <c r="J1146" s="1"/>
  <c r="A1147"/>
  <c r="J1147" s="1"/>
  <c r="A1148"/>
  <c r="J1148" s="1"/>
  <c r="A1149"/>
  <c r="J1149" s="1"/>
  <c r="A1150"/>
  <c r="J1150" s="1"/>
  <c r="A1151"/>
  <c r="J1151" s="1"/>
  <c r="A1152"/>
  <c r="J1152" s="1"/>
  <c r="A1153"/>
  <c r="J1153" s="1"/>
  <c r="A1154"/>
  <c r="J1154" s="1"/>
  <c r="A1155"/>
  <c r="J1155" s="1"/>
  <c r="A1156"/>
  <c r="J1156" s="1"/>
  <c r="A1157"/>
  <c r="J1157" s="1"/>
  <c r="A1158"/>
  <c r="J1158" s="1"/>
  <c r="A1159"/>
  <c r="J1159" s="1"/>
  <c r="A1160"/>
  <c r="J1160" s="1"/>
  <c r="A1161"/>
  <c r="J1161" s="1"/>
  <c r="A1162"/>
  <c r="J1162" s="1"/>
  <c r="A1163"/>
  <c r="J1163" s="1"/>
  <c r="A1164"/>
  <c r="J1164" s="1"/>
  <c r="A1165"/>
  <c r="J1165" s="1"/>
  <c r="A1166"/>
  <c r="J1166" s="1"/>
  <c r="A1167"/>
  <c r="J1167" s="1"/>
  <c r="A1168"/>
  <c r="J1168" s="1"/>
  <c r="A1169"/>
  <c r="J1169" s="1"/>
  <c r="A1170"/>
  <c r="J1170" s="1"/>
  <c r="A1171"/>
  <c r="J1171" s="1"/>
  <c r="A1172"/>
  <c r="J1172" s="1"/>
  <c r="A1173"/>
  <c r="J1173" s="1"/>
  <c r="A1174"/>
  <c r="J1174" s="1"/>
  <c r="A1175"/>
  <c r="J1175" s="1"/>
  <c r="A1176"/>
  <c r="J1176" s="1"/>
  <c r="A1177"/>
  <c r="J1177" s="1"/>
  <c r="A1178"/>
  <c r="J1178" s="1"/>
  <c r="A1179"/>
  <c r="J1179" s="1"/>
  <c r="A1180"/>
  <c r="J1180" s="1"/>
  <c r="A1181"/>
  <c r="J1181" s="1"/>
  <c r="A1182"/>
  <c r="J1182" s="1"/>
  <c r="A1183"/>
  <c r="J1183" s="1"/>
  <c r="A1184"/>
  <c r="J1184" s="1"/>
  <c r="A1185"/>
  <c r="J1185" s="1"/>
  <c r="A1186"/>
  <c r="J1186" s="1"/>
  <c r="A1187"/>
  <c r="J1187" s="1"/>
  <c r="A1188"/>
  <c r="J1188" s="1"/>
  <c r="A1189"/>
  <c r="J1189" s="1"/>
  <c r="A1190"/>
  <c r="J1190" s="1"/>
  <c r="A1191"/>
  <c r="J1191" s="1"/>
  <c r="A1192"/>
  <c r="J1192" s="1"/>
  <c r="A1193"/>
  <c r="J1193" s="1"/>
  <c r="A1194"/>
  <c r="J1194" s="1"/>
  <c r="A1195"/>
  <c r="J1195" s="1"/>
  <c r="A1196"/>
  <c r="J1196" s="1"/>
  <c r="A1197"/>
  <c r="J1197" s="1"/>
  <c r="A1198"/>
  <c r="J1198" s="1"/>
  <c r="A1199"/>
  <c r="J1199" s="1"/>
  <c r="A1200"/>
  <c r="J1200" s="1"/>
  <c r="A1201"/>
  <c r="J1201" s="1"/>
  <c r="A1202"/>
  <c r="J1202" s="1"/>
  <c r="A1203"/>
  <c r="J1203" s="1"/>
  <c r="A1204"/>
  <c r="J1204" s="1"/>
  <c r="A1205"/>
  <c r="J1205" s="1"/>
  <c r="A1206"/>
  <c r="J1206" s="1"/>
  <c r="A1207"/>
  <c r="J1207" s="1"/>
  <c r="A1208"/>
  <c r="J1208" s="1"/>
  <c r="A1209"/>
  <c r="J1209" s="1"/>
  <c r="A1210"/>
  <c r="J1210" s="1"/>
  <c r="A1211"/>
  <c r="J1211" s="1"/>
  <c r="A1212"/>
  <c r="J1212" s="1"/>
  <c r="A1213"/>
  <c r="J1213" s="1"/>
  <c r="A1214"/>
  <c r="J1214" s="1"/>
  <c r="A1215"/>
  <c r="J1215" s="1"/>
  <c r="A1216"/>
  <c r="J1216" s="1"/>
  <c r="A1217"/>
  <c r="J1217" s="1"/>
  <c r="A1218"/>
  <c r="J1218" s="1"/>
  <c r="A1219"/>
  <c r="J1219" s="1"/>
  <c r="A1220"/>
  <c r="J1220" s="1"/>
  <c r="A1221"/>
  <c r="J1221" s="1"/>
  <c r="A1222"/>
  <c r="J1222" s="1"/>
  <c r="A1223"/>
  <c r="J1223" s="1"/>
  <c r="A1224"/>
  <c r="J1224" s="1"/>
  <c r="A1225"/>
  <c r="J1225" s="1"/>
  <c r="A1226"/>
  <c r="J1226" s="1"/>
  <c r="A1227"/>
  <c r="J1227" s="1"/>
  <c r="A1228"/>
  <c r="J1228" s="1"/>
  <c r="A1229"/>
  <c r="J1229" s="1"/>
  <c r="A1230"/>
  <c r="J1230" s="1"/>
  <c r="A1231"/>
  <c r="J1231" s="1"/>
  <c r="A1232"/>
  <c r="J1232" s="1"/>
  <c r="A1233"/>
  <c r="J1233" s="1"/>
  <c r="A1234"/>
  <c r="J1234" s="1"/>
  <c r="A1235"/>
  <c r="J1235" s="1"/>
  <c r="A1236"/>
  <c r="J1236" s="1"/>
  <c r="A1237"/>
  <c r="J1237" s="1"/>
  <c r="A1238"/>
  <c r="J1238" s="1"/>
  <c r="A1239"/>
  <c r="J1239" s="1"/>
  <c r="A1240"/>
  <c r="J1240" s="1"/>
  <c r="A1241"/>
  <c r="J1241" s="1"/>
  <c r="A1242"/>
  <c r="J1242" s="1"/>
  <c r="A1243"/>
  <c r="J1243" s="1"/>
  <c r="A1244"/>
  <c r="J1244" s="1"/>
  <c r="A1245"/>
  <c r="J1245" s="1"/>
  <c r="A1246"/>
  <c r="J1246" s="1"/>
  <c r="A1247"/>
  <c r="J1247" s="1"/>
  <c r="A1248"/>
  <c r="J1248" s="1"/>
  <c r="A1249"/>
  <c r="J1249" s="1"/>
  <c r="A1250"/>
  <c r="J1250" s="1"/>
  <c r="A1251"/>
  <c r="J1251" s="1"/>
  <c r="A1252"/>
  <c r="J1252" s="1"/>
  <c r="A1253"/>
  <c r="J1253" s="1"/>
  <c r="A1254"/>
  <c r="J1254" s="1"/>
  <c r="A1255"/>
  <c r="J1255" s="1"/>
  <c r="A1256"/>
  <c r="J1256" s="1"/>
  <c r="A1257"/>
  <c r="J1257" s="1"/>
  <c r="A1258"/>
  <c r="J1258" s="1"/>
  <c r="A1259"/>
  <c r="J1259" s="1"/>
  <c r="A1260"/>
  <c r="J1260" s="1"/>
  <c r="A1261"/>
  <c r="J1261" s="1"/>
  <c r="A1262"/>
  <c r="J1262" s="1"/>
  <c r="A1263"/>
  <c r="J1263" s="1"/>
  <c r="A1264"/>
  <c r="J1264" s="1"/>
  <c r="A1265"/>
  <c r="J1265" s="1"/>
  <c r="A1266"/>
  <c r="J1266" s="1"/>
  <c r="A1267"/>
  <c r="J1267" s="1"/>
  <c r="A1268"/>
  <c r="J1268" s="1"/>
  <c r="A1269"/>
  <c r="J1269" s="1"/>
  <c r="A1270"/>
  <c r="J1270" s="1"/>
  <c r="A1271"/>
  <c r="J1271" s="1"/>
  <c r="A1272"/>
  <c r="J1272" s="1"/>
  <c r="A1273"/>
  <c r="J1273" s="1"/>
  <c r="A1274"/>
  <c r="J1274" s="1"/>
  <c r="A1275"/>
  <c r="J1275" s="1"/>
  <c r="A1276"/>
  <c r="J1276" s="1"/>
  <c r="A1277"/>
  <c r="J1277" s="1"/>
  <c r="A1278"/>
  <c r="J1278" s="1"/>
  <c r="A1279"/>
  <c r="J1279" s="1"/>
  <c r="A1280"/>
  <c r="J1280" s="1"/>
  <c r="A1281"/>
  <c r="J1281" s="1"/>
  <c r="A1282"/>
  <c r="J1282" s="1"/>
  <c r="A1283"/>
  <c r="J1283" s="1"/>
  <c r="A1284"/>
  <c r="J1284" s="1"/>
  <c r="A1285"/>
  <c r="J1285" s="1"/>
  <c r="A1286"/>
  <c r="J1286" s="1"/>
  <c r="A1287"/>
  <c r="J1287" s="1"/>
  <c r="A1288"/>
  <c r="J1288" s="1"/>
  <c r="A1289"/>
  <c r="J1289" s="1"/>
  <c r="A1290"/>
  <c r="J1290" s="1"/>
  <c r="A1291"/>
  <c r="J1291" s="1"/>
  <c r="A1292"/>
  <c r="J1292" s="1"/>
  <c r="A1293"/>
  <c r="J1293" s="1"/>
  <c r="A1294"/>
  <c r="J1294" s="1"/>
  <c r="A1295"/>
  <c r="J1295" s="1"/>
  <c r="A1296"/>
  <c r="J1296" s="1"/>
  <c r="A1297"/>
  <c r="J1297" s="1"/>
  <c r="A1298"/>
  <c r="J1298" s="1"/>
  <c r="A1299"/>
  <c r="J1299" s="1"/>
  <c r="A1300"/>
  <c r="J1300" s="1"/>
  <c r="A1301"/>
  <c r="J1301" s="1"/>
  <c r="A1302"/>
  <c r="J1302" s="1"/>
  <c r="A1303"/>
  <c r="J1303" s="1"/>
  <c r="A1304"/>
  <c r="J1304" s="1"/>
  <c r="A1305"/>
  <c r="J1305" s="1"/>
  <c r="A1306"/>
  <c r="J1306" s="1"/>
  <c r="A1307"/>
  <c r="J1307" s="1"/>
  <c r="A1308"/>
  <c r="J1308" s="1"/>
  <c r="A1309"/>
  <c r="J1309" s="1"/>
  <c r="A1310"/>
  <c r="J1310" s="1"/>
  <c r="A1311"/>
  <c r="J1311" s="1"/>
  <c r="A1312"/>
  <c r="J1312" s="1"/>
  <c r="A1313"/>
  <c r="J1313" s="1"/>
  <c r="A1314"/>
  <c r="J1314" s="1"/>
  <c r="A1315"/>
  <c r="J1315" s="1"/>
  <c r="A1316"/>
  <c r="J1316" s="1"/>
  <c r="A1317"/>
  <c r="J1317" s="1"/>
  <c r="A1318"/>
  <c r="J1318" s="1"/>
  <c r="A1319"/>
  <c r="J1319" s="1"/>
  <c r="A1320"/>
  <c r="J1320" s="1"/>
  <c r="A1321"/>
  <c r="J1321" s="1"/>
  <c r="A1322"/>
  <c r="J1322" s="1"/>
  <c r="A1323"/>
  <c r="J1323" s="1"/>
  <c r="A1324"/>
  <c r="J1324" s="1"/>
  <c r="A1325"/>
  <c r="J1325" s="1"/>
  <c r="A1326"/>
  <c r="J1326" s="1"/>
  <c r="A1327"/>
  <c r="J1327" s="1"/>
  <c r="A1328"/>
  <c r="J1328" s="1"/>
  <c r="A1329"/>
  <c r="J1329" s="1"/>
  <c r="A1330"/>
  <c r="J1330" s="1"/>
  <c r="A1331"/>
  <c r="J1331" s="1"/>
  <c r="A1332"/>
  <c r="J1332" s="1"/>
  <c r="A1333"/>
  <c r="J1333" s="1"/>
  <c r="A1334"/>
  <c r="J1334" s="1"/>
  <c r="A1335"/>
  <c r="J1335" s="1"/>
  <c r="A1336"/>
  <c r="J1336" s="1"/>
  <c r="A1337"/>
  <c r="J1337" s="1"/>
  <c r="A1338"/>
  <c r="J1338" s="1"/>
  <c r="A1339"/>
  <c r="J1339" s="1"/>
  <c r="A1340"/>
  <c r="J1340" s="1"/>
  <c r="A1341"/>
  <c r="J1341" s="1"/>
  <c r="A1342"/>
  <c r="J1342" s="1"/>
  <c r="A1343"/>
  <c r="J1343" s="1"/>
  <c r="A1344"/>
  <c r="J1344" s="1"/>
  <c r="A1345"/>
  <c r="J1345" s="1"/>
  <c r="A1346"/>
  <c r="J1346" s="1"/>
  <c r="A1347"/>
  <c r="J1347" s="1"/>
  <c r="A1348"/>
  <c r="J1348" s="1"/>
  <c r="A1349"/>
  <c r="J1349" s="1"/>
  <c r="A1350"/>
  <c r="J1350" s="1"/>
  <c r="A1351"/>
  <c r="J1351" s="1"/>
  <c r="A1352"/>
  <c r="J1352" s="1"/>
  <c r="A1353"/>
  <c r="J1353" s="1"/>
  <c r="A1354"/>
  <c r="J1354" s="1"/>
  <c r="A1355"/>
  <c r="J1355" s="1"/>
  <c r="A1356"/>
  <c r="J1356" s="1"/>
  <c r="A1357"/>
  <c r="J1357" s="1"/>
  <c r="A1358"/>
  <c r="J1358" s="1"/>
  <c r="A1359"/>
  <c r="J1359" s="1"/>
  <c r="A1360"/>
  <c r="J1360" s="1"/>
  <c r="A1361"/>
  <c r="J1361" s="1"/>
  <c r="A1362"/>
  <c r="J1362" s="1"/>
  <c r="A1363"/>
  <c r="J1363" s="1"/>
  <c r="A1364"/>
  <c r="J1364" s="1"/>
  <c r="A1365"/>
  <c r="J1365" s="1"/>
  <c r="A1366"/>
  <c r="J1366" s="1"/>
  <c r="A1367"/>
  <c r="J1367" s="1"/>
  <c r="A1368"/>
  <c r="J1368" s="1"/>
  <c r="A1369"/>
  <c r="J1369" s="1"/>
  <c r="A1370"/>
  <c r="J1370" s="1"/>
  <c r="A1371"/>
  <c r="J1371" s="1"/>
  <c r="A1372"/>
  <c r="J1372" s="1"/>
  <c r="A1373"/>
  <c r="J1373" s="1"/>
  <c r="A1374"/>
  <c r="J1374" s="1"/>
  <c r="A1375"/>
  <c r="J1375" s="1"/>
  <c r="A1376"/>
  <c r="J1376" s="1"/>
  <c r="A1377"/>
  <c r="J1377" s="1"/>
  <c r="A1378"/>
  <c r="J1378" s="1"/>
  <c r="A1379"/>
  <c r="J1379" s="1"/>
  <c r="A1380"/>
  <c r="J1380" s="1"/>
  <c r="A1381"/>
  <c r="J1381" s="1"/>
  <c r="A1382"/>
  <c r="J1382" s="1"/>
  <c r="A1383"/>
  <c r="J1383" s="1"/>
  <c r="A1384"/>
  <c r="J1384" s="1"/>
  <c r="A1385"/>
  <c r="J1385" s="1"/>
  <c r="A1386"/>
  <c r="J1386" s="1"/>
  <c r="A1387"/>
  <c r="J1387" s="1"/>
  <c r="A1388"/>
  <c r="J1388" s="1"/>
  <c r="A1389"/>
  <c r="J1389" s="1"/>
  <c r="A1390"/>
  <c r="J1390" s="1"/>
  <c r="A1391"/>
  <c r="J1391" s="1"/>
  <c r="A1392"/>
  <c r="J1392" s="1"/>
  <c r="A1393"/>
  <c r="J1393" s="1"/>
  <c r="A1394"/>
  <c r="J1394" s="1"/>
  <c r="A1395"/>
  <c r="J1395" s="1"/>
  <c r="A1396"/>
  <c r="J1396" s="1"/>
  <c r="A1397"/>
  <c r="J1397" s="1"/>
  <c r="A1398"/>
  <c r="J1398" s="1"/>
  <c r="A1399"/>
  <c r="J1399" s="1"/>
  <c r="A1400"/>
  <c r="J1400" s="1"/>
  <c r="A1401"/>
  <c r="J1401" s="1"/>
  <c r="A1402"/>
  <c r="J1402" s="1"/>
  <c r="A1403"/>
  <c r="J1403" s="1"/>
  <c r="A1404"/>
  <c r="J1404" s="1"/>
  <c r="A1405"/>
  <c r="J1405" s="1"/>
  <c r="A1406"/>
  <c r="J1406" s="1"/>
  <c r="A1407"/>
  <c r="J1407" s="1"/>
  <c r="A1408"/>
  <c r="J1408" s="1"/>
  <c r="A1409"/>
  <c r="J1409" s="1"/>
  <c r="A1410"/>
  <c r="J1410" s="1"/>
  <c r="A1411"/>
  <c r="J1411" s="1"/>
  <c r="A1412"/>
  <c r="J1412" s="1"/>
  <c r="A1413"/>
  <c r="J1413" s="1"/>
  <c r="A1414"/>
  <c r="J1414" s="1"/>
  <c r="A1415"/>
  <c r="J1415" s="1"/>
  <c r="A1416"/>
  <c r="J1416" s="1"/>
  <c r="A1417"/>
  <c r="J1417" s="1"/>
  <c r="A1418"/>
  <c r="J1418" s="1"/>
  <c r="A1419"/>
  <c r="J1419" s="1"/>
  <c r="A1420"/>
  <c r="J1420" s="1"/>
  <c r="A1421"/>
  <c r="J1421" s="1"/>
  <c r="A1422"/>
  <c r="J1422" s="1"/>
  <c r="A1423"/>
  <c r="J1423" s="1"/>
  <c r="A1424"/>
  <c r="J1424" s="1"/>
  <c r="A1425"/>
  <c r="J1425" s="1"/>
  <c r="A1426"/>
  <c r="J1426" s="1"/>
  <c r="A1427"/>
  <c r="J1427" s="1"/>
  <c r="A1428"/>
  <c r="J1428" s="1"/>
  <c r="A1429"/>
  <c r="J1429" s="1"/>
  <c r="A1430"/>
  <c r="J1430" s="1"/>
  <c r="A1431"/>
  <c r="J1431" s="1"/>
  <c r="A1432"/>
  <c r="J1432" s="1"/>
  <c r="A1433"/>
  <c r="J1433" s="1"/>
  <c r="A1434"/>
  <c r="J1434" s="1"/>
  <c r="A1435"/>
  <c r="J1435" s="1"/>
  <c r="A1436"/>
  <c r="J1436" s="1"/>
  <c r="A1437"/>
  <c r="J1437" s="1"/>
  <c r="A1438"/>
  <c r="J1438" s="1"/>
  <c r="A1439"/>
  <c r="J1439" s="1"/>
  <c r="A1440"/>
  <c r="J1440" s="1"/>
  <c r="A1441"/>
  <c r="J1441" s="1"/>
  <c r="A1442"/>
  <c r="J1442" s="1"/>
  <c r="A1443"/>
  <c r="J1443" s="1"/>
  <c r="A1444"/>
  <c r="J1444" s="1"/>
  <c r="A1445"/>
  <c r="J1445" s="1"/>
  <c r="A1446"/>
  <c r="J1446" s="1"/>
  <c r="A1447"/>
  <c r="J1447" s="1"/>
  <c r="A1448"/>
  <c r="J1448" s="1"/>
  <c r="A1449"/>
  <c r="J1449" s="1"/>
  <c r="A1450"/>
  <c r="J1450" s="1"/>
  <c r="A1451"/>
  <c r="J1451" s="1"/>
  <c r="A1452"/>
  <c r="J1452" s="1"/>
  <c r="A1453"/>
  <c r="J1453" s="1"/>
  <c r="A1454"/>
  <c r="J1454" s="1"/>
  <c r="A1455"/>
  <c r="J1455" s="1"/>
  <c r="A1456"/>
  <c r="J1456" s="1"/>
  <c r="A1457"/>
  <c r="J1457" s="1"/>
  <c r="A1458"/>
  <c r="J1458" s="1"/>
  <c r="A1459"/>
  <c r="J1459" s="1"/>
  <c r="A1460"/>
  <c r="J1460" s="1"/>
  <c r="A1461"/>
  <c r="J1461" s="1"/>
  <c r="A1462"/>
  <c r="J1462" s="1"/>
  <c r="A1463"/>
  <c r="J1463" s="1"/>
  <c r="A1464"/>
  <c r="J1464" s="1"/>
  <c r="A1465"/>
  <c r="J1465" s="1"/>
  <c r="A1466"/>
  <c r="J1466" s="1"/>
  <c r="A1467"/>
  <c r="J1467" s="1"/>
  <c r="A1468"/>
  <c r="J1468" s="1"/>
  <c r="A1469"/>
  <c r="J1469" s="1"/>
  <c r="A1470"/>
  <c r="J1470" s="1"/>
  <c r="A1471"/>
  <c r="J1471" s="1"/>
  <c r="A1472"/>
  <c r="J1472" s="1"/>
  <c r="A1473"/>
  <c r="J1473" s="1"/>
  <c r="A1474"/>
  <c r="J1474" s="1"/>
  <c r="A1475"/>
  <c r="J1475" s="1"/>
  <c r="A1476"/>
  <c r="J1476" s="1"/>
  <c r="A1477"/>
  <c r="J1477" s="1"/>
  <c r="A1478"/>
  <c r="J1478" s="1"/>
  <c r="A1479"/>
  <c r="J1479" s="1"/>
  <c r="A1480"/>
  <c r="J1480" s="1"/>
  <c r="A1481"/>
  <c r="J1481" s="1"/>
  <c r="A1482"/>
  <c r="J1482" s="1"/>
  <c r="A1483"/>
  <c r="J1483" s="1"/>
  <c r="A1484"/>
  <c r="J1484" s="1"/>
  <c r="A1485"/>
  <c r="J1485" s="1"/>
  <c r="A1486"/>
  <c r="J1486" s="1"/>
  <c r="A1487"/>
  <c r="J1487" s="1"/>
  <c r="A1488"/>
  <c r="J1488" s="1"/>
  <c r="A1489"/>
  <c r="J1489" s="1"/>
  <c r="A1490"/>
  <c r="J1490" s="1"/>
  <c r="A1491"/>
  <c r="J1491" s="1"/>
  <c r="A1492"/>
  <c r="J1492" s="1"/>
  <c r="A1493"/>
  <c r="J1493" s="1"/>
  <c r="A1494"/>
  <c r="J1494" s="1"/>
  <c r="A1495"/>
  <c r="J1495" s="1"/>
  <c r="A1496"/>
  <c r="J1496" s="1"/>
  <c r="A1497"/>
  <c r="J1497" s="1"/>
  <c r="A1498"/>
  <c r="J1498" s="1"/>
  <c r="A1499"/>
  <c r="J1499" s="1"/>
  <c r="A1500"/>
  <c r="J1500" s="1"/>
  <c r="A1501"/>
  <c r="J1501" s="1"/>
  <c r="A1502"/>
  <c r="J1502" s="1"/>
  <c r="A1503"/>
  <c r="J1503" s="1"/>
  <c r="A1504"/>
  <c r="J1504" s="1"/>
  <c r="A1505"/>
  <c r="J1505" s="1"/>
  <c r="A1506"/>
  <c r="J1506" s="1"/>
  <c r="A1507"/>
  <c r="J1507" s="1"/>
  <c r="A1508"/>
  <c r="J1508" s="1"/>
  <c r="A1509"/>
  <c r="J1509" s="1"/>
  <c r="A1510"/>
  <c r="J1510" s="1"/>
  <c r="A1511"/>
  <c r="J1511" s="1"/>
  <c r="A1512"/>
  <c r="J1512" s="1"/>
  <c r="A1513"/>
  <c r="J1513" s="1"/>
  <c r="A1514"/>
  <c r="J1514" s="1"/>
  <c r="A1515"/>
  <c r="J1515" s="1"/>
  <c r="A1516"/>
  <c r="J1516" s="1"/>
  <c r="A1517"/>
  <c r="J1517" s="1"/>
  <c r="A1518"/>
  <c r="J1518" s="1"/>
  <c r="A1519"/>
  <c r="J1519" s="1"/>
  <c r="A1520"/>
  <c r="J1520" s="1"/>
  <c r="A1521"/>
  <c r="J1521" s="1"/>
  <c r="A1522"/>
  <c r="J1522" s="1"/>
  <c r="A1523"/>
  <c r="J1523" s="1"/>
  <c r="A1524"/>
  <c r="J1524" s="1"/>
  <c r="A1525"/>
  <c r="J1525" s="1"/>
  <c r="A1526"/>
  <c r="J1526" s="1"/>
  <c r="A1527"/>
  <c r="J1527" s="1"/>
  <c r="A1528"/>
  <c r="J1528" s="1"/>
  <c r="A1529"/>
  <c r="J1529" s="1"/>
  <c r="A1530"/>
  <c r="J1530" s="1"/>
  <c r="A1531"/>
  <c r="J1531" s="1"/>
  <c r="A1532"/>
  <c r="J1532" s="1"/>
  <c r="A1533"/>
  <c r="J1533" s="1"/>
  <c r="A1534"/>
  <c r="J1534" s="1"/>
  <c r="A1535"/>
  <c r="J1535" s="1"/>
  <c r="A1536"/>
  <c r="J1536" s="1"/>
  <c r="A1537"/>
  <c r="J1537" s="1"/>
  <c r="A1538"/>
  <c r="J1538" s="1"/>
  <c r="A1539"/>
  <c r="J1539" s="1"/>
  <c r="A1540"/>
  <c r="J1540" s="1"/>
  <c r="A1541"/>
  <c r="J1541" s="1"/>
  <c r="A1542"/>
  <c r="J1542" s="1"/>
  <c r="A1543"/>
  <c r="J1543" s="1"/>
  <c r="A1544"/>
  <c r="J1544" s="1"/>
  <c r="A1545"/>
  <c r="J1545" s="1"/>
  <c r="A1546"/>
  <c r="J1546" s="1"/>
  <c r="A1547"/>
  <c r="J1547" s="1"/>
  <c r="A1548"/>
  <c r="J1548" s="1"/>
  <c r="A1549"/>
  <c r="J1549" s="1"/>
  <c r="A1550"/>
  <c r="J1550" s="1"/>
  <c r="A1551"/>
  <c r="J1551" s="1"/>
  <c r="A1552"/>
  <c r="J1552" s="1"/>
  <c r="A1553"/>
  <c r="J1553" s="1"/>
  <c r="A1554"/>
  <c r="J1554" s="1"/>
  <c r="A1555"/>
  <c r="J1555" s="1"/>
  <c r="A1556"/>
  <c r="J1556" s="1"/>
  <c r="A1557"/>
  <c r="J1557" s="1"/>
  <c r="A1558"/>
  <c r="J1558" s="1"/>
  <c r="A1559"/>
  <c r="J1559" s="1"/>
  <c r="A1560"/>
  <c r="J1560" s="1"/>
  <c r="A1561"/>
  <c r="J1561" s="1"/>
  <c r="A1562"/>
  <c r="J1562" s="1"/>
  <c r="A1563"/>
  <c r="J1563" s="1"/>
  <c r="A1564"/>
  <c r="J1564" s="1"/>
  <c r="A1565"/>
  <c r="J1565" s="1"/>
  <c r="A1566"/>
  <c r="J1566" s="1"/>
  <c r="A1567"/>
  <c r="J1567" s="1"/>
  <c r="A1568"/>
  <c r="J1568" s="1"/>
  <c r="A1569"/>
  <c r="J1569" s="1"/>
  <c r="A1570"/>
  <c r="J1570" s="1"/>
  <c r="A1571"/>
  <c r="J1571" s="1"/>
  <c r="A1572"/>
  <c r="J1572" s="1"/>
  <c r="A1573"/>
  <c r="J1573" s="1"/>
  <c r="A1574"/>
  <c r="J1574" s="1"/>
  <c r="A1575"/>
  <c r="J1575" s="1"/>
  <c r="A1576"/>
  <c r="J1576" s="1"/>
  <c r="A1577"/>
  <c r="J1577" s="1"/>
  <c r="A1578"/>
  <c r="J1578" s="1"/>
  <c r="A1579"/>
  <c r="J1579" s="1"/>
  <c r="A1580"/>
  <c r="J1580" s="1"/>
  <c r="A1581"/>
  <c r="J1581" s="1"/>
  <c r="A1582"/>
  <c r="J1582" s="1"/>
  <c r="A1583"/>
  <c r="J1583" s="1"/>
  <c r="A1584"/>
  <c r="J1584" s="1"/>
  <c r="A1585"/>
  <c r="J1585" s="1"/>
  <c r="A1586"/>
  <c r="J1586" s="1"/>
  <c r="A1587"/>
  <c r="J1587" s="1"/>
  <c r="A1588"/>
  <c r="J1588" s="1"/>
  <c r="A1589"/>
  <c r="J1589" s="1"/>
  <c r="A1590"/>
  <c r="J1590" s="1"/>
  <c r="A1591"/>
  <c r="J1591" s="1"/>
  <c r="A1592"/>
  <c r="J1592" s="1"/>
  <c r="A1593"/>
  <c r="J1593" s="1"/>
  <c r="A1594"/>
  <c r="J1594" s="1"/>
  <c r="A1595"/>
  <c r="J1595" s="1"/>
  <c r="A1596"/>
  <c r="J1596" s="1"/>
  <c r="A1597"/>
  <c r="J1597" s="1"/>
  <c r="A1598"/>
  <c r="J1598" s="1"/>
  <c r="A1599"/>
  <c r="J1599" s="1"/>
  <c r="A1600"/>
  <c r="J1600" s="1"/>
  <c r="A1601"/>
  <c r="J1601" s="1"/>
  <c r="A1602"/>
  <c r="J1602" s="1"/>
  <c r="A1603"/>
  <c r="J1603" s="1"/>
  <c r="A1604"/>
  <c r="J1604" s="1"/>
  <c r="A1605"/>
  <c r="J1605" s="1"/>
  <c r="A1606"/>
  <c r="J1606" s="1"/>
  <c r="A1607"/>
  <c r="J1607" s="1"/>
  <c r="A1608"/>
  <c r="J1608" s="1"/>
  <c r="A1609"/>
  <c r="J1609" s="1"/>
  <c r="A1610"/>
  <c r="J1610" s="1"/>
  <c r="A1611"/>
  <c r="J1611" s="1"/>
  <c r="A1612"/>
  <c r="J1612" s="1"/>
  <c r="A1613"/>
  <c r="J1613" s="1"/>
  <c r="A1614"/>
  <c r="J1614" s="1"/>
  <c r="A1615"/>
  <c r="J1615" s="1"/>
  <c r="A1616"/>
  <c r="J1616" s="1"/>
  <c r="A1617"/>
  <c r="J1617" s="1"/>
  <c r="A1618"/>
  <c r="J1618" s="1"/>
  <c r="A1619"/>
  <c r="J1619" s="1"/>
  <c r="A1620"/>
  <c r="J1620" s="1"/>
  <c r="A1621"/>
  <c r="J1621" s="1"/>
  <c r="A1622"/>
  <c r="J1622" s="1"/>
  <c r="A1623"/>
  <c r="J1623" s="1"/>
  <c r="A1624"/>
  <c r="J1624" s="1"/>
  <c r="A1625"/>
  <c r="J1625" s="1"/>
  <c r="A1626"/>
  <c r="J1626" s="1"/>
  <c r="A1627"/>
  <c r="J1627" s="1"/>
  <c r="A1628"/>
  <c r="J1628" s="1"/>
  <c r="A1629"/>
  <c r="J1629" s="1"/>
  <c r="A1630"/>
  <c r="J1630" s="1"/>
  <c r="A1631"/>
  <c r="J1631" s="1"/>
  <c r="A1632"/>
  <c r="J1632" s="1"/>
  <c r="A1633"/>
  <c r="J1633" s="1"/>
  <c r="A1634"/>
  <c r="J1634" s="1"/>
  <c r="A1635"/>
  <c r="J1635" s="1"/>
  <c r="A1636"/>
  <c r="J1636" s="1"/>
  <c r="A1637"/>
  <c r="J1637" s="1"/>
  <c r="A1638"/>
  <c r="J1638" s="1"/>
  <c r="A1639"/>
  <c r="J1639" s="1"/>
  <c r="A1640"/>
  <c r="J1640" s="1"/>
  <c r="A1641"/>
  <c r="J1641" s="1"/>
  <c r="A1642"/>
  <c r="J1642" s="1"/>
  <c r="A1643"/>
  <c r="J1643" s="1"/>
  <c r="A1644"/>
  <c r="J1644" s="1"/>
  <c r="A1645"/>
  <c r="J1645" s="1"/>
  <c r="A1646"/>
  <c r="J1646" s="1"/>
  <c r="A1647"/>
  <c r="J1647" s="1"/>
  <c r="A1648"/>
  <c r="J1648" s="1"/>
  <c r="A1649"/>
  <c r="J1649" s="1"/>
  <c r="A1650"/>
  <c r="J1650" s="1"/>
  <c r="A1651"/>
  <c r="J1651" s="1"/>
  <c r="A1652"/>
  <c r="J1652" s="1"/>
  <c r="A1653"/>
  <c r="J1653" s="1"/>
  <c r="A1654"/>
  <c r="J1654" s="1"/>
  <c r="A1655"/>
  <c r="J1655" s="1"/>
  <c r="A1656"/>
  <c r="J1656" s="1"/>
  <c r="A1657"/>
  <c r="J1657" s="1"/>
  <c r="A1658"/>
  <c r="J1658" s="1"/>
  <c r="A1659"/>
  <c r="J1659" s="1"/>
  <c r="A1660"/>
  <c r="J1660" s="1"/>
  <c r="A1661"/>
  <c r="J1661" s="1"/>
  <c r="A1662"/>
  <c r="J1662" s="1"/>
  <c r="A1663"/>
  <c r="J1663" s="1"/>
  <c r="A1664"/>
  <c r="J1664" s="1"/>
  <c r="A1665"/>
  <c r="J1665" s="1"/>
  <c r="A1666"/>
  <c r="J1666" s="1"/>
  <c r="A1667"/>
  <c r="J1667" s="1"/>
  <c r="A1668"/>
  <c r="J1668" s="1"/>
  <c r="A1669"/>
  <c r="J1669" s="1"/>
  <c r="A1670"/>
  <c r="J1670" s="1"/>
  <c r="A1671"/>
  <c r="J1671" s="1"/>
  <c r="A1672"/>
  <c r="J1672" s="1"/>
  <c r="A1673"/>
  <c r="J1673" s="1"/>
  <c r="A1674"/>
  <c r="J1674" s="1"/>
  <c r="A1675"/>
  <c r="J1675" s="1"/>
  <c r="A1676"/>
  <c r="J1676" s="1"/>
  <c r="A1677"/>
  <c r="J1677" s="1"/>
  <c r="A1678"/>
  <c r="J1678" s="1"/>
  <c r="A1679"/>
  <c r="J1679" s="1"/>
  <c r="A1680"/>
  <c r="J1680" s="1"/>
  <c r="A1681"/>
  <c r="J1681" s="1"/>
  <c r="A1682"/>
  <c r="J1682" s="1"/>
  <c r="A1683"/>
  <c r="J1683" s="1"/>
  <c r="A1684"/>
  <c r="J1684" s="1"/>
  <c r="A1685"/>
  <c r="J1685" s="1"/>
  <c r="A1686"/>
  <c r="J1686" s="1"/>
  <c r="A1687"/>
  <c r="J1687" s="1"/>
  <c r="A1688"/>
  <c r="J1688" s="1"/>
  <c r="A1689"/>
  <c r="J1689" s="1"/>
  <c r="A1690"/>
  <c r="J1690" s="1"/>
  <c r="A1691"/>
  <c r="J1691" s="1"/>
  <c r="A1692"/>
  <c r="J1692" s="1"/>
  <c r="A1693"/>
  <c r="J1693" s="1"/>
  <c r="A1694"/>
  <c r="J1694" s="1"/>
  <c r="A1695"/>
  <c r="J1695" s="1"/>
  <c r="A1696"/>
  <c r="J1696" s="1"/>
  <c r="A1697"/>
  <c r="J1697" s="1"/>
  <c r="A1698"/>
  <c r="J1698" s="1"/>
  <c r="A1699"/>
  <c r="J1699" s="1"/>
  <c r="A1700"/>
  <c r="J1700" s="1"/>
  <c r="A1701"/>
  <c r="J1701" s="1"/>
  <c r="A1702"/>
  <c r="J1702" s="1"/>
  <c r="A1703"/>
  <c r="J1703" s="1"/>
  <c r="A1704"/>
  <c r="J1704" s="1"/>
  <c r="A1705"/>
  <c r="J1705" s="1"/>
  <c r="A1706"/>
  <c r="J1706" s="1"/>
  <c r="A1707"/>
  <c r="J1707" s="1"/>
  <c r="A1708"/>
  <c r="J1708" s="1"/>
  <c r="A1709"/>
  <c r="J1709" s="1"/>
  <c r="A1710"/>
  <c r="J1710" s="1"/>
  <c r="A1711"/>
  <c r="J1711" s="1"/>
  <c r="A1712"/>
  <c r="J1712" s="1"/>
  <c r="A1713"/>
  <c r="J1713" s="1"/>
  <c r="A1714"/>
  <c r="J1714" s="1"/>
  <c r="A1715"/>
  <c r="J1715" s="1"/>
  <c r="A1716"/>
  <c r="J1716" s="1"/>
  <c r="A1717"/>
  <c r="J1717" s="1"/>
  <c r="A1718"/>
  <c r="J1718" s="1"/>
  <c r="A1719"/>
  <c r="J1719" s="1"/>
  <c r="A1720"/>
  <c r="J1720" s="1"/>
  <c r="A1721"/>
  <c r="J1721" s="1"/>
  <c r="A1722"/>
  <c r="J1722" s="1"/>
  <c r="A1723"/>
  <c r="J1723" s="1"/>
  <c r="A1724"/>
  <c r="J1724" s="1"/>
  <c r="A1725"/>
  <c r="J1725" s="1"/>
  <c r="A1726"/>
  <c r="J1726" s="1"/>
  <c r="A1727"/>
  <c r="J1727" s="1"/>
  <c r="A1728"/>
  <c r="J1728" s="1"/>
  <c r="A1729"/>
  <c r="J1729" s="1"/>
  <c r="A1730"/>
  <c r="J1730" s="1"/>
  <c r="A1731"/>
  <c r="J1731" s="1"/>
  <c r="A1732"/>
  <c r="J1732" s="1"/>
  <c r="A1733"/>
  <c r="J1733" s="1"/>
  <c r="A1734"/>
  <c r="J1734" s="1"/>
  <c r="A1735"/>
  <c r="J1735" s="1"/>
  <c r="A1736"/>
  <c r="J1736" s="1"/>
  <c r="A1737"/>
  <c r="J1737" s="1"/>
  <c r="A1738"/>
  <c r="J1738" s="1"/>
  <c r="A1739"/>
  <c r="J1739" s="1"/>
  <c r="A1740"/>
  <c r="J1740" s="1"/>
  <c r="A1741"/>
  <c r="J1741" s="1"/>
  <c r="A1742"/>
  <c r="J1742" s="1"/>
  <c r="A1743"/>
  <c r="J1743" s="1"/>
  <c r="A1744"/>
  <c r="J1744" s="1"/>
  <c r="A1745"/>
  <c r="J1745" s="1"/>
  <c r="A1746"/>
  <c r="J1746" s="1"/>
  <c r="A1747"/>
  <c r="J1747" s="1"/>
  <c r="A1748"/>
  <c r="J1748" s="1"/>
  <c r="A1749"/>
  <c r="J1749" s="1"/>
  <c r="A1750"/>
  <c r="J1750" s="1"/>
  <c r="A1751"/>
  <c r="J1751" s="1"/>
  <c r="A1752"/>
  <c r="J1752" s="1"/>
  <c r="A1753"/>
  <c r="J1753" s="1"/>
  <c r="A1754"/>
  <c r="J1754" s="1"/>
  <c r="A1755"/>
  <c r="J1755" s="1"/>
  <c r="A1756"/>
  <c r="J1756" s="1"/>
  <c r="A1757"/>
  <c r="J1757" s="1"/>
  <c r="A1758"/>
  <c r="J1758" s="1"/>
  <c r="A1759"/>
  <c r="J1759" s="1"/>
  <c r="A1760"/>
  <c r="J1760" s="1"/>
  <c r="A1761"/>
  <c r="J1761" s="1"/>
  <c r="A1762"/>
  <c r="J1762" s="1"/>
  <c r="A1763"/>
  <c r="J1763" s="1"/>
  <c r="A1764"/>
  <c r="J1764" s="1"/>
  <c r="A1765"/>
  <c r="J1765" s="1"/>
  <c r="A1766"/>
  <c r="J1766" s="1"/>
  <c r="A1767"/>
  <c r="J1767" s="1"/>
  <c r="A1768"/>
  <c r="J1768" s="1"/>
  <c r="A1769"/>
  <c r="J1769" s="1"/>
  <c r="A1770"/>
  <c r="J1770" s="1"/>
  <c r="A1771"/>
  <c r="J1771" s="1"/>
  <c r="A1772"/>
  <c r="J1772" s="1"/>
  <c r="A1773"/>
  <c r="J1773" s="1"/>
  <c r="A1774"/>
  <c r="J1774" s="1"/>
  <c r="A1775"/>
  <c r="J1775" s="1"/>
  <c r="A1776"/>
  <c r="J1776" s="1"/>
  <c r="A1777"/>
  <c r="J1777" s="1"/>
  <c r="A1778"/>
  <c r="J1778" s="1"/>
  <c r="A1779"/>
  <c r="J1779" s="1"/>
  <c r="A1780"/>
  <c r="J1780" s="1"/>
  <c r="A1781"/>
  <c r="J1781" s="1"/>
  <c r="A1782"/>
  <c r="J1782" s="1"/>
  <c r="A1783"/>
  <c r="J1783" s="1"/>
  <c r="A1784"/>
  <c r="J1784" s="1"/>
  <c r="A1785"/>
  <c r="J1785" s="1"/>
  <c r="A1786"/>
  <c r="J1786" s="1"/>
  <c r="A1787"/>
  <c r="J1787" s="1"/>
  <c r="A1788"/>
  <c r="J1788" s="1"/>
  <c r="A1789"/>
  <c r="J1789" s="1"/>
  <c r="A1790"/>
  <c r="J1790" s="1"/>
  <c r="A1791"/>
  <c r="J1791" s="1"/>
  <c r="A1792"/>
  <c r="J1792" s="1"/>
  <c r="A1793"/>
  <c r="J1793" s="1"/>
  <c r="A1794"/>
  <c r="J1794" s="1"/>
  <c r="A1795"/>
  <c r="J1795" s="1"/>
  <c r="A1796"/>
  <c r="J1796" s="1"/>
  <c r="A1797"/>
  <c r="J1797" s="1"/>
  <c r="A1798"/>
  <c r="J1798" s="1"/>
  <c r="A1799"/>
  <c r="J1799" s="1"/>
  <c r="A1800"/>
  <c r="J1800" s="1"/>
  <c r="A1801"/>
  <c r="J1801" s="1"/>
  <c r="A1802"/>
  <c r="J1802" s="1"/>
  <c r="A1803"/>
  <c r="J1803" s="1"/>
  <c r="A1804"/>
  <c r="J1804" s="1"/>
  <c r="A1805"/>
  <c r="J1805" s="1"/>
  <c r="A1806"/>
  <c r="J1806" s="1"/>
  <c r="A1807"/>
  <c r="J1807" s="1"/>
  <c r="A1808"/>
  <c r="J1808" s="1"/>
  <c r="A1809"/>
  <c r="J1809" s="1"/>
  <c r="A1810"/>
  <c r="J1810" s="1"/>
  <c r="A1811"/>
  <c r="J1811" s="1"/>
  <c r="A1812"/>
  <c r="J1812" s="1"/>
  <c r="A1813"/>
  <c r="J1813" s="1"/>
  <c r="A1814"/>
  <c r="J1814" s="1"/>
  <c r="A1815"/>
  <c r="J1815" s="1"/>
  <c r="A1816"/>
  <c r="J1816" s="1"/>
  <c r="A1817"/>
  <c r="J1817" s="1"/>
  <c r="A1818"/>
  <c r="J1818" s="1"/>
  <c r="A1819"/>
  <c r="J1819" s="1"/>
  <c r="A1820"/>
  <c r="J1820" s="1"/>
  <c r="A1821"/>
  <c r="J1821" s="1"/>
  <c r="A1822"/>
  <c r="J1822" s="1"/>
  <c r="A1823"/>
  <c r="J1823" s="1"/>
  <c r="A1824"/>
  <c r="J1824" s="1"/>
  <c r="A1825"/>
  <c r="J1825" s="1"/>
  <c r="A1826"/>
  <c r="J1826" s="1"/>
  <c r="A1827"/>
  <c r="J1827" s="1"/>
  <c r="A1828"/>
  <c r="J1828" s="1"/>
  <c r="A1829"/>
  <c r="J1829" s="1"/>
  <c r="A1830"/>
  <c r="J1830" s="1"/>
  <c r="A1831"/>
  <c r="J1831" s="1"/>
  <c r="A1832"/>
  <c r="J1832" s="1"/>
  <c r="A1833"/>
  <c r="J1833" s="1"/>
  <c r="A1834"/>
  <c r="J1834" s="1"/>
  <c r="A1835"/>
  <c r="J1835" s="1"/>
  <c r="A1836"/>
  <c r="J1836" s="1"/>
  <c r="A1837"/>
  <c r="J1837" s="1"/>
  <c r="A1838"/>
  <c r="J1838" s="1"/>
  <c r="A1839"/>
  <c r="J1839" s="1"/>
  <c r="A1840"/>
  <c r="J1840" s="1"/>
  <c r="A1841"/>
  <c r="J1841" s="1"/>
  <c r="A1842"/>
  <c r="J1842" s="1"/>
  <c r="A1843"/>
  <c r="J1843" s="1"/>
  <c r="A1844"/>
  <c r="J1844" s="1"/>
  <c r="A1845"/>
  <c r="J1845" s="1"/>
  <c r="A1846"/>
  <c r="J1846" s="1"/>
  <c r="A1847"/>
  <c r="J1847" s="1"/>
  <c r="A1848"/>
  <c r="J1848" s="1"/>
  <c r="A1849"/>
  <c r="J1849" s="1"/>
  <c r="A1850"/>
  <c r="J1850" s="1"/>
  <c r="A1851"/>
  <c r="J1851" s="1"/>
  <c r="A1852"/>
  <c r="J1852" s="1"/>
  <c r="A1853"/>
  <c r="J1853" s="1"/>
  <c r="A1854"/>
  <c r="J1854" s="1"/>
  <c r="A1855"/>
  <c r="J1855" s="1"/>
  <c r="A1856"/>
  <c r="J1856" s="1"/>
  <c r="A1857"/>
  <c r="J1857" s="1"/>
  <c r="A1858"/>
  <c r="J1858" s="1"/>
  <c r="A1859"/>
  <c r="J1859" s="1"/>
  <c r="A1860"/>
  <c r="J1860" s="1"/>
  <c r="A1861"/>
  <c r="J1861" s="1"/>
  <c r="A1862"/>
  <c r="J1862" s="1"/>
  <c r="A1863"/>
  <c r="J1863" s="1"/>
  <c r="A1864"/>
  <c r="J1864" s="1"/>
  <c r="A1865"/>
  <c r="J1865" s="1"/>
  <c r="A1866"/>
  <c r="J1866" s="1"/>
  <c r="A1867"/>
  <c r="J1867" s="1"/>
  <c r="A1868"/>
  <c r="J1868" s="1"/>
  <c r="A1869"/>
  <c r="J1869" s="1"/>
  <c r="A1870"/>
  <c r="J1870" s="1"/>
  <c r="A1871"/>
  <c r="J1871" s="1"/>
  <c r="A1872"/>
  <c r="J1872" s="1"/>
  <c r="A1873"/>
  <c r="J1873" s="1"/>
  <c r="A1874"/>
  <c r="J1874" s="1"/>
  <c r="A1875"/>
  <c r="J1875" s="1"/>
  <c r="A1876"/>
  <c r="J1876" s="1"/>
  <c r="A1877"/>
  <c r="J1877" s="1"/>
  <c r="A1878"/>
  <c r="J1878" s="1"/>
  <c r="A1879"/>
  <c r="J1879" s="1"/>
  <c r="A1880"/>
  <c r="J1880" s="1"/>
  <c r="A1881"/>
  <c r="J1881" s="1"/>
  <c r="A1882"/>
  <c r="J1882" s="1"/>
  <c r="A1883"/>
  <c r="J1883" s="1"/>
  <c r="A1884"/>
  <c r="J1884" s="1"/>
  <c r="A1885"/>
  <c r="J1885" s="1"/>
  <c r="A1886"/>
  <c r="J1886" s="1"/>
  <c r="A1887"/>
  <c r="J1887" s="1"/>
  <c r="A1888"/>
  <c r="J1888" s="1"/>
  <c r="A1889"/>
  <c r="J1889" s="1"/>
  <c r="A1890"/>
  <c r="J1890" s="1"/>
  <c r="A1891"/>
  <c r="J1891" s="1"/>
  <c r="A1892"/>
  <c r="J1892" s="1"/>
  <c r="A1893"/>
  <c r="J1893" s="1"/>
  <c r="A1894"/>
  <c r="J1894" s="1"/>
  <c r="A1895"/>
  <c r="J1895" s="1"/>
  <c r="A1896"/>
  <c r="J1896" s="1"/>
  <c r="A1897"/>
  <c r="J1897" s="1"/>
  <c r="A1898"/>
  <c r="J1898" s="1"/>
  <c r="A1899"/>
  <c r="J1899" s="1"/>
  <c r="A1900"/>
  <c r="J1900" s="1"/>
  <c r="A1901"/>
  <c r="J1901" s="1"/>
  <c r="A1902"/>
  <c r="J1902" s="1"/>
  <c r="A1903"/>
  <c r="J1903" s="1"/>
  <c r="A1904"/>
  <c r="J1904" s="1"/>
  <c r="A1905"/>
  <c r="J1905" s="1"/>
  <c r="A1906"/>
  <c r="J1906" s="1"/>
  <c r="A1907"/>
  <c r="J1907" s="1"/>
  <c r="A1908"/>
  <c r="J1908" s="1"/>
  <c r="A1909"/>
  <c r="J1909" s="1"/>
  <c r="A1910"/>
  <c r="J1910" s="1"/>
  <c r="A1911"/>
  <c r="J1911" s="1"/>
  <c r="A1912"/>
  <c r="J1912" s="1"/>
  <c r="A1913"/>
  <c r="J1913" s="1"/>
  <c r="A1914"/>
  <c r="J1914" s="1"/>
  <c r="A1915"/>
  <c r="J1915" s="1"/>
  <c r="A1916"/>
  <c r="J1916" s="1"/>
  <c r="A1917"/>
  <c r="J1917" s="1"/>
  <c r="A1918"/>
  <c r="J1918" s="1"/>
  <c r="A1919"/>
  <c r="J1919" s="1"/>
  <c r="A1920"/>
  <c r="J1920" s="1"/>
  <c r="A1921"/>
  <c r="J1921" s="1"/>
  <c r="A1922"/>
  <c r="J1922" s="1"/>
  <c r="A1923"/>
  <c r="J1923" s="1"/>
  <c r="A1924"/>
  <c r="J1924" s="1"/>
  <c r="A1925"/>
  <c r="J1925" s="1"/>
  <c r="A1926"/>
  <c r="J1926" s="1"/>
  <c r="A1927"/>
  <c r="J1927" s="1"/>
  <c r="A1928"/>
  <c r="J1928" s="1"/>
  <c r="A1929"/>
  <c r="J1929" s="1"/>
  <c r="A1930"/>
  <c r="J1930" s="1"/>
  <c r="A1931"/>
  <c r="J1931" s="1"/>
  <c r="A1932"/>
  <c r="J1932" s="1"/>
  <c r="A1933"/>
  <c r="J1933" s="1"/>
  <c r="A1934"/>
  <c r="J1934" s="1"/>
  <c r="A1935"/>
  <c r="J1935" s="1"/>
  <c r="A1936"/>
  <c r="J1936" s="1"/>
  <c r="A1937"/>
  <c r="J1937" s="1"/>
  <c r="A1938"/>
  <c r="J1938" s="1"/>
  <c r="A1939"/>
  <c r="J1939" s="1"/>
  <c r="A1940"/>
  <c r="J1940" s="1"/>
  <c r="A1941"/>
  <c r="J1941" s="1"/>
  <c r="A1942"/>
  <c r="J1942" s="1"/>
  <c r="A1943"/>
  <c r="J1943" s="1"/>
  <c r="A1944"/>
  <c r="J1944" s="1"/>
  <c r="A1945"/>
  <c r="J1945" s="1"/>
  <c r="A1946"/>
  <c r="J1946" s="1"/>
  <c r="A1947"/>
  <c r="J1947" s="1"/>
  <c r="A1948"/>
  <c r="J1948" s="1"/>
  <c r="A1949"/>
  <c r="J1949" s="1"/>
  <c r="A1950"/>
  <c r="J1950" s="1"/>
  <c r="A1951"/>
  <c r="J1951" s="1"/>
  <c r="A1952"/>
  <c r="J1952" s="1"/>
  <c r="A1953"/>
  <c r="J1953" s="1"/>
  <c r="A1954"/>
  <c r="J1954" s="1"/>
  <c r="A1955"/>
  <c r="J1955" s="1"/>
  <c r="A1956"/>
  <c r="J1956" s="1"/>
  <c r="A1957"/>
  <c r="J1957" s="1"/>
  <c r="A1958"/>
  <c r="J1958" s="1"/>
  <c r="A1959"/>
  <c r="J1959" s="1"/>
  <c r="A1960"/>
  <c r="J1960" s="1"/>
  <c r="A1961"/>
  <c r="J1961" s="1"/>
  <c r="A1962"/>
  <c r="J1962" s="1"/>
  <c r="A1963"/>
  <c r="J1963" s="1"/>
  <c r="A1964"/>
  <c r="J1964" s="1"/>
  <c r="A1965"/>
  <c r="J1965" s="1"/>
  <c r="A1966"/>
  <c r="J1966" s="1"/>
  <c r="A1967"/>
  <c r="J1967" s="1"/>
  <c r="A1968"/>
  <c r="J1968" s="1"/>
  <c r="A1969"/>
  <c r="J1969" s="1"/>
  <c r="A1970"/>
  <c r="J1970" s="1"/>
  <c r="A1971"/>
  <c r="J1971" s="1"/>
  <c r="A1972"/>
  <c r="J1972" s="1"/>
  <c r="A1973"/>
  <c r="J1973" s="1"/>
  <c r="A1974"/>
  <c r="J1974" s="1"/>
  <c r="A1975"/>
  <c r="J1975" s="1"/>
  <c r="A1976"/>
  <c r="J1976" s="1"/>
  <c r="A1977"/>
  <c r="J1977" s="1"/>
  <c r="A1978"/>
  <c r="J1978" s="1"/>
  <c r="A1979"/>
  <c r="J1979" s="1"/>
  <c r="A1980"/>
  <c r="J1980" s="1"/>
  <c r="A1981"/>
  <c r="J1981" s="1"/>
  <c r="A1982"/>
  <c r="J1982" s="1"/>
  <c r="A1983"/>
  <c r="J1983" s="1"/>
  <c r="A1984"/>
  <c r="J1984" s="1"/>
  <c r="A1985"/>
  <c r="J1985" s="1"/>
  <c r="A1986"/>
  <c r="J1986" s="1"/>
  <c r="A1987"/>
  <c r="J1987" s="1"/>
  <c r="A1988"/>
  <c r="J1988" s="1"/>
  <c r="A1989"/>
  <c r="J1989" s="1"/>
  <c r="A1990"/>
  <c r="J1990" s="1"/>
  <c r="A1991"/>
  <c r="J1991" s="1"/>
  <c r="A1992"/>
  <c r="J1992" s="1"/>
  <c r="A1993"/>
  <c r="J1993" s="1"/>
  <c r="A1994"/>
  <c r="J1994" s="1"/>
  <c r="A1995"/>
  <c r="J1995" s="1"/>
  <c r="A1996"/>
  <c r="J1996" s="1"/>
  <c r="A1997"/>
  <c r="J1997" s="1"/>
  <c r="A1998"/>
  <c r="J1998" s="1"/>
  <c r="A1999"/>
  <c r="J1999" s="1"/>
  <c r="A2000"/>
  <c r="J2000" s="1"/>
  <c r="A2001"/>
  <c r="J2001" s="1"/>
  <c r="A2002"/>
  <c r="J2002" s="1"/>
  <c r="A2003"/>
  <c r="J2003" s="1"/>
  <c r="A2004"/>
  <c r="J2004" s="1"/>
  <c r="A2005"/>
  <c r="J2005" s="1"/>
  <c r="A2006"/>
  <c r="J2006" s="1"/>
  <c r="A2007"/>
  <c r="J2007" s="1"/>
  <c r="A2008"/>
  <c r="J2008" s="1"/>
  <c r="A2009"/>
  <c r="J2009" s="1"/>
  <c r="A2010"/>
  <c r="J2010" s="1"/>
  <c r="A2011"/>
  <c r="J2011" s="1"/>
  <c r="A2012"/>
  <c r="J2012" s="1"/>
  <c r="A2013"/>
  <c r="J2013" s="1"/>
  <c r="A2014"/>
  <c r="J2014" s="1"/>
  <c r="A2015"/>
  <c r="J2015" s="1"/>
  <c r="A2016"/>
  <c r="J2016" s="1"/>
  <c r="A2017"/>
  <c r="J2017" s="1"/>
  <c r="A2018"/>
  <c r="J2018" s="1"/>
  <c r="A2019"/>
  <c r="J2019" s="1"/>
  <c r="A2020"/>
  <c r="J2020" s="1"/>
  <c r="A2021"/>
  <c r="J2021" s="1"/>
  <c r="A2022"/>
  <c r="J2022" s="1"/>
  <c r="A2023"/>
  <c r="J2023" s="1"/>
  <c r="A2024"/>
  <c r="J2024" s="1"/>
  <c r="A2025"/>
  <c r="J2025" s="1"/>
  <c r="A2026"/>
  <c r="J2026" s="1"/>
  <c r="A2027"/>
  <c r="J2027" s="1"/>
  <c r="A2028"/>
  <c r="J2028" s="1"/>
  <c r="A2029"/>
  <c r="J2029" s="1"/>
  <c r="A2030"/>
  <c r="J2030" s="1"/>
  <c r="A2031"/>
  <c r="J2031" s="1"/>
  <c r="A2032"/>
  <c r="J2032" s="1"/>
  <c r="A2033"/>
  <c r="J2033" s="1"/>
  <c r="A2034"/>
  <c r="J2034" s="1"/>
  <c r="A2035"/>
  <c r="J2035" s="1"/>
  <c r="A2036"/>
  <c r="J2036" s="1"/>
  <c r="A2037"/>
  <c r="J2037" s="1"/>
  <c r="A2038"/>
  <c r="J2038" s="1"/>
  <c r="A2039"/>
  <c r="J2039" s="1"/>
  <c r="A2040"/>
  <c r="J2040" s="1"/>
  <c r="A2041"/>
  <c r="J2041" s="1"/>
  <c r="A2042"/>
  <c r="J2042" s="1"/>
  <c r="A2043"/>
  <c r="J2043" s="1"/>
  <c r="A2044"/>
  <c r="J2044" s="1"/>
  <c r="A2045"/>
  <c r="J2045" s="1"/>
  <c r="A2046"/>
  <c r="J2046" s="1"/>
  <c r="A2047"/>
  <c r="J2047" s="1"/>
  <c r="A2048"/>
  <c r="J2048" s="1"/>
  <c r="A2049"/>
  <c r="J2049" s="1"/>
  <c r="A2050"/>
  <c r="J2050" s="1"/>
  <c r="A2051"/>
  <c r="J2051" s="1"/>
  <c r="A2052"/>
  <c r="J2052" s="1"/>
  <c r="A2053"/>
  <c r="J2053" s="1"/>
  <c r="A2054"/>
  <c r="J2054" s="1"/>
  <c r="A2055"/>
  <c r="J2055" s="1"/>
  <c r="A2056"/>
  <c r="J2056" s="1"/>
  <c r="A2057"/>
  <c r="J2057" s="1"/>
  <c r="A2058"/>
  <c r="J2058" s="1"/>
  <c r="A2059"/>
  <c r="J2059" s="1"/>
  <c r="A2060"/>
  <c r="J2060" s="1"/>
  <c r="A2061"/>
  <c r="J2061" s="1"/>
  <c r="A2062"/>
  <c r="J2062" s="1"/>
  <c r="A2063"/>
  <c r="J2063" s="1"/>
  <c r="A2064"/>
  <c r="J2064" s="1"/>
  <c r="A2065"/>
  <c r="J2065" s="1"/>
  <c r="A2066"/>
  <c r="J2066" s="1"/>
  <c r="A2067"/>
  <c r="J2067" s="1"/>
  <c r="A2068"/>
  <c r="J2068" s="1"/>
  <c r="A2069"/>
  <c r="J2069" s="1"/>
  <c r="A2070"/>
  <c r="J2070" s="1"/>
  <c r="A2071"/>
  <c r="J2071" s="1"/>
  <c r="A2072"/>
  <c r="J2072" s="1"/>
  <c r="A2073"/>
  <c r="J2073" s="1"/>
  <c r="A2074"/>
  <c r="J2074" s="1"/>
  <c r="A2075"/>
  <c r="J2075" s="1"/>
  <c r="A2076"/>
  <c r="J2076" s="1"/>
  <c r="A2077"/>
  <c r="J2077" s="1"/>
  <c r="A2078"/>
  <c r="J2078" s="1"/>
  <c r="A2079"/>
  <c r="J2079" s="1"/>
  <c r="A2080"/>
  <c r="J2080" s="1"/>
  <c r="A2081"/>
  <c r="J2081" s="1"/>
  <c r="A2082"/>
  <c r="J2082" s="1"/>
  <c r="A2083"/>
  <c r="J2083" s="1"/>
  <c r="A2084"/>
  <c r="J2084" s="1"/>
  <c r="A2085"/>
  <c r="J2085" s="1"/>
  <c r="A2086"/>
  <c r="J2086" s="1"/>
  <c r="A2087"/>
  <c r="J2087" s="1"/>
  <c r="A2088"/>
  <c r="J2088" s="1"/>
  <c r="A2089"/>
  <c r="J2089" s="1"/>
  <c r="A2090"/>
  <c r="J2090" s="1"/>
  <c r="A2091"/>
  <c r="J2091" s="1"/>
  <c r="A2092"/>
  <c r="J2092" s="1"/>
  <c r="A2093"/>
  <c r="J2093" s="1"/>
  <c r="A2094"/>
  <c r="J2094" s="1"/>
  <c r="A2095"/>
  <c r="J2095" s="1"/>
  <c r="A2096"/>
  <c r="J2096" s="1"/>
  <c r="A2097"/>
  <c r="J2097" s="1"/>
  <c r="A2098"/>
  <c r="J2098" s="1"/>
  <c r="A2099"/>
  <c r="J2099" s="1"/>
  <c r="A2100"/>
  <c r="J2100" s="1"/>
  <c r="A2101"/>
  <c r="J2101" s="1"/>
  <c r="A2102"/>
  <c r="J2102" s="1"/>
  <c r="A2103"/>
  <c r="J2103" s="1"/>
  <c r="A2104"/>
  <c r="J2104" s="1"/>
  <c r="A2105"/>
  <c r="J2105" s="1"/>
  <c r="A2106"/>
  <c r="J2106" s="1"/>
  <c r="A2107"/>
  <c r="J2107" s="1"/>
  <c r="A2108"/>
  <c r="J2108" s="1"/>
  <c r="A2109"/>
  <c r="J2109" s="1"/>
  <c r="A2110"/>
  <c r="J2110" s="1"/>
  <c r="A2111"/>
  <c r="J2111" s="1"/>
  <c r="A2112"/>
  <c r="J2112" s="1"/>
  <c r="A2113"/>
  <c r="J2113" s="1"/>
  <c r="A2114"/>
  <c r="J2114" s="1"/>
  <c r="A2115"/>
  <c r="J2115" s="1"/>
  <c r="A2116"/>
  <c r="J2116" s="1"/>
  <c r="A2117"/>
  <c r="J2117" s="1"/>
  <c r="A2118"/>
  <c r="J2118" s="1"/>
  <c r="A2119"/>
  <c r="J2119" s="1"/>
  <c r="A2120"/>
  <c r="J2120" s="1"/>
  <c r="A2121"/>
  <c r="J2121" s="1"/>
  <c r="A2122"/>
  <c r="J2122" s="1"/>
  <c r="A2123"/>
  <c r="J2123" s="1"/>
  <c r="A2124"/>
  <c r="J2124" s="1"/>
  <c r="A2125"/>
  <c r="J2125" s="1"/>
  <c r="A2126"/>
  <c r="J2126" s="1"/>
  <c r="A2127"/>
  <c r="J2127" s="1"/>
  <c r="A2128"/>
  <c r="J2128" s="1"/>
  <c r="A2129"/>
  <c r="J2129" s="1"/>
  <c r="A2130"/>
  <c r="J2130" s="1"/>
  <c r="A2131"/>
  <c r="J2131" s="1"/>
  <c r="A2132"/>
  <c r="J2132" s="1"/>
  <c r="A2133"/>
  <c r="J2133" s="1"/>
  <c r="A2134"/>
  <c r="J2134" s="1"/>
  <c r="A2135"/>
  <c r="J2135" s="1"/>
  <c r="A2136"/>
  <c r="J2136" s="1"/>
  <c r="A2137"/>
  <c r="J2137" s="1"/>
  <c r="A2138"/>
  <c r="J2138" s="1"/>
  <c r="A2139"/>
  <c r="J2139" s="1"/>
  <c r="A2140"/>
  <c r="J2140" s="1"/>
  <c r="A2141"/>
  <c r="J2141" s="1"/>
  <c r="A2142"/>
  <c r="J2142" s="1"/>
  <c r="A2143"/>
  <c r="J2143" s="1"/>
  <c r="A2144"/>
  <c r="J2144" s="1"/>
  <c r="A2145"/>
  <c r="J2145" s="1"/>
  <c r="A2146"/>
  <c r="J2146" s="1"/>
  <c r="A2147"/>
  <c r="J2147" s="1"/>
  <c r="A2148"/>
  <c r="J2148" s="1"/>
  <c r="A2149"/>
  <c r="J2149" s="1"/>
  <c r="A2150"/>
  <c r="J2150" s="1"/>
  <c r="A2151"/>
  <c r="J2151" s="1"/>
  <c r="A2152"/>
  <c r="J2152" s="1"/>
  <c r="A2153"/>
  <c r="J2153" s="1"/>
  <c r="A2154"/>
  <c r="J2154" s="1"/>
  <c r="A2155"/>
  <c r="J2155" s="1"/>
  <c r="A2156"/>
  <c r="J2156" s="1"/>
  <c r="A2157"/>
  <c r="J2157" s="1"/>
  <c r="A2158"/>
  <c r="J2158" s="1"/>
  <c r="A2159"/>
  <c r="J2159" s="1"/>
  <c r="A2160"/>
  <c r="J2160" s="1"/>
  <c r="A2161"/>
  <c r="J2161" s="1"/>
  <c r="A2162"/>
  <c r="J2162" s="1"/>
  <c r="A2163"/>
  <c r="J2163" s="1"/>
  <c r="A2164"/>
  <c r="J2164" s="1"/>
  <c r="A2165"/>
  <c r="J2165" s="1"/>
  <c r="A2166"/>
  <c r="J2166" s="1"/>
  <c r="A2167"/>
  <c r="J2167" s="1"/>
  <c r="A2168"/>
  <c r="J2168" s="1"/>
  <c r="A2169"/>
  <c r="J2169" s="1"/>
  <c r="A2170"/>
  <c r="J2170" s="1"/>
  <c r="A2171"/>
  <c r="J2171" s="1"/>
  <c r="A2172"/>
  <c r="J2172" s="1"/>
  <c r="A2173"/>
  <c r="J2173" s="1"/>
  <c r="A2174"/>
  <c r="J2174" s="1"/>
  <c r="A2175"/>
  <c r="J2175" s="1"/>
  <c r="A2176"/>
  <c r="J2176" s="1"/>
  <c r="A2177"/>
  <c r="J2177" s="1"/>
  <c r="A2178"/>
  <c r="J2178" s="1"/>
  <c r="A2179"/>
  <c r="J2179" s="1"/>
  <c r="A2180"/>
  <c r="J2180" s="1"/>
  <c r="A2181"/>
  <c r="J2181" s="1"/>
  <c r="A2182"/>
  <c r="J2182" s="1"/>
  <c r="A2183"/>
  <c r="J2183" s="1"/>
  <c r="A2184"/>
  <c r="J2184" s="1"/>
  <c r="A2185"/>
  <c r="J2185" s="1"/>
  <c r="A2186"/>
  <c r="J2186" s="1"/>
  <c r="A2187"/>
  <c r="J2187" s="1"/>
  <c r="A2188"/>
  <c r="J2188" s="1"/>
  <c r="A2189"/>
  <c r="J2189" s="1"/>
  <c r="A2190"/>
  <c r="J2190" s="1"/>
  <c r="A2191"/>
  <c r="J2191" s="1"/>
  <c r="A2192"/>
  <c r="J2192" s="1"/>
  <c r="A2193"/>
  <c r="J2193" s="1"/>
  <c r="A2194"/>
  <c r="J2194" s="1"/>
  <c r="A2195"/>
  <c r="J2195" s="1"/>
  <c r="A2196"/>
  <c r="J2196" s="1"/>
  <c r="A2197"/>
  <c r="J2197" s="1"/>
  <c r="A2198"/>
  <c r="J2198" s="1"/>
  <c r="A2199"/>
  <c r="J2199" s="1"/>
  <c r="A2200"/>
  <c r="J2200" s="1"/>
  <c r="A2201"/>
  <c r="J2201" s="1"/>
  <c r="A2202"/>
  <c r="J2202" s="1"/>
  <c r="A2203"/>
  <c r="J2203" s="1"/>
  <c r="A2204"/>
  <c r="J2204" s="1"/>
  <c r="A2205"/>
  <c r="J2205" s="1"/>
  <c r="A2206"/>
  <c r="J2206" s="1"/>
  <c r="A2207"/>
  <c r="J2207" s="1"/>
  <c r="A2208"/>
  <c r="J2208" s="1"/>
  <c r="A2209"/>
  <c r="J2209" s="1"/>
  <c r="A2210"/>
  <c r="J2210" s="1"/>
  <c r="A2211"/>
  <c r="J2211" s="1"/>
  <c r="A2212"/>
  <c r="J2212" s="1"/>
  <c r="A2213"/>
  <c r="J2213" s="1"/>
  <c r="A2214"/>
  <c r="J2214" s="1"/>
  <c r="A2215"/>
  <c r="J2215" s="1"/>
  <c r="A2216"/>
  <c r="J2216" s="1"/>
  <c r="A2217"/>
  <c r="J2217" s="1"/>
  <c r="A2218"/>
  <c r="J2218" s="1"/>
  <c r="A2219"/>
  <c r="J2219" s="1"/>
  <c r="A2220"/>
  <c r="J2220" s="1"/>
  <c r="A2221"/>
  <c r="J2221" s="1"/>
  <c r="A2222"/>
  <c r="J2222" s="1"/>
  <c r="A2223"/>
  <c r="J2223" s="1"/>
  <c r="A2224"/>
  <c r="J2224" s="1"/>
  <c r="A2225"/>
  <c r="J2225" s="1"/>
  <c r="A2226"/>
  <c r="J2226" s="1"/>
  <c r="A2227"/>
  <c r="J2227" s="1"/>
  <c r="A2228"/>
  <c r="J2228" s="1"/>
  <c r="A2229"/>
  <c r="J2229" s="1"/>
  <c r="A2230"/>
  <c r="J2230" s="1"/>
  <c r="A2231"/>
  <c r="J2231" s="1"/>
  <c r="A2232"/>
  <c r="J2232" s="1"/>
  <c r="A2233"/>
  <c r="J2233" s="1"/>
  <c r="A2234"/>
  <c r="J2234" s="1"/>
  <c r="A2235"/>
  <c r="J2235" s="1"/>
  <c r="A2236"/>
  <c r="J2236" s="1"/>
  <c r="A2237"/>
  <c r="J2237" s="1"/>
  <c r="A2238"/>
  <c r="J2238" s="1"/>
  <c r="A2239"/>
  <c r="J2239" s="1"/>
  <c r="A2240"/>
  <c r="J2240" s="1"/>
  <c r="A2241"/>
  <c r="J2241" s="1"/>
  <c r="A2242"/>
  <c r="J2242" s="1"/>
  <c r="A2243"/>
  <c r="J2243" s="1"/>
  <c r="A2244"/>
  <c r="J2244" s="1"/>
  <c r="A2245"/>
  <c r="J2245" s="1"/>
  <c r="A2246"/>
  <c r="J2246" s="1"/>
  <c r="A2247"/>
  <c r="J2247" s="1"/>
  <c r="A2248"/>
  <c r="J2248" s="1"/>
  <c r="A2249"/>
  <c r="J2249" s="1"/>
  <c r="A2250"/>
  <c r="J2250" s="1"/>
  <c r="A2251"/>
  <c r="J2251" s="1"/>
  <c r="A2252"/>
  <c r="J2252" s="1"/>
  <c r="A2253"/>
  <c r="J2253" s="1"/>
  <c r="A2254"/>
  <c r="J2254" s="1"/>
  <c r="A2255"/>
  <c r="J2255" s="1"/>
  <c r="A2256"/>
  <c r="J2256" s="1"/>
  <c r="A2257"/>
  <c r="J2257" s="1"/>
  <c r="A2258"/>
  <c r="J2258" s="1"/>
  <c r="A2259"/>
  <c r="J2259" s="1"/>
  <c r="A2260"/>
  <c r="J2260" s="1"/>
  <c r="A2261"/>
  <c r="J2261" s="1"/>
  <c r="A2262"/>
  <c r="J2262" s="1"/>
  <c r="A2263"/>
  <c r="J2263" s="1"/>
  <c r="A2264"/>
  <c r="J2264" s="1"/>
  <c r="A2265"/>
  <c r="J2265" s="1"/>
  <c r="A2266"/>
  <c r="J2266" s="1"/>
  <c r="A2267"/>
  <c r="J2267" s="1"/>
  <c r="A2268"/>
  <c r="J2268" s="1"/>
  <c r="A2269"/>
  <c r="J2269" s="1"/>
  <c r="A2270"/>
  <c r="J2270" s="1"/>
  <c r="A2271"/>
  <c r="J2271" s="1"/>
  <c r="A2272"/>
  <c r="J2272" s="1"/>
  <c r="A2273"/>
  <c r="J2273" s="1"/>
  <c r="A2274"/>
  <c r="J2274" s="1"/>
  <c r="A2275"/>
  <c r="J2275" s="1"/>
  <c r="A2276"/>
  <c r="J2276" s="1"/>
  <c r="A2277"/>
  <c r="J2277" s="1"/>
  <c r="A2278"/>
  <c r="J2278" s="1"/>
  <c r="A2279"/>
  <c r="J2279" s="1"/>
  <c r="A2280"/>
  <c r="J2280" s="1"/>
  <c r="A2281"/>
  <c r="J2281" s="1"/>
  <c r="A2282"/>
  <c r="J2282" s="1"/>
  <c r="A2283"/>
  <c r="J2283" s="1"/>
  <c r="A2284"/>
  <c r="J2284" s="1"/>
  <c r="A2285"/>
  <c r="J2285" s="1"/>
  <c r="A2286"/>
  <c r="J2286" s="1"/>
  <c r="A2287"/>
  <c r="J2287" s="1"/>
  <c r="A2288"/>
  <c r="J2288" s="1"/>
  <c r="A2289"/>
  <c r="J2289" s="1"/>
  <c r="A2290"/>
  <c r="J2290" s="1"/>
  <c r="A2291"/>
  <c r="J2291" s="1"/>
  <c r="A2292"/>
  <c r="J2292" s="1"/>
  <c r="A2293"/>
  <c r="J2293" s="1"/>
  <c r="A2294"/>
  <c r="J2294" s="1"/>
  <c r="A2295"/>
  <c r="J2295" s="1"/>
  <c r="A2296"/>
  <c r="J2296" s="1"/>
  <c r="A2297"/>
  <c r="J2297" s="1"/>
  <c r="A2298"/>
  <c r="J2298" s="1"/>
  <c r="A2299"/>
  <c r="J2299" s="1"/>
  <c r="A2300"/>
  <c r="J2300" s="1"/>
  <c r="A2301"/>
  <c r="J2301" s="1"/>
  <c r="A2302"/>
  <c r="J2302" s="1"/>
  <c r="A2303"/>
  <c r="J2303" s="1"/>
  <c r="A2304"/>
  <c r="J2304" s="1"/>
  <c r="A2305"/>
  <c r="J2305" s="1"/>
  <c r="A2306"/>
  <c r="J2306" s="1"/>
  <c r="A2307"/>
  <c r="J2307" s="1"/>
  <c r="A2308"/>
  <c r="J2308" s="1"/>
  <c r="A2309"/>
  <c r="J2309" s="1"/>
  <c r="A2310"/>
  <c r="J2310" s="1"/>
  <c r="A2311"/>
  <c r="J2311" s="1"/>
  <c r="A2312"/>
  <c r="J2312" s="1"/>
  <c r="A2313"/>
  <c r="J2313" s="1"/>
  <c r="A2314"/>
  <c r="J2314" s="1"/>
  <c r="A2315"/>
  <c r="J2315" s="1"/>
  <c r="A2316"/>
  <c r="J2316" s="1"/>
  <c r="A2317"/>
  <c r="J2317" s="1"/>
  <c r="A2318"/>
  <c r="J2318" s="1"/>
  <c r="A2319"/>
  <c r="J2319" s="1"/>
  <c r="A2320"/>
  <c r="J2320" s="1"/>
  <c r="A2321"/>
  <c r="J2321" s="1"/>
  <c r="A2322"/>
  <c r="J2322" s="1"/>
  <c r="A2323"/>
  <c r="J2323" s="1"/>
  <c r="A2324"/>
  <c r="J2324" s="1"/>
  <c r="A2325"/>
  <c r="J2325" s="1"/>
  <c r="A2326"/>
  <c r="J2326" s="1"/>
  <c r="A2327"/>
  <c r="J2327" s="1"/>
  <c r="A2328"/>
  <c r="J2328" s="1"/>
  <c r="A2329"/>
  <c r="J2329" s="1"/>
  <c r="A2330"/>
  <c r="J2330" s="1"/>
  <c r="A2331"/>
  <c r="J2331" s="1"/>
  <c r="A2332"/>
  <c r="J2332" s="1"/>
  <c r="A2333"/>
  <c r="J2333" s="1"/>
  <c r="A2334"/>
  <c r="J2334" s="1"/>
  <c r="A2335"/>
  <c r="J2335" s="1"/>
  <c r="A2336"/>
  <c r="J2336" s="1"/>
  <c r="A2337"/>
  <c r="J2337" s="1"/>
  <c r="A2338"/>
  <c r="J2338" s="1"/>
  <c r="A2339"/>
  <c r="J2339" s="1"/>
  <c r="A2340"/>
  <c r="J2340" s="1"/>
  <c r="A2341"/>
  <c r="J2341" s="1"/>
  <c r="A2342"/>
  <c r="J2342" s="1"/>
  <c r="A2343"/>
  <c r="J2343" s="1"/>
  <c r="A2344"/>
  <c r="J2344" s="1"/>
  <c r="A2345"/>
  <c r="J2345" s="1"/>
  <c r="A2346"/>
  <c r="J2346" s="1"/>
  <c r="A2347"/>
  <c r="J2347" s="1"/>
  <c r="A2348"/>
  <c r="J2348" s="1"/>
  <c r="A2349"/>
  <c r="J2349" s="1"/>
  <c r="A2350"/>
  <c r="J2350" s="1"/>
  <c r="A2351"/>
  <c r="J2351" s="1"/>
  <c r="A2352"/>
  <c r="J2352" s="1"/>
  <c r="A2353"/>
  <c r="J2353" s="1"/>
  <c r="A2354"/>
  <c r="J2354" s="1"/>
  <c r="A2355"/>
  <c r="J2355" s="1"/>
  <c r="A2356"/>
  <c r="J2356" s="1"/>
  <c r="A2357"/>
  <c r="J2357" s="1"/>
  <c r="A2358"/>
  <c r="J2358" s="1"/>
  <c r="A2359"/>
  <c r="J2359" s="1"/>
  <c r="A2360"/>
  <c r="J2360" s="1"/>
  <c r="A2361"/>
  <c r="J2361" s="1"/>
  <c r="A2362"/>
  <c r="J2362" s="1"/>
  <c r="A2363"/>
  <c r="J2363" s="1"/>
  <c r="A2364"/>
  <c r="J2364" s="1"/>
  <c r="A2365"/>
  <c r="J2365" s="1"/>
  <c r="A2366"/>
  <c r="J2366" s="1"/>
  <c r="A2367"/>
  <c r="J2367" s="1"/>
  <c r="A2368"/>
  <c r="J2368" s="1"/>
  <c r="A2369"/>
  <c r="J2369" s="1"/>
  <c r="A2370"/>
  <c r="J2370" s="1"/>
  <c r="A2371"/>
  <c r="J2371" s="1"/>
  <c r="A2372"/>
  <c r="J2372" s="1"/>
  <c r="A2373"/>
  <c r="J2373" s="1"/>
  <c r="A2374"/>
  <c r="J2374" s="1"/>
  <c r="A2375"/>
  <c r="J2375" s="1"/>
  <c r="A2376"/>
  <c r="J2376" s="1"/>
  <c r="A2377"/>
  <c r="J2377" s="1"/>
  <c r="A2378"/>
  <c r="J2378" s="1"/>
  <c r="A2379"/>
  <c r="J2379" s="1"/>
  <c r="A2380"/>
  <c r="J2380" s="1"/>
  <c r="A2381"/>
  <c r="J2381" s="1"/>
  <c r="A2382"/>
  <c r="J2382" s="1"/>
  <c r="A2383"/>
  <c r="J2383" s="1"/>
  <c r="A2384"/>
  <c r="J2384" s="1"/>
  <c r="A2385"/>
  <c r="J2385" s="1"/>
  <c r="A2386"/>
  <c r="J2386" s="1"/>
  <c r="A2387"/>
  <c r="J2387" s="1"/>
  <c r="A2388"/>
  <c r="J2388" s="1"/>
  <c r="A2389"/>
  <c r="J2389" s="1"/>
  <c r="A2390"/>
  <c r="J2390" s="1"/>
  <c r="A2391"/>
  <c r="J2391" s="1"/>
  <c r="A2392"/>
  <c r="J2392" s="1"/>
  <c r="A2393"/>
  <c r="J2393" s="1"/>
  <c r="A2394"/>
  <c r="J2394" s="1"/>
  <c r="A2395"/>
  <c r="J2395" s="1"/>
  <c r="A2396"/>
  <c r="J2396" s="1"/>
  <c r="A2397"/>
  <c r="J2397" s="1"/>
  <c r="A2398"/>
  <c r="J2398" s="1"/>
  <c r="A2399"/>
  <c r="J2399" s="1"/>
  <c r="A2400"/>
  <c r="J2400" s="1"/>
  <c r="A2401"/>
  <c r="J2401" s="1"/>
  <c r="A2402"/>
  <c r="J2402" s="1"/>
  <c r="A2403"/>
  <c r="J2403" s="1"/>
  <c r="A2404"/>
  <c r="J2404" s="1"/>
  <c r="A2405"/>
  <c r="J2405" s="1"/>
  <c r="A2406"/>
  <c r="J2406" s="1"/>
  <c r="A2407"/>
  <c r="J2407" s="1"/>
  <c r="A2408"/>
  <c r="J2408" s="1"/>
  <c r="A2409"/>
  <c r="J2409" s="1"/>
  <c r="A2410"/>
  <c r="J2410" s="1"/>
  <c r="A2411"/>
  <c r="J2411" s="1"/>
  <c r="A2412"/>
  <c r="J2412" s="1"/>
  <c r="A2413"/>
  <c r="J2413" s="1"/>
  <c r="A2414"/>
  <c r="J2414" s="1"/>
  <c r="A2415"/>
  <c r="J2415" s="1"/>
  <c r="A2416"/>
  <c r="J2416" s="1"/>
  <c r="A2417"/>
  <c r="J2417" s="1"/>
  <c r="A2418"/>
  <c r="J2418" s="1"/>
  <c r="A2419"/>
  <c r="J2419" s="1"/>
  <c r="A2420"/>
  <c r="J2420" s="1"/>
  <c r="A2421"/>
  <c r="J2421" s="1"/>
  <c r="A2422"/>
  <c r="J2422" s="1"/>
  <c r="A2423"/>
  <c r="J2423" s="1"/>
  <c r="A2424"/>
  <c r="J2424" s="1"/>
  <c r="A2425"/>
  <c r="J2425" s="1"/>
  <c r="A2426"/>
  <c r="J2426" s="1"/>
  <c r="A2427"/>
  <c r="J2427" s="1"/>
  <c r="A2428"/>
  <c r="J2428" s="1"/>
  <c r="A2429"/>
  <c r="J2429" s="1"/>
  <c r="A2430"/>
  <c r="J2430" s="1"/>
  <c r="A2431"/>
  <c r="J2431" s="1"/>
  <c r="A2432"/>
  <c r="J2432" s="1"/>
  <c r="A2433"/>
  <c r="J2433" s="1"/>
  <c r="A2434"/>
  <c r="J2434" s="1"/>
  <c r="A2435"/>
  <c r="J2435" s="1"/>
  <c r="A2436"/>
  <c r="J2436" s="1"/>
  <c r="A2437"/>
  <c r="J2437" s="1"/>
  <c r="A2438"/>
  <c r="J2438" s="1"/>
  <c r="A2439"/>
  <c r="J2439" s="1"/>
  <c r="A2440"/>
  <c r="J2440" s="1"/>
  <c r="A2441"/>
  <c r="J2441" s="1"/>
  <c r="A2442"/>
  <c r="J2442" s="1"/>
  <c r="A2443"/>
  <c r="J2443" s="1"/>
  <c r="A2444"/>
  <c r="J2444" s="1"/>
  <c r="A2445"/>
  <c r="J2445" s="1"/>
  <c r="A2446"/>
  <c r="J2446" s="1"/>
  <c r="A2447"/>
  <c r="J2447" s="1"/>
  <c r="A2448"/>
  <c r="J2448" s="1"/>
  <c r="A2449"/>
  <c r="J2449" s="1"/>
  <c r="A2450"/>
  <c r="J2450" s="1"/>
  <c r="A2451"/>
  <c r="J2451" s="1"/>
  <c r="A2452"/>
  <c r="J2452" s="1"/>
  <c r="A2453"/>
  <c r="J2453" s="1"/>
  <c r="A2454"/>
  <c r="J2454" s="1"/>
  <c r="A2455"/>
  <c r="J2455" s="1"/>
  <c r="A2456"/>
  <c r="J2456" s="1"/>
  <c r="A2457"/>
  <c r="J2457" s="1"/>
  <c r="A2458"/>
  <c r="J2458" s="1"/>
  <c r="A2459"/>
  <c r="J2459" s="1"/>
  <c r="A2460"/>
  <c r="J2460" s="1"/>
  <c r="A2461"/>
  <c r="J2461" s="1"/>
  <c r="A2462"/>
  <c r="J2462" s="1"/>
  <c r="A2463"/>
  <c r="J2463" s="1"/>
  <c r="A2464"/>
  <c r="J2464" s="1"/>
  <c r="A2465"/>
  <c r="J2465" s="1"/>
  <c r="A2466"/>
  <c r="J2466" s="1"/>
  <c r="A2467"/>
  <c r="J2467" s="1"/>
  <c r="A2468"/>
  <c r="J2468" s="1"/>
  <c r="A2469"/>
  <c r="J2469" s="1"/>
  <c r="A2470"/>
  <c r="J2470" s="1"/>
  <c r="A2471"/>
  <c r="J2471" s="1"/>
  <c r="A2472"/>
  <c r="J2472" s="1"/>
  <c r="A2473"/>
  <c r="J2473" s="1"/>
  <c r="A2474"/>
  <c r="J2474" s="1"/>
  <c r="A2475"/>
  <c r="J2475" s="1"/>
  <c r="A2476"/>
  <c r="J2476" s="1"/>
  <c r="A2477"/>
  <c r="J2477" s="1"/>
  <c r="A2478"/>
  <c r="J2478" s="1"/>
  <c r="A2479"/>
  <c r="J2479" s="1"/>
  <c r="A2480"/>
  <c r="J2480" s="1"/>
  <c r="A2481"/>
  <c r="J2481" s="1"/>
  <c r="A2482"/>
  <c r="J2482" s="1"/>
  <c r="A2483"/>
  <c r="J2483" s="1"/>
  <c r="A2484"/>
  <c r="J2484" s="1"/>
  <c r="A2485"/>
  <c r="J2485" s="1"/>
  <c r="A2486"/>
  <c r="J2486" s="1"/>
  <c r="A2487"/>
  <c r="J2487" s="1"/>
  <c r="A2488"/>
  <c r="J2488" s="1"/>
  <c r="A2489"/>
  <c r="J2489" s="1"/>
  <c r="A2490"/>
  <c r="J2490" s="1"/>
  <c r="A2491"/>
  <c r="J2491" s="1"/>
  <c r="A2492"/>
  <c r="J2492" s="1"/>
  <c r="A2493"/>
  <c r="J2493" s="1"/>
  <c r="A2494"/>
  <c r="J2494" s="1"/>
  <c r="A2495"/>
  <c r="J2495" s="1"/>
  <c r="A2496"/>
  <c r="J2496" s="1"/>
  <c r="A2497"/>
  <c r="J2497" s="1"/>
  <c r="A2498"/>
  <c r="J2498" s="1"/>
  <c r="A2499"/>
  <c r="J2499" s="1"/>
  <c r="A2500"/>
  <c r="J2500" s="1"/>
  <c r="A2501"/>
  <c r="J2501" s="1"/>
  <c r="A2502"/>
  <c r="J2502" s="1"/>
  <c r="A2503"/>
  <c r="J2503" s="1"/>
  <c r="A2504"/>
  <c r="J2504" s="1"/>
  <c r="A2505"/>
  <c r="J2505" s="1"/>
  <c r="A2506"/>
  <c r="J2506" s="1"/>
  <c r="A2507"/>
  <c r="J2507" s="1"/>
  <c r="A2508"/>
  <c r="J2508" s="1"/>
  <c r="A2509"/>
  <c r="J2509" s="1"/>
  <c r="A2510"/>
  <c r="J2510" s="1"/>
  <c r="A2511"/>
  <c r="J2511" s="1"/>
  <c r="A2512"/>
  <c r="J2512" s="1"/>
  <c r="A2513"/>
  <c r="J2513" s="1"/>
  <c r="A2514"/>
  <c r="J2514" s="1"/>
  <c r="A2515"/>
  <c r="J2515" s="1"/>
  <c r="A2516"/>
  <c r="J2516" s="1"/>
  <c r="A2517"/>
  <c r="J2517" s="1"/>
  <c r="A2518"/>
  <c r="J2518" s="1"/>
  <c r="A2519"/>
  <c r="J2519" s="1"/>
  <c r="A2520"/>
  <c r="J2520" s="1"/>
  <c r="A2521"/>
  <c r="J2521" s="1"/>
  <c r="A2522"/>
  <c r="J2522" s="1"/>
  <c r="A2523"/>
  <c r="J2523" s="1"/>
  <c r="A2524"/>
  <c r="J2524" s="1"/>
  <c r="A2525"/>
  <c r="J2525" s="1"/>
  <c r="A2526"/>
  <c r="J2526" s="1"/>
  <c r="A2527"/>
  <c r="J2527" s="1"/>
  <c r="A2528"/>
  <c r="J2528" s="1"/>
  <c r="A2529"/>
  <c r="J2529" s="1"/>
  <c r="A2530"/>
  <c r="J2530" s="1"/>
  <c r="A2531"/>
  <c r="J2531" s="1"/>
  <c r="A2532"/>
  <c r="J2532" s="1"/>
  <c r="A2533"/>
  <c r="J2533" s="1"/>
  <c r="A2534"/>
  <c r="J2534" s="1"/>
  <c r="A2535"/>
  <c r="J2535" s="1"/>
  <c r="A2536"/>
  <c r="J2536" s="1"/>
  <c r="A2537"/>
  <c r="J2537" s="1"/>
  <c r="A2538"/>
  <c r="J2538" s="1"/>
  <c r="A2539"/>
  <c r="J2539" s="1"/>
  <c r="A2540"/>
  <c r="J2540" s="1"/>
  <c r="A2541"/>
  <c r="J2541" s="1"/>
  <c r="A2542"/>
  <c r="J2542" s="1"/>
  <c r="A2543"/>
  <c r="J2543" s="1"/>
  <c r="A2544"/>
  <c r="J2544" s="1"/>
  <c r="A2545"/>
  <c r="J2545" s="1"/>
  <c r="A2546"/>
  <c r="J2546" s="1"/>
  <c r="A2547"/>
  <c r="J2547" s="1"/>
  <c r="A2548"/>
  <c r="J2548" s="1"/>
  <c r="A2549"/>
  <c r="J2549" s="1"/>
  <c r="A2550"/>
  <c r="J2550" s="1"/>
  <c r="A2551"/>
  <c r="J2551" s="1"/>
  <c r="A2552"/>
  <c r="J2552" s="1"/>
  <c r="A2553"/>
  <c r="J2553" s="1"/>
  <c r="A2554"/>
  <c r="J2554" s="1"/>
  <c r="A2555"/>
  <c r="J2555" s="1"/>
  <c r="A2556"/>
  <c r="J2556" s="1"/>
  <c r="A2557"/>
  <c r="J2557" s="1"/>
  <c r="A2558"/>
  <c r="J2558" s="1"/>
  <c r="A2559"/>
  <c r="J2559" s="1"/>
  <c r="A2560"/>
  <c r="J2560" s="1"/>
  <c r="A2561"/>
  <c r="J2561" s="1"/>
  <c r="A2562"/>
  <c r="J2562" s="1"/>
  <c r="A2563"/>
  <c r="J2563" s="1"/>
  <c r="A2564"/>
  <c r="J2564" s="1"/>
  <c r="A2565"/>
  <c r="J2565" s="1"/>
  <c r="A2566"/>
  <c r="J2566" s="1"/>
  <c r="A2567"/>
  <c r="J2567" s="1"/>
  <c r="A2568"/>
  <c r="J2568" s="1"/>
  <c r="A2569"/>
  <c r="J2569" s="1"/>
  <c r="A2570"/>
  <c r="J2570" s="1"/>
  <c r="A2571"/>
  <c r="J2571" s="1"/>
  <c r="A2572"/>
  <c r="J2572" s="1"/>
  <c r="A2573"/>
  <c r="J2573" s="1"/>
  <c r="A2574"/>
  <c r="J2574" s="1"/>
  <c r="A2575"/>
  <c r="J2575" s="1"/>
  <c r="A2576"/>
  <c r="J2576" s="1"/>
  <c r="A2577"/>
  <c r="J2577" s="1"/>
  <c r="A2578"/>
  <c r="J2578" s="1"/>
  <c r="A2579"/>
  <c r="J2579" s="1"/>
  <c r="A2580"/>
  <c r="J2580" s="1"/>
  <c r="A2581"/>
  <c r="J2581" s="1"/>
  <c r="A2582"/>
  <c r="J2582" s="1"/>
  <c r="A2583"/>
  <c r="J2583" s="1"/>
  <c r="A2584"/>
  <c r="J2584" s="1"/>
  <c r="A2585"/>
  <c r="J2585" s="1"/>
  <c r="A2586"/>
  <c r="J2586" s="1"/>
  <c r="A2587"/>
  <c r="J2587" s="1"/>
  <c r="A2588"/>
  <c r="J2588" s="1"/>
  <c r="A2589"/>
  <c r="J2589" s="1"/>
  <c r="A2590"/>
  <c r="J2590" s="1"/>
  <c r="A2591"/>
  <c r="J2591" s="1"/>
  <c r="A2592"/>
  <c r="J2592" s="1"/>
  <c r="A2593"/>
  <c r="J2593" s="1"/>
  <c r="A2594"/>
  <c r="J2594" s="1"/>
  <c r="A2595"/>
  <c r="J2595" s="1"/>
  <c r="A2596"/>
  <c r="J2596" s="1"/>
  <c r="A2597"/>
  <c r="J2597" s="1"/>
  <c r="A2598"/>
  <c r="J2598" s="1"/>
  <c r="A2599"/>
  <c r="J2599" s="1"/>
  <c r="A2600"/>
  <c r="J2600" s="1"/>
  <c r="A2601"/>
  <c r="J2601" s="1"/>
  <c r="A2602"/>
  <c r="J2602" s="1"/>
  <c r="A2603"/>
  <c r="J2603" s="1"/>
  <c r="A2604"/>
  <c r="J2604" s="1"/>
  <c r="A2605"/>
  <c r="J2605" s="1"/>
  <c r="A2606"/>
  <c r="J2606" s="1"/>
  <c r="A2607"/>
  <c r="J2607" s="1"/>
  <c r="A2608"/>
  <c r="J2608" s="1"/>
  <c r="A2609"/>
  <c r="J2609" s="1"/>
  <c r="A2610"/>
  <c r="J2610" s="1"/>
  <c r="A2611"/>
  <c r="J2611" s="1"/>
  <c r="A2612"/>
  <c r="J2612" s="1"/>
  <c r="A2613"/>
  <c r="J2613" s="1"/>
  <c r="A2614"/>
  <c r="J2614" s="1"/>
  <c r="A2615"/>
  <c r="J2615" s="1"/>
  <c r="A2616"/>
  <c r="J2616" s="1"/>
  <c r="A2617"/>
  <c r="J2617" s="1"/>
  <c r="A2618"/>
  <c r="J2618" s="1"/>
  <c r="A2619"/>
  <c r="J2619" s="1"/>
  <c r="A2620"/>
  <c r="J2620" s="1"/>
  <c r="A2621"/>
  <c r="J2621" s="1"/>
  <c r="A2622"/>
  <c r="J2622" s="1"/>
  <c r="A2623"/>
  <c r="J2623" s="1"/>
  <c r="A2624"/>
  <c r="J2624" s="1"/>
  <c r="A2625"/>
  <c r="J2625" s="1"/>
  <c r="A2626"/>
  <c r="J2626" s="1"/>
  <c r="A2627"/>
  <c r="J2627" s="1"/>
  <c r="A2628"/>
  <c r="J2628" s="1"/>
  <c r="A2629"/>
  <c r="J2629" s="1"/>
  <c r="A2630"/>
  <c r="J2630" s="1"/>
  <c r="A2631"/>
  <c r="J2631" s="1"/>
  <c r="A2632"/>
  <c r="J2632" s="1"/>
  <c r="A2633"/>
  <c r="J2633" s="1"/>
  <c r="A2634"/>
  <c r="J2634" s="1"/>
  <c r="A2635"/>
  <c r="J2635" s="1"/>
  <c r="A2636"/>
  <c r="J2636" s="1"/>
  <c r="A2637"/>
  <c r="J2637" s="1"/>
  <c r="A2638"/>
  <c r="J2638" s="1"/>
  <c r="A2639"/>
  <c r="J2639" s="1"/>
  <c r="A2640"/>
  <c r="J2640" s="1"/>
  <c r="A2641"/>
  <c r="J2641" s="1"/>
  <c r="A2642"/>
  <c r="J2642" s="1"/>
  <c r="A2643"/>
  <c r="J2643" s="1"/>
  <c r="A2644"/>
  <c r="J2644" s="1"/>
  <c r="A2645"/>
  <c r="J2645" s="1"/>
  <c r="A2646"/>
  <c r="J2646" s="1"/>
  <c r="A2647"/>
  <c r="J2647" s="1"/>
  <c r="A2648"/>
  <c r="J2648" s="1"/>
  <c r="A2649"/>
  <c r="J2649" s="1"/>
  <c r="A2650"/>
  <c r="J2650" s="1"/>
  <c r="A2651"/>
  <c r="J2651" s="1"/>
  <c r="A2652"/>
  <c r="J2652" s="1"/>
  <c r="A2653"/>
  <c r="J2653" s="1"/>
  <c r="A2654"/>
  <c r="J2654" s="1"/>
  <c r="A2655"/>
  <c r="J2655" s="1"/>
  <c r="A2656"/>
  <c r="J2656" s="1"/>
  <c r="A2657"/>
  <c r="J2657" s="1"/>
  <c r="A2658"/>
  <c r="J2658" s="1"/>
  <c r="A2659"/>
  <c r="J2659" s="1"/>
  <c r="A2660"/>
  <c r="J2660" s="1"/>
  <c r="A2661"/>
  <c r="J2661" s="1"/>
  <c r="A2662"/>
  <c r="J2662" s="1"/>
  <c r="A2663"/>
  <c r="J2663" s="1"/>
  <c r="A2664"/>
  <c r="J2664" s="1"/>
  <c r="A2665"/>
  <c r="J2665" s="1"/>
  <c r="A2666"/>
  <c r="J2666" s="1"/>
  <c r="A2667"/>
  <c r="J2667" s="1"/>
  <c r="A2668"/>
  <c r="J2668" s="1"/>
  <c r="A2669"/>
  <c r="J2669" s="1"/>
  <c r="A2670"/>
  <c r="J2670" s="1"/>
  <c r="A2671"/>
  <c r="J2671" s="1"/>
  <c r="A2672"/>
  <c r="J2672" s="1"/>
  <c r="A2673"/>
  <c r="J2673" s="1"/>
  <c r="A2674"/>
  <c r="J2674" s="1"/>
  <c r="A2675"/>
  <c r="J2675" s="1"/>
  <c r="A2676"/>
  <c r="J2676" s="1"/>
  <c r="A2677"/>
  <c r="J2677" s="1"/>
  <c r="A2678"/>
  <c r="J2678" s="1"/>
  <c r="A2679"/>
  <c r="J2679" s="1"/>
  <c r="A2680"/>
  <c r="J2680" s="1"/>
  <c r="A2681"/>
  <c r="J2681" s="1"/>
  <c r="A2682"/>
  <c r="J2682" s="1"/>
  <c r="A2683"/>
  <c r="J2683" s="1"/>
  <c r="A2684"/>
  <c r="J2684" s="1"/>
  <c r="A2685"/>
  <c r="J2685" s="1"/>
  <c r="A2686"/>
  <c r="J2686" s="1"/>
  <c r="A2687"/>
  <c r="J2687" s="1"/>
  <c r="A2688"/>
  <c r="J2688" s="1"/>
  <c r="A2689"/>
  <c r="J2689" s="1"/>
  <c r="A2690"/>
  <c r="J2690" s="1"/>
  <c r="A2691"/>
  <c r="J2691" s="1"/>
  <c r="A2692"/>
  <c r="J2692" s="1"/>
  <c r="A2693"/>
  <c r="J2693" s="1"/>
  <c r="A2694"/>
  <c r="J2694" s="1"/>
  <c r="A2695"/>
  <c r="J2695" s="1"/>
  <c r="A2696"/>
  <c r="J2696" s="1"/>
  <c r="A2697"/>
  <c r="J2697" s="1"/>
  <c r="A2698"/>
  <c r="J2698" s="1"/>
  <c r="A2699"/>
  <c r="J2699" s="1"/>
  <c r="A2700"/>
  <c r="J2700" s="1"/>
  <c r="A2701"/>
  <c r="J2701" s="1"/>
  <c r="A2702"/>
  <c r="J2702" s="1"/>
  <c r="A2703"/>
  <c r="J2703" s="1"/>
  <c r="A2704"/>
  <c r="J2704" s="1"/>
  <c r="A2705"/>
  <c r="J2705" s="1"/>
  <c r="A2706"/>
  <c r="J2706" s="1"/>
  <c r="A2707"/>
  <c r="J2707" s="1"/>
  <c r="A2708"/>
  <c r="J2708" s="1"/>
  <c r="A2709"/>
  <c r="J2709" s="1"/>
  <c r="A2710"/>
  <c r="J2710" s="1"/>
  <c r="A2711"/>
  <c r="J2711" s="1"/>
  <c r="A2712"/>
  <c r="J2712" s="1"/>
  <c r="A2713"/>
  <c r="J2713" s="1"/>
  <c r="A2714"/>
  <c r="J2714" s="1"/>
  <c r="A2715"/>
  <c r="J2715" s="1"/>
  <c r="A2716"/>
  <c r="J2716" s="1"/>
  <c r="A2717"/>
  <c r="J2717" s="1"/>
  <c r="A2718"/>
  <c r="J2718" s="1"/>
  <c r="A2719"/>
  <c r="J2719" s="1"/>
  <c r="A2720"/>
  <c r="J2720" s="1"/>
  <c r="A2721"/>
  <c r="J2721" s="1"/>
  <c r="A2722"/>
  <c r="J2722" s="1"/>
  <c r="A2723"/>
  <c r="J2723" s="1"/>
  <c r="A2724"/>
  <c r="J2724" s="1"/>
  <c r="A2725"/>
  <c r="J2725" s="1"/>
  <c r="A2726"/>
  <c r="J2726" s="1"/>
  <c r="A2727"/>
  <c r="J2727" s="1"/>
  <c r="A2728"/>
  <c r="J2728" s="1"/>
  <c r="A2729"/>
  <c r="J2729" s="1"/>
  <c r="A2730"/>
  <c r="J2730" s="1"/>
  <c r="A2731"/>
  <c r="J2731" s="1"/>
  <c r="A2732"/>
  <c r="J2732" s="1"/>
  <c r="A2733"/>
  <c r="J2733" s="1"/>
  <c r="A2734"/>
  <c r="J2734" s="1"/>
  <c r="A2735"/>
  <c r="J2735" s="1"/>
  <c r="A2736"/>
  <c r="J2736" s="1"/>
  <c r="A2737"/>
  <c r="J2737" s="1"/>
  <c r="A2738"/>
  <c r="J2738" s="1"/>
  <c r="A2739"/>
  <c r="J2739" s="1"/>
  <c r="A2740"/>
  <c r="J2740" s="1"/>
  <c r="A2741"/>
  <c r="J2741" s="1"/>
  <c r="A2742"/>
  <c r="J2742" s="1"/>
  <c r="A2743"/>
  <c r="J2743" s="1"/>
  <c r="A2744"/>
  <c r="J2744" s="1"/>
  <c r="A2745"/>
  <c r="J2745" s="1"/>
  <c r="A2746"/>
  <c r="J2746" s="1"/>
  <c r="A2747"/>
  <c r="J2747" s="1"/>
  <c r="A2748"/>
  <c r="J2748" s="1"/>
  <c r="A2749"/>
  <c r="J2749" s="1"/>
  <c r="A2750"/>
  <c r="J2750" s="1"/>
  <c r="A2751"/>
  <c r="J2751" s="1"/>
  <c r="A2752"/>
  <c r="J2752" s="1"/>
  <c r="A2753"/>
  <c r="J2753" s="1"/>
  <c r="A2754"/>
  <c r="J2754" s="1"/>
  <c r="A2755"/>
  <c r="J2755" s="1"/>
  <c r="A2756"/>
  <c r="J2756" s="1"/>
  <c r="A2757"/>
  <c r="J2757" s="1"/>
  <c r="A2758"/>
  <c r="J2758" s="1"/>
  <c r="A2759"/>
  <c r="J2759" s="1"/>
  <c r="A2760"/>
  <c r="J2760" s="1"/>
  <c r="A2761"/>
  <c r="J2761" s="1"/>
  <c r="A2762"/>
  <c r="J2762" s="1"/>
  <c r="A2763"/>
  <c r="J2763" s="1"/>
  <c r="A2764"/>
  <c r="J2764" s="1"/>
  <c r="A2765"/>
  <c r="J2765" s="1"/>
  <c r="A2766"/>
  <c r="J2766" s="1"/>
  <c r="A2767"/>
  <c r="J2767" s="1"/>
  <c r="A2768"/>
  <c r="J2768" s="1"/>
  <c r="A2769"/>
  <c r="J2769" s="1"/>
  <c r="A2770"/>
  <c r="J2770" s="1"/>
  <c r="A2771"/>
  <c r="J2771" s="1"/>
  <c r="A2772"/>
  <c r="J2772" s="1"/>
  <c r="A2773"/>
  <c r="J2773" s="1"/>
  <c r="A2774"/>
  <c r="J2774" s="1"/>
  <c r="A2775"/>
  <c r="J2775" s="1"/>
  <c r="A2776"/>
  <c r="J2776" s="1"/>
  <c r="A2777"/>
  <c r="J2777" s="1"/>
  <c r="A2778"/>
  <c r="J2778" s="1"/>
  <c r="A2779"/>
  <c r="J2779" s="1"/>
  <c r="A2780"/>
  <c r="J2780" s="1"/>
  <c r="A2781"/>
  <c r="J2781" s="1"/>
  <c r="A2782"/>
  <c r="J2782" s="1"/>
  <c r="A2783"/>
  <c r="J2783" s="1"/>
  <c r="A2784"/>
  <c r="J2784" s="1"/>
  <c r="A2785"/>
  <c r="J2785" s="1"/>
  <c r="A2786"/>
  <c r="J2786" s="1"/>
  <c r="A2787"/>
  <c r="J2787" s="1"/>
  <c r="A2788"/>
  <c r="J2788" s="1"/>
  <c r="A2789"/>
  <c r="J2789" s="1"/>
  <c r="A2790"/>
  <c r="J2790" s="1"/>
  <c r="A2791"/>
  <c r="J2791" s="1"/>
  <c r="A2792"/>
  <c r="J2792" s="1"/>
  <c r="A2793"/>
  <c r="J2793" s="1"/>
  <c r="A2794"/>
  <c r="J2794" s="1"/>
  <c r="A2795"/>
  <c r="J2795" s="1"/>
  <c r="A2796"/>
  <c r="J2796" s="1"/>
  <c r="A2797"/>
  <c r="J2797" s="1"/>
  <c r="A2798"/>
  <c r="J2798" s="1"/>
  <c r="A2799"/>
  <c r="J2799" s="1"/>
  <c r="A2800"/>
  <c r="J2800" s="1"/>
  <c r="A2801"/>
  <c r="J2801" s="1"/>
  <c r="A2802"/>
  <c r="J2802" s="1"/>
  <c r="A2803"/>
  <c r="J2803" s="1"/>
  <c r="A2804"/>
  <c r="J2804" s="1"/>
  <c r="A2805"/>
  <c r="J2805" s="1"/>
  <c r="A2806"/>
  <c r="J2806" s="1"/>
  <c r="A2807"/>
  <c r="J2807" s="1"/>
  <c r="A2808"/>
  <c r="J2808" s="1"/>
  <c r="A2809"/>
  <c r="J2809" s="1"/>
  <c r="A2810"/>
  <c r="J2810" s="1"/>
  <c r="A2811"/>
  <c r="J2811" s="1"/>
  <c r="A2812"/>
  <c r="J2812" s="1"/>
  <c r="A2813"/>
  <c r="J2813" s="1"/>
  <c r="A2814"/>
  <c r="J2814" s="1"/>
  <c r="A2815"/>
  <c r="J2815" s="1"/>
  <c r="A2816"/>
  <c r="J2816" s="1"/>
  <c r="A2817"/>
  <c r="J2817" s="1"/>
  <c r="A2818"/>
  <c r="J2818" s="1"/>
  <c r="A2819"/>
  <c r="J2819" s="1"/>
  <c r="A2820"/>
  <c r="J2820" s="1"/>
  <c r="A2821"/>
  <c r="J2821" s="1"/>
  <c r="A2822"/>
  <c r="J2822" s="1"/>
  <c r="A2823"/>
  <c r="J2823" s="1"/>
  <c r="A2824"/>
  <c r="J2824" s="1"/>
  <c r="A2825"/>
  <c r="J2825" s="1"/>
  <c r="A2826"/>
  <c r="J2826" s="1"/>
  <c r="A2827"/>
  <c r="J2827" s="1"/>
  <c r="A2828"/>
  <c r="J2828" s="1"/>
  <c r="A2829"/>
  <c r="J2829" s="1"/>
  <c r="A2830"/>
  <c r="J2830" s="1"/>
  <c r="A2831"/>
  <c r="J2831" s="1"/>
  <c r="A2832"/>
  <c r="J2832" s="1"/>
  <c r="A2833"/>
  <c r="J2833" s="1"/>
  <c r="A2834"/>
  <c r="J2834" s="1"/>
  <c r="A2835"/>
  <c r="J2835" s="1"/>
  <c r="A2836"/>
  <c r="J2836" s="1"/>
  <c r="A2837"/>
  <c r="J2837" s="1"/>
  <c r="A2838"/>
  <c r="J2838" s="1"/>
  <c r="A2839"/>
  <c r="J2839" s="1"/>
  <c r="A2840"/>
  <c r="J2840" s="1"/>
  <c r="A2841"/>
  <c r="J2841" s="1"/>
  <c r="A2842"/>
  <c r="J2842" s="1"/>
  <c r="A2843"/>
  <c r="J2843" s="1"/>
  <c r="A2844"/>
  <c r="J2844" s="1"/>
  <c r="A2845"/>
  <c r="J2845" s="1"/>
  <c r="A2846"/>
  <c r="J2846" s="1"/>
  <c r="A2847"/>
  <c r="J2847" s="1"/>
  <c r="A2848"/>
  <c r="J2848" s="1"/>
  <c r="A2849"/>
  <c r="J2849" s="1"/>
  <c r="A2850"/>
  <c r="J2850" s="1"/>
  <c r="A2851"/>
  <c r="J2851" s="1"/>
  <c r="A2852"/>
  <c r="J2852" s="1"/>
  <c r="A2853"/>
  <c r="J2853" s="1"/>
  <c r="A2854"/>
  <c r="J2854" s="1"/>
  <c r="A2855"/>
  <c r="J2855" s="1"/>
  <c r="A2856"/>
  <c r="J2856" s="1"/>
  <c r="A2857"/>
  <c r="J2857" s="1"/>
  <c r="A2858"/>
  <c r="J2858" s="1"/>
  <c r="A2859"/>
  <c r="J2859" s="1"/>
  <c r="A2860"/>
  <c r="J2860" s="1"/>
  <c r="A2861"/>
  <c r="J2861" s="1"/>
  <c r="A2862"/>
  <c r="J2862" s="1"/>
  <c r="A2863"/>
  <c r="J2863" s="1"/>
  <c r="A2864"/>
  <c r="J2864" s="1"/>
  <c r="A2865"/>
  <c r="J2865" s="1"/>
  <c r="A2866"/>
  <c r="J2866" s="1"/>
  <c r="A2867"/>
  <c r="J2867" s="1"/>
  <c r="A2868"/>
  <c r="J2868" s="1"/>
  <c r="A2869"/>
  <c r="J2869" s="1"/>
  <c r="A2870"/>
  <c r="J2870" s="1"/>
  <c r="A2871"/>
  <c r="J2871" s="1"/>
  <c r="A2872"/>
  <c r="J2872" s="1"/>
  <c r="A2873"/>
  <c r="J2873" s="1"/>
  <c r="A2874"/>
  <c r="J2874" s="1"/>
  <c r="A2875"/>
  <c r="J2875" s="1"/>
  <c r="A2876"/>
  <c r="J2876" s="1"/>
  <c r="A2877"/>
  <c r="J2877" s="1"/>
  <c r="A2878"/>
  <c r="J2878" s="1"/>
  <c r="A2879"/>
  <c r="J2879" s="1"/>
  <c r="A2880"/>
  <c r="J2880" s="1"/>
  <c r="A2881"/>
  <c r="J2881" s="1"/>
  <c r="A2882"/>
  <c r="J2882" s="1"/>
  <c r="A2883"/>
  <c r="J2883" s="1"/>
  <c r="A2884"/>
  <c r="J2884" s="1"/>
  <c r="A2885"/>
  <c r="J2885" s="1"/>
  <c r="A2886"/>
  <c r="J2886" s="1"/>
  <c r="A2887"/>
  <c r="J2887" s="1"/>
  <c r="A2888"/>
  <c r="J2888" s="1"/>
  <c r="A2889"/>
  <c r="J2889" s="1"/>
  <c r="A2890"/>
  <c r="J2890" s="1"/>
  <c r="A2891"/>
  <c r="J2891" s="1"/>
  <c r="A2892"/>
  <c r="J2892" s="1"/>
  <c r="A2893"/>
  <c r="J2893" s="1"/>
  <c r="A2894"/>
  <c r="J2894" s="1"/>
  <c r="A2895"/>
  <c r="J2895" s="1"/>
  <c r="A2896"/>
  <c r="J2896" s="1"/>
  <c r="A2897"/>
  <c r="J2897" s="1"/>
  <c r="A2898"/>
  <c r="J2898" s="1"/>
  <c r="A2899"/>
  <c r="J2899" s="1"/>
  <c r="A2900"/>
  <c r="J2900" s="1"/>
  <c r="A2901"/>
  <c r="J2901" s="1"/>
  <c r="A2902"/>
  <c r="J2902" s="1"/>
  <c r="A2903"/>
  <c r="J2903" s="1"/>
  <c r="A2904"/>
  <c r="J2904" s="1"/>
  <c r="A2905"/>
  <c r="J2905" s="1"/>
  <c r="A2906"/>
  <c r="J2906" s="1"/>
  <c r="A2907"/>
  <c r="J2907" s="1"/>
  <c r="A2908"/>
  <c r="J2908" s="1"/>
  <c r="A2909"/>
  <c r="J2909" s="1"/>
  <c r="A2910"/>
  <c r="J2910" s="1"/>
  <c r="A2911"/>
  <c r="J2911" s="1"/>
  <c r="A2912"/>
  <c r="J2912" s="1"/>
  <c r="A2913"/>
  <c r="J2913" s="1"/>
  <c r="A2914"/>
  <c r="J2914" s="1"/>
  <c r="A2915"/>
  <c r="J2915" s="1"/>
  <c r="A2916"/>
  <c r="J2916" s="1"/>
  <c r="A2917"/>
  <c r="J2917" s="1"/>
  <c r="A2918"/>
  <c r="J2918" s="1"/>
  <c r="A2919"/>
  <c r="J2919" s="1"/>
  <c r="A2920"/>
  <c r="J2920" s="1"/>
  <c r="A2921"/>
  <c r="J2921" s="1"/>
  <c r="A2922"/>
  <c r="J2922" s="1"/>
  <c r="A2923"/>
  <c r="J2923" s="1"/>
  <c r="A2924"/>
  <c r="J2924" s="1"/>
  <c r="A2925"/>
  <c r="J2925" s="1"/>
  <c r="A2926"/>
  <c r="J2926" s="1"/>
  <c r="A2927"/>
  <c r="J2927" s="1"/>
  <c r="A2928"/>
  <c r="J2928" s="1"/>
  <c r="A2929"/>
  <c r="J2929" s="1"/>
  <c r="A2930"/>
  <c r="J2930" s="1"/>
  <c r="A2931"/>
  <c r="J2931" s="1"/>
  <c r="A2932"/>
  <c r="J2932" s="1"/>
  <c r="A2933"/>
  <c r="J2933" s="1"/>
  <c r="A2934"/>
  <c r="J2934" s="1"/>
  <c r="A2935"/>
  <c r="J2935" s="1"/>
  <c r="A2936"/>
  <c r="J2936" s="1"/>
  <c r="A2937"/>
  <c r="J2937" s="1"/>
  <c r="A2938"/>
  <c r="J2938" s="1"/>
  <c r="A2939"/>
  <c r="J2939" s="1"/>
  <c r="A2940"/>
  <c r="J2940" s="1"/>
  <c r="A2941"/>
  <c r="J2941" s="1"/>
  <c r="A2942"/>
  <c r="J2942" s="1"/>
  <c r="A2943"/>
  <c r="J2943" s="1"/>
  <c r="A2944"/>
  <c r="J2944" s="1"/>
  <c r="A2945"/>
  <c r="J2945" s="1"/>
  <c r="A2946"/>
  <c r="J2946" s="1"/>
  <c r="A2947"/>
  <c r="J2947" s="1"/>
  <c r="A2948"/>
  <c r="J2948" s="1"/>
  <c r="A2949"/>
  <c r="J2949" s="1"/>
  <c r="A2950"/>
  <c r="J2950" s="1"/>
  <c r="A2951"/>
  <c r="J2951" s="1"/>
  <c r="A2952"/>
  <c r="J2952" s="1"/>
  <c r="A2953"/>
  <c r="J2953" s="1"/>
  <c r="A2954"/>
  <c r="J2954" s="1"/>
  <c r="A2955"/>
  <c r="J2955" s="1"/>
  <c r="A2956"/>
  <c r="J2956" s="1"/>
  <c r="A2957"/>
  <c r="J2957" s="1"/>
  <c r="A2958"/>
  <c r="J2958" s="1"/>
  <c r="A2959"/>
  <c r="J2959" s="1"/>
  <c r="A2960"/>
  <c r="J2960" s="1"/>
  <c r="A2961"/>
  <c r="J2961" s="1"/>
  <c r="A2962"/>
  <c r="J2962" s="1"/>
  <c r="A2963"/>
  <c r="J2963" s="1"/>
  <c r="A2964"/>
  <c r="J2964" s="1"/>
  <c r="A2965"/>
  <c r="J2965" s="1"/>
  <c r="A2966"/>
  <c r="J2966" s="1"/>
  <c r="A2967"/>
  <c r="J2967" s="1"/>
  <c r="A2968"/>
  <c r="J2968" s="1"/>
  <c r="A2969"/>
  <c r="J2969" s="1"/>
  <c r="A2970"/>
  <c r="J2970" s="1"/>
  <c r="A2971"/>
  <c r="J2971" s="1"/>
  <c r="A2972"/>
  <c r="J2972" s="1"/>
  <c r="A2973"/>
  <c r="J2973" s="1"/>
  <c r="A2974"/>
  <c r="J2974" s="1"/>
  <c r="A2975"/>
  <c r="J2975" s="1"/>
  <c r="A2976"/>
  <c r="J2976" s="1"/>
  <c r="A2977"/>
  <c r="J2977" s="1"/>
  <c r="A2978"/>
  <c r="J2978" s="1"/>
  <c r="A2979"/>
  <c r="J2979" s="1"/>
  <c r="A2980"/>
  <c r="J2980" s="1"/>
  <c r="A2981"/>
  <c r="J2981" s="1"/>
  <c r="A2982"/>
  <c r="J2982" s="1"/>
  <c r="A2983"/>
  <c r="J2983" s="1"/>
  <c r="A2984"/>
  <c r="J2984" s="1"/>
  <c r="A2985"/>
  <c r="J2985" s="1"/>
  <c r="A2986"/>
  <c r="J2986" s="1"/>
  <c r="A2987"/>
  <c r="J2987" s="1"/>
  <c r="A2988"/>
  <c r="J2988" s="1"/>
  <c r="A2989"/>
  <c r="J2989" s="1"/>
  <c r="A2990"/>
  <c r="J2990" s="1"/>
  <c r="A2991"/>
  <c r="J2991" s="1"/>
  <c r="A2992"/>
  <c r="J2992" s="1"/>
  <c r="A2993"/>
  <c r="J2993" s="1"/>
  <c r="A2994"/>
  <c r="J2994" s="1"/>
  <c r="A2995"/>
  <c r="J2995" s="1"/>
  <c r="A2996"/>
  <c r="J2996" s="1"/>
  <c r="A2997"/>
  <c r="J2997" s="1"/>
  <c r="A2998"/>
  <c r="J2998" s="1"/>
  <c r="A2999"/>
  <c r="J2999" s="1"/>
  <c r="A3000"/>
  <c r="J3000" s="1"/>
  <c r="A3001"/>
  <c r="J3001" s="1"/>
  <c r="A3002"/>
  <c r="J3002" s="1"/>
  <c r="A3003"/>
  <c r="J3003" s="1"/>
  <c r="A3004"/>
  <c r="J3004" s="1"/>
  <c r="A3005"/>
  <c r="J3005" s="1"/>
  <c r="A3006"/>
  <c r="J3006" s="1"/>
  <c r="A3007"/>
  <c r="J3007" s="1"/>
  <c r="A3008"/>
  <c r="J3008" s="1"/>
  <c r="A3009"/>
  <c r="J3009" s="1"/>
  <c r="A3010"/>
  <c r="J3010" s="1"/>
  <c r="A3011"/>
  <c r="J3011" s="1"/>
  <c r="A3012"/>
  <c r="J3012" s="1"/>
  <c r="A3013"/>
  <c r="J3013" s="1"/>
  <c r="A3014"/>
  <c r="J3014" s="1"/>
  <c r="A3015"/>
  <c r="J3015" s="1"/>
  <c r="A3016"/>
  <c r="J3016" s="1"/>
  <c r="A3017"/>
  <c r="J3017" s="1"/>
  <c r="A3018"/>
  <c r="J3018" s="1"/>
  <c r="A3019"/>
  <c r="J3019" s="1"/>
  <c r="A3020"/>
  <c r="J3020" s="1"/>
  <c r="A3021"/>
  <c r="J3021" s="1"/>
  <c r="A3022"/>
  <c r="J3022" s="1"/>
  <c r="A3023"/>
  <c r="J3023" s="1"/>
  <c r="A3024"/>
  <c r="J3024" s="1"/>
  <c r="A3025"/>
  <c r="J3025" s="1"/>
  <c r="A3026"/>
  <c r="J3026" s="1"/>
  <c r="A3027"/>
  <c r="J3027" s="1"/>
  <c r="A3028"/>
  <c r="J3028" s="1"/>
  <c r="A3029"/>
  <c r="J3029" s="1"/>
  <c r="A3030"/>
  <c r="J3030" s="1"/>
  <c r="A3031"/>
  <c r="J3031" s="1"/>
  <c r="A3032"/>
  <c r="J3032" s="1"/>
  <c r="A3033"/>
  <c r="J3033" s="1"/>
  <c r="A3034"/>
  <c r="J3034" s="1"/>
  <c r="A3035"/>
  <c r="J3035" s="1"/>
  <c r="A3036"/>
  <c r="J3036" s="1"/>
  <c r="A3037"/>
  <c r="J3037" s="1"/>
  <c r="A3038"/>
  <c r="J3038" s="1"/>
  <c r="A3039"/>
  <c r="J3039" s="1"/>
  <c r="A3040"/>
  <c r="J3040" s="1"/>
  <c r="A3041"/>
  <c r="J3041" s="1"/>
  <c r="A3042"/>
  <c r="J3042" s="1"/>
  <c r="A3043"/>
  <c r="J3043" s="1"/>
  <c r="A3044"/>
  <c r="J3044" s="1"/>
  <c r="A3045"/>
  <c r="J3045" s="1"/>
  <c r="A3046"/>
  <c r="J3046" s="1"/>
  <c r="A3047"/>
  <c r="J3047" s="1"/>
  <c r="A3048"/>
  <c r="J3048" s="1"/>
  <c r="A3049"/>
  <c r="J3049" s="1"/>
  <c r="A3050"/>
  <c r="J3050" s="1"/>
  <c r="A3051"/>
  <c r="J3051" s="1"/>
  <c r="A3052"/>
  <c r="J3052" s="1"/>
  <c r="A3053"/>
  <c r="J3053" s="1"/>
  <c r="A3054"/>
  <c r="J3054" s="1"/>
  <c r="A3055"/>
  <c r="J3055" s="1"/>
  <c r="A3056"/>
  <c r="J3056" s="1"/>
  <c r="A3057"/>
  <c r="J3057" s="1"/>
  <c r="A3058"/>
  <c r="J3058" s="1"/>
  <c r="A3059"/>
  <c r="J3059" s="1"/>
  <c r="A3060"/>
  <c r="J3060" s="1"/>
  <c r="A3061"/>
  <c r="J3061" s="1"/>
  <c r="A3062"/>
  <c r="J3062" s="1"/>
  <c r="A3063"/>
  <c r="J3063" s="1"/>
  <c r="A3064"/>
  <c r="J3064" s="1"/>
  <c r="A3065"/>
  <c r="J3065" s="1"/>
  <c r="A3066"/>
  <c r="J3066" s="1"/>
  <c r="A3067"/>
  <c r="J3067" s="1"/>
  <c r="A3068"/>
  <c r="J3068" s="1"/>
  <c r="A3069"/>
  <c r="J3069" s="1"/>
  <c r="A3070"/>
  <c r="J3070" s="1"/>
  <c r="A3071"/>
  <c r="J3071" s="1"/>
  <c r="A3072"/>
  <c r="J3072" s="1"/>
  <c r="A3073"/>
  <c r="J3073" s="1"/>
  <c r="A3074"/>
  <c r="J3074" s="1"/>
  <c r="A3075"/>
  <c r="J3075" s="1"/>
  <c r="A3076"/>
  <c r="J3076" s="1"/>
  <c r="A3077"/>
  <c r="J3077" s="1"/>
  <c r="A3078"/>
  <c r="J3078" s="1"/>
  <c r="A3079"/>
  <c r="J3079" s="1"/>
  <c r="A3080"/>
  <c r="J3080" s="1"/>
  <c r="A3081"/>
  <c r="J3081" s="1"/>
  <c r="A3082"/>
  <c r="J3082" s="1"/>
  <c r="A3083"/>
  <c r="J3083" s="1"/>
  <c r="A3084"/>
  <c r="J3084" s="1"/>
  <c r="A3085"/>
  <c r="J3085" s="1"/>
  <c r="A3086"/>
  <c r="J3086" s="1"/>
  <c r="A3087"/>
  <c r="J3087" s="1"/>
  <c r="A3088"/>
  <c r="J3088" s="1"/>
  <c r="A3089"/>
  <c r="J3089" s="1"/>
  <c r="A3090"/>
  <c r="J3090" s="1"/>
  <c r="A3091"/>
  <c r="J3091" s="1"/>
  <c r="A3092"/>
  <c r="J3092" s="1"/>
  <c r="A3093"/>
  <c r="J3093" s="1"/>
  <c r="A3094"/>
  <c r="J3094" s="1"/>
  <c r="A3095"/>
  <c r="J3095" s="1"/>
  <c r="A3096"/>
  <c r="J3096" s="1"/>
  <c r="A3097"/>
  <c r="J3097" s="1"/>
  <c r="A3098"/>
  <c r="J3098" s="1"/>
  <c r="A3099"/>
  <c r="J3099" s="1"/>
  <c r="A3100"/>
  <c r="J3100" s="1"/>
  <c r="A3101"/>
  <c r="J3101" s="1"/>
  <c r="A3102"/>
  <c r="J3102" s="1"/>
  <c r="A3103"/>
  <c r="J3103" s="1"/>
  <c r="A3104"/>
  <c r="J3104" s="1"/>
  <c r="A3105"/>
  <c r="J3105" s="1"/>
  <c r="A3106"/>
  <c r="J3106" s="1"/>
  <c r="A3107"/>
  <c r="J3107" s="1"/>
  <c r="A3108"/>
  <c r="J3108" s="1"/>
  <c r="A3109"/>
  <c r="J3109" s="1"/>
  <c r="A3110"/>
  <c r="J3110" s="1"/>
  <c r="A3111"/>
  <c r="J3111" s="1"/>
  <c r="A3112"/>
  <c r="J3112" s="1"/>
  <c r="A3113"/>
  <c r="J3113" s="1"/>
  <c r="A3114"/>
  <c r="J3114" s="1"/>
  <c r="A3115"/>
  <c r="J3115" s="1"/>
  <c r="A3116"/>
  <c r="J3116" s="1"/>
  <c r="A3117"/>
  <c r="J3117" s="1"/>
  <c r="A3118"/>
  <c r="J3118" s="1"/>
  <c r="A3119"/>
  <c r="J3119" s="1"/>
  <c r="A3120"/>
  <c r="J3120" s="1"/>
  <c r="A3121"/>
  <c r="J3121" s="1"/>
  <c r="A3122"/>
  <c r="J3122" s="1"/>
  <c r="A3123"/>
  <c r="J3123" s="1"/>
  <c r="A3124"/>
  <c r="J3124" s="1"/>
  <c r="A3125"/>
  <c r="J3125" s="1"/>
  <c r="A3126"/>
  <c r="J3126" s="1"/>
  <c r="A3127"/>
  <c r="J3127" s="1"/>
  <c r="A3128"/>
  <c r="J3128" s="1"/>
  <c r="A3129"/>
  <c r="J3129" s="1"/>
  <c r="A3130"/>
  <c r="J3130" s="1"/>
  <c r="A3131"/>
  <c r="J3131" s="1"/>
  <c r="A3132"/>
  <c r="J3132" s="1"/>
  <c r="A3133"/>
  <c r="J3133" s="1"/>
  <c r="A3134"/>
  <c r="J3134" s="1"/>
  <c r="A3135"/>
  <c r="J3135" s="1"/>
  <c r="A3136"/>
  <c r="J3136" s="1"/>
  <c r="A3137"/>
  <c r="J3137" s="1"/>
  <c r="A3138"/>
  <c r="J3138" s="1"/>
  <c r="A3139"/>
  <c r="J3139" s="1"/>
  <c r="A3140"/>
  <c r="J3140" s="1"/>
  <c r="A3141"/>
  <c r="J3141" s="1"/>
  <c r="A3142"/>
  <c r="J3142" s="1"/>
  <c r="A3143"/>
  <c r="J3143" s="1"/>
  <c r="A3144"/>
  <c r="J3144" s="1"/>
  <c r="A3145"/>
  <c r="J3145" s="1"/>
  <c r="A3146"/>
  <c r="J3146" s="1"/>
  <c r="A3147"/>
  <c r="J3147" s="1"/>
  <c r="A3148"/>
  <c r="J3148" s="1"/>
  <c r="A3149"/>
  <c r="J3149" s="1"/>
  <c r="A3150"/>
  <c r="J3150" s="1"/>
  <c r="A3151"/>
  <c r="J3151" s="1"/>
  <c r="A3152"/>
  <c r="J3152" s="1"/>
  <c r="A3153"/>
  <c r="J3153" s="1"/>
  <c r="A3154"/>
  <c r="J3154" s="1"/>
  <c r="A3155"/>
  <c r="J3155" s="1"/>
  <c r="A3156"/>
  <c r="J3156" s="1"/>
  <c r="A3157"/>
  <c r="J3157" s="1"/>
  <c r="A3158"/>
  <c r="J3158" s="1"/>
  <c r="A3159"/>
  <c r="J3159" s="1"/>
  <c r="A3160"/>
  <c r="J3160" s="1"/>
  <c r="A3161"/>
  <c r="J3161" s="1"/>
  <c r="A3162"/>
  <c r="J3162" s="1"/>
  <c r="A3163"/>
  <c r="J3163" s="1"/>
  <c r="A3164"/>
  <c r="J3164" s="1"/>
  <c r="A3165"/>
  <c r="J3165" s="1"/>
  <c r="A3166"/>
  <c r="J3166" s="1"/>
  <c r="A3167"/>
  <c r="J3167" s="1"/>
  <c r="A3168"/>
  <c r="J3168" s="1"/>
  <c r="A3169"/>
  <c r="J3169" s="1"/>
  <c r="A3170"/>
  <c r="J3170" s="1"/>
  <c r="A3171"/>
  <c r="J3171" s="1"/>
  <c r="A3172"/>
  <c r="J3172" s="1"/>
  <c r="A3173"/>
  <c r="J3173" s="1"/>
  <c r="A3174"/>
  <c r="J3174" s="1"/>
  <c r="A3175"/>
  <c r="J3175" s="1"/>
  <c r="A3176"/>
  <c r="J3176" s="1"/>
  <c r="A3177"/>
  <c r="J3177" s="1"/>
  <c r="A3178"/>
  <c r="J3178" s="1"/>
  <c r="A3179"/>
  <c r="J3179" s="1"/>
  <c r="A3180"/>
  <c r="J3180" s="1"/>
  <c r="A3181"/>
  <c r="J3181" s="1"/>
  <c r="A3182"/>
  <c r="J3182" s="1"/>
  <c r="A3183"/>
  <c r="J3183" s="1"/>
  <c r="A3184"/>
  <c r="J3184" s="1"/>
  <c r="A3185"/>
  <c r="J3185" s="1"/>
  <c r="A3186"/>
  <c r="J3186" s="1"/>
  <c r="A3187"/>
  <c r="J3187" s="1"/>
  <c r="A3188"/>
  <c r="J3188" s="1"/>
  <c r="A3189"/>
  <c r="J3189" s="1"/>
  <c r="A3190"/>
  <c r="J3190" s="1"/>
  <c r="A3191"/>
  <c r="J3191" s="1"/>
  <c r="A3192"/>
  <c r="J3192" s="1"/>
  <c r="A3193"/>
  <c r="J3193" s="1"/>
  <c r="A3194"/>
  <c r="J3194" s="1"/>
  <c r="A3195"/>
  <c r="J3195" s="1"/>
  <c r="A3196"/>
  <c r="J3196" s="1"/>
  <c r="A3197"/>
  <c r="J3197" s="1"/>
  <c r="A3198"/>
  <c r="J3198" s="1"/>
  <c r="A3199"/>
  <c r="J3199" s="1"/>
  <c r="A3200"/>
  <c r="J3200" s="1"/>
  <c r="A3201"/>
  <c r="J3201" s="1"/>
  <c r="A3202"/>
  <c r="J3202" s="1"/>
  <c r="A3203"/>
  <c r="J3203" s="1"/>
  <c r="A3204"/>
  <c r="J3204" s="1"/>
  <c r="A3205"/>
  <c r="J3205" s="1"/>
  <c r="A3206"/>
  <c r="J3206" s="1"/>
  <c r="A3207"/>
  <c r="J3207" s="1"/>
  <c r="A3208"/>
  <c r="J3208" s="1"/>
  <c r="A3209"/>
  <c r="J3209" s="1"/>
  <c r="A3210"/>
  <c r="J3210" s="1"/>
  <c r="A3211"/>
  <c r="J3211" s="1"/>
  <c r="A3212"/>
  <c r="J3212" s="1"/>
  <c r="A3213"/>
  <c r="J3213" s="1"/>
  <c r="A3214"/>
  <c r="J3214" s="1"/>
  <c r="A3215"/>
  <c r="J3215" s="1"/>
  <c r="A3216"/>
  <c r="J3216" s="1"/>
  <c r="A3217"/>
  <c r="J3217" s="1"/>
  <c r="A3218"/>
  <c r="J3218" s="1"/>
  <c r="A3219"/>
  <c r="J3219" s="1"/>
  <c r="A3220"/>
  <c r="J3220" s="1"/>
  <c r="A3221"/>
  <c r="J3221" s="1"/>
  <c r="A3222"/>
  <c r="J3222" s="1"/>
  <c r="A3223"/>
  <c r="J3223" s="1"/>
  <c r="A3224"/>
  <c r="J3224" s="1"/>
  <c r="A3225"/>
  <c r="J3225" s="1"/>
  <c r="A3226"/>
  <c r="J3226" s="1"/>
  <c r="A3227"/>
  <c r="J3227" s="1"/>
  <c r="A3228"/>
  <c r="J3228" s="1"/>
  <c r="A3229"/>
  <c r="J3229" s="1"/>
  <c r="A3230"/>
  <c r="J3230" s="1"/>
  <c r="A3231"/>
  <c r="J3231" s="1"/>
  <c r="A3232"/>
  <c r="J3232" s="1"/>
  <c r="A3233"/>
  <c r="J3233" s="1"/>
  <c r="A3234"/>
  <c r="J3234" s="1"/>
  <c r="A3235"/>
  <c r="J3235" s="1"/>
  <c r="A3236"/>
  <c r="J3236" s="1"/>
  <c r="A3237"/>
  <c r="J3237" s="1"/>
  <c r="A3238"/>
  <c r="J3238" s="1"/>
  <c r="A3239"/>
  <c r="J3239" s="1"/>
  <c r="A3240"/>
  <c r="J3240" s="1"/>
  <c r="A3241"/>
  <c r="J3241" s="1"/>
  <c r="A3242"/>
  <c r="J3242" s="1"/>
  <c r="A3243"/>
  <c r="J3243" s="1"/>
  <c r="A3244"/>
  <c r="J3244" s="1"/>
  <c r="A3245"/>
  <c r="J3245" s="1"/>
  <c r="A3246"/>
  <c r="J3246" s="1"/>
  <c r="A3247"/>
  <c r="J3247" s="1"/>
  <c r="A3248"/>
  <c r="J3248" s="1"/>
  <c r="A3249"/>
  <c r="J3249" s="1"/>
  <c r="A3250"/>
  <c r="J3250" s="1"/>
  <c r="A3251"/>
  <c r="J3251" s="1"/>
  <c r="A3252"/>
  <c r="J3252" s="1"/>
  <c r="A3253"/>
  <c r="J3253" s="1"/>
  <c r="A3254"/>
  <c r="J3254" s="1"/>
  <c r="A3255"/>
  <c r="J3255" s="1"/>
  <c r="A3256"/>
  <c r="J3256" s="1"/>
  <c r="A3257"/>
  <c r="J3257" s="1"/>
  <c r="A3258"/>
  <c r="J3258" s="1"/>
  <c r="A3259"/>
  <c r="J3259" s="1"/>
  <c r="A3260"/>
  <c r="J3260" s="1"/>
  <c r="A3261"/>
  <c r="J3261" s="1"/>
  <c r="A3262"/>
  <c r="J3262" s="1"/>
  <c r="A3263"/>
  <c r="J3263" s="1"/>
  <c r="A3264"/>
  <c r="J3264" s="1"/>
  <c r="A3265"/>
  <c r="J3265" s="1"/>
  <c r="A3266"/>
  <c r="J3266" s="1"/>
  <c r="A3267"/>
  <c r="J3267" s="1"/>
  <c r="A3268"/>
  <c r="J3268" s="1"/>
  <c r="A3269"/>
  <c r="J3269" s="1"/>
  <c r="A3270"/>
  <c r="J3270" s="1"/>
  <c r="A3271"/>
  <c r="J3271" s="1"/>
  <c r="A3272"/>
  <c r="J3272" s="1"/>
  <c r="A3273"/>
  <c r="J3273" s="1"/>
  <c r="A3274"/>
  <c r="J3274" s="1"/>
  <c r="A3275"/>
  <c r="J3275" s="1"/>
  <c r="A3276"/>
  <c r="J3276" s="1"/>
  <c r="A3277"/>
  <c r="J3277" s="1"/>
  <c r="A3278"/>
  <c r="J3278" s="1"/>
  <c r="A3279"/>
  <c r="J3279" s="1"/>
  <c r="A3280"/>
  <c r="J3280" s="1"/>
  <c r="A3281"/>
  <c r="J3281" s="1"/>
  <c r="A3282"/>
  <c r="J3282" s="1"/>
  <c r="A3283"/>
  <c r="J3283" s="1"/>
  <c r="A3284"/>
  <c r="J3284" s="1"/>
  <c r="A3285"/>
  <c r="J3285" s="1"/>
  <c r="A3286"/>
  <c r="J3286" s="1"/>
  <c r="A3287"/>
  <c r="J3287" s="1"/>
  <c r="A3288"/>
  <c r="J3288" s="1"/>
  <c r="A3289"/>
  <c r="J3289" s="1"/>
  <c r="A3290"/>
  <c r="J3290" s="1"/>
  <c r="A3291"/>
  <c r="J3291" s="1"/>
  <c r="A3292"/>
  <c r="J3292" s="1"/>
  <c r="A3293"/>
  <c r="J3293" s="1"/>
  <c r="A3294"/>
  <c r="J3294" s="1"/>
  <c r="A3295"/>
  <c r="J3295" s="1"/>
  <c r="A3296"/>
  <c r="J3296" s="1"/>
  <c r="A3297"/>
  <c r="J3297" s="1"/>
  <c r="A3298"/>
  <c r="J3298" s="1"/>
  <c r="A3299"/>
  <c r="J3299" s="1"/>
  <c r="A3300"/>
  <c r="J3300" s="1"/>
  <c r="A3301"/>
  <c r="J3301" s="1"/>
  <c r="A3302"/>
  <c r="J3302" s="1"/>
  <c r="A3303"/>
  <c r="J3303" s="1"/>
  <c r="A3304"/>
  <c r="J3304" s="1"/>
  <c r="A3305"/>
  <c r="J3305" s="1"/>
  <c r="A3306"/>
  <c r="J3306" s="1"/>
  <c r="A3307"/>
  <c r="J3307" s="1"/>
  <c r="A3308"/>
  <c r="J3308" s="1"/>
  <c r="A3309"/>
  <c r="J3309" s="1"/>
  <c r="A3310"/>
  <c r="J3310" s="1"/>
  <c r="A3311"/>
  <c r="J3311" s="1"/>
  <c r="A3312"/>
  <c r="J3312" s="1"/>
  <c r="A3313"/>
  <c r="J3313" s="1"/>
  <c r="A3314"/>
  <c r="J3314" s="1"/>
  <c r="A3315"/>
  <c r="J3315" s="1"/>
  <c r="A3316"/>
  <c r="J3316" s="1"/>
  <c r="A3317"/>
  <c r="J3317" s="1"/>
  <c r="A3318"/>
  <c r="J3318" s="1"/>
  <c r="A3319"/>
  <c r="J3319" s="1"/>
  <c r="A3320"/>
  <c r="J3320" s="1"/>
  <c r="A3321"/>
  <c r="J3321" s="1"/>
  <c r="A3322"/>
  <c r="J3322" s="1"/>
  <c r="A3323"/>
  <c r="J3323" s="1"/>
  <c r="A3324"/>
  <c r="J3324" s="1"/>
  <c r="A3325"/>
  <c r="J3325" s="1"/>
  <c r="A3326"/>
  <c r="J3326" s="1"/>
  <c r="A3327"/>
  <c r="J3327" s="1"/>
  <c r="A3328"/>
  <c r="J3328" s="1"/>
  <c r="A3329"/>
  <c r="J3329" s="1"/>
  <c r="A3330"/>
  <c r="J3330" s="1"/>
  <c r="A3331"/>
  <c r="J3331" s="1"/>
  <c r="A3332"/>
  <c r="J3332" s="1"/>
  <c r="A3333"/>
  <c r="J3333" s="1"/>
  <c r="A3334"/>
  <c r="J3334" s="1"/>
  <c r="A3335"/>
  <c r="J3335" s="1"/>
  <c r="A3336"/>
  <c r="J3336" s="1"/>
  <c r="A3337"/>
  <c r="J3337" s="1"/>
  <c r="A3338"/>
  <c r="J3338" s="1"/>
  <c r="A3339"/>
  <c r="J3339" s="1"/>
  <c r="A3340"/>
  <c r="J3340" s="1"/>
  <c r="A3341"/>
  <c r="J3341" s="1"/>
  <c r="A3342"/>
  <c r="J3342" s="1"/>
  <c r="A3343"/>
  <c r="J3343" s="1"/>
  <c r="A3344"/>
  <c r="J3344" s="1"/>
  <c r="A3345"/>
  <c r="J3345" s="1"/>
  <c r="A3346"/>
  <c r="J3346" s="1"/>
  <c r="A3347"/>
  <c r="J3347" s="1"/>
  <c r="A3348"/>
  <c r="J3348" s="1"/>
  <c r="A3349"/>
  <c r="J3349" s="1"/>
  <c r="A3350"/>
  <c r="J3350" s="1"/>
  <c r="A3351"/>
  <c r="J3351" s="1"/>
  <c r="A3352"/>
  <c r="J3352" s="1"/>
  <c r="A3353"/>
  <c r="J3353" s="1"/>
  <c r="A3354"/>
  <c r="J3354" s="1"/>
  <c r="A3355"/>
  <c r="J3355" s="1"/>
  <c r="A3356"/>
  <c r="J3356" s="1"/>
  <c r="A3357"/>
  <c r="J3357" s="1"/>
  <c r="A3358"/>
  <c r="J3358" s="1"/>
  <c r="A3359"/>
  <c r="J3359" s="1"/>
  <c r="A3360"/>
  <c r="J3360" s="1"/>
  <c r="A3361"/>
  <c r="J3361" s="1"/>
  <c r="A3362"/>
  <c r="J3362" s="1"/>
  <c r="A3363"/>
  <c r="J3363" s="1"/>
  <c r="A3364"/>
  <c r="J3364" s="1"/>
  <c r="A3365"/>
  <c r="J3365" s="1"/>
  <c r="A3366"/>
  <c r="J3366" s="1"/>
  <c r="A3367"/>
  <c r="J3367" s="1"/>
  <c r="A3368"/>
  <c r="J3368" s="1"/>
  <c r="A3369"/>
  <c r="J3369" s="1"/>
  <c r="A3370"/>
  <c r="J3370" s="1"/>
  <c r="A3371"/>
  <c r="J3371" s="1"/>
  <c r="A3372"/>
  <c r="J3372" s="1"/>
  <c r="A3373"/>
  <c r="J3373" s="1"/>
  <c r="A3374"/>
  <c r="J3374" s="1"/>
  <c r="A3375"/>
  <c r="J3375" s="1"/>
  <c r="A3376"/>
  <c r="J3376" s="1"/>
  <c r="A3377"/>
  <c r="J3377" s="1"/>
  <c r="A3378"/>
  <c r="J3378" s="1"/>
  <c r="A3379"/>
  <c r="J3379" s="1"/>
  <c r="A3380"/>
  <c r="J3380" s="1"/>
  <c r="A3381"/>
  <c r="J3381" s="1"/>
  <c r="A3382"/>
  <c r="J3382" s="1"/>
  <c r="A3383"/>
  <c r="J3383" s="1"/>
  <c r="A3384"/>
  <c r="J3384" s="1"/>
  <c r="A3385"/>
  <c r="J3385" s="1"/>
  <c r="A3386"/>
  <c r="J3386" s="1"/>
  <c r="A3387"/>
  <c r="J3387" s="1"/>
  <c r="A3388"/>
  <c r="J3388" s="1"/>
  <c r="A3389"/>
  <c r="J3389" s="1"/>
  <c r="A3390"/>
  <c r="J3390" s="1"/>
  <c r="A3391"/>
  <c r="J3391" s="1"/>
  <c r="A3392"/>
  <c r="J3392" s="1"/>
  <c r="A3393"/>
  <c r="J3393" s="1"/>
  <c r="A3394"/>
  <c r="J3394" s="1"/>
  <c r="A3395"/>
  <c r="J3395" s="1"/>
  <c r="A3396"/>
  <c r="J3396" s="1"/>
  <c r="A3397"/>
  <c r="J3397" s="1"/>
  <c r="A3398"/>
  <c r="J3398" s="1"/>
  <c r="A3399"/>
  <c r="J3399" s="1"/>
  <c r="A3400"/>
  <c r="J3400" s="1"/>
  <c r="A3401"/>
  <c r="J3401" s="1"/>
  <c r="A3402"/>
  <c r="J3402" s="1"/>
  <c r="A3403"/>
  <c r="J3403" s="1"/>
  <c r="A3404"/>
  <c r="J3404" s="1"/>
  <c r="A3405"/>
  <c r="J3405" s="1"/>
  <c r="A3406"/>
  <c r="J3406" s="1"/>
  <c r="A3407"/>
  <c r="J3407" s="1"/>
  <c r="A3408"/>
  <c r="J3408" s="1"/>
  <c r="A3409"/>
  <c r="J3409" s="1"/>
  <c r="A3410"/>
  <c r="J3410" s="1"/>
  <c r="A3411"/>
  <c r="J3411" s="1"/>
  <c r="A3412"/>
  <c r="J3412" s="1"/>
  <c r="A3413"/>
  <c r="J3413" s="1"/>
  <c r="A3414"/>
  <c r="J3414" s="1"/>
  <c r="A3415"/>
  <c r="J3415" s="1"/>
  <c r="A3416"/>
  <c r="J3416" s="1"/>
  <c r="A3417"/>
  <c r="J3417" s="1"/>
  <c r="A3418"/>
  <c r="J3418" s="1"/>
  <c r="A3419"/>
  <c r="J3419" s="1"/>
  <c r="A3420"/>
  <c r="J3420" s="1"/>
  <c r="A3421"/>
  <c r="J3421" s="1"/>
  <c r="A3422"/>
  <c r="J3422" s="1"/>
  <c r="A3423"/>
  <c r="J3423" s="1"/>
  <c r="A3424"/>
  <c r="J3424" s="1"/>
  <c r="A3425"/>
  <c r="J3425" s="1"/>
  <c r="A3426"/>
  <c r="J3426" s="1"/>
  <c r="A3427"/>
  <c r="J3427" s="1"/>
  <c r="A3428"/>
  <c r="J3428" s="1"/>
  <c r="A3429"/>
  <c r="J3429" s="1"/>
  <c r="A3430"/>
  <c r="J3430" s="1"/>
  <c r="A3431"/>
  <c r="J3431" s="1"/>
  <c r="A3432"/>
  <c r="J3432" s="1"/>
  <c r="A3433"/>
  <c r="J3433" s="1"/>
  <c r="A3434"/>
  <c r="J3434" s="1"/>
  <c r="A3435"/>
  <c r="J3435" s="1"/>
  <c r="A3436"/>
  <c r="J3436" s="1"/>
  <c r="A3437"/>
  <c r="J3437" s="1"/>
  <c r="A3438"/>
  <c r="J3438" s="1"/>
  <c r="A3439"/>
  <c r="J3439" s="1"/>
  <c r="A3440"/>
  <c r="J3440" s="1"/>
  <c r="A3441"/>
  <c r="J3441" s="1"/>
  <c r="A3442"/>
  <c r="J3442" s="1"/>
  <c r="A3443"/>
  <c r="J3443" s="1"/>
  <c r="A3444"/>
  <c r="J3444" s="1"/>
  <c r="A3445"/>
  <c r="J3445" s="1"/>
  <c r="A3446"/>
  <c r="J3446" s="1"/>
  <c r="A3447"/>
  <c r="J3447" s="1"/>
  <c r="A3448"/>
  <c r="J3448" s="1"/>
  <c r="A3449"/>
  <c r="J3449" s="1"/>
  <c r="A3450"/>
  <c r="J3450" s="1"/>
  <c r="A3451"/>
  <c r="J3451" s="1"/>
  <c r="A3452"/>
  <c r="J3452" s="1"/>
  <c r="A3453"/>
  <c r="J3453" s="1"/>
  <c r="A3454"/>
  <c r="J3454" s="1"/>
  <c r="A3455"/>
  <c r="J3455" s="1"/>
  <c r="A3456"/>
  <c r="J3456" s="1"/>
  <c r="A3457"/>
  <c r="J3457" s="1"/>
  <c r="A3458"/>
  <c r="J3458" s="1"/>
  <c r="A3459"/>
  <c r="J3459" s="1"/>
  <c r="A3460"/>
  <c r="J3460" s="1"/>
  <c r="A3461"/>
  <c r="J3461" s="1"/>
  <c r="A3462"/>
  <c r="J3462" s="1"/>
  <c r="A3463"/>
  <c r="J3463" s="1"/>
  <c r="A3464"/>
  <c r="J3464" s="1"/>
  <c r="A3465"/>
  <c r="J3465" s="1"/>
  <c r="A3466"/>
  <c r="J3466" s="1"/>
  <c r="A3467"/>
  <c r="J3467" s="1"/>
  <c r="A3468"/>
  <c r="J3468" s="1"/>
  <c r="A3469"/>
  <c r="J3469" s="1"/>
  <c r="A3470"/>
  <c r="J3470" s="1"/>
  <c r="A3471"/>
  <c r="J3471" s="1"/>
  <c r="A3472"/>
  <c r="J3472" s="1"/>
  <c r="A3473"/>
  <c r="J3473" s="1"/>
  <c r="A3474"/>
  <c r="J3474" s="1"/>
  <c r="A3475"/>
  <c r="J3475" s="1"/>
  <c r="A3476"/>
  <c r="J3476" s="1"/>
  <c r="A3477"/>
  <c r="J3477" s="1"/>
  <c r="A3478"/>
  <c r="J3478" s="1"/>
  <c r="A3479"/>
  <c r="J3479" s="1"/>
  <c r="A3480"/>
  <c r="J3480" s="1"/>
  <c r="A3481"/>
  <c r="J3481" s="1"/>
  <c r="A3482"/>
  <c r="J3482" s="1"/>
  <c r="A3483"/>
  <c r="J3483" s="1"/>
  <c r="A3484"/>
  <c r="J3484" s="1"/>
  <c r="A3485"/>
  <c r="J3485" s="1"/>
  <c r="A3486"/>
  <c r="J3486" s="1"/>
  <c r="A3487"/>
  <c r="J3487" s="1"/>
  <c r="A3488"/>
  <c r="J3488" s="1"/>
  <c r="A3489"/>
  <c r="J3489" s="1"/>
  <c r="A3490"/>
  <c r="J3490" s="1"/>
  <c r="A3491"/>
  <c r="J3491" s="1"/>
  <c r="A3492"/>
  <c r="J3492" s="1"/>
  <c r="A3493"/>
  <c r="J3493" s="1"/>
  <c r="A3494"/>
  <c r="J3494" s="1"/>
  <c r="A3495"/>
  <c r="J3495" s="1"/>
  <c r="A3496"/>
  <c r="J3496" s="1"/>
  <c r="A3497"/>
  <c r="J3497" s="1"/>
  <c r="A3498"/>
  <c r="J3498" s="1"/>
  <c r="A3499"/>
  <c r="J3499" s="1"/>
  <c r="A3500"/>
  <c r="J3500" s="1"/>
  <c r="A3501"/>
  <c r="J3501" s="1"/>
  <c r="A3502"/>
  <c r="J3502" s="1"/>
  <c r="A3503"/>
  <c r="J3503" s="1"/>
  <c r="A3504"/>
  <c r="J3504" s="1"/>
  <c r="A3505"/>
  <c r="J3505" s="1"/>
  <c r="A3506"/>
  <c r="J3506" s="1"/>
  <c r="A3507"/>
  <c r="J3507" s="1"/>
  <c r="A3508"/>
  <c r="J3508" s="1"/>
  <c r="A3509"/>
  <c r="J3509" s="1"/>
  <c r="A3510"/>
  <c r="J3510" s="1"/>
  <c r="A3511"/>
  <c r="J3511" s="1"/>
  <c r="A3512"/>
  <c r="J3512" s="1"/>
  <c r="A3513"/>
  <c r="J3513" s="1"/>
  <c r="A3514"/>
  <c r="J3514" s="1"/>
  <c r="A3515"/>
  <c r="J3515" s="1"/>
  <c r="A3516"/>
  <c r="J3516" s="1"/>
  <c r="A3517"/>
  <c r="J3517" s="1"/>
  <c r="A3518"/>
  <c r="J3518" s="1"/>
  <c r="A3519"/>
  <c r="J3519" s="1"/>
  <c r="A3520"/>
  <c r="J3520" s="1"/>
  <c r="A3521"/>
  <c r="J3521" s="1"/>
  <c r="A3522"/>
  <c r="J3522" s="1"/>
  <c r="A3523"/>
  <c r="J3523" s="1"/>
  <c r="A3524"/>
  <c r="J3524" s="1"/>
  <c r="A3525"/>
  <c r="J3525" s="1"/>
  <c r="A3526"/>
  <c r="J3526" s="1"/>
  <c r="A3527"/>
  <c r="J3527" s="1"/>
  <c r="A3528"/>
  <c r="J3528" s="1"/>
  <c r="A3529"/>
  <c r="J3529" s="1"/>
  <c r="A3530"/>
  <c r="J3530" s="1"/>
  <c r="A3531"/>
  <c r="J3531" s="1"/>
  <c r="A3532"/>
  <c r="J3532" s="1"/>
  <c r="A3533"/>
  <c r="J3533" s="1"/>
  <c r="A3534"/>
  <c r="J3534" s="1"/>
  <c r="A3535"/>
  <c r="J3535" s="1"/>
  <c r="A3536"/>
  <c r="J3536" s="1"/>
  <c r="A3537"/>
  <c r="J3537" s="1"/>
  <c r="A3538"/>
  <c r="J3538" s="1"/>
  <c r="A3539"/>
  <c r="J3539" s="1"/>
  <c r="A3540"/>
  <c r="J3540" s="1"/>
  <c r="A3541"/>
  <c r="J3541" s="1"/>
  <c r="A3542"/>
  <c r="J3542" s="1"/>
  <c r="A3543"/>
  <c r="J3543" s="1"/>
  <c r="A3544"/>
  <c r="J3544" s="1"/>
  <c r="A3545"/>
  <c r="J3545" s="1"/>
  <c r="A3546"/>
  <c r="J3546" s="1"/>
  <c r="A3547"/>
  <c r="J3547" s="1"/>
  <c r="A3548"/>
  <c r="J3548" s="1"/>
  <c r="A3549"/>
  <c r="J3549" s="1"/>
  <c r="A3550"/>
  <c r="J3550" s="1"/>
  <c r="A3551"/>
  <c r="J3551" s="1"/>
  <c r="A3552"/>
  <c r="J3552" s="1"/>
  <c r="A3553"/>
  <c r="J3553" s="1"/>
  <c r="A3554"/>
  <c r="J3554" s="1"/>
  <c r="A3555"/>
  <c r="J3555" s="1"/>
  <c r="A3556"/>
  <c r="J3556" s="1"/>
  <c r="A3557"/>
  <c r="J3557" s="1"/>
  <c r="A3558"/>
  <c r="J3558" s="1"/>
  <c r="A3559"/>
  <c r="J3559" s="1"/>
  <c r="A3560"/>
  <c r="J3560" s="1"/>
  <c r="A3561"/>
  <c r="J3561" s="1"/>
  <c r="A3562"/>
  <c r="J3562" s="1"/>
  <c r="A3563"/>
  <c r="J3563" s="1"/>
  <c r="A3564"/>
  <c r="J3564" s="1"/>
  <c r="A3565"/>
  <c r="J3565" s="1"/>
  <c r="A3566"/>
  <c r="J3566" s="1"/>
  <c r="A3567"/>
  <c r="J3567" s="1"/>
  <c r="A3568"/>
  <c r="J3568" s="1"/>
  <c r="A3569"/>
  <c r="J3569" s="1"/>
  <c r="A3570"/>
  <c r="J3570" s="1"/>
  <c r="A3571"/>
  <c r="J3571" s="1"/>
  <c r="A3572"/>
  <c r="J3572" s="1"/>
  <c r="A3573"/>
  <c r="J3573" s="1"/>
  <c r="A3574"/>
  <c r="J3574" s="1"/>
  <c r="A3575"/>
  <c r="J3575" s="1"/>
  <c r="A3576"/>
  <c r="J3576" s="1"/>
  <c r="A3577"/>
  <c r="J3577" s="1"/>
  <c r="A3578"/>
  <c r="J3578" s="1"/>
  <c r="A3579"/>
  <c r="J3579" s="1"/>
  <c r="A3580"/>
  <c r="J3580" s="1"/>
  <c r="A3581"/>
  <c r="J3581" s="1"/>
  <c r="A3582"/>
  <c r="J3582" s="1"/>
  <c r="A3583"/>
  <c r="J3583" s="1"/>
  <c r="A3584"/>
  <c r="J3584" s="1"/>
  <c r="A3585"/>
  <c r="J3585" s="1"/>
  <c r="A3586"/>
  <c r="J3586" s="1"/>
  <c r="A3587"/>
  <c r="J3587" s="1"/>
  <c r="A3588"/>
  <c r="J3588" s="1"/>
  <c r="A3589"/>
  <c r="J3589" s="1"/>
  <c r="A3590"/>
  <c r="J3590" s="1"/>
  <c r="A3591"/>
  <c r="J3591" s="1"/>
  <c r="A3592"/>
  <c r="J3592" s="1"/>
  <c r="A3593"/>
  <c r="J3593" s="1"/>
  <c r="A3594"/>
  <c r="J3594" s="1"/>
  <c r="A3595"/>
  <c r="J3595" s="1"/>
  <c r="A3596"/>
  <c r="J3596" s="1"/>
  <c r="A3597"/>
  <c r="J3597" s="1"/>
  <c r="A3598"/>
  <c r="J3598" s="1"/>
  <c r="A3599"/>
  <c r="J3599" s="1"/>
  <c r="A3600"/>
  <c r="J3600" s="1"/>
  <c r="A3601"/>
  <c r="J3601" s="1"/>
  <c r="A3602"/>
  <c r="J3602" s="1"/>
  <c r="A3603"/>
  <c r="J3603" s="1"/>
  <c r="A3604"/>
  <c r="J3604" s="1"/>
  <c r="A3605"/>
  <c r="J3605" s="1"/>
  <c r="A3606"/>
  <c r="J3606" s="1"/>
  <c r="A3607"/>
  <c r="J3607" s="1"/>
  <c r="A3608"/>
  <c r="J3608" s="1"/>
  <c r="A3609"/>
  <c r="J3609" s="1"/>
  <c r="A3610"/>
  <c r="J3610" s="1"/>
  <c r="A3611"/>
  <c r="J3611" s="1"/>
  <c r="A3612"/>
  <c r="J3612" s="1"/>
  <c r="A3613"/>
  <c r="J3613" s="1"/>
  <c r="A3614"/>
  <c r="J3614" s="1"/>
  <c r="A3615"/>
  <c r="J3615" s="1"/>
  <c r="A3616"/>
  <c r="J3616" s="1"/>
  <c r="A3617"/>
  <c r="J3617" s="1"/>
  <c r="A3618"/>
  <c r="J3618" s="1"/>
  <c r="A3619"/>
  <c r="J3619" s="1"/>
  <c r="A3620"/>
  <c r="J3620" s="1"/>
  <c r="A3621"/>
  <c r="J3621" s="1"/>
  <c r="A3622"/>
  <c r="J3622" s="1"/>
  <c r="A3623"/>
  <c r="J3623" s="1"/>
  <c r="A3624"/>
  <c r="J3624" s="1"/>
  <c r="A3625"/>
  <c r="J3625" s="1"/>
  <c r="A3626"/>
  <c r="J3626" s="1"/>
  <c r="A3627"/>
  <c r="J3627" s="1"/>
  <c r="A3628"/>
  <c r="J3628" s="1"/>
  <c r="A3629"/>
  <c r="J3629" s="1"/>
  <c r="A3630"/>
  <c r="J3630" s="1"/>
  <c r="A3631"/>
  <c r="J3631" s="1"/>
  <c r="A3632"/>
  <c r="J3632" s="1"/>
  <c r="A3633"/>
  <c r="J3633" s="1"/>
  <c r="A3634"/>
  <c r="J3634" s="1"/>
  <c r="A3635"/>
  <c r="J3635" s="1"/>
  <c r="A3636"/>
  <c r="J3636" s="1"/>
  <c r="A3637"/>
  <c r="J3637" s="1"/>
  <c r="A3638"/>
  <c r="J3638" s="1"/>
  <c r="A3639"/>
  <c r="J3639" s="1"/>
  <c r="A3640"/>
  <c r="J3640" s="1"/>
  <c r="A3641"/>
  <c r="J3641" s="1"/>
  <c r="A3642"/>
  <c r="J3642" s="1"/>
  <c r="A3643"/>
  <c r="J3643" s="1"/>
  <c r="A3644"/>
  <c r="J3644" s="1"/>
  <c r="A3645"/>
  <c r="J3645" s="1"/>
  <c r="A3646"/>
  <c r="J3646" s="1"/>
  <c r="A3647"/>
  <c r="J3647" s="1"/>
  <c r="A3648"/>
  <c r="J3648" s="1"/>
  <c r="A3649"/>
  <c r="J3649" s="1"/>
  <c r="A3650"/>
  <c r="J3650" s="1"/>
  <c r="A3651"/>
  <c r="J3651" s="1"/>
  <c r="A3652"/>
  <c r="J3652" s="1"/>
  <c r="A3653"/>
  <c r="J3653" s="1"/>
  <c r="A3654"/>
  <c r="J3654" s="1"/>
  <c r="A3655"/>
  <c r="J3655" s="1"/>
  <c r="A3656"/>
  <c r="J3656" s="1"/>
  <c r="A3657"/>
  <c r="J3657" s="1"/>
  <c r="A3658"/>
  <c r="J3658" s="1"/>
  <c r="A3659"/>
  <c r="J3659" s="1"/>
  <c r="A3660"/>
  <c r="J3660" s="1"/>
  <c r="A3661"/>
  <c r="J3661" s="1"/>
  <c r="A3662"/>
  <c r="J3662" s="1"/>
  <c r="A3663"/>
  <c r="J3663" s="1"/>
  <c r="A3664"/>
  <c r="J3664" s="1"/>
  <c r="A3665"/>
  <c r="J3665" s="1"/>
  <c r="A3666"/>
  <c r="J3666" s="1"/>
  <c r="A3667"/>
  <c r="J3667" s="1"/>
  <c r="A3668"/>
  <c r="J3668" s="1"/>
  <c r="A3669"/>
  <c r="J3669" s="1"/>
  <c r="A3670"/>
  <c r="J3670" s="1"/>
  <c r="A3671"/>
  <c r="J3671" s="1"/>
  <c r="A3672"/>
  <c r="J3672" s="1"/>
  <c r="A3673"/>
  <c r="J3673" s="1"/>
  <c r="A3674"/>
  <c r="J3674" s="1"/>
  <c r="A3675"/>
  <c r="J3675" s="1"/>
  <c r="A3676"/>
  <c r="J3676" s="1"/>
  <c r="A3677"/>
  <c r="J3677" s="1"/>
  <c r="A3678"/>
  <c r="J3678" s="1"/>
  <c r="A3679"/>
  <c r="J3679" s="1"/>
  <c r="A3680"/>
  <c r="J3680" s="1"/>
  <c r="A3681"/>
  <c r="J3681" s="1"/>
  <c r="A3682"/>
  <c r="J3682" s="1"/>
  <c r="A3683"/>
  <c r="J3683" s="1"/>
  <c r="A3684"/>
  <c r="J3684" s="1"/>
  <c r="A3685"/>
  <c r="J3685" s="1"/>
  <c r="A3686"/>
  <c r="J3686" s="1"/>
  <c r="A3687"/>
  <c r="J3687" s="1"/>
  <c r="A3688"/>
  <c r="J3688" s="1"/>
  <c r="A3689"/>
  <c r="J3689" s="1"/>
  <c r="A3690"/>
  <c r="J3690" s="1"/>
  <c r="A3691"/>
  <c r="J3691" s="1"/>
  <c r="A3692"/>
  <c r="J3692" s="1"/>
  <c r="A3693"/>
  <c r="J3693" s="1"/>
  <c r="A3694"/>
  <c r="J3694" s="1"/>
  <c r="A3695"/>
  <c r="J3695" s="1"/>
  <c r="A3696"/>
  <c r="J3696" s="1"/>
  <c r="A3697"/>
  <c r="J3697" s="1"/>
  <c r="A3698"/>
  <c r="J3698" s="1"/>
  <c r="A3699"/>
  <c r="J3699" s="1"/>
  <c r="A3700"/>
  <c r="J3700" s="1"/>
  <c r="A3701"/>
  <c r="J3701" s="1"/>
  <c r="A3702"/>
  <c r="J3702" s="1"/>
  <c r="A3703"/>
  <c r="J3703" s="1"/>
  <c r="A3704"/>
  <c r="J3704" s="1"/>
  <c r="A3705"/>
  <c r="J3705" s="1"/>
  <c r="A3706"/>
  <c r="J3706" s="1"/>
  <c r="A3707"/>
  <c r="J3707" s="1"/>
  <c r="A3708"/>
  <c r="J3708" s="1"/>
  <c r="A3709"/>
  <c r="J3709" s="1"/>
  <c r="A3710"/>
  <c r="J3710" s="1"/>
  <c r="A3711"/>
  <c r="J3711" s="1"/>
  <c r="A3712"/>
  <c r="J3712" s="1"/>
  <c r="A3713"/>
  <c r="J3713" s="1"/>
  <c r="A3714"/>
  <c r="J3714" s="1"/>
  <c r="A3715"/>
  <c r="J3715" s="1"/>
  <c r="A3716"/>
  <c r="J3716" s="1"/>
  <c r="A3717"/>
  <c r="J3717" s="1"/>
  <c r="A3718"/>
  <c r="J3718" s="1"/>
  <c r="A3719"/>
  <c r="J3719" s="1"/>
  <c r="A3720"/>
  <c r="J3720" s="1"/>
  <c r="A3721"/>
  <c r="J3721" s="1"/>
  <c r="A3722"/>
  <c r="J3722" s="1"/>
  <c r="A3723"/>
  <c r="J3723" s="1"/>
  <c r="A3724"/>
  <c r="J3724" s="1"/>
  <c r="A3725"/>
  <c r="J3725" s="1"/>
  <c r="A3726"/>
  <c r="J3726" s="1"/>
  <c r="A3727"/>
  <c r="J3727" s="1"/>
  <c r="A3728"/>
  <c r="J3728" s="1"/>
  <c r="A3729"/>
  <c r="J3729" s="1"/>
  <c r="A3730"/>
  <c r="J3730" s="1"/>
  <c r="A3731"/>
  <c r="J3731" s="1"/>
  <c r="A3732"/>
  <c r="J3732" s="1"/>
  <c r="A3733"/>
  <c r="J3733" s="1"/>
  <c r="A3734"/>
  <c r="J3734" s="1"/>
  <c r="A3735"/>
  <c r="J3735" s="1"/>
  <c r="A3736"/>
  <c r="J3736" s="1"/>
  <c r="A3737"/>
  <c r="J3737" s="1"/>
  <c r="A3738"/>
  <c r="J3738" s="1"/>
  <c r="A3739"/>
  <c r="J3739" s="1"/>
  <c r="A3740"/>
  <c r="J3740" s="1"/>
  <c r="A3741"/>
  <c r="J3741" s="1"/>
  <c r="A3742"/>
  <c r="J3742" s="1"/>
  <c r="A3743"/>
  <c r="J3743" s="1"/>
  <c r="A3744"/>
  <c r="J3744" s="1"/>
  <c r="A3745"/>
  <c r="J3745" s="1"/>
  <c r="A3746"/>
  <c r="J3746" s="1"/>
  <c r="A3747"/>
  <c r="J3747" s="1"/>
  <c r="A3748"/>
  <c r="J3748" s="1"/>
  <c r="A3749"/>
  <c r="J3749" s="1"/>
  <c r="A3750"/>
  <c r="J3750" s="1"/>
  <c r="A3751"/>
  <c r="J3751" s="1"/>
  <c r="A3752"/>
  <c r="J3752" s="1"/>
  <c r="A3753"/>
  <c r="J3753" s="1"/>
  <c r="A3754"/>
  <c r="J3754" s="1"/>
  <c r="A3755"/>
  <c r="J3755" s="1"/>
  <c r="A3756"/>
  <c r="J3756" s="1"/>
  <c r="A3757"/>
  <c r="J3757" s="1"/>
  <c r="A3758"/>
  <c r="J3758" s="1"/>
  <c r="A3759"/>
  <c r="J3759" s="1"/>
  <c r="A3760"/>
  <c r="J3760" s="1"/>
  <c r="A3761"/>
  <c r="J3761" s="1"/>
  <c r="A3762"/>
  <c r="J3762" s="1"/>
  <c r="A3763"/>
  <c r="J3763" s="1"/>
  <c r="A3764"/>
  <c r="J3764" s="1"/>
  <c r="A3765"/>
  <c r="J3765" s="1"/>
  <c r="A3766"/>
  <c r="J3766" s="1"/>
  <c r="A3767"/>
  <c r="J3767" s="1"/>
  <c r="A3768"/>
  <c r="J3768" s="1"/>
  <c r="A3769"/>
  <c r="J3769" s="1"/>
  <c r="A3770"/>
  <c r="J3770" s="1"/>
  <c r="A3771"/>
  <c r="J3771" s="1"/>
  <c r="A3772"/>
  <c r="J3772" s="1"/>
  <c r="A3773"/>
  <c r="J3773" s="1"/>
  <c r="A3774"/>
  <c r="J3774" s="1"/>
  <c r="A3775"/>
  <c r="J3775" s="1"/>
  <c r="A3776"/>
  <c r="J3776" s="1"/>
  <c r="A3777"/>
  <c r="J3777" s="1"/>
  <c r="A3778"/>
  <c r="J3778" s="1"/>
  <c r="A3779"/>
  <c r="J3779" s="1"/>
  <c r="A3780"/>
  <c r="J3780" s="1"/>
  <c r="A3781"/>
  <c r="J3781" s="1"/>
  <c r="A3782"/>
  <c r="J3782" s="1"/>
  <c r="A3783"/>
  <c r="J3783" s="1"/>
  <c r="A3784"/>
  <c r="J3784" s="1"/>
  <c r="A3785"/>
  <c r="J3785" s="1"/>
  <c r="A3786"/>
  <c r="J3786" s="1"/>
  <c r="A3787"/>
  <c r="J3787" s="1"/>
  <c r="A3788"/>
  <c r="J3788" s="1"/>
  <c r="A3789"/>
  <c r="J3789" s="1"/>
  <c r="A3790"/>
  <c r="J3790" s="1"/>
  <c r="A3791"/>
  <c r="J3791" s="1"/>
  <c r="A3792"/>
  <c r="J3792" s="1"/>
  <c r="A3793"/>
  <c r="J3793" s="1"/>
  <c r="A3794"/>
  <c r="J3794" s="1"/>
  <c r="A3795"/>
  <c r="J3795" s="1"/>
  <c r="A3796"/>
  <c r="J3796" s="1"/>
  <c r="A3797"/>
  <c r="J3797" s="1"/>
  <c r="A3798"/>
  <c r="J3798" s="1"/>
  <c r="A3799"/>
  <c r="J3799" s="1"/>
  <c r="A3800"/>
  <c r="J3800" s="1"/>
  <c r="A3801"/>
  <c r="J3801" s="1"/>
  <c r="A3802"/>
  <c r="J3802" s="1"/>
  <c r="A3803"/>
  <c r="J3803" s="1"/>
  <c r="A3804"/>
  <c r="J3804" s="1"/>
  <c r="A3805"/>
  <c r="J3805" s="1"/>
  <c r="A3806"/>
  <c r="J3806" s="1"/>
  <c r="A3807"/>
  <c r="J3807" s="1"/>
  <c r="A3808"/>
  <c r="J3808" s="1"/>
  <c r="A3809"/>
  <c r="J3809" s="1"/>
  <c r="A3810"/>
  <c r="J3810" s="1"/>
  <c r="A3811"/>
  <c r="J3811" s="1"/>
  <c r="A3812"/>
  <c r="J3812" s="1"/>
  <c r="A3813"/>
  <c r="J3813" s="1"/>
  <c r="A3814"/>
  <c r="J3814" s="1"/>
  <c r="A3815"/>
  <c r="J3815" s="1"/>
  <c r="A3816"/>
  <c r="J3816" s="1"/>
  <c r="A3817"/>
  <c r="J3817" s="1"/>
  <c r="A3818"/>
  <c r="J3818" s="1"/>
  <c r="A3819"/>
  <c r="J3819" s="1"/>
  <c r="A3820"/>
  <c r="J3820" s="1"/>
  <c r="A3821"/>
  <c r="J3821" s="1"/>
  <c r="A3822"/>
  <c r="J3822" s="1"/>
  <c r="A3823"/>
  <c r="J3823" s="1"/>
  <c r="A3824"/>
  <c r="J3824" s="1"/>
  <c r="A3825"/>
  <c r="J3825" s="1"/>
  <c r="A3826"/>
  <c r="J3826" s="1"/>
  <c r="A3827"/>
  <c r="J3827" s="1"/>
  <c r="A3828"/>
  <c r="J3828" s="1"/>
  <c r="A3829"/>
  <c r="J3829" s="1"/>
  <c r="A3830"/>
  <c r="J3830" s="1"/>
  <c r="A3831"/>
  <c r="J3831" s="1"/>
  <c r="A3832"/>
  <c r="J3832" s="1"/>
  <c r="A3833"/>
  <c r="J3833" s="1"/>
  <c r="A3834"/>
  <c r="J3834" s="1"/>
  <c r="A3835"/>
  <c r="J3835" s="1"/>
  <c r="A3836"/>
  <c r="J3836" s="1"/>
  <c r="A3837"/>
  <c r="J3837" s="1"/>
  <c r="A3838"/>
  <c r="J3838" s="1"/>
  <c r="A3839"/>
  <c r="J3839" s="1"/>
  <c r="A3840"/>
  <c r="J3840" s="1"/>
  <c r="A3841"/>
  <c r="J3841" s="1"/>
  <c r="A3842"/>
  <c r="J3842" s="1"/>
  <c r="A3843"/>
  <c r="J3843" s="1"/>
  <c r="A3844"/>
  <c r="J3844" s="1"/>
  <c r="A3845"/>
  <c r="J3845" s="1"/>
  <c r="A3846"/>
  <c r="J3846" s="1"/>
  <c r="A3847"/>
  <c r="J3847" s="1"/>
  <c r="A3848"/>
  <c r="J3848" s="1"/>
  <c r="A3849"/>
  <c r="J3849" s="1"/>
  <c r="A3850"/>
  <c r="J3850" s="1"/>
  <c r="A3851"/>
  <c r="J3851" s="1"/>
  <c r="A3852"/>
  <c r="J3852" s="1"/>
  <c r="A3853"/>
  <c r="J3853" s="1"/>
  <c r="A3854"/>
  <c r="J3854" s="1"/>
  <c r="A3855"/>
  <c r="J3855" s="1"/>
  <c r="A3856"/>
  <c r="J3856" s="1"/>
  <c r="A3857"/>
  <c r="J3857" s="1"/>
  <c r="A3858"/>
  <c r="J3858" s="1"/>
  <c r="A3859"/>
  <c r="J3859" s="1"/>
  <c r="A3860"/>
  <c r="J3860" s="1"/>
  <c r="A3861"/>
  <c r="J3861" s="1"/>
  <c r="A3862"/>
  <c r="J3862" s="1"/>
  <c r="A3863"/>
  <c r="J3863" s="1"/>
  <c r="A3864"/>
  <c r="J3864" s="1"/>
  <c r="A3865"/>
  <c r="J3865" s="1"/>
  <c r="A3866"/>
  <c r="J3866" s="1"/>
  <c r="A3867"/>
  <c r="J3867" s="1"/>
  <c r="A3868"/>
  <c r="J3868" s="1"/>
  <c r="A3869"/>
  <c r="J3869" s="1"/>
  <c r="A3870"/>
  <c r="J3870" s="1"/>
  <c r="A3871"/>
  <c r="J3871" s="1"/>
  <c r="A3872"/>
  <c r="J3872" s="1"/>
  <c r="A3873"/>
  <c r="J3873" s="1"/>
  <c r="A3874"/>
  <c r="J3874" s="1"/>
  <c r="A3875"/>
  <c r="J3875" s="1"/>
  <c r="A3876"/>
  <c r="J3876" s="1"/>
  <c r="A3877"/>
  <c r="J3877" s="1"/>
  <c r="A3878"/>
  <c r="J3878" s="1"/>
  <c r="A3879"/>
  <c r="J3879" s="1"/>
  <c r="A3880"/>
  <c r="J3880" s="1"/>
  <c r="A3881"/>
  <c r="J3881" s="1"/>
  <c r="A3882"/>
  <c r="J3882" s="1"/>
  <c r="A3883"/>
  <c r="J3883" s="1"/>
  <c r="A3884"/>
  <c r="J3884" s="1"/>
  <c r="A3885"/>
  <c r="J3885" s="1"/>
  <c r="A3886"/>
  <c r="J3886" s="1"/>
  <c r="A3887"/>
  <c r="J3887" s="1"/>
  <c r="A3888"/>
  <c r="J3888" s="1"/>
  <c r="A3889"/>
  <c r="J3889" s="1"/>
  <c r="A3890"/>
  <c r="J3890" s="1"/>
  <c r="A3891"/>
  <c r="J3891" s="1"/>
  <c r="A3892"/>
  <c r="J3892" s="1"/>
  <c r="A3893"/>
  <c r="J3893" s="1"/>
  <c r="A3894"/>
  <c r="J3894" s="1"/>
  <c r="A3895"/>
  <c r="J3895" s="1"/>
  <c r="A3896"/>
  <c r="J3896" s="1"/>
  <c r="A3897"/>
  <c r="J3897" s="1"/>
  <c r="A3898"/>
  <c r="J3898" s="1"/>
  <c r="A3899"/>
  <c r="J3899" s="1"/>
  <c r="A3900"/>
  <c r="J3900" s="1"/>
  <c r="A3901"/>
  <c r="J3901" s="1"/>
  <c r="A3902"/>
  <c r="J3902" s="1"/>
  <c r="A3903"/>
  <c r="J3903" s="1"/>
  <c r="A3904"/>
  <c r="J3904" s="1"/>
  <c r="A3905"/>
  <c r="J3905" s="1"/>
  <c r="A3906"/>
  <c r="J3906" s="1"/>
  <c r="A3907"/>
  <c r="J3907" s="1"/>
  <c r="A3908"/>
  <c r="J3908" s="1"/>
  <c r="A3909"/>
  <c r="J3909" s="1"/>
  <c r="A3910"/>
  <c r="J3910" s="1"/>
  <c r="A3911"/>
  <c r="J3911" s="1"/>
  <c r="A3912"/>
  <c r="J3912" s="1"/>
  <c r="A3913"/>
  <c r="J3913" s="1"/>
  <c r="A3914"/>
  <c r="J3914" s="1"/>
  <c r="A3915"/>
  <c r="J3915" s="1"/>
  <c r="A3916"/>
  <c r="J3916" s="1"/>
  <c r="A3917"/>
  <c r="J3917" s="1"/>
  <c r="A3918"/>
  <c r="J3918" s="1"/>
  <c r="A3919"/>
  <c r="J3919" s="1"/>
  <c r="A3920"/>
  <c r="J3920" s="1"/>
  <c r="A3921"/>
  <c r="J3921" s="1"/>
  <c r="A3922"/>
  <c r="J3922" s="1"/>
  <c r="A3923"/>
  <c r="J3923" s="1"/>
  <c r="A3924"/>
  <c r="J3924" s="1"/>
  <c r="A3925"/>
  <c r="J3925" s="1"/>
  <c r="A3926"/>
  <c r="J3926" s="1"/>
  <c r="A3927"/>
  <c r="J3927" s="1"/>
  <c r="A3928"/>
  <c r="J3928" s="1"/>
  <c r="A3929"/>
  <c r="J3929" s="1"/>
  <c r="A3930"/>
  <c r="J3930" s="1"/>
  <c r="A3931"/>
  <c r="J3931" s="1"/>
  <c r="A3932"/>
  <c r="J3932" s="1"/>
  <c r="A3933"/>
  <c r="J3933" s="1"/>
  <c r="A3934"/>
  <c r="J3934" s="1"/>
  <c r="A3935"/>
  <c r="J3935" s="1"/>
  <c r="A3936"/>
  <c r="J3936" s="1"/>
  <c r="A3937"/>
  <c r="J3937" s="1"/>
  <c r="A3938"/>
  <c r="J3938" s="1"/>
  <c r="A3939"/>
  <c r="J3939" s="1"/>
  <c r="A3940"/>
  <c r="J3940" s="1"/>
  <c r="A3941"/>
  <c r="J3941" s="1"/>
  <c r="A3942"/>
  <c r="J3942" s="1"/>
  <c r="A3943"/>
  <c r="J3943" s="1"/>
  <c r="A3944"/>
  <c r="J3944" s="1"/>
  <c r="A3945"/>
  <c r="J3945" s="1"/>
  <c r="A3946"/>
  <c r="J3946" s="1"/>
  <c r="A3947"/>
  <c r="J3947" s="1"/>
  <c r="A3948"/>
  <c r="J3948" s="1"/>
  <c r="A3949"/>
  <c r="J3949" s="1"/>
  <c r="A3950"/>
  <c r="J3950" s="1"/>
  <c r="A3951"/>
  <c r="J3951" s="1"/>
  <c r="A3952"/>
  <c r="J3952" s="1"/>
  <c r="A3953"/>
  <c r="J3953" s="1"/>
  <c r="A3954"/>
  <c r="J3954" s="1"/>
  <c r="A3955"/>
  <c r="J3955" s="1"/>
  <c r="A3956"/>
  <c r="J3956" s="1"/>
  <c r="A3957"/>
  <c r="J3957" s="1"/>
  <c r="A3958"/>
  <c r="J3958" s="1"/>
  <c r="A3959"/>
  <c r="J3959" s="1"/>
  <c r="A3960"/>
  <c r="J3960" s="1"/>
  <c r="A3961"/>
  <c r="J3961" s="1"/>
  <c r="A3962"/>
  <c r="J3962" s="1"/>
  <c r="A3963"/>
  <c r="J3963" s="1"/>
  <c r="A3964"/>
  <c r="J3964" s="1"/>
  <c r="A3965"/>
  <c r="J3965" s="1"/>
  <c r="A3966"/>
  <c r="J3966" s="1"/>
  <c r="A3967"/>
  <c r="J3967" s="1"/>
  <c r="A3968"/>
  <c r="J3968" s="1"/>
  <c r="A3969"/>
  <c r="J3969" s="1"/>
  <c r="A3970"/>
  <c r="J3970" s="1"/>
  <c r="A3971"/>
  <c r="J3971" s="1"/>
  <c r="A3972"/>
  <c r="J3972" s="1"/>
  <c r="A3973"/>
  <c r="J3973" s="1"/>
  <c r="A3974"/>
  <c r="J3974" s="1"/>
  <c r="A3975"/>
  <c r="J3975" s="1"/>
  <c r="A3976"/>
  <c r="J3976" s="1"/>
  <c r="A3977"/>
  <c r="J3977" s="1"/>
  <c r="A3978"/>
  <c r="J3978" s="1"/>
  <c r="A3979"/>
  <c r="J3979" s="1"/>
  <c r="A3980"/>
  <c r="J3980" s="1"/>
  <c r="A3981"/>
  <c r="J3981" s="1"/>
  <c r="A3982"/>
  <c r="J3982" s="1"/>
  <c r="A3983"/>
  <c r="J3983" s="1"/>
  <c r="A3984"/>
  <c r="J3984" s="1"/>
  <c r="A3985"/>
  <c r="J3985" s="1"/>
  <c r="A3986"/>
  <c r="J3986" s="1"/>
  <c r="A3987"/>
  <c r="J3987" s="1"/>
  <c r="A3988"/>
  <c r="J3988" s="1"/>
  <c r="A3989"/>
  <c r="J3989" s="1"/>
  <c r="A3990"/>
  <c r="J3990" s="1"/>
  <c r="A3991"/>
  <c r="J3991" s="1"/>
  <c r="A3992"/>
  <c r="J3992" s="1"/>
  <c r="A3993"/>
  <c r="J3993" s="1"/>
  <c r="A3994"/>
  <c r="J3994" s="1"/>
  <c r="A3995"/>
  <c r="J3995" s="1"/>
  <c r="A3996"/>
  <c r="J3996" s="1"/>
  <c r="A3997"/>
  <c r="J3997" s="1"/>
  <c r="A3998"/>
  <c r="J3998" s="1"/>
  <c r="A3999"/>
  <c r="J3999" s="1"/>
  <c r="A4000"/>
  <c r="J4000" s="1"/>
  <c r="A4001"/>
  <c r="J4001" s="1"/>
  <c r="A4002"/>
  <c r="J4002" s="1"/>
  <c r="A4003"/>
  <c r="J4003" s="1"/>
  <c r="A4004"/>
  <c r="J4004" s="1"/>
  <c r="A4005"/>
  <c r="J4005" s="1"/>
  <c r="A4006"/>
  <c r="J4006" s="1"/>
  <c r="A4007"/>
  <c r="J4007" s="1"/>
  <c r="A4008"/>
  <c r="J4008" s="1"/>
  <c r="A4009"/>
  <c r="J4009" s="1"/>
  <c r="A4010"/>
  <c r="J4010" s="1"/>
  <c r="A4011"/>
  <c r="J4011" s="1"/>
  <c r="A4012"/>
  <c r="J4012" s="1"/>
  <c r="A4013"/>
  <c r="J4013" s="1"/>
  <c r="A4014"/>
  <c r="J4014" s="1"/>
  <c r="A4015"/>
  <c r="J4015" s="1"/>
  <c r="A4016"/>
  <c r="J4016" s="1"/>
  <c r="A4017"/>
  <c r="J4017" s="1"/>
  <c r="A4018"/>
  <c r="J4018" s="1"/>
  <c r="A4019"/>
  <c r="J4019" s="1"/>
  <c r="A4020"/>
  <c r="J4020" s="1"/>
  <c r="A4021"/>
  <c r="J4021" s="1"/>
  <c r="A4022"/>
  <c r="J4022" s="1"/>
  <c r="A4023"/>
  <c r="J4023" s="1"/>
  <c r="A4024"/>
  <c r="J4024" s="1"/>
  <c r="A4025"/>
  <c r="J4025" s="1"/>
  <c r="A4026"/>
  <c r="J4026" s="1"/>
  <c r="A4027"/>
  <c r="J4027" s="1"/>
  <c r="A4028"/>
  <c r="J4028" s="1"/>
  <c r="A4029"/>
  <c r="J4029" s="1"/>
  <c r="A4030"/>
  <c r="J4030" s="1"/>
  <c r="A4031"/>
  <c r="J4031" s="1"/>
  <c r="A4032"/>
  <c r="J4032" s="1"/>
  <c r="A4033"/>
  <c r="J4033" s="1"/>
  <c r="A4034"/>
  <c r="J4034" s="1"/>
  <c r="A4035"/>
  <c r="J4035" s="1"/>
  <c r="A4036"/>
  <c r="J4036" s="1"/>
  <c r="A4037"/>
  <c r="J4037" s="1"/>
  <c r="A4038"/>
  <c r="J4038" s="1"/>
  <c r="A4039"/>
  <c r="J4039" s="1"/>
  <c r="A4040"/>
  <c r="J4040" s="1"/>
  <c r="A4041"/>
  <c r="J4041" s="1"/>
  <c r="A4042"/>
  <c r="J4042" s="1"/>
  <c r="A4043"/>
  <c r="J4043" s="1"/>
  <c r="A4044"/>
  <c r="J4044" s="1"/>
  <c r="A4045"/>
  <c r="J4045" s="1"/>
  <c r="A4046"/>
  <c r="J4046" s="1"/>
  <c r="A4047"/>
  <c r="J4047" s="1"/>
  <c r="A4048"/>
  <c r="J4048" s="1"/>
  <c r="A4049"/>
  <c r="J4049" s="1"/>
  <c r="A4050"/>
  <c r="J4050" s="1"/>
  <c r="A4051"/>
  <c r="J4051" s="1"/>
  <c r="A4052"/>
  <c r="J4052" s="1"/>
  <c r="A4053"/>
  <c r="J4053" s="1"/>
  <c r="A4054"/>
  <c r="J4054" s="1"/>
  <c r="A4055"/>
  <c r="J4055" s="1"/>
  <c r="A4056"/>
  <c r="J4056" s="1"/>
  <c r="A4057"/>
  <c r="J4057" s="1"/>
  <c r="A4058"/>
  <c r="J4058" s="1"/>
  <c r="A4059"/>
  <c r="J4059" s="1"/>
  <c r="A4060"/>
  <c r="J4060" s="1"/>
  <c r="A4061"/>
  <c r="J4061" s="1"/>
  <c r="A4062"/>
  <c r="J4062" s="1"/>
  <c r="A4063"/>
  <c r="J4063" s="1"/>
  <c r="A4064"/>
  <c r="J4064" s="1"/>
  <c r="A4065"/>
  <c r="J4065" s="1"/>
  <c r="A4066"/>
  <c r="J4066" s="1"/>
  <c r="A4067"/>
  <c r="J4067" s="1"/>
  <c r="A4068"/>
  <c r="J4068" s="1"/>
  <c r="A4069"/>
  <c r="J4069" s="1"/>
  <c r="A4070"/>
  <c r="J4070" s="1"/>
  <c r="A4071"/>
  <c r="J4071" s="1"/>
  <c r="A4072"/>
  <c r="J4072" s="1"/>
  <c r="A4073"/>
  <c r="J4073" s="1"/>
  <c r="A4074"/>
  <c r="J4074" s="1"/>
  <c r="A4075"/>
  <c r="J4075" s="1"/>
  <c r="A4076"/>
  <c r="J4076" s="1"/>
  <c r="A4077"/>
  <c r="J4077" s="1"/>
  <c r="A4078"/>
  <c r="J4078" s="1"/>
  <c r="A4079"/>
  <c r="J4079" s="1"/>
  <c r="A4080"/>
  <c r="J4080" s="1"/>
  <c r="A4081"/>
  <c r="J4081" s="1"/>
  <c r="A4082"/>
  <c r="J4082" s="1"/>
  <c r="A4083"/>
  <c r="J4083" s="1"/>
  <c r="A4084"/>
  <c r="J4084" s="1"/>
  <c r="A4085"/>
  <c r="J4085" s="1"/>
  <c r="A4086"/>
  <c r="J4086" s="1"/>
  <c r="A4087"/>
  <c r="J4087" s="1"/>
  <c r="A4088"/>
  <c r="J4088" s="1"/>
  <c r="A4089"/>
  <c r="J4089" s="1"/>
  <c r="A4090"/>
  <c r="J4090" s="1"/>
  <c r="A4091"/>
  <c r="J4091" s="1"/>
  <c r="A4092"/>
  <c r="J4092" s="1"/>
  <c r="A4093"/>
  <c r="J4093" s="1"/>
  <c r="A4094"/>
  <c r="J4094" s="1"/>
  <c r="A4095"/>
  <c r="J4095" s="1"/>
  <c r="A4096"/>
  <c r="J4096" s="1"/>
  <c r="A4097"/>
  <c r="J4097" s="1"/>
  <c r="A4098"/>
  <c r="J4098" s="1"/>
  <c r="A4099"/>
  <c r="J4099" s="1"/>
  <c r="A4100"/>
  <c r="J4100" s="1"/>
  <c r="A4101"/>
  <c r="J4101" s="1"/>
  <c r="A4102"/>
  <c r="J4102" s="1"/>
  <c r="A4103"/>
  <c r="J4103" s="1"/>
  <c r="A4104"/>
  <c r="J4104" s="1"/>
  <c r="A4105"/>
  <c r="J4105" s="1"/>
  <c r="A4106"/>
  <c r="J4106" s="1"/>
  <c r="A4107"/>
  <c r="J4107" s="1"/>
  <c r="A4108"/>
  <c r="J4108" s="1"/>
  <c r="A4109"/>
  <c r="J4109" s="1"/>
  <c r="A4110"/>
  <c r="J4110" s="1"/>
  <c r="A4111"/>
  <c r="J4111" s="1"/>
  <c r="A4112"/>
  <c r="J4112" s="1"/>
  <c r="A4113"/>
  <c r="J4113" s="1"/>
  <c r="A4114"/>
  <c r="J4114" s="1"/>
  <c r="A4115"/>
  <c r="J4115" s="1"/>
  <c r="A4116"/>
  <c r="J4116" s="1"/>
  <c r="A4117"/>
  <c r="J4117" s="1"/>
  <c r="A4118"/>
  <c r="J4118" s="1"/>
  <c r="A4119"/>
  <c r="J4119" s="1"/>
  <c r="A4120"/>
  <c r="J4120" s="1"/>
  <c r="A4121"/>
  <c r="J4121" s="1"/>
  <c r="A4122"/>
  <c r="J4122" s="1"/>
  <c r="A4123"/>
  <c r="J4123" s="1"/>
  <c r="A4124"/>
  <c r="J4124" s="1"/>
  <c r="A4125"/>
  <c r="J4125" s="1"/>
  <c r="A4126"/>
  <c r="J4126" s="1"/>
  <c r="A4127"/>
  <c r="J4127" s="1"/>
  <c r="A4128"/>
  <c r="J4128" s="1"/>
  <c r="A4129"/>
  <c r="J4129" s="1"/>
  <c r="A4130"/>
  <c r="J4130" s="1"/>
  <c r="A4131"/>
  <c r="J4131" s="1"/>
  <c r="A4132"/>
  <c r="J4132" s="1"/>
  <c r="A4133"/>
  <c r="J4133" s="1"/>
  <c r="A4134"/>
  <c r="J4134" s="1"/>
  <c r="A4135"/>
  <c r="J4135" s="1"/>
  <c r="A4136"/>
  <c r="J4136" s="1"/>
  <c r="A4137"/>
  <c r="J4137" s="1"/>
  <c r="A4138"/>
  <c r="J4138" s="1"/>
  <c r="A4139"/>
  <c r="J4139" s="1"/>
  <c r="A4140"/>
  <c r="J4140" s="1"/>
  <c r="A4141"/>
  <c r="J4141" s="1"/>
  <c r="A4142"/>
  <c r="J4142" s="1"/>
  <c r="A4143"/>
  <c r="J4143" s="1"/>
  <c r="A4144"/>
  <c r="J4144" s="1"/>
  <c r="A4145"/>
  <c r="J4145" s="1"/>
  <c r="A4146"/>
  <c r="J4146" s="1"/>
  <c r="A4147"/>
  <c r="J4147" s="1"/>
  <c r="A4148"/>
  <c r="J4148" s="1"/>
  <c r="A4149"/>
  <c r="J4149" s="1"/>
  <c r="A4150"/>
  <c r="J4150" s="1"/>
  <c r="A4151"/>
  <c r="J4151" s="1"/>
  <c r="A4152"/>
  <c r="J4152" s="1"/>
  <c r="A4153"/>
  <c r="J4153" s="1"/>
  <c r="A4154"/>
  <c r="J4154" s="1"/>
  <c r="A4155"/>
  <c r="J4155" s="1"/>
  <c r="A4156"/>
  <c r="J4156" s="1"/>
  <c r="A4157"/>
  <c r="J4157" s="1"/>
  <c r="A4158"/>
  <c r="J4158" s="1"/>
  <c r="A4159"/>
  <c r="J4159" s="1"/>
  <c r="A4160"/>
  <c r="J4160" s="1"/>
  <c r="A4161"/>
  <c r="J4161" s="1"/>
  <c r="A4162"/>
  <c r="J4162" s="1"/>
  <c r="A4163"/>
  <c r="J4163" s="1"/>
  <c r="A4164"/>
  <c r="J4164" s="1"/>
  <c r="A4165"/>
  <c r="J4165" s="1"/>
  <c r="A4166"/>
  <c r="J4166" s="1"/>
  <c r="A4167"/>
  <c r="J4167" s="1"/>
  <c r="A4168"/>
  <c r="J4168" s="1"/>
  <c r="A4169"/>
  <c r="J4169" s="1"/>
  <c r="A4170"/>
  <c r="J4170" s="1"/>
  <c r="A4171"/>
  <c r="J4171" s="1"/>
  <c r="A4172"/>
  <c r="J4172" s="1"/>
  <c r="A4173"/>
  <c r="J4173" s="1"/>
  <c r="A4174"/>
  <c r="J4174" s="1"/>
  <c r="A4175"/>
  <c r="J4175" s="1"/>
  <c r="A4176"/>
  <c r="J4176" s="1"/>
  <c r="A4177"/>
  <c r="J4177" s="1"/>
  <c r="A4178"/>
  <c r="J4178" s="1"/>
  <c r="A4179"/>
  <c r="J4179" s="1"/>
  <c r="A4180"/>
  <c r="J4180" s="1"/>
  <c r="A4181"/>
  <c r="J4181" s="1"/>
  <c r="A4182"/>
  <c r="J4182" s="1"/>
  <c r="A4183"/>
  <c r="J4183" s="1"/>
  <c r="A4184"/>
  <c r="J4184" s="1"/>
  <c r="A4185"/>
  <c r="J4185" s="1"/>
  <c r="A4186"/>
  <c r="J4186" s="1"/>
  <c r="A4187"/>
  <c r="J4187" s="1"/>
  <c r="A4188"/>
  <c r="J4188" s="1"/>
  <c r="A4189"/>
  <c r="J4189" s="1"/>
  <c r="A4190"/>
  <c r="J4190" s="1"/>
  <c r="A4191"/>
  <c r="J4191" s="1"/>
  <c r="A4192"/>
  <c r="J4192" s="1"/>
  <c r="A4193"/>
  <c r="J4193" s="1"/>
  <c r="A4194"/>
  <c r="J4194" s="1"/>
  <c r="A4195"/>
  <c r="J4195" s="1"/>
  <c r="A4196"/>
  <c r="J4196" s="1"/>
  <c r="A4197"/>
  <c r="J4197" s="1"/>
  <c r="A4198"/>
  <c r="J4198" s="1"/>
  <c r="A4199"/>
  <c r="J4199" s="1"/>
  <c r="A4200"/>
  <c r="J4200" s="1"/>
  <c r="A4201"/>
  <c r="J4201" s="1"/>
  <c r="A4202"/>
  <c r="J4202" s="1"/>
  <c r="A4203"/>
  <c r="J4203" s="1"/>
  <c r="A4204"/>
  <c r="J4204" s="1"/>
  <c r="A4205"/>
  <c r="J4205" s="1"/>
  <c r="A4206"/>
  <c r="J4206" s="1"/>
  <c r="A4207"/>
  <c r="J4207" s="1"/>
  <c r="A4208"/>
  <c r="J4208" s="1"/>
  <c r="A4209"/>
  <c r="J4209" s="1"/>
  <c r="A4210"/>
  <c r="J4210" s="1"/>
  <c r="A4211"/>
  <c r="J4211" s="1"/>
  <c r="A4212"/>
  <c r="J4212" s="1"/>
  <c r="A4213"/>
  <c r="J4213" s="1"/>
  <c r="A4214"/>
  <c r="J4214" s="1"/>
  <c r="A4215"/>
  <c r="J4215" s="1"/>
  <c r="A4216"/>
  <c r="J4216" s="1"/>
  <c r="A4217"/>
  <c r="J4217" s="1"/>
  <c r="A4218"/>
  <c r="J4218" s="1"/>
  <c r="A4219"/>
  <c r="J4219" s="1"/>
  <c r="A4220"/>
  <c r="J4220" s="1"/>
  <c r="A4221"/>
  <c r="J4221" s="1"/>
  <c r="A4222"/>
  <c r="J4222" s="1"/>
  <c r="A4223"/>
  <c r="J4223" s="1"/>
  <c r="A4224"/>
  <c r="J4224" s="1"/>
  <c r="A4225"/>
  <c r="J4225" s="1"/>
  <c r="A4226"/>
  <c r="J4226" s="1"/>
  <c r="A4227"/>
  <c r="J4227" s="1"/>
  <c r="A4228"/>
  <c r="J4228" s="1"/>
  <c r="A4229"/>
  <c r="J4229" s="1"/>
  <c r="A4230"/>
  <c r="J4230" s="1"/>
  <c r="A4231"/>
  <c r="J4231" s="1"/>
  <c r="A4232"/>
  <c r="J4232" s="1"/>
  <c r="A4233"/>
  <c r="J4233" s="1"/>
  <c r="A4234"/>
  <c r="J4234" s="1"/>
  <c r="A4235"/>
  <c r="J4235" s="1"/>
  <c r="A4236"/>
  <c r="J4236" s="1"/>
  <c r="A4237"/>
  <c r="J4237" s="1"/>
  <c r="A4238"/>
  <c r="J4238" s="1"/>
  <c r="A4239"/>
  <c r="J4239" s="1"/>
  <c r="A4240"/>
  <c r="J4240" s="1"/>
  <c r="A4241"/>
  <c r="J4241" s="1"/>
  <c r="A4242"/>
  <c r="J4242" s="1"/>
  <c r="A4243"/>
  <c r="J4243" s="1"/>
  <c r="A4244"/>
  <c r="J4244" s="1"/>
  <c r="A4245"/>
  <c r="J4245" s="1"/>
  <c r="A4246"/>
  <c r="J4246" s="1"/>
  <c r="A4247"/>
  <c r="J4247" s="1"/>
  <c r="A4248"/>
  <c r="J4248" s="1"/>
  <c r="A4249"/>
  <c r="J4249" s="1"/>
  <c r="A4250"/>
  <c r="J4250" s="1"/>
  <c r="A4251"/>
  <c r="J4251" s="1"/>
  <c r="A4252"/>
  <c r="J4252" s="1"/>
  <c r="A4253"/>
  <c r="J4253" s="1"/>
  <c r="A4254"/>
  <c r="J4254" s="1"/>
  <c r="A4255"/>
  <c r="J4255" s="1"/>
  <c r="A4256"/>
  <c r="J4256" s="1"/>
  <c r="A4257"/>
  <c r="J4257" s="1"/>
  <c r="A4258"/>
  <c r="J4258" s="1"/>
  <c r="A4259"/>
  <c r="J4259" s="1"/>
  <c r="A4260"/>
  <c r="J4260" s="1"/>
  <c r="A4261"/>
  <c r="J4261" s="1"/>
  <c r="A4262"/>
  <c r="J4262" s="1"/>
  <c r="A4263"/>
  <c r="J4263" s="1"/>
  <c r="A4264"/>
  <c r="J4264" s="1"/>
  <c r="A4265"/>
  <c r="J4265" s="1"/>
  <c r="A4266"/>
  <c r="J4266" s="1"/>
  <c r="A4267"/>
  <c r="J4267" s="1"/>
  <c r="A4268"/>
  <c r="J4268" s="1"/>
  <c r="A4269"/>
  <c r="J4269" s="1"/>
  <c r="A4270"/>
  <c r="J4270" s="1"/>
  <c r="A4271"/>
  <c r="J4271" s="1"/>
  <c r="A4272"/>
  <c r="J4272" s="1"/>
  <c r="A4273"/>
  <c r="J4273" s="1"/>
  <c r="A4274"/>
  <c r="J4274" s="1"/>
  <c r="A4275"/>
  <c r="J4275" s="1"/>
  <c r="A4276"/>
  <c r="J4276" s="1"/>
  <c r="A4277"/>
  <c r="J4277" s="1"/>
  <c r="A4278"/>
  <c r="J4278" s="1"/>
  <c r="A4279"/>
  <c r="J4279" s="1"/>
  <c r="A4280"/>
  <c r="J4280" s="1"/>
  <c r="A4281"/>
  <c r="J4281" s="1"/>
  <c r="A4282"/>
  <c r="J4282" s="1"/>
  <c r="A4283"/>
  <c r="J4283" s="1"/>
  <c r="A4284"/>
  <c r="J4284" s="1"/>
  <c r="A4285"/>
  <c r="J4285" s="1"/>
  <c r="A4286"/>
  <c r="J4286" s="1"/>
  <c r="A4287"/>
  <c r="J4287" s="1"/>
  <c r="A4288"/>
  <c r="J4288" s="1"/>
  <c r="A4289"/>
  <c r="J4289" s="1"/>
  <c r="A4290"/>
  <c r="J4290" s="1"/>
  <c r="A4291"/>
  <c r="J4291" s="1"/>
  <c r="A4292"/>
  <c r="J4292" s="1"/>
  <c r="A4293"/>
  <c r="J4293" s="1"/>
  <c r="A4294"/>
  <c r="J4294" s="1"/>
  <c r="A4295"/>
  <c r="J4295" s="1"/>
  <c r="A4296"/>
  <c r="J4296" s="1"/>
  <c r="A4297"/>
  <c r="J4297" s="1"/>
  <c r="A4298"/>
  <c r="J4298" s="1"/>
  <c r="A4299"/>
  <c r="J4299" s="1"/>
  <c r="A4300"/>
  <c r="J4300" s="1"/>
  <c r="A4301"/>
  <c r="J4301" s="1"/>
  <c r="A4302"/>
  <c r="J4302" s="1"/>
  <c r="A4303"/>
  <c r="J4303" s="1"/>
  <c r="A4304"/>
  <c r="J4304" s="1"/>
  <c r="A4305"/>
  <c r="J4305" s="1"/>
  <c r="A4306"/>
  <c r="J4306" s="1"/>
  <c r="A4307"/>
  <c r="J4307" s="1"/>
  <c r="A4308"/>
  <c r="J4308" s="1"/>
  <c r="A4309"/>
  <c r="J4309" s="1"/>
  <c r="A4310"/>
  <c r="J4310" s="1"/>
  <c r="A4311"/>
  <c r="J4311" s="1"/>
  <c r="A4312"/>
  <c r="J4312" s="1"/>
  <c r="A4313"/>
  <c r="J4313" s="1"/>
  <c r="A4314"/>
  <c r="J4314" s="1"/>
  <c r="A4315"/>
  <c r="J4315" s="1"/>
  <c r="A4316"/>
  <c r="J4316" s="1"/>
  <c r="A4317"/>
  <c r="J4317" s="1"/>
  <c r="A4318"/>
  <c r="J4318" s="1"/>
  <c r="A4319"/>
  <c r="J4319" s="1"/>
  <c r="A4320"/>
  <c r="J4320" s="1"/>
  <c r="A4321"/>
  <c r="J4321" s="1"/>
  <c r="A4322"/>
  <c r="J4322" s="1"/>
  <c r="A4323"/>
  <c r="J4323" s="1"/>
  <c r="A4324"/>
  <c r="J4324" s="1"/>
  <c r="A4325"/>
  <c r="J4325" s="1"/>
  <c r="A4326"/>
  <c r="J4326" s="1"/>
  <c r="A4327"/>
  <c r="J4327" s="1"/>
  <c r="A4328"/>
  <c r="J4328" s="1"/>
  <c r="A4329"/>
  <c r="J4329" s="1"/>
  <c r="A4330"/>
  <c r="J4330" s="1"/>
  <c r="A4331"/>
  <c r="J4331" s="1"/>
  <c r="A4332"/>
  <c r="J4332" s="1"/>
  <c r="A4333"/>
  <c r="J4333" s="1"/>
  <c r="A4334"/>
  <c r="J4334" s="1"/>
  <c r="A4335"/>
  <c r="J4335" s="1"/>
  <c r="A4336"/>
  <c r="J4336" s="1"/>
  <c r="A4337"/>
  <c r="J4337" s="1"/>
  <c r="A4338"/>
  <c r="J4338" s="1"/>
  <c r="A4339"/>
  <c r="J4339" s="1"/>
  <c r="A4340"/>
  <c r="J4340" s="1"/>
  <c r="A4341"/>
  <c r="J4341" s="1"/>
  <c r="A4342"/>
  <c r="J4342" s="1"/>
  <c r="A4343"/>
  <c r="J4343" s="1"/>
  <c r="A4344"/>
  <c r="J4344" s="1"/>
  <c r="A4345"/>
  <c r="J4345" s="1"/>
  <c r="A4346"/>
  <c r="J4346" s="1"/>
  <c r="A4347"/>
  <c r="J4347" s="1"/>
  <c r="A4348"/>
  <c r="J4348" s="1"/>
  <c r="A4349"/>
  <c r="J4349" s="1"/>
  <c r="A4350"/>
  <c r="J4350" s="1"/>
  <c r="A4351"/>
  <c r="J4351" s="1"/>
  <c r="A4352"/>
  <c r="J4352" s="1"/>
  <c r="A4353"/>
  <c r="J4353" s="1"/>
  <c r="A4354"/>
  <c r="J4354" s="1"/>
  <c r="A4355"/>
  <c r="J4355" s="1"/>
  <c r="A4356"/>
  <c r="J4356" s="1"/>
  <c r="A4357"/>
  <c r="J4357" s="1"/>
  <c r="A4358"/>
  <c r="J4358" s="1"/>
  <c r="A4359"/>
  <c r="J4359" s="1"/>
  <c r="A4360"/>
  <c r="J4360" s="1"/>
  <c r="A4361"/>
  <c r="J4361" s="1"/>
  <c r="A4362"/>
  <c r="J4362" s="1"/>
  <c r="A4363"/>
  <c r="J4363" s="1"/>
  <c r="A4364"/>
  <c r="J4364" s="1"/>
  <c r="A4365"/>
  <c r="J4365" s="1"/>
  <c r="A4366"/>
  <c r="J4366" s="1"/>
  <c r="A4367"/>
  <c r="J4367" s="1"/>
  <c r="A4368"/>
  <c r="J4368" s="1"/>
  <c r="A4369"/>
  <c r="J4369" s="1"/>
  <c r="A4370"/>
  <c r="J4370" s="1"/>
  <c r="A4371"/>
  <c r="J4371" s="1"/>
  <c r="A4372"/>
  <c r="J4372" s="1"/>
  <c r="A4373"/>
  <c r="J4373" s="1"/>
  <c r="A4374"/>
  <c r="J4374" s="1"/>
  <c r="A4375"/>
  <c r="J4375" s="1"/>
  <c r="A4376"/>
  <c r="J4376" s="1"/>
  <c r="A4377"/>
  <c r="J4377" s="1"/>
  <c r="A4378"/>
  <c r="J4378" s="1"/>
  <c r="A4379"/>
  <c r="J4379" s="1"/>
  <c r="A4380"/>
  <c r="J4380" s="1"/>
  <c r="A4381"/>
  <c r="J4381" s="1"/>
  <c r="A4382"/>
  <c r="J4382" s="1"/>
  <c r="A4383"/>
  <c r="J4383" s="1"/>
  <c r="A4384"/>
  <c r="J4384" s="1"/>
  <c r="A4385"/>
  <c r="J4385" s="1"/>
  <c r="A4386"/>
  <c r="J4386" s="1"/>
  <c r="A4387"/>
  <c r="J4387" s="1"/>
  <c r="A4388"/>
  <c r="J4388" s="1"/>
  <c r="A4389"/>
  <c r="J4389" s="1"/>
  <c r="A4390"/>
  <c r="J4390" s="1"/>
  <c r="A4391"/>
  <c r="J4391" s="1"/>
  <c r="A4392"/>
  <c r="J4392" s="1"/>
  <c r="A4393"/>
  <c r="J4393" s="1"/>
  <c r="A4394"/>
  <c r="J4394" s="1"/>
  <c r="A4395"/>
  <c r="J4395" s="1"/>
  <c r="A4396"/>
  <c r="J4396" s="1"/>
  <c r="A4397"/>
  <c r="J4397" s="1"/>
  <c r="A4398"/>
  <c r="J4398" s="1"/>
  <c r="A4399"/>
  <c r="J4399" s="1"/>
  <c r="A4400"/>
  <c r="J4400" s="1"/>
  <c r="A4401"/>
  <c r="J4401" s="1"/>
  <c r="A4402"/>
  <c r="J4402" s="1"/>
  <c r="A4403"/>
  <c r="J4403" s="1"/>
  <c r="A4404"/>
  <c r="J4404" s="1"/>
  <c r="A4405"/>
  <c r="J4405" s="1"/>
  <c r="A4406"/>
  <c r="J4406" s="1"/>
  <c r="A4407"/>
  <c r="J4407" s="1"/>
  <c r="A4408"/>
  <c r="J4408" s="1"/>
  <c r="A4409"/>
  <c r="J4409" s="1"/>
  <c r="A4410"/>
  <c r="J4410" s="1"/>
  <c r="A4411"/>
  <c r="J4411" s="1"/>
  <c r="A4412"/>
  <c r="J4412" s="1"/>
  <c r="A4413"/>
  <c r="J4413" s="1"/>
  <c r="A4414"/>
  <c r="J4414" s="1"/>
  <c r="A4415"/>
  <c r="J4415" s="1"/>
  <c r="A4416"/>
  <c r="J4416" s="1"/>
  <c r="A4417"/>
  <c r="J4417" s="1"/>
  <c r="A4418"/>
  <c r="J4418" s="1"/>
  <c r="A4419"/>
  <c r="J4419" s="1"/>
  <c r="A4420"/>
  <c r="J4420" s="1"/>
  <c r="A4421"/>
  <c r="J4421" s="1"/>
  <c r="A4422"/>
  <c r="J4422" s="1"/>
  <c r="A4423"/>
  <c r="J4423" s="1"/>
  <c r="A4424"/>
  <c r="J4424" s="1"/>
  <c r="A4425"/>
  <c r="J4425" s="1"/>
  <c r="A4426"/>
  <c r="J4426" s="1"/>
  <c r="A4427"/>
  <c r="J4427" s="1"/>
  <c r="A4428"/>
  <c r="J4428" s="1"/>
  <c r="A4429"/>
  <c r="J4429" s="1"/>
  <c r="A4430"/>
  <c r="J4430" s="1"/>
  <c r="A4431"/>
  <c r="J4431" s="1"/>
  <c r="A4432"/>
  <c r="J4432" s="1"/>
  <c r="A4433"/>
  <c r="J4433" s="1"/>
  <c r="A4434"/>
  <c r="J4434" s="1"/>
  <c r="A4435"/>
  <c r="J4435" s="1"/>
  <c r="A4436"/>
  <c r="J4436" s="1"/>
  <c r="A4437"/>
  <c r="J4437" s="1"/>
  <c r="A4438"/>
  <c r="J4438" s="1"/>
  <c r="A4439"/>
  <c r="J4439" s="1"/>
  <c r="A4440"/>
  <c r="J4440" s="1"/>
  <c r="A4441"/>
  <c r="J4441" s="1"/>
  <c r="A4442"/>
  <c r="J4442" s="1"/>
  <c r="A4443"/>
  <c r="J4443" s="1"/>
  <c r="A4444"/>
  <c r="J4444" s="1"/>
  <c r="A4445"/>
  <c r="J4445" s="1"/>
  <c r="A4446"/>
  <c r="J4446" s="1"/>
  <c r="A4447"/>
  <c r="J4447" s="1"/>
  <c r="A4448"/>
  <c r="J4448" s="1"/>
  <c r="A4449"/>
  <c r="J4449" s="1"/>
  <c r="A4450"/>
  <c r="J4450" s="1"/>
  <c r="A4451"/>
  <c r="J4451" s="1"/>
  <c r="A4452"/>
  <c r="J4452" s="1"/>
  <c r="A4453"/>
  <c r="J4453" s="1"/>
  <c r="A4454"/>
  <c r="J4454" s="1"/>
  <c r="A4455"/>
  <c r="J4455" s="1"/>
  <c r="A4456"/>
  <c r="J4456" s="1"/>
  <c r="A4457"/>
  <c r="J4457" s="1"/>
  <c r="A4458"/>
  <c r="J4458" s="1"/>
  <c r="A4459"/>
  <c r="J4459" s="1"/>
  <c r="A4460"/>
  <c r="J4460" s="1"/>
  <c r="A4461"/>
  <c r="J4461" s="1"/>
  <c r="A4462"/>
  <c r="J4462" s="1"/>
  <c r="A4463"/>
  <c r="J4463" s="1"/>
  <c r="A4464"/>
  <c r="J4464" s="1"/>
  <c r="A4465"/>
  <c r="J4465" s="1"/>
  <c r="A4466"/>
  <c r="J4466" s="1"/>
  <c r="A4467"/>
  <c r="J4467" s="1"/>
  <c r="A4468"/>
  <c r="J4468" s="1"/>
  <c r="A4469"/>
  <c r="J4469" s="1"/>
  <c r="A4470"/>
  <c r="J4470" s="1"/>
  <c r="A4471"/>
  <c r="J4471" s="1"/>
  <c r="A4472"/>
  <c r="J4472" s="1"/>
  <c r="A4473"/>
  <c r="J4473" s="1"/>
  <c r="A4474"/>
  <c r="J4474" s="1"/>
  <c r="A4475"/>
  <c r="J4475" s="1"/>
  <c r="A4476"/>
  <c r="J4476" s="1"/>
  <c r="A4477"/>
  <c r="J4477" s="1"/>
  <c r="A4478"/>
  <c r="J4478" s="1"/>
  <c r="A4479"/>
  <c r="J4479" s="1"/>
  <c r="A4480"/>
  <c r="J4480" s="1"/>
  <c r="A4481"/>
  <c r="J4481" s="1"/>
  <c r="A4482"/>
  <c r="J4482" s="1"/>
  <c r="A4483"/>
  <c r="J4483" s="1"/>
  <c r="A4484"/>
  <c r="J4484" s="1"/>
  <c r="A4485"/>
  <c r="J4485" s="1"/>
  <c r="A4486"/>
  <c r="J4486" s="1"/>
  <c r="A4487"/>
  <c r="J4487" s="1"/>
  <c r="A4488"/>
  <c r="J4488" s="1"/>
  <c r="A4489"/>
  <c r="J4489" s="1"/>
  <c r="A4490"/>
  <c r="J4490" s="1"/>
  <c r="A4491"/>
  <c r="J4491" s="1"/>
  <c r="A4492"/>
  <c r="J4492" s="1"/>
  <c r="A4493"/>
  <c r="J4493" s="1"/>
  <c r="A4494"/>
  <c r="J4494" s="1"/>
  <c r="A4495"/>
  <c r="J4495" s="1"/>
  <c r="A4496"/>
  <c r="J4496" s="1"/>
  <c r="A4497"/>
  <c r="J4497" s="1"/>
  <c r="A4498"/>
  <c r="J4498" s="1"/>
  <c r="A4499"/>
  <c r="J4499" s="1"/>
  <c r="A4500"/>
  <c r="J4500" s="1"/>
  <c r="A4501"/>
  <c r="J4501" s="1"/>
  <c r="A4502"/>
  <c r="J4502" s="1"/>
  <c r="A4503"/>
  <c r="J4503" s="1"/>
  <c r="A4504"/>
  <c r="J4504" s="1"/>
  <c r="A4505"/>
  <c r="J4505" s="1"/>
  <c r="A4506"/>
  <c r="J4506" s="1"/>
  <c r="A4507"/>
  <c r="J4507" s="1"/>
  <c r="A4508"/>
  <c r="J4508" s="1"/>
  <c r="A4509"/>
  <c r="J4509" s="1"/>
  <c r="A4510"/>
  <c r="J4510" s="1"/>
  <c r="A4511"/>
  <c r="J4511" s="1"/>
  <c r="A4512"/>
  <c r="J4512" s="1"/>
  <c r="A4513"/>
  <c r="J4513" s="1"/>
  <c r="A4514"/>
  <c r="J4514" s="1"/>
  <c r="A4515"/>
  <c r="J4515" s="1"/>
  <c r="A4516"/>
  <c r="J4516" s="1"/>
  <c r="A4517"/>
  <c r="J4517" s="1"/>
  <c r="A4518"/>
  <c r="J4518" s="1"/>
  <c r="A4519"/>
  <c r="J4519" s="1"/>
  <c r="A4520"/>
  <c r="J4520" s="1"/>
  <c r="A4521"/>
  <c r="J4521" s="1"/>
  <c r="A4522"/>
  <c r="J4522" s="1"/>
  <c r="A4523"/>
  <c r="J4523" s="1"/>
  <c r="A4524"/>
  <c r="J4524" s="1"/>
  <c r="A4525"/>
  <c r="J4525" s="1"/>
  <c r="A4526"/>
  <c r="J4526" s="1"/>
  <c r="A4527"/>
  <c r="J4527" s="1"/>
  <c r="A4528"/>
  <c r="J4528" s="1"/>
  <c r="A4529"/>
  <c r="J4529" s="1"/>
  <c r="A4530"/>
  <c r="J4530" s="1"/>
  <c r="A4531"/>
  <c r="J4531" s="1"/>
  <c r="A4532"/>
  <c r="J4532" s="1"/>
  <c r="A4533"/>
  <c r="J4533" s="1"/>
  <c r="A4534"/>
  <c r="J4534" s="1"/>
  <c r="A4535"/>
  <c r="J4535" s="1"/>
  <c r="A4536"/>
  <c r="J4536" s="1"/>
  <c r="A4537"/>
  <c r="J4537" s="1"/>
  <c r="A4538"/>
  <c r="J4538" s="1"/>
  <c r="A4539"/>
  <c r="J4539" s="1"/>
  <c r="A4540"/>
  <c r="J4540" s="1"/>
  <c r="A4541"/>
  <c r="J4541" s="1"/>
  <c r="A4542"/>
  <c r="J4542" s="1"/>
  <c r="A4543"/>
  <c r="J4543" s="1"/>
  <c r="A4544"/>
  <c r="J4544" s="1"/>
  <c r="A4545"/>
  <c r="J4545" s="1"/>
  <c r="A4546"/>
  <c r="J4546" s="1"/>
  <c r="A4547"/>
  <c r="J4547" s="1"/>
  <c r="A4548"/>
  <c r="J4548" s="1"/>
  <c r="A4549"/>
  <c r="J4549" s="1"/>
  <c r="A4550"/>
  <c r="J4550" s="1"/>
  <c r="A4551"/>
  <c r="J4551" s="1"/>
  <c r="A4552"/>
  <c r="J4552" s="1"/>
  <c r="A4553"/>
  <c r="J4553" s="1"/>
  <c r="A4554"/>
  <c r="J4554" s="1"/>
  <c r="A4555"/>
  <c r="J4555" s="1"/>
  <c r="A4556"/>
  <c r="J4556" s="1"/>
  <c r="A4557"/>
  <c r="J4557" s="1"/>
  <c r="A4558"/>
  <c r="J4558" s="1"/>
  <c r="A4559"/>
  <c r="J4559" s="1"/>
  <c r="A4560"/>
  <c r="J4560" s="1"/>
  <c r="A4561"/>
  <c r="J4561" s="1"/>
  <c r="A4562"/>
  <c r="J4562" s="1"/>
  <c r="A4563"/>
  <c r="J4563" s="1"/>
  <c r="A4564"/>
  <c r="J4564" s="1"/>
  <c r="A4565"/>
  <c r="J4565" s="1"/>
  <c r="A4566"/>
  <c r="J4566" s="1"/>
  <c r="A4567"/>
  <c r="J4567" s="1"/>
  <c r="A4568"/>
  <c r="J4568" s="1"/>
  <c r="A4569"/>
  <c r="J4569" s="1"/>
  <c r="A4570"/>
  <c r="J4570" s="1"/>
  <c r="A4571"/>
  <c r="J4571" s="1"/>
  <c r="A4572"/>
  <c r="J4572" s="1"/>
  <c r="A4573"/>
  <c r="J4573" s="1"/>
  <c r="A4574"/>
  <c r="J4574" s="1"/>
  <c r="A4575"/>
  <c r="J4575" s="1"/>
  <c r="A4576"/>
  <c r="J4576" s="1"/>
  <c r="A4577"/>
  <c r="J4577" s="1"/>
  <c r="A4578"/>
  <c r="J4578" s="1"/>
  <c r="A4579"/>
  <c r="J4579" s="1"/>
  <c r="A4580"/>
  <c r="J4580" s="1"/>
  <c r="A4581"/>
  <c r="J4581" s="1"/>
  <c r="A4582"/>
  <c r="J4582" s="1"/>
  <c r="A4583"/>
  <c r="J4583" s="1"/>
  <c r="A4584"/>
  <c r="J4584" s="1"/>
  <c r="A4585"/>
  <c r="J4585" s="1"/>
  <c r="A4586"/>
  <c r="J4586" s="1"/>
  <c r="A4587"/>
  <c r="J4587" s="1"/>
  <c r="A4588"/>
  <c r="J4588" s="1"/>
  <c r="A4589"/>
  <c r="J4589" s="1"/>
  <c r="A4590"/>
  <c r="J4590" s="1"/>
  <c r="A4591"/>
  <c r="J4591" s="1"/>
  <c r="A4592"/>
  <c r="J4592" s="1"/>
  <c r="A4593"/>
  <c r="J4593" s="1"/>
  <c r="A4594"/>
  <c r="J4594" s="1"/>
  <c r="A4595"/>
  <c r="J4595" s="1"/>
  <c r="A4596"/>
  <c r="J4596" s="1"/>
  <c r="A4597"/>
  <c r="J4597" s="1"/>
  <c r="A4598"/>
  <c r="J4598" s="1"/>
  <c r="A4599"/>
  <c r="J4599" s="1"/>
  <c r="A4600"/>
  <c r="J4600" s="1"/>
  <c r="A4601"/>
  <c r="J4601" s="1"/>
  <c r="A4602"/>
  <c r="J4602" s="1"/>
  <c r="A4603"/>
  <c r="J4603" s="1"/>
  <c r="A4604"/>
  <c r="J4604" s="1"/>
  <c r="A4605"/>
  <c r="J4605" s="1"/>
  <c r="A4606"/>
  <c r="J4606" s="1"/>
  <c r="A4607"/>
  <c r="J4607" s="1"/>
  <c r="A4608"/>
  <c r="J4608" s="1"/>
  <c r="A4609"/>
  <c r="J4609" s="1"/>
  <c r="A4610"/>
  <c r="J4610" s="1"/>
  <c r="A4611"/>
  <c r="J4611" s="1"/>
  <c r="A4612"/>
  <c r="J4612" s="1"/>
  <c r="A4613"/>
  <c r="J4613" s="1"/>
  <c r="A4614"/>
  <c r="J4614" s="1"/>
  <c r="A4615"/>
  <c r="J4615" s="1"/>
  <c r="A4616"/>
  <c r="J4616" s="1"/>
  <c r="A4617"/>
  <c r="J4617" s="1"/>
  <c r="A4618"/>
  <c r="J4618" s="1"/>
  <c r="A4619"/>
  <c r="J4619" s="1"/>
  <c r="A4620"/>
  <c r="J4620" s="1"/>
  <c r="A4621"/>
  <c r="J4621" s="1"/>
  <c r="A4622"/>
  <c r="J4622" s="1"/>
  <c r="A4623"/>
  <c r="J4623" s="1"/>
  <c r="A4624"/>
  <c r="J4624" s="1"/>
  <c r="A4625"/>
  <c r="J4625" s="1"/>
  <c r="A4626"/>
  <c r="J4626" s="1"/>
  <c r="A4627"/>
  <c r="J4627" s="1"/>
  <c r="A4628"/>
  <c r="J4628" s="1"/>
  <c r="A4629"/>
  <c r="J4629" s="1"/>
  <c r="A4630"/>
  <c r="J4630" s="1"/>
  <c r="A4631"/>
  <c r="J4631" s="1"/>
  <c r="A4632"/>
  <c r="J4632" s="1"/>
  <c r="A4633"/>
  <c r="J4633" s="1"/>
  <c r="A4634"/>
  <c r="J4634" s="1"/>
  <c r="A4635"/>
  <c r="J4635" s="1"/>
  <c r="A4636"/>
  <c r="J4636" s="1"/>
  <c r="A4637"/>
  <c r="J4637" s="1"/>
  <c r="A4638"/>
  <c r="J4638" s="1"/>
  <c r="A4639"/>
  <c r="J4639" s="1"/>
  <c r="A4640"/>
  <c r="J4640" s="1"/>
  <c r="A4641"/>
  <c r="J4641" s="1"/>
  <c r="A4642"/>
  <c r="J4642" s="1"/>
  <c r="A4643"/>
  <c r="J4643" s="1"/>
  <c r="A4644"/>
  <c r="J4644" s="1"/>
  <c r="A4645"/>
  <c r="J4645" s="1"/>
  <c r="A4646"/>
  <c r="J4646" s="1"/>
  <c r="A4647"/>
  <c r="J4647" s="1"/>
  <c r="A4648"/>
  <c r="J4648" s="1"/>
  <c r="A4649"/>
  <c r="J4649" s="1"/>
  <c r="A4650"/>
  <c r="J4650" s="1"/>
  <c r="A4651"/>
  <c r="J4651" s="1"/>
  <c r="A4652"/>
  <c r="J4652" s="1"/>
  <c r="A4653"/>
  <c r="J4653" s="1"/>
  <c r="A4654"/>
  <c r="J4654" s="1"/>
  <c r="A4655"/>
  <c r="J4655" s="1"/>
  <c r="A4656"/>
  <c r="J4656" s="1"/>
  <c r="A4657"/>
  <c r="J4657" s="1"/>
  <c r="A4658"/>
  <c r="J4658" s="1"/>
  <c r="A4659"/>
  <c r="J4659" s="1"/>
  <c r="A4660"/>
  <c r="J4660" s="1"/>
  <c r="A4661"/>
  <c r="J4661" s="1"/>
  <c r="A4662"/>
  <c r="J4662" s="1"/>
  <c r="A4663"/>
  <c r="J4663" s="1"/>
  <c r="A4664"/>
  <c r="J4664" s="1"/>
  <c r="A4665"/>
  <c r="J4665" s="1"/>
  <c r="A4666"/>
  <c r="J4666" s="1"/>
  <c r="A4667"/>
  <c r="J4667" s="1"/>
  <c r="A4668"/>
  <c r="J4668" s="1"/>
  <c r="A4669"/>
  <c r="J4669" s="1"/>
  <c r="A4670"/>
  <c r="J4670" s="1"/>
  <c r="A4671"/>
  <c r="J4671" s="1"/>
  <c r="A4672"/>
  <c r="J4672" s="1"/>
  <c r="A4673"/>
  <c r="J4673" s="1"/>
  <c r="A4674"/>
  <c r="J4674" s="1"/>
  <c r="A4675"/>
  <c r="J4675" s="1"/>
  <c r="A4676"/>
  <c r="J4676" s="1"/>
  <c r="A4677"/>
  <c r="J4677" s="1"/>
  <c r="A4678"/>
  <c r="J4678" s="1"/>
  <c r="A4679"/>
  <c r="J4679" s="1"/>
  <c r="A4680"/>
  <c r="J4680" s="1"/>
  <c r="A4681"/>
  <c r="J4681" s="1"/>
  <c r="A4682"/>
  <c r="J4682" s="1"/>
  <c r="A4683"/>
  <c r="J4683" s="1"/>
  <c r="A4684"/>
  <c r="J4684" s="1"/>
  <c r="A4685"/>
  <c r="J4685" s="1"/>
  <c r="A4686"/>
  <c r="J4686" s="1"/>
  <c r="A4687"/>
  <c r="J4687" s="1"/>
  <c r="A4688"/>
  <c r="J4688" s="1"/>
  <c r="A4689"/>
  <c r="J4689" s="1"/>
  <c r="A4690"/>
  <c r="J4690" s="1"/>
  <c r="A4691"/>
  <c r="J4691" s="1"/>
  <c r="A4692"/>
  <c r="J4692" s="1"/>
  <c r="A4693"/>
  <c r="J4693" s="1"/>
  <c r="A4694"/>
  <c r="J4694" s="1"/>
  <c r="A4695"/>
  <c r="J4695" s="1"/>
  <c r="A4696"/>
  <c r="J4696" s="1"/>
  <c r="A4697"/>
  <c r="J4697" s="1"/>
  <c r="A4698"/>
  <c r="J4698" s="1"/>
  <c r="A4699"/>
  <c r="J4699" s="1"/>
  <c r="A4700"/>
  <c r="J4700" s="1"/>
  <c r="A4701"/>
  <c r="J4701" s="1"/>
  <c r="A4702"/>
  <c r="J4702" s="1"/>
  <c r="A4703"/>
  <c r="J4703" s="1"/>
  <c r="A4704"/>
  <c r="J4704" s="1"/>
  <c r="A4705"/>
  <c r="J4705" s="1"/>
  <c r="A4706"/>
  <c r="J4706" s="1"/>
  <c r="A4707"/>
  <c r="J4707" s="1"/>
  <c r="A4708"/>
  <c r="J4708" s="1"/>
  <c r="A4709"/>
  <c r="J4709" s="1"/>
  <c r="A4710"/>
  <c r="J4710" s="1"/>
  <c r="A4711"/>
  <c r="J4711" s="1"/>
  <c r="A4712"/>
  <c r="J4712" s="1"/>
  <c r="A4713"/>
  <c r="J4713" s="1"/>
  <c r="A4714"/>
  <c r="J4714" s="1"/>
  <c r="A4715"/>
  <c r="J4715" s="1"/>
  <c r="A4716"/>
  <c r="J4716" s="1"/>
  <c r="A4717"/>
  <c r="J4717" s="1"/>
  <c r="A4718"/>
  <c r="J4718" s="1"/>
  <c r="A4719"/>
  <c r="J4719" s="1"/>
  <c r="A4720"/>
  <c r="J4720" s="1"/>
  <c r="A4721"/>
  <c r="J4721" s="1"/>
  <c r="A4722"/>
  <c r="J4722" s="1"/>
  <c r="A4723"/>
  <c r="J4723" s="1"/>
  <c r="A4724"/>
  <c r="J4724" s="1"/>
  <c r="A4725"/>
  <c r="J4725" s="1"/>
  <c r="A4726"/>
  <c r="J4726" s="1"/>
  <c r="A4727"/>
  <c r="J4727" s="1"/>
  <c r="A4728"/>
  <c r="J4728" s="1"/>
  <c r="A4729"/>
  <c r="J4729" s="1"/>
  <c r="A4730"/>
  <c r="J4730" s="1"/>
  <c r="A4731"/>
  <c r="J4731" s="1"/>
  <c r="A4732"/>
  <c r="J4732" s="1"/>
  <c r="A4733"/>
  <c r="J4733" s="1"/>
  <c r="A4734"/>
  <c r="J4734" s="1"/>
  <c r="A4735"/>
  <c r="J4735" s="1"/>
  <c r="A4736"/>
  <c r="J4736" s="1"/>
  <c r="A4737"/>
  <c r="J4737" s="1"/>
  <c r="A4738"/>
  <c r="J4738" s="1"/>
  <c r="A4739"/>
  <c r="J4739" s="1"/>
  <c r="A4740"/>
  <c r="J4740" s="1"/>
  <c r="A4741"/>
  <c r="J4741" s="1"/>
  <c r="A4742"/>
  <c r="J4742" s="1"/>
  <c r="A4743"/>
  <c r="J4743" s="1"/>
  <c r="A4744"/>
  <c r="J4744" s="1"/>
  <c r="A4745"/>
  <c r="J4745" s="1"/>
  <c r="A4746"/>
  <c r="J4746" s="1"/>
  <c r="A4747"/>
  <c r="J4747" s="1"/>
  <c r="A4748"/>
  <c r="J4748" s="1"/>
  <c r="A4749"/>
  <c r="J4749" s="1"/>
  <c r="A4750"/>
  <c r="J4750" s="1"/>
  <c r="A4751"/>
  <c r="J4751" s="1"/>
  <c r="A4752"/>
  <c r="J4752" s="1"/>
  <c r="A4753"/>
  <c r="J4753" s="1"/>
  <c r="A4754"/>
  <c r="J4754" s="1"/>
  <c r="A4755"/>
  <c r="J4755" s="1"/>
  <c r="A4756"/>
  <c r="J4756" s="1"/>
  <c r="A4757"/>
  <c r="J4757" s="1"/>
  <c r="A4758"/>
  <c r="J4758" s="1"/>
  <c r="A4759"/>
  <c r="J4759" s="1"/>
  <c r="A4760"/>
  <c r="J4760" s="1"/>
  <c r="A4761"/>
  <c r="J4761" s="1"/>
  <c r="A4762"/>
  <c r="J4762" s="1"/>
  <c r="A4763"/>
  <c r="J4763" s="1"/>
  <c r="A4764"/>
  <c r="J4764" s="1"/>
  <c r="A4765"/>
  <c r="J4765" s="1"/>
  <c r="A4766"/>
  <c r="J4766" s="1"/>
  <c r="A4767"/>
  <c r="J4767" s="1"/>
  <c r="A4768"/>
  <c r="J4768" s="1"/>
  <c r="A4769"/>
  <c r="J4769" s="1"/>
  <c r="A4770"/>
  <c r="J4770" s="1"/>
  <c r="A4771"/>
  <c r="J4771" s="1"/>
  <c r="A4772"/>
  <c r="J4772" s="1"/>
  <c r="A4773"/>
  <c r="J4773" s="1"/>
  <c r="A4774"/>
  <c r="J4774" s="1"/>
  <c r="A4775"/>
  <c r="J4775" s="1"/>
  <c r="A4776"/>
  <c r="J4776" s="1"/>
  <c r="A4777"/>
  <c r="J4777" s="1"/>
  <c r="A4778"/>
  <c r="J4778" s="1"/>
  <c r="A4779"/>
  <c r="J4779" s="1"/>
  <c r="A4780"/>
  <c r="J4780" s="1"/>
  <c r="A4781"/>
  <c r="J4781" s="1"/>
  <c r="A4782"/>
  <c r="J4782" s="1"/>
  <c r="A4783"/>
  <c r="J4783" s="1"/>
  <c r="A4784"/>
  <c r="J4784" s="1"/>
  <c r="A4785"/>
  <c r="J4785" s="1"/>
  <c r="A4786"/>
  <c r="J4786" s="1"/>
  <c r="A4787"/>
  <c r="J4787" s="1"/>
  <c r="A4788"/>
  <c r="J4788" s="1"/>
  <c r="A4789"/>
  <c r="J4789" s="1"/>
  <c r="A4790"/>
  <c r="J4790" s="1"/>
  <c r="A4791"/>
  <c r="J4791" s="1"/>
  <c r="A4792"/>
  <c r="J4792" s="1"/>
  <c r="A4793"/>
  <c r="J4793" s="1"/>
  <c r="A4794"/>
  <c r="J4794" s="1"/>
  <c r="A4795"/>
  <c r="J4795" s="1"/>
  <c r="A4796"/>
  <c r="J4796" s="1"/>
  <c r="A4797"/>
  <c r="J4797" s="1"/>
  <c r="A4798"/>
  <c r="J4798" s="1"/>
  <c r="A4799"/>
  <c r="J4799" s="1"/>
  <c r="A4800"/>
  <c r="J4800" s="1"/>
  <c r="A4801"/>
  <c r="J4801" s="1"/>
  <c r="A4802"/>
  <c r="J4802" s="1"/>
  <c r="A4803"/>
  <c r="J4803" s="1"/>
  <c r="A4804"/>
  <c r="J4804" s="1"/>
  <c r="A4805"/>
  <c r="J4805" s="1"/>
  <c r="A4806"/>
  <c r="J4806" s="1"/>
  <c r="A4807"/>
  <c r="J4807" s="1"/>
  <c r="A4808"/>
  <c r="J4808" s="1"/>
  <c r="A4809"/>
  <c r="J4809" s="1"/>
  <c r="A4810"/>
  <c r="J4810" s="1"/>
  <c r="A4811"/>
  <c r="J4811" s="1"/>
  <c r="A4812"/>
  <c r="J4812" s="1"/>
  <c r="A4813"/>
  <c r="J4813" s="1"/>
  <c r="A4814"/>
  <c r="J4814" s="1"/>
  <c r="A4815"/>
  <c r="J4815" s="1"/>
  <c r="A4816"/>
  <c r="J4816" s="1"/>
  <c r="A4817"/>
  <c r="J4817" s="1"/>
  <c r="A4818"/>
  <c r="J4818" s="1"/>
  <c r="A4819"/>
  <c r="J4819" s="1"/>
  <c r="A4820"/>
  <c r="J4820" s="1"/>
  <c r="A4821"/>
  <c r="J4821" s="1"/>
  <c r="A4822"/>
  <c r="J4822" s="1"/>
  <c r="A4823"/>
  <c r="J4823" s="1"/>
  <c r="A4824"/>
  <c r="J4824" s="1"/>
  <c r="A4825"/>
  <c r="J4825" s="1"/>
  <c r="A4826"/>
  <c r="J4826" s="1"/>
  <c r="A4827"/>
  <c r="J4827" s="1"/>
  <c r="A4828"/>
  <c r="J4828" s="1"/>
  <c r="A4829"/>
  <c r="J4829" s="1"/>
  <c r="A4830"/>
  <c r="J4830" s="1"/>
  <c r="A4831"/>
  <c r="J4831" s="1"/>
  <c r="A4832"/>
  <c r="J4832" s="1"/>
  <c r="A4833"/>
  <c r="J4833" s="1"/>
  <c r="A4834"/>
  <c r="J4834" s="1"/>
  <c r="A4835"/>
  <c r="J4835" s="1"/>
  <c r="A4836"/>
  <c r="J4836" s="1"/>
  <c r="A4837"/>
  <c r="J4837" s="1"/>
  <c r="A4838"/>
  <c r="J4838" s="1"/>
  <c r="A4839"/>
  <c r="J4839" s="1"/>
  <c r="A4840"/>
  <c r="J4840" s="1"/>
  <c r="A4841"/>
  <c r="J4841" s="1"/>
  <c r="A4842"/>
  <c r="J4842" s="1"/>
  <c r="A4843"/>
  <c r="J4843" s="1"/>
  <c r="A4844"/>
  <c r="J4844" s="1"/>
  <c r="A4845"/>
  <c r="J4845" s="1"/>
  <c r="A4846"/>
  <c r="J4846" s="1"/>
  <c r="A4847"/>
  <c r="J4847" s="1"/>
  <c r="A4848"/>
  <c r="J4848" s="1"/>
  <c r="A4849"/>
  <c r="J4849" s="1"/>
  <c r="A4850"/>
  <c r="J4850" s="1"/>
  <c r="A4851"/>
  <c r="J4851" s="1"/>
  <c r="A4852"/>
  <c r="J4852" s="1"/>
  <c r="A4853"/>
  <c r="J4853" s="1"/>
  <c r="A4854"/>
  <c r="J4854" s="1"/>
  <c r="A4855"/>
  <c r="J4855" s="1"/>
  <c r="A4856"/>
  <c r="J4856" s="1"/>
  <c r="A4857"/>
  <c r="J4857" s="1"/>
  <c r="A4858"/>
  <c r="J4858" s="1"/>
  <c r="A4859"/>
  <c r="J4859" s="1"/>
  <c r="A4860"/>
  <c r="J4860" s="1"/>
  <c r="A4861"/>
  <c r="J4861" s="1"/>
  <c r="A4862"/>
  <c r="J4862" s="1"/>
  <c r="A4863"/>
  <c r="J4863" s="1"/>
  <c r="A4864"/>
  <c r="J4864" s="1"/>
  <c r="A4865"/>
  <c r="J4865" s="1"/>
  <c r="A4866"/>
  <c r="J4866" s="1"/>
  <c r="A4867"/>
  <c r="J4867" s="1"/>
  <c r="A4868"/>
  <c r="J4868" s="1"/>
  <c r="A4869"/>
  <c r="J4869" s="1"/>
  <c r="A4870"/>
  <c r="J4870" s="1"/>
  <c r="A4871"/>
  <c r="J4871" s="1"/>
  <c r="A4872"/>
  <c r="J4872" s="1"/>
  <c r="A4873"/>
  <c r="J4873" s="1"/>
  <c r="A4874"/>
  <c r="J4874" s="1"/>
  <c r="A4875"/>
  <c r="J4875" s="1"/>
  <c r="A4876"/>
  <c r="J4876" s="1"/>
  <c r="A4877"/>
  <c r="J4877" s="1"/>
  <c r="A4878"/>
  <c r="J4878" s="1"/>
  <c r="A4879"/>
  <c r="J4879" s="1"/>
  <c r="A4880"/>
  <c r="J4880" s="1"/>
  <c r="A4881"/>
  <c r="J4881" s="1"/>
  <c r="A4882"/>
  <c r="J4882" s="1"/>
  <c r="A4883"/>
  <c r="J4883" s="1"/>
  <c r="A4884"/>
  <c r="J4884" s="1"/>
  <c r="A4885"/>
  <c r="J4885" s="1"/>
  <c r="A4886"/>
  <c r="J4886" s="1"/>
  <c r="A4887"/>
  <c r="J4887" s="1"/>
  <c r="A4888"/>
  <c r="J4888" s="1"/>
  <c r="A4889"/>
  <c r="J4889" s="1"/>
  <c r="A4890"/>
  <c r="J4890" s="1"/>
  <c r="A4891"/>
  <c r="J4891" s="1"/>
  <c r="A4892"/>
  <c r="J4892" s="1"/>
  <c r="A4893"/>
  <c r="J4893" s="1"/>
  <c r="A4894"/>
  <c r="J4894" s="1"/>
  <c r="A4895"/>
  <c r="J4895" s="1"/>
  <c r="A4896"/>
  <c r="J4896" s="1"/>
  <c r="A4897"/>
  <c r="J4897" s="1"/>
  <c r="A4898"/>
  <c r="J4898" s="1"/>
  <c r="A4899"/>
  <c r="J4899" s="1"/>
  <c r="A4900"/>
  <c r="J4900" s="1"/>
  <c r="A4901"/>
  <c r="J4901" s="1"/>
  <c r="A4902"/>
  <c r="J4902" s="1"/>
  <c r="A4903"/>
  <c r="J4903" s="1"/>
  <c r="A4904"/>
  <c r="J4904" s="1"/>
  <c r="A4905"/>
  <c r="J4905" s="1"/>
  <c r="A4906"/>
  <c r="J4906" s="1"/>
  <c r="A4907"/>
  <c r="J4907" s="1"/>
  <c r="A4908"/>
  <c r="J4908" s="1"/>
  <c r="A4909"/>
  <c r="J4909" s="1"/>
  <c r="A4910"/>
  <c r="J4910" s="1"/>
  <c r="A4911"/>
  <c r="J4911" s="1"/>
  <c r="A4912"/>
  <c r="J4912" s="1"/>
  <c r="A4913"/>
  <c r="J4913" s="1"/>
  <c r="A4914"/>
  <c r="J4914" s="1"/>
  <c r="A4915"/>
  <c r="J4915" s="1"/>
  <c r="A4916"/>
  <c r="J4916" s="1"/>
  <c r="A4917"/>
  <c r="J4917" s="1"/>
  <c r="A4918"/>
  <c r="J4918" s="1"/>
  <c r="A4919"/>
  <c r="J4919" s="1"/>
  <c r="A4920"/>
  <c r="J4920" s="1"/>
  <c r="A4921"/>
  <c r="J4921" s="1"/>
  <c r="A4922"/>
  <c r="J4922" s="1"/>
  <c r="A4923"/>
  <c r="J4923" s="1"/>
  <c r="A4924"/>
  <c r="J4924" s="1"/>
  <c r="A4925"/>
  <c r="J4925" s="1"/>
  <c r="A4926"/>
  <c r="J4926" s="1"/>
  <c r="A4927"/>
  <c r="J4927" s="1"/>
  <c r="A4928"/>
  <c r="J4928" s="1"/>
  <c r="A4929"/>
  <c r="J4929" s="1"/>
  <c r="A4930"/>
  <c r="J4930" s="1"/>
  <c r="A4931"/>
  <c r="J4931" s="1"/>
  <c r="A4932"/>
  <c r="J4932" s="1"/>
  <c r="A4933"/>
  <c r="J4933" s="1"/>
  <c r="A4934"/>
  <c r="J4934" s="1"/>
  <c r="A4935"/>
  <c r="J4935" s="1"/>
  <c r="A4936"/>
  <c r="J4936" s="1"/>
  <c r="A4937"/>
  <c r="J4937" s="1"/>
  <c r="A4938"/>
  <c r="J4938" s="1"/>
  <c r="A4939"/>
  <c r="J4939" s="1"/>
  <c r="A4940"/>
  <c r="J4940" s="1"/>
  <c r="A4941"/>
  <c r="J4941" s="1"/>
  <c r="A4942"/>
  <c r="J4942" s="1"/>
  <c r="A4943"/>
  <c r="J4943" s="1"/>
  <c r="A4944"/>
  <c r="J4944" s="1"/>
  <c r="A4945"/>
  <c r="J4945" s="1"/>
  <c r="A4946"/>
  <c r="J4946" s="1"/>
  <c r="A4947"/>
  <c r="J4947" s="1"/>
  <c r="A4948"/>
  <c r="J4948" s="1"/>
  <c r="A4949"/>
  <c r="J4949" s="1"/>
  <c r="A4950"/>
  <c r="J4950" s="1"/>
  <c r="A4951"/>
  <c r="J4951" s="1"/>
  <c r="A4952"/>
  <c r="J4952" s="1"/>
  <c r="A4953"/>
  <c r="J4953" s="1"/>
  <c r="A4954"/>
  <c r="J4954" s="1"/>
  <c r="A4955"/>
  <c r="J4955" s="1"/>
  <c r="A4956"/>
  <c r="J4956" s="1"/>
  <c r="A4957"/>
  <c r="J4957" s="1"/>
  <c r="A4958"/>
  <c r="J4958" s="1"/>
  <c r="A4959"/>
  <c r="J4959" s="1"/>
  <c r="A4960"/>
  <c r="J4960" s="1"/>
  <c r="A4961"/>
  <c r="J4961" s="1"/>
  <c r="A4962"/>
  <c r="J4962" s="1"/>
  <c r="A4963"/>
  <c r="J4963" s="1"/>
  <c r="A4964"/>
  <c r="J4964" s="1"/>
  <c r="A4965"/>
  <c r="J4965" s="1"/>
  <c r="A4966"/>
  <c r="J4966" s="1"/>
  <c r="A4967"/>
  <c r="J4967" s="1"/>
  <c r="A4968"/>
  <c r="J4968" s="1"/>
  <c r="A4969"/>
  <c r="J4969" s="1"/>
  <c r="A4970"/>
  <c r="J4970" s="1"/>
  <c r="A4971"/>
  <c r="J4971" s="1"/>
  <c r="A4972"/>
  <c r="J4972" s="1"/>
  <c r="A4973"/>
  <c r="J4973" s="1"/>
  <c r="A4974"/>
  <c r="J4974" s="1"/>
  <c r="A4975"/>
  <c r="J4975" s="1"/>
  <c r="A4976"/>
  <c r="J4976" s="1"/>
  <c r="A4977"/>
  <c r="J4977" s="1"/>
  <c r="A4978"/>
  <c r="J4978" s="1"/>
  <c r="A4979"/>
  <c r="J4979" s="1"/>
  <c r="A4980"/>
  <c r="J4980" s="1"/>
  <c r="A4981"/>
  <c r="J4981" s="1"/>
  <c r="A4982"/>
  <c r="J4982" s="1"/>
  <c r="A4983"/>
  <c r="J4983" s="1"/>
  <c r="A4984"/>
  <c r="J4984" s="1"/>
  <c r="A4985"/>
  <c r="J4985" s="1"/>
  <c r="A4986"/>
  <c r="J4986" s="1"/>
  <c r="A4987"/>
  <c r="J4987" s="1"/>
  <c r="A4988"/>
  <c r="J4988" s="1"/>
  <c r="A4989"/>
  <c r="J4989" s="1"/>
  <c r="A4990"/>
  <c r="J4990" s="1"/>
  <c r="A4991"/>
  <c r="J4991" s="1"/>
  <c r="A4992"/>
  <c r="J4992" s="1"/>
  <c r="A4993"/>
  <c r="J4993" s="1"/>
  <c r="A4994"/>
  <c r="J4994" s="1"/>
  <c r="A4995"/>
  <c r="J4995" s="1"/>
  <c r="A4996"/>
  <c r="J4996" s="1"/>
  <c r="A4997"/>
  <c r="J4997" s="1"/>
  <c r="A4998"/>
  <c r="J4998" s="1"/>
  <c r="A4999"/>
  <c r="J4999" s="1"/>
  <c r="A5000"/>
  <c r="J5000" s="1"/>
  <c r="A5001"/>
  <c r="J5001" s="1"/>
  <c r="A5002"/>
  <c r="J5002" s="1"/>
  <c r="A5003"/>
  <c r="J5003" s="1"/>
  <c r="A5004"/>
  <c r="J5004" s="1"/>
  <c r="A5005"/>
  <c r="J5005" s="1"/>
  <c r="A5006"/>
  <c r="J5006" s="1"/>
  <c r="A5007"/>
  <c r="J5007" s="1"/>
  <c r="A5008"/>
  <c r="J5008" s="1"/>
  <c r="A5009"/>
  <c r="J5009" s="1"/>
  <c r="A5010"/>
  <c r="J5010" s="1"/>
  <c r="A5011"/>
  <c r="J5011" s="1"/>
  <c r="A5012"/>
  <c r="J5012" s="1"/>
  <c r="A5013"/>
  <c r="J5013" s="1"/>
  <c r="A5014"/>
  <c r="J5014" s="1"/>
  <c r="A5015"/>
  <c r="J5015" s="1"/>
  <c r="A5016"/>
  <c r="J5016" s="1"/>
  <c r="A5017"/>
  <c r="J5017" s="1"/>
  <c r="A5018"/>
  <c r="J5018" s="1"/>
  <c r="A5019"/>
  <c r="J5019" s="1"/>
  <c r="A5020"/>
  <c r="J5020" s="1"/>
  <c r="A5021"/>
  <c r="J5021" s="1"/>
  <c r="A5022"/>
  <c r="J5022" s="1"/>
  <c r="A5023"/>
  <c r="J5023" s="1"/>
  <c r="A5024"/>
  <c r="J5024" s="1"/>
  <c r="A5025"/>
  <c r="J5025" s="1"/>
  <c r="A5026"/>
  <c r="J5026" s="1"/>
  <c r="A5027"/>
  <c r="J5027" s="1"/>
  <c r="A5028"/>
  <c r="J5028" s="1"/>
  <c r="A5029"/>
  <c r="J5029" s="1"/>
  <c r="A5030"/>
  <c r="J5030" s="1"/>
  <c r="A5031"/>
  <c r="J5031" s="1"/>
  <c r="A5032"/>
  <c r="J5032" s="1"/>
  <c r="A5033"/>
  <c r="J5033" s="1"/>
  <c r="A5034"/>
  <c r="J5034" s="1"/>
  <c r="A5035"/>
  <c r="J5035" s="1"/>
  <c r="A5036"/>
  <c r="J5036" s="1"/>
  <c r="A5037"/>
  <c r="J5037" s="1"/>
  <c r="A5038"/>
  <c r="J5038" s="1"/>
  <c r="A5039"/>
  <c r="J5039" s="1"/>
  <c r="A5040"/>
  <c r="J5040" s="1"/>
  <c r="A5041"/>
  <c r="J5041" s="1"/>
  <c r="A5042"/>
  <c r="J5042" s="1"/>
  <c r="A5043"/>
  <c r="J5043" s="1"/>
  <c r="A5044"/>
  <c r="J5044" s="1"/>
  <c r="A5045"/>
  <c r="J5045" s="1"/>
  <c r="A5046"/>
  <c r="J5046" s="1"/>
  <c r="A5047"/>
  <c r="J5047" s="1"/>
  <c r="A5048"/>
  <c r="J5048" s="1"/>
  <c r="A5049"/>
  <c r="J5049" s="1"/>
  <c r="A5050"/>
  <c r="J5050" s="1"/>
  <c r="A5051"/>
  <c r="J5051" s="1"/>
  <c r="A5052"/>
  <c r="J5052" s="1"/>
  <c r="A5053"/>
  <c r="J5053" s="1"/>
  <c r="A5054"/>
  <c r="J5054" s="1"/>
  <c r="A5055"/>
  <c r="J5055" s="1"/>
  <c r="A5056"/>
  <c r="J5056" s="1"/>
  <c r="A5057"/>
  <c r="J5057" s="1"/>
  <c r="A5058"/>
  <c r="J5058" s="1"/>
  <c r="A5059"/>
  <c r="J5059" s="1"/>
  <c r="A5060"/>
  <c r="J5060" s="1"/>
  <c r="A5061"/>
  <c r="J5061" s="1"/>
  <c r="A5062"/>
  <c r="J5062" s="1"/>
  <c r="A5063"/>
  <c r="J5063" s="1"/>
  <c r="A5064"/>
  <c r="J5064" s="1"/>
  <c r="A5065"/>
  <c r="J5065" s="1"/>
  <c r="A5066"/>
  <c r="J5066" s="1"/>
  <c r="A5067"/>
  <c r="J5067" s="1"/>
  <c r="A5068"/>
  <c r="J5068" s="1"/>
  <c r="A5069"/>
  <c r="J5069" s="1"/>
  <c r="A5070"/>
  <c r="J5070" s="1"/>
  <c r="A5071"/>
  <c r="J5071" s="1"/>
  <c r="A5072"/>
  <c r="J5072" s="1"/>
  <c r="A5073"/>
  <c r="J5073" s="1"/>
  <c r="A5074"/>
  <c r="J5074" s="1"/>
  <c r="A5075"/>
  <c r="J5075" s="1"/>
  <c r="A5076"/>
  <c r="J5076" s="1"/>
  <c r="A5077"/>
  <c r="J5077" s="1"/>
  <c r="A5078"/>
  <c r="J5078" s="1"/>
  <c r="A5079"/>
  <c r="J5079" s="1"/>
  <c r="A5080"/>
  <c r="J5080" s="1"/>
  <c r="A5081"/>
  <c r="J5081" s="1"/>
  <c r="A5082"/>
  <c r="J5082" s="1"/>
  <c r="A5083"/>
  <c r="J5083" s="1"/>
  <c r="A5084"/>
  <c r="J5084" s="1"/>
  <c r="A5085"/>
  <c r="J5085" s="1"/>
  <c r="A5086"/>
  <c r="J5086" s="1"/>
  <c r="A5087"/>
  <c r="J5087" s="1"/>
  <c r="A5088"/>
  <c r="J5088" s="1"/>
  <c r="A5089"/>
  <c r="J5089" s="1"/>
  <c r="A5090"/>
  <c r="J5090" s="1"/>
  <c r="A5091"/>
  <c r="J5091" s="1"/>
  <c r="A5092"/>
  <c r="J5092" s="1"/>
  <c r="A5093"/>
  <c r="J5093" s="1"/>
  <c r="A5094"/>
  <c r="J5094" s="1"/>
  <c r="A5095"/>
  <c r="J5095" s="1"/>
  <c r="A5096"/>
  <c r="J5096" s="1"/>
  <c r="A5097"/>
  <c r="J5097" s="1"/>
  <c r="A5098"/>
  <c r="J5098" s="1"/>
  <c r="A5099"/>
  <c r="J5099" s="1"/>
  <c r="A5100"/>
  <c r="J5100" s="1"/>
  <c r="A5101"/>
  <c r="J5101" s="1"/>
  <c r="A5102"/>
  <c r="J5102" s="1"/>
  <c r="A5103"/>
  <c r="J5103" s="1"/>
  <c r="A5104"/>
  <c r="J5104" s="1"/>
  <c r="A5105"/>
  <c r="J5105" s="1"/>
  <c r="A5106"/>
  <c r="J5106" s="1"/>
  <c r="A5107"/>
  <c r="J5107" s="1"/>
  <c r="A5108"/>
  <c r="J5108" s="1"/>
  <c r="A5109"/>
  <c r="J5109" s="1"/>
  <c r="A5110"/>
  <c r="J5110" s="1"/>
  <c r="A5111"/>
  <c r="J5111" s="1"/>
  <c r="A5112"/>
  <c r="J5112" s="1"/>
  <c r="A5113"/>
  <c r="J5113" s="1"/>
  <c r="A5114"/>
  <c r="J5114" s="1"/>
  <c r="A5115"/>
  <c r="J5115" s="1"/>
  <c r="A5116"/>
  <c r="J5116" s="1"/>
  <c r="A5117"/>
  <c r="J5117" s="1"/>
  <c r="A5118"/>
  <c r="J5118" s="1"/>
  <c r="A5119"/>
  <c r="J5119" s="1"/>
  <c r="A5120"/>
  <c r="J5120" s="1"/>
  <c r="A5121"/>
  <c r="J5121" s="1"/>
  <c r="A5122"/>
  <c r="J5122" s="1"/>
  <c r="A5123"/>
  <c r="J5123" s="1"/>
  <c r="A5124"/>
  <c r="J5124" s="1"/>
  <c r="A5125"/>
  <c r="J5125" s="1"/>
  <c r="A5126"/>
  <c r="J5126" s="1"/>
  <c r="A5127"/>
  <c r="J5127" s="1"/>
  <c r="A5128"/>
  <c r="J5128" s="1"/>
  <c r="A5129"/>
  <c r="J5129" s="1"/>
  <c r="A5130"/>
  <c r="J5130" s="1"/>
  <c r="A5131"/>
  <c r="J5131" s="1"/>
  <c r="A5132"/>
  <c r="J5132" s="1"/>
  <c r="A5133"/>
  <c r="J5133" s="1"/>
  <c r="A5134"/>
  <c r="J5134" s="1"/>
  <c r="A5135"/>
  <c r="J5135" s="1"/>
  <c r="A5136"/>
  <c r="J5136" s="1"/>
  <c r="A5137"/>
  <c r="J5137" s="1"/>
  <c r="A5138"/>
  <c r="J5138" s="1"/>
  <c r="A5139"/>
  <c r="J5139" s="1"/>
  <c r="A5140"/>
  <c r="J5140" s="1"/>
  <c r="A5141"/>
  <c r="J5141" s="1"/>
  <c r="A5142"/>
  <c r="J5142" s="1"/>
  <c r="A5143"/>
  <c r="J5143" s="1"/>
  <c r="A5144"/>
  <c r="J5144" s="1"/>
  <c r="A5145"/>
  <c r="J5145" s="1"/>
  <c r="A5146"/>
  <c r="J5146" s="1"/>
  <c r="A5147"/>
  <c r="J5147" s="1"/>
  <c r="A5148"/>
  <c r="J5148" s="1"/>
  <c r="A5149"/>
  <c r="J5149" s="1"/>
  <c r="A5150"/>
  <c r="J5150" s="1"/>
  <c r="A5151"/>
  <c r="J5151" s="1"/>
  <c r="A5152"/>
  <c r="J5152" s="1"/>
  <c r="A5153"/>
  <c r="J5153" s="1"/>
  <c r="A5154"/>
  <c r="J5154" s="1"/>
  <c r="A5155"/>
  <c r="J5155" s="1"/>
  <c r="A5156"/>
  <c r="J5156" s="1"/>
  <c r="A5157"/>
  <c r="J5157" s="1"/>
  <c r="A5158"/>
  <c r="J5158" s="1"/>
  <c r="A5159"/>
  <c r="J5159" s="1"/>
  <c r="A5160"/>
  <c r="J5160" s="1"/>
  <c r="A5161"/>
  <c r="J5161" s="1"/>
  <c r="A5162"/>
  <c r="J5162" s="1"/>
  <c r="A5163"/>
  <c r="J5163" s="1"/>
  <c r="A5164"/>
  <c r="J5164" s="1"/>
  <c r="A5165"/>
  <c r="J5165" s="1"/>
  <c r="A5166"/>
  <c r="J5166" s="1"/>
  <c r="A5167"/>
  <c r="J5167" s="1"/>
  <c r="A5168"/>
  <c r="J5168" s="1"/>
  <c r="A5169"/>
  <c r="J5169" s="1"/>
  <c r="A5170"/>
  <c r="J5170" s="1"/>
  <c r="A5171"/>
  <c r="J5171" s="1"/>
  <c r="A5172"/>
  <c r="J5172" s="1"/>
  <c r="A5173"/>
  <c r="J5173" s="1"/>
  <c r="A5174"/>
  <c r="J5174" s="1"/>
  <c r="A5175"/>
  <c r="J5175" s="1"/>
  <c r="A5176"/>
  <c r="J5176" s="1"/>
  <c r="A5177"/>
  <c r="J5177" s="1"/>
  <c r="A5178"/>
  <c r="J5178" s="1"/>
  <c r="A5179"/>
  <c r="J5179" s="1"/>
  <c r="A5180"/>
  <c r="J5180" s="1"/>
  <c r="A5181"/>
  <c r="J5181" s="1"/>
  <c r="A5182"/>
  <c r="J5182" s="1"/>
  <c r="A5183"/>
  <c r="J5183" s="1"/>
  <c r="A5184"/>
  <c r="J5184" s="1"/>
  <c r="A5185"/>
  <c r="J5185" s="1"/>
  <c r="A5186"/>
  <c r="J5186" s="1"/>
  <c r="A5187"/>
  <c r="J5187" s="1"/>
  <c r="A5188"/>
  <c r="J5188" s="1"/>
  <c r="A5189"/>
  <c r="J5189" s="1"/>
  <c r="A5190"/>
  <c r="J5190" s="1"/>
  <c r="A5191"/>
  <c r="J5191" s="1"/>
  <c r="A5192"/>
  <c r="J5192" s="1"/>
  <c r="A5193"/>
  <c r="J5193" s="1"/>
  <c r="A5194"/>
  <c r="J5194" s="1"/>
  <c r="A5195"/>
  <c r="J5195" s="1"/>
  <c r="A5196"/>
  <c r="J5196" s="1"/>
  <c r="A5197"/>
  <c r="J5197" s="1"/>
  <c r="A5198"/>
  <c r="J5198" s="1"/>
  <c r="A5199"/>
  <c r="J5199" s="1"/>
  <c r="A5200"/>
  <c r="J5200" s="1"/>
  <c r="A5201"/>
  <c r="J5201" s="1"/>
  <c r="A5202"/>
  <c r="J5202" s="1"/>
  <c r="A5203"/>
  <c r="J5203" s="1"/>
  <c r="A5204"/>
  <c r="J5204" s="1"/>
  <c r="A5205"/>
  <c r="J5205" s="1"/>
  <c r="A5206"/>
  <c r="J5206" s="1"/>
  <c r="A5207"/>
  <c r="J5207" s="1"/>
  <c r="A5208"/>
  <c r="J5208" s="1"/>
  <c r="A5209"/>
  <c r="J5209" s="1"/>
  <c r="A5210"/>
  <c r="J5210" s="1"/>
  <c r="A5211"/>
  <c r="J5211" s="1"/>
  <c r="A5212"/>
  <c r="J5212" s="1"/>
  <c r="A5213"/>
  <c r="J5213" s="1"/>
  <c r="A5214"/>
  <c r="J5214" s="1"/>
  <c r="A5215"/>
  <c r="J5215" s="1"/>
  <c r="A5216"/>
  <c r="J5216" s="1"/>
  <c r="A5217"/>
  <c r="J5217" s="1"/>
  <c r="A5218"/>
  <c r="J5218" s="1"/>
  <c r="A5219"/>
  <c r="J5219" s="1"/>
  <c r="A5220"/>
  <c r="J5220" s="1"/>
  <c r="A5221"/>
  <c r="J5221" s="1"/>
  <c r="A5222"/>
  <c r="J5222" s="1"/>
  <c r="A5223"/>
  <c r="J5223" s="1"/>
  <c r="A5224"/>
  <c r="J5224" s="1"/>
  <c r="A5225"/>
  <c r="J5225" s="1"/>
  <c r="A5226"/>
  <c r="J5226" s="1"/>
  <c r="A5227"/>
  <c r="J5227" s="1"/>
  <c r="A5228"/>
  <c r="J5228" s="1"/>
  <c r="A5229"/>
  <c r="J5229" s="1"/>
  <c r="A5230"/>
  <c r="J5230" s="1"/>
  <c r="A5231"/>
  <c r="J5231" s="1"/>
  <c r="A5232"/>
  <c r="J5232" s="1"/>
  <c r="A5233"/>
  <c r="J5233" s="1"/>
  <c r="A5234"/>
  <c r="J5234" s="1"/>
  <c r="A5235"/>
  <c r="J5235" s="1"/>
  <c r="A5236"/>
  <c r="J5236" s="1"/>
  <c r="A5237"/>
  <c r="J5237" s="1"/>
  <c r="A5238"/>
  <c r="J5238" s="1"/>
  <c r="A5239"/>
  <c r="J5239" s="1"/>
  <c r="A5240"/>
  <c r="J5240" s="1"/>
  <c r="A5241"/>
  <c r="J5241" s="1"/>
  <c r="A5242"/>
  <c r="J5242" s="1"/>
  <c r="A5243"/>
  <c r="J5243" s="1"/>
  <c r="A5244"/>
  <c r="J5244" s="1"/>
  <c r="A5245"/>
  <c r="J5245" s="1"/>
  <c r="A5246"/>
  <c r="J5246" s="1"/>
  <c r="A5247"/>
  <c r="J5247" s="1"/>
  <c r="A5248"/>
  <c r="J5248" s="1"/>
  <c r="A5249"/>
  <c r="J5249" s="1"/>
  <c r="A5250"/>
  <c r="J5250" s="1"/>
  <c r="A5251"/>
  <c r="J5251" s="1"/>
  <c r="A5252"/>
  <c r="J5252" s="1"/>
  <c r="A5253"/>
  <c r="J5253" s="1"/>
  <c r="A5254"/>
  <c r="J5254" s="1"/>
  <c r="A5255"/>
  <c r="J5255" s="1"/>
  <c r="A5256"/>
  <c r="J5256" s="1"/>
  <c r="A5257"/>
  <c r="J5257" s="1"/>
  <c r="A5258"/>
  <c r="J5258" s="1"/>
  <c r="A5259"/>
  <c r="J5259" s="1"/>
  <c r="A5260"/>
  <c r="J5260" s="1"/>
  <c r="A5261"/>
  <c r="J5261" s="1"/>
  <c r="A5262"/>
  <c r="J5262" s="1"/>
  <c r="A5263"/>
  <c r="J5263" s="1"/>
  <c r="A5264"/>
  <c r="J5264" s="1"/>
  <c r="A5265"/>
  <c r="J5265" s="1"/>
  <c r="A5266"/>
  <c r="J5266" s="1"/>
  <c r="A5267"/>
  <c r="J5267" s="1"/>
  <c r="A5268"/>
  <c r="J5268" s="1"/>
  <c r="A5269"/>
  <c r="J5269" s="1"/>
  <c r="A5270"/>
  <c r="J5270" s="1"/>
  <c r="A5271"/>
  <c r="J5271" s="1"/>
  <c r="A5272"/>
  <c r="J5272" s="1"/>
  <c r="A5273"/>
  <c r="J5273" s="1"/>
  <c r="A5274"/>
  <c r="J5274" s="1"/>
  <c r="A5275"/>
  <c r="J5275" s="1"/>
  <c r="A5276"/>
  <c r="J5276" s="1"/>
  <c r="A5277"/>
  <c r="J5277" s="1"/>
  <c r="A5278"/>
  <c r="J5278" s="1"/>
  <c r="A5279"/>
  <c r="J5279" s="1"/>
  <c r="A5280"/>
  <c r="J5280" s="1"/>
  <c r="A5281"/>
  <c r="J5281" s="1"/>
  <c r="A5282"/>
  <c r="J5282" s="1"/>
  <c r="A5283"/>
  <c r="J5283" s="1"/>
  <c r="A5284"/>
  <c r="J5284" s="1"/>
  <c r="A5285"/>
  <c r="J5285" s="1"/>
  <c r="A5286"/>
  <c r="J5286" s="1"/>
  <c r="A5287"/>
  <c r="J5287" s="1"/>
  <c r="A5288"/>
  <c r="J5288" s="1"/>
  <c r="A5289"/>
  <c r="J5289" s="1"/>
  <c r="A5290"/>
  <c r="J5290" s="1"/>
  <c r="A5291"/>
  <c r="J5291" s="1"/>
  <c r="A5292"/>
  <c r="J5292" s="1"/>
  <c r="A5293"/>
  <c r="J5293" s="1"/>
  <c r="A5294"/>
  <c r="J5294" s="1"/>
  <c r="A5295"/>
  <c r="J5295" s="1"/>
  <c r="A5296"/>
  <c r="J5296" s="1"/>
  <c r="A5297"/>
  <c r="J5297" s="1"/>
  <c r="A5298"/>
  <c r="J5298" s="1"/>
  <c r="A5299"/>
  <c r="J5299" s="1"/>
  <c r="A5300"/>
  <c r="J5300" s="1"/>
  <c r="A5301"/>
  <c r="J5301" s="1"/>
  <c r="A5302"/>
  <c r="J5302" s="1"/>
  <c r="A5303"/>
  <c r="J5303" s="1"/>
  <c r="A5304"/>
  <c r="J5304" s="1"/>
  <c r="A5305"/>
  <c r="J5305" s="1"/>
  <c r="A5306"/>
  <c r="J5306" s="1"/>
  <c r="A5307"/>
  <c r="J5307" s="1"/>
  <c r="A5308"/>
  <c r="J5308" s="1"/>
  <c r="A5309"/>
  <c r="J5309" s="1"/>
  <c r="A5310"/>
  <c r="J5310" s="1"/>
  <c r="A5311"/>
  <c r="J5311" s="1"/>
  <c r="A5312"/>
  <c r="J5312" s="1"/>
  <c r="A5313"/>
  <c r="J5313" s="1"/>
  <c r="A5314"/>
  <c r="J5314" s="1"/>
  <c r="A5315"/>
  <c r="J5315" s="1"/>
  <c r="A5316"/>
  <c r="J5316" s="1"/>
  <c r="A5317"/>
  <c r="J5317" s="1"/>
  <c r="A5318"/>
  <c r="J5318" s="1"/>
  <c r="A5319"/>
  <c r="J5319" s="1"/>
  <c r="A5320"/>
  <c r="J5320" s="1"/>
  <c r="A5321"/>
  <c r="J5321" s="1"/>
  <c r="A5322"/>
  <c r="J5322" s="1"/>
  <c r="A5323"/>
  <c r="J5323" s="1"/>
  <c r="A5324"/>
  <c r="J5324" s="1"/>
  <c r="A5325"/>
  <c r="J5325" s="1"/>
  <c r="A5326"/>
  <c r="J5326" s="1"/>
  <c r="A5327"/>
  <c r="J5327" s="1"/>
  <c r="A5328"/>
  <c r="J5328" s="1"/>
  <c r="A5329"/>
  <c r="J5329" s="1"/>
  <c r="A5330"/>
  <c r="J5330" s="1"/>
  <c r="A5331"/>
  <c r="J5331" s="1"/>
  <c r="A5332"/>
  <c r="J5332" s="1"/>
  <c r="A5333"/>
  <c r="J5333" s="1"/>
  <c r="A5334"/>
  <c r="J5334" s="1"/>
  <c r="A5335"/>
  <c r="J5335" s="1"/>
  <c r="A5336"/>
  <c r="J5336" s="1"/>
  <c r="A5337"/>
  <c r="J5337" s="1"/>
  <c r="A5338"/>
  <c r="J5338" s="1"/>
  <c r="A5339"/>
  <c r="J5339" s="1"/>
  <c r="A5340"/>
  <c r="J5340" s="1"/>
  <c r="A5341"/>
  <c r="J5341" s="1"/>
  <c r="A5342"/>
  <c r="J5342" s="1"/>
  <c r="A5343"/>
  <c r="J5343" s="1"/>
  <c r="A5344"/>
  <c r="J5344" s="1"/>
  <c r="A5345"/>
  <c r="J5345" s="1"/>
  <c r="A5346"/>
  <c r="J5346" s="1"/>
  <c r="A5347"/>
  <c r="J5347" s="1"/>
  <c r="A5348"/>
  <c r="J5348" s="1"/>
  <c r="A5349"/>
  <c r="J5349" s="1"/>
  <c r="A5350"/>
  <c r="J5350" s="1"/>
  <c r="A5351"/>
  <c r="J5351" s="1"/>
  <c r="A5352"/>
  <c r="J5352" s="1"/>
  <c r="A5353"/>
  <c r="J5353" s="1"/>
  <c r="A5354"/>
  <c r="J5354" s="1"/>
  <c r="A5355"/>
  <c r="J5355" s="1"/>
  <c r="A5356"/>
  <c r="J5356" s="1"/>
  <c r="A5357"/>
  <c r="J5357" s="1"/>
  <c r="A5358"/>
  <c r="J5358" s="1"/>
  <c r="A5359"/>
  <c r="J5359" s="1"/>
  <c r="A5360"/>
  <c r="J5360" s="1"/>
  <c r="A5361"/>
  <c r="J5361" s="1"/>
  <c r="A5362"/>
  <c r="J5362" s="1"/>
  <c r="A5363"/>
  <c r="J5363" s="1"/>
  <c r="A5364"/>
  <c r="J5364" s="1"/>
  <c r="A5365"/>
  <c r="J5365" s="1"/>
  <c r="A5366"/>
  <c r="J5366" s="1"/>
  <c r="A5367"/>
  <c r="J5367" s="1"/>
  <c r="A5368"/>
  <c r="J5368" s="1"/>
  <c r="A5369"/>
  <c r="J5369" s="1"/>
  <c r="A5370"/>
  <c r="J5370" s="1"/>
  <c r="A5371"/>
  <c r="J5371" s="1"/>
  <c r="A5372"/>
  <c r="J5372" s="1"/>
  <c r="A5373"/>
  <c r="J5373" s="1"/>
  <c r="A5374"/>
  <c r="J5374" s="1"/>
  <c r="A5375"/>
  <c r="J5375" s="1"/>
  <c r="A5376"/>
  <c r="J5376" s="1"/>
  <c r="A5377"/>
  <c r="J5377" s="1"/>
  <c r="A5378"/>
  <c r="J5378" s="1"/>
  <c r="A5379"/>
  <c r="J5379" s="1"/>
  <c r="A5380"/>
  <c r="J5380" s="1"/>
  <c r="A5381"/>
  <c r="J5381" s="1"/>
  <c r="A5382"/>
  <c r="J5382" s="1"/>
  <c r="A5383"/>
  <c r="J5383" s="1"/>
  <c r="A5384"/>
  <c r="J5384" s="1"/>
  <c r="A5385"/>
  <c r="J5385" s="1"/>
  <c r="A5386"/>
  <c r="J5386" s="1"/>
  <c r="A5387"/>
  <c r="J5387" s="1"/>
  <c r="A5388"/>
  <c r="J5388" s="1"/>
  <c r="A5389"/>
  <c r="J5389" s="1"/>
  <c r="A5390"/>
  <c r="J5390" s="1"/>
  <c r="A5391"/>
  <c r="J5391" s="1"/>
  <c r="A5392"/>
  <c r="J5392" s="1"/>
  <c r="A5393"/>
  <c r="J5393" s="1"/>
  <c r="A5394"/>
  <c r="J5394" s="1"/>
  <c r="A5395"/>
  <c r="J5395" s="1"/>
  <c r="A5396"/>
  <c r="J5396" s="1"/>
  <c r="A5397"/>
  <c r="J5397" s="1"/>
  <c r="A5398"/>
  <c r="J5398" s="1"/>
  <c r="A5399"/>
  <c r="J5399" s="1"/>
  <c r="A5400"/>
  <c r="J5400" s="1"/>
  <c r="A5401"/>
  <c r="J5401" s="1"/>
  <c r="A5402"/>
  <c r="J5402" s="1"/>
  <c r="A5403"/>
  <c r="J5403" s="1"/>
  <c r="A5404"/>
  <c r="J5404" s="1"/>
  <c r="A5405"/>
  <c r="J5405" s="1"/>
  <c r="A5406"/>
  <c r="J5406" s="1"/>
  <c r="A5407"/>
  <c r="J5407" s="1"/>
  <c r="A5408"/>
  <c r="J5408" s="1"/>
  <c r="A5409"/>
  <c r="J5409" s="1"/>
  <c r="A5410"/>
  <c r="J5410" s="1"/>
  <c r="A5411"/>
  <c r="J5411" s="1"/>
  <c r="A5412"/>
  <c r="J5412" s="1"/>
  <c r="A5413"/>
  <c r="J5413" s="1"/>
  <c r="A5414"/>
  <c r="J5414" s="1"/>
  <c r="A5415"/>
  <c r="J5415" s="1"/>
  <c r="A5416"/>
  <c r="J5416" s="1"/>
  <c r="A5417"/>
  <c r="J5417" s="1"/>
  <c r="A5418"/>
  <c r="J5418" s="1"/>
  <c r="A5419"/>
  <c r="J5419" s="1"/>
  <c r="A5420"/>
  <c r="J5420" s="1"/>
  <c r="A5421"/>
  <c r="J5421" s="1"/>
  <c r="A5422"/>
  <c r="J5422" s="1"/>
  <c r="A5423"/>
  <c r="J5423" s="1"/>
  <c r="A5424"/>
  <c r="J5424" s="1"/>
  <c r="A5425"/>
  <c r="J5425" s="1"/>
  <c r="A5426"/>
  <c r="J5426" s="1"/>
  <c r="A5427"/>
  <c r="J5427" s="1"/>
  <c r="A5428"/>
  <c r="J5428" s="1"/>
  <c r="A5429"/>
  <c r="J5429" s="1"/>
  <c r="A5430"/>
  <c r="J5430" s="1"/>
  <c r="A5431"/>
  <c r="J5431" s="1"/>
  <c r="A5432"/>
  <c r="J5432" s="1"/>
  <c r="A5433"/>
  <c r="J5433" s="1"/>
  <c r="A5434"/>
  <c r="J5434" s="1"/>
  <c r="A5435"/>
  <c r="J5435" s="1"/>
  <c r="A5436"/>
  <c r="J5436" s="1"/>
  <c r="A5437"/>
  <c r="J5437" s="1"/>
  <c r="A5438"/>
  <c r="J5438" s="1"/>
  <c r="A5439"/>
  <c r="J5439" s="1"/>
  <c r="A5440"/>
  <c r="J5440" s="1"/>
  <c r="A5441"/>
  <c r="J5441" s="1"/>
  <c r="A5442"/>
  <c r="J5442" s="1"/>
  <c r="A5443"/>
  <c r="J5443" s="1"/>
  <c r="A5444"/>
  <c r="J5444" s="1"/>
  <c r="A5445"/>
  <c r="J5445" s="1"/>
  <c r="A5446"/>
  <c r="J5446" s="1"/>
  <c r="A5447"/>
  <c r="J5447" s="1"/>
  <c r="A5448"/>
  <c r="J5448" s="1"/>
  <c r="A5449"/>
  <c r="J5449" s="1"/>
  <c r="A5450"/>
  <c r="J5450" s="1"/>
  <c r="A5451"/>
  <c r="J5451" s="1"/>
  <c r="A5452"/>
  <c r="J5452" s="1"/>
  <c r="A5453"/>
  <c r="J5453" s="1"/>
  <c r="A5454"/>
  <c r="J5454" s="1"/>
  <c r="A5455"/>
  <c r="J5455" s="1"/>
  <c r="A5456"/>
  <c r="J5456" s="1"/>
  <c r="A5457"/>
  <c r="J5457" s="1"/>
  <c r="A5458"/>
  <c r="J5458" s="1"/>
  <c r="A5459"/>
  <c r="J5459" s="1"/>
  <c r="A5460"/>
  <c r="J5460" s="1"/>
  <c r="A5461"/>
  <c r="J5461" s="1"/>
  <c r="A5462"/>
  <c r="J5462" s="1"/>
  <c r="A5463"/>
  <c r="J5463" s="1"/>
  <c r="A5464"/>
  <c r="J5464" s="1"/>
  <c r="A5465"/>
  <c r="J5465" s="1"/>
  <c r="A5466"/>
  <c r="J5466" s="1"/>
  <c r="A5467"/>
  <c r="J5467" s="1"/>
  <c r="A5468"/>
  <c r="J5468" s="1"/>
  <c r="A5469"/>
  <c r="J5469" s="1"/>
  <c r="A5470"/>
  <c r="J5470" s="1"/>
  <c r="A5471"/>
  <c r="J5471" s="1"/>
  <c r="A5472"/>
  <c r="J5472" s="1"/>
  <c r="A5473"/>
  <c r="J5473" s="1"/>
  <c r="A5474"/>
  <c r="J5474" s="1"/>
  <c r="A5475"/>
  <c r="J5475" s="1"/>
  <c r="A5476"/>
  <c r="J5476" s="1"/>
  <c r="A5477"/>
  <c r="J5477" s="1"/>
  <c r="A5478"/>
  <c r="J5478" s="1"/>
  <c r="A5479"/>
  <c r="J5479" s="1"/>
  <c r="A5480"/>
  <c r="J5480" s="1"/>
  <c r="A5481"/>
  <c r="J5481" s="1"/>
  <c r="A5482"/>
  <c r="J5482" s="1"/>
  <c r="A5483"/>
  <c r="J5483" s="1"/>
  <c r="A5484"/>
  <c r="J5484" s="1"/>
  <c r="A5485"/>
  <c r="J5485" s="1"/>
  <c r="A5486"/>
  <c r="J5486" s="1"/>
  <c r="A5487"/>
  <c r="J5487" s="1"/>
  <c r="A5488"/>
  <c r="J5488" s="1"/>
  <c r="A5489"/>
  <c r="J5489" s="1"/>
  <c r="A5490"/>
  <c r="J5490" s="1"/>
  <c r="A5491"/>
  <c r="J5491" s="1"/>
  <c r="A5492"/>
  <c r="J5492" s="1"/>
  <c r="A5493"/>
  <c r="J5493" s="1"/>
  <c r="A5494"/>
  <c r="J5494" s="1"/>
  <c r="A5495"/>
  <c r="J5495" s="1"/>
  <c r="A5496"/>
  <c r="J5496" s="1"/>
  <c r="A5497"/>
  <c r="J5497" s="1"/>
  <c r="A5498"/>
  <c r="J5498" s="1"/>
  <c r="A5499"/>
  <c r="J5499" s="1"/>
  <c r="A5500"/>
  <c r="J5500" s="1"/>
  <c r="A5501"/>
  <c r="J5501" s="1"/>
  <c r="A5502"/>
  <c r="J5502" s="1"/>
  <c r="A5503"/>
  <c r="J5503" s="1"/>
  <c r="A5504"/>
  <c r="J5504" s="1"/>
  <c r="A5505"/>
  <c r="J5505" s="1"/>
  <c r="A5506"/>
  <c r="J5506" s="1"/>
  <c r="A5507"/>
  <c r="J5507" s="1"/>
  <c r="A5508"/>
  <c r="J5508" s="1"/>
  <c r="A5509"/>
  <c r="J5509" s="1"/>
  <c r="A5510"/>
  <c r="J5510" s="1"/>
  <c r="A5511"/>
  <c r="J5511" s="1"/>
  <c r="A5512"/>
  <c r="J5512" s="1"/>
  <c r="A5513"/>
  <c r="J5513" s="1"/>
  <c r="A5514"/>
  <c r="J5514" s="1"/>
  <c r="A5515"/>
  <c r="J5515" s="1"/>
  <c r="A5516"/>
  <c r="J5516" s="1"/>
  <c r="A5517"/>
  <c r="J5517" s="1"/>
  <c r="A5518"/>
  <c r="J5518" s="1"/>
  <c r="A5519"/>
  <c r="J5519" s="1"/>
  <c r="A5520"/>
  <c r="J5520" s="1"/>
  <c r="A5521"/>
  <c r="J5521" s="1"/>
  <c r="A5522"/>
  <c r="J5522" s="1"/>
  <c r="A5523"/>
  <c r="J5523" s="1"/>
  <c r="A5524"/>
  <c r="J5524" s="1"/>
  <c r="A5525"/>
  <c r="J5525" s="1"/>
  <c r="A5526"/>
  <c r="J5526" s="1"/>
  <c r="A5527"/>
  <c r="J5527" s="1"/>
  <c r="A5528"/>
  <c r="J5528" s="1"/>
  <c r="A5529"/>
  <c r="J5529" s="1"/>
  <c r="A5530"/>
  <c r="J5530" s="1"/>
  <c r="A5531"/>
  <c r="J5531" s="1"/>
  <c r="A5532"/>
  <c r="J5532" s="1"/>
  <c r="A5533"/>
  <c r="J5533" s="1"/>
  <c r="A5534"/>
  <c r="J5534" s="1"/>
  <c r="A5535"/>
  <c r="J5535" s="1"/>
  <c r="A5536"/>
  <c r="J5536" s="1"/>
  <c r="A5537"/>
  <c r="J5537" s="1"/>
  <c r="A5538"/>
  <c r="J5538" s="1"/>
  <c r="A5539"/>
  <c r="J5539" s="1"/>
  <c r="A5540"/>
  <c r="J5540" s="1"/>
  <c r="A5541"/>
  <c r="J5541" s="1"/>
  <c r="A5542"/>
  <c r="J5542" s="1"/>
  <c r="A5543"/>
  <c r="J5543" s="1"/>
  <c r="A5544"/>
  <c r="J5544" s="1"/>
  <c r="A5545"/>
  <c r="J5545" s="1"/>
  <c r="A5546"/>
  <c r="J5546" s="1"/>
  <c r="A5547"/>
  <c r="J5547" s="1"/>
  <c r="A5548"/>
  <c r="J5548" s="1"/>
  <c r="A5549"/>
  <c r="J5549" s="1"/>
  <c r="A5550"/>
  <c r="J5550" s="1"/>
  <c r="A5551"/>
  <c r="J5551" s="1"/>
  <c r="A5552"/>
  <c r="J5552" s="1"/>
  <c r="A5553"/>
  <c r="J5553" s="1"/>
  <c r="A5554"/>
  <c r="J5554" s="1"/>
  <c r="A5555"/>
  <c r="J5555" s="1"/>
  <c r="A5556"/>
  <c r="J5556" s="1"/>
  <c r="A5557"/>
  <c r="J5557" s="1"/>
  <c r="A5558"/>
  <c r="J5558" s="1"/>
  <c r="A5559"/>
  <c r="J5559" s="1"/>
  <c r="A5560"/>
  <c r="J5560" s="1"/>
  <c r="A5561"/>
  <c r="J5561" s="1"/>
  <c r="A5562"/>
  <c r="J5562" s="1"/>
  <c r="A5563"/>
  <c r="J5563" s="1"/>
  <c r="A5564"/>
  <c r="J5564" s="1"/>
  <c r="A5565"/>
  <c r="J5565" s="1"/>
  <c r="A5566"/>
  <c r="J5566" s="1"/>
  <c r="A5567"/>
  <c r="J5567" s="1"/>
  <c r="A5568"/>
  <c r="J5568" s="1"/>
  <c r="A5569"/>
  <c r="J5569" s="1"/>
  <c r="A5570"/>
  <c r="J5570" s="1"/>
  <c r="A5571"/>
  <c r="J5571" s="1"/>
  <c r="A5572"/>
  <c r="J5572" s="1"/>
  <c r="A5573"/>
  <c r="J5573" s="1"/>
  <c r="A5574"/>
  <c r="J5574" s="1"/>
  <c r="A5575"/>
  <c r="J5575" s="1"/>
  <c r="A5576"/>
  <c r="J5576" s="1"/>
  <c r="A5577"/>
  <c r="J5577" s="1"/>
  <c r="A5578"/>
  <c r="J5578" s="1"/>
  <c r="A5579"/>
  <c r="J5579" s="1"/>
  <c r="A5580"/>
  <c r="J5580" s="1"/>
  <c r="A5581"/>
  <c r="J5581" s="1"/>
  <c r="A5582"/>
  <c r="J5582" s="1"/>
  <c r="A5583"/>
  <c r="J5583" s="1"/>
  <c r="A5584"/>
  <c r="J5584" s="1"/>
  <c r="A5585"/>
  <c r="J5585" s="1"/>
  <c r="A5586"/>
  <c r="J5586" s="1"/>
  <c r="A5587"/>
  <c r="J5587" s="1"/>
  <c r="A5588"/>
  <c r="J5588" s="1"/>
  <c r="A5589"/>
  <c r="J5589" s="1"/>
  <c r="A5590"/>
  <c r="J5590" s="1"/>
  <c r="A5591"/>
  <c r="J5591" s="1"/>
  <c r="A5592"/>
  <c r="J5592" s="1"/>
  <c r="A5593"/>
  <c r="J5593" s="1"/>
  <c r="A5594"/>
  <c r="J5594" s="1"/>
  <c r="A5595"/>
  <c r="J5595" s="1"/>
  <c r="A5596"/>
  <c r="J5596" s="1"/>
  <c r="A5597"/>
  <c r="J5597" s="1"/>
  <c r="A5598"/>
  <c r="J5598" s="1"/>
  <c r="A5599"/>
  <c r="J5599" s="1"/>
  <c r="A5600"/>
  <c r="J5600" s="1"/>
  <c r="A5601"/>
  <c r="J5601" s="1"/>
  <c r="A5602"/>
  <c r="J5602" s="1"/>
  <c r="A5603"/>
  <c r="J5603" s="1"/>
  <c r="A5604"/>
  <c r="J5604" s="1"/>
  <c r="A5605"/>
  <c r="J5605" s="1"/>
  <c r="A5606"/>
  <c r="J5606" s="1"/>
  <c r="A5607"/>
  <c r="J5607" s="1"/>
  <c r="A5608"/>
  <c r="J5608" s="1"/>
  <c r="A5609"/>
  <c r="J5609" s="1"/>
  <c r="A5610"/>
  <c r="J5610" s="1"/>
  <c r="A5611"/>
  <c r="J5611" s="1"/>
  <c r="A5612"/>
  <c r="J5612" s="1"/>
  <c r="A5613"/>
  <c r="J5613" s="1"/>
  <c r="A5614"/>
  <c r="J5614" s="1"/>
  <c r="A5615"/>
  <c r="J5615" s="1"/>
  <c r="A5616"/>
  <c r="J5616" s="1"/>
  <c r="A5617"/>
  <c r="J5617" s="1"/>
  <c r="A5618"/>
  <c r="J5618" s="1"/>
  <c r="A5619"/>
  <c r="J5619" s="1"/>
  <c r="A5620"/>
  <c r="J5620" s="1"/>
  <c r="A5621"/>
  <c r="J5621" s="1"/>
  <c r="A5622"/>
  <c r="J5622" s="1"/>
  <c r="A5623"/>
  <c r="J5623" s="1"/>
  <c r="A5624"/>
  <c r="J5624" s="1"/>
  <c r="A5625"/>
  <c r="J5625" s="1"/>
  <c r="A5626"/>
  <c r="J5626" s="1"/>
  <c r="A5627"/>
  <c r="J5627" s="1"/>
  <c r="A5628"/>
  <c r="J5628" s="1"/>
  <c r="A5629"/>
  <c r="J5629" s="1"/>
  <c r="A5630"/>
  <c r="J5630" s="1"/>
  <c r="A5631"/>
  <c r="J5631" s="1"/>
  <c r="A5632"/>
  <c r="J5632" s="1"/>
  <c r="A5633"/>
  <c r="J5633" s="1"/>
  <c r="A5634"/>
  <c r="J5634" s="1"/>
  <c r="A5635"/>
  <c r="J5635" s="1"/>
  <c r="A5636"/>
  <c r="J5636" s="1"/>
  <c r="A5637"/>
  <c r="J5637" s="1"/>
  <c r="A5638"/>
  <c r="J5638" s="1"/>
  <c r="A5639"/>
  <c r="J5639" s="1"/>
  <c r="A5640"/>
  <c r="J5640" s="1"/>
  <c r="A5641"/>
  <c r="J5641" s="1"/>
  <c r="A5642"/>
  <c r="J5642" s="1"/>
  <c r="A5643"/>
  <c r="J5643" s="1"/>
  <c r="A5644"/>
  <c r="J5644" s="1"/>
  <c r="A5645"/>
  <c r="J5645" s="1"/>
  <c r="A5646"/>
  <c r="J5646" s="1"/>
  <c r="A5647"/>
  <c r="J5647" s="1"/>
  <c r="A5648"/>
  <c r="J5648" s="1"/>
  <c r="A5649"/>
  <c r="J5649" s="1"/>
  <c r="A5650"/>
  <c r="J5650" s="1"/>
  <c r="A5651"/>
  <c r="J5651" s="1"/>
  <c r="A5652"/>
  <c r="J5652" s="1"/>
  <c r="A5653"/>
  <c r="J5653" s="1"/>
  <c r="A5654"/>
  <c r="J5654" s="1"/>
  <c r="A5655"/>
  <c r="J5655" s="1"/>
  <c r="A5656"/>
  <c r="J5656" s="1"/>
  <c r="A5657"/>
  <c r="J5657" s="1"/>
  <c r="A5658"/>
  <c r="J5658" s="1"/>
  <c r="A5659"/>
  <c r="J5659" s="1"/>
  <c r="A5660"/>
  <c r="J5660" s="1"/>
  <c r="A5661"/>
  <c r="J5661" s="1"/>
  <c r="A5662"/>
  <c r="J5662" s="1"/>
  <c r="A5663"/>
  <c r="J5663" s="1"/>
  <c r="A5664"/>
  <c r="J5664" s="1"/>
  <c r="A5665"/>
  <c r="J5665" s="1"/>
  <c r="A5666"/>
  <c r="J5666" s="1"/>
  <c r="A5667"/>
  <c r="J5667" s="1"/>
  <c r="A5668"/>
  <c r="J5668" s="1"/>
  <c r="A5669"/>
  <c r="J5669" s="1"/>
  <c r="A5670"/>
  <c r="J5670" s="1"/>
  <c r="A5671"/>
  <c r="J5671" s="1"/>
  <c r="A5672"/>
  <c r="J5672" s="1"/>
  <c r="A5673"/>
  <c r="J5673" s="1"/>
  <c r="A5674"/>
  <c r="J5674" s="1"/>
  <c r="A5675"/>
  <c r="J5675" s="1"/>
  <c r="A5676"/>
  <c r="J5676" s="1"/>
  <c r="A5677"/>
  <c r="J5677" s="1"/>
  <c r="A5678"/>
  <c r="J5678" s="1"/>
  <c r="A5679"/>
  <c r="J5679" s="1"/>
  <c r="A5680"/>
  <c r="J5680" s="1"/>
  <c r="A5681"/>
  <c r="J5681" s="1"/>
  <c r="A5682"/>
  <c r="J5682" s="1"/>
  <c r="A5683"/>
  <c r="J5683" s="1"/>
  <c r="A5684"/>
  <c r="J5684" s="1"/>
  <c r="A5685"/>
  <c r="J5685" s="1"/>
  <c r="A5686"/>
  <c r="J5686" s="1"/>
  <c r="A5687"/>
  <c r="J5687" s="1"/>
  <c r="A5688"/>
  <c r="J5688" s="1"/>
  <c r="A5689"/>
  <c r="J5689" s="1"/>
  <c r="A5690"/>
  <c r="J5690" s="1"/>
  <c r="A5691"/>
  <c r="J5691" s="1"/>
  <c r="A5692"/>
  <c r="J5692" s="1"/>
  <c r="A5693"/>
  <c r="J5693" s="1"/>
  <c r="A5694"/>
  <c r="J5694" s="1"/>
  <c r="A5695"/>
  <c r="J5695" s="1"/>
  <c r="A5696"/>
  <c r="J5696" s="1"/>
  <c r="A5697"/>
  <c r="J5697" s="1"/>
  <c r="A5698"/>
  <c r="J5698" s="1"/>
  <c r="A5699"/>
  <c r="J5699" s="1"/>
  <c r="A5700"/>
  <c r="J5700" s="1"/>
  <c r="A5701"/>
  <c r="J5701" s="1"/>
  <c r="A5702"/>
  <c r="J5702" s="1"/>
  <c r="A5703"/>
  <c r="J5703" s="1"/>
  <c r="A5704"/>
  <c r="J5704" s="1"/>
  <c r="A5705"/>
  <c r="J5705" s="1"/>
  <c r="A5706"/>
  <c r="J5706" s="1"/>
  <c r="A5707"/>
  <c r="J5707" s="1"/>
  <c r="A5708"/>
  <c r="J5708" s="1"/>
  <c r="A5709"/>
  <c r="J5709" s="1"/>
  <c r="A5710"/>
  <c r="J5710" s="1"/>
  <c r="A5711"/>
  <c r="J5711" s="1"/>
  <c r="A5712"/>
  <c r="J5712" s="1"/>
  <c r="A5713"/>
  <c r="J5713" s="1"/>
  <c r="A5714"/>
  <c r="J5714" s="1"/>
  <c r="A5715"/>
  <c r="J5715" s="1"/>
  <c r="A5716"/>
  <c r="J5716" s="1"/>
  <c r="A5717"/>
  <c r="J5717" s="1"/>
  <c r="A5718"/>
  <c r="J5718" s="1"/>
  <c r="A5719"/>
  <c r="J5719" s="1"/>
  <c r="A5720"/>
  <c r="J5720" s="1"/>
  <c r="A5721"/>
  <c r="J5721" s="1"/>
  <c r="A5722"/>
  <c r="J5722" s="1"/>
  <c r="A5723"/>
  <c r="J5723" s="1"/>
  <c r="A5724"/>
  <c r="J5724" s="1"/>
  <c r="A5725"/>
  <c r="J5725" s="1"/>
  <c r="A5726"/>
  <c r="J5726" s="1"/>
  <c r="A5727"/>
  <c r="J5727" s="1"/>
  <c r="A5728"/>
  <c r="J5728" s="1"/>
  <c r="A5729"/>
  <c r="J5729" s="1"/>
  <c r="A5730"/>
  <c r="J5730" s="1"/>
  <c r="A5731"/>
  <c r="J5731" s="1"/>
  <c r="A5732"/>
  <c r="J5732" s="1"/>
  <c r="A5733"/>
  <c r="J5733" s="1"/>
  <c r="A5734"/>
  <c r="J5734" s="1"/>
  <c r="A5735"/>
  <c r="J5735" s="1"/>
  <c r="A5736"/>
  <c r="J5736" s="1"/>
  <c r="A5737"/>
  <c r="J5737" s="1"/>
  <c r="A5738"/>
  <c r="J5738" s="1"/>
  <c r="A5739"/>
  <c r="J5739" s="1"/>
  <c r="A5740"/>
  <c r="J5740" s="1"/>
  <c r="A5741"/>
  <c r="J5741" s="1"/>
  <c r="A5742"/>
  <c r="J5742" s="1"/>
  <c r="A5743"/>
  <c r="J5743" s="1"/>
  <c r="A5744"/>
  <c r="J5744" s="1"/>
  <c r="A5745"/>
  <c r="J5745" s="1"/>
  <c r="A5746"/>
  <c r="J5746" s="1"/>
  <c r="A5747"/>
  <c r="J5747" s="1"/>
  <c r="A5748"/>
  <c r="J5748" s="1"/>
  <c r="A5749"/>
  <c r="J5749" s="1"/>
  <c r="A5750"/>
  <c r="J5750" s="1"/>
  <c r="A5751"/>
  <c r="J5751" s="1"/>
  <c r="A5752"/>
  <c r="J5752" s="1"/>
  <c r="A5753"/>
  <c r="J5753" s="1"/>
  <c r="A5754"/>
  <c r="J5754" s="1"/>
  <c r="A5755"/>
  <c r="J5755" s="1"/>
  <c r="A5756"/>
  <c r="J5756" s="1"/>
  <c r="A5757"/>
  <c r="J5757" s="1"/>
  <c r="A5758"/>
  <c r="J5758" s="1"/>
  <c r="A5759"/>
  <c r="J5759" s="1"/>
  <c r="A5760"/>
  <c r="J5760" s="1"/>
  <c r="A5761"/>
  <c r="J5761" s="1"/>
  <c r="A5762"/>
  <c r="J5762" s="1"/>
  <c r="A5763"/>
  <c r="J5763" s="1"/>
  <c r="A5764"/>
  <c r="J5764" s="1"/>
  <c r="A5765"/>
  <c r="J5765" s="1"/>
  <c r="A5766"/>
  <c r="J5766" s="1"/>
  <c r="A5767"/>
  <c r="J5767" s="1"/>
  <c r="A5768"/>
  <c r="J5768" s="1"/>
  <c r="A5769"/>
  <c r="J5769" s="1"/>
  <c r="A5770"/>
  <c r="J5770" s="1"/>
  <c r="A5771"/>
  <c r="J5771" s="1"/>
  <c r="A5772"/>
  <c r="J5772" s="1"/>
  <c r="A5773"/>
  <c r="J5773" s="1"/>
  <c r="A5774"/>
  <c r="J5774" s="1"/>
  <c r="A5775"/>
  <c r="J5775" s="1"/>
  <c r="A5776"/>
  <c r="J5776" s="1"/>
  <c r="A5777"/>
  <c r="J5777" s="1"/>
  <c r="A5778"/>
  <c r="J5778" s="1"/>
  <c r="A5779"/>
  <c r="J5779" s="1"/>
  <c r="A5780"/>
  <c r="J5780" s="1"/>
  <c r="A5781"/>
  <c r="J5781" s="1"/>
  <c r="A5782"/>
  <c r="J5782" s="1"/>
  <c r="A5783"/>
  <c r="J5783" s="1"/>
  <c r="A5784"/>
  <c r="J5784" s="1"/>
  <c r="A5785"/>
  <c r="J5785" s="1"/>
  <c r="A5786"/>
  <c r="J5786" s="1"/>
  <c r="A5787"/>
  <c r="J5787" s="1"/>
  <c r="A5788"/>
  <c r="J5788" s="1"/>
  <c r="A5789"/>
  <c r="J5789" s="1"/>
  <c r="A5790"/>
  <c r="J5790" s="1"/>
  <c r="A5791"/>
  <c r="J5791" s="1"/>
  <c r="A5792"/>
  <c r="J5792" s="1"/>
  <c r="A5793"/>
  <c r="J5793" s="1"/>
  <c r="A5794"/>
  <c r="J5794" s="1"/>
  <c r="A5795"/>
  <c r="J5795" s="1"/>
  <c r="A5796"/>
  <c r="J5796" s="1"/>
  <c r="A5797"/>
  <c r="J5797" s="1"/>
  <c r="A5798"/>
  <c r="J5798" s="1"/>
  <c r="A5799"/>
  <c r="J5799" s="1"/>
  <c r="A5800"/>
  <c r="J5800" s="1"/>
  <c r="A5801"/>
  <c r="J5801" s="1"/>
  <c r="A5802"/>
  <c r="J5802" s="1"/>
  <c r="A5803"/>
  <c r="J5803" s="1"/>
  <c r="A5804"/>
  <c r="J5804" s="1"/>
  <c r="A5805"/>
  <c r="J5805" s="1"/>
  <c r="A5806"/>
  <c r="J5806" s="1"/>
  <c r="A5807"/>
  <c r="J5807" s="1"/>
  <c r="A5808"/>
  <c r="J5808" s="1"/>
  <c r="A5809"/>
  <c r="J5809" s="1"/>
  <c r="A5810"/>
  <c r="J5810" s="1"/>
  <c r="A5811"/>
  <c r="J5811" s="1"/>
  <c r="A5812"/>
  <c r="J5812" s="1"/>
  <c r="A5813"/>
  <c r="J5813" s="1"/>
  <c r="A5814"/>
  <c r="J5814" s="1"/>
  <c r="A5815"/>
  <c r="J5815" s="1"/>
  <c r="A5816"/>
  <c r="J5816" s="1"/>
  <c r="A5817"/>
  <c r="J5817" s="1"/>
  <c r="A5818"/>
  <c r="J5818" s="1"/>
  <c r="A5819"/>
  <c r="J5819" s="1"/>
  <c r="A5820"/>
  <c r="J5820" s="1"/>
  <c r="A5821"/>
  <c r="J5821" s="1"/>
  <c r="A5822"/>
  <c r="J5822" s="1"/>
  <c r="A5823"/>
  <c r="J5823" s="1"/>
  <c r="A5824"/>
  <c r="J5824" s="1"/>
  <c r="A5825"/>
  <c r="J5825" s="1"/>
  <c r="A5826"/>
  <c r="J5826" s="1"/>
  <c r="A5827"/>
  <c r="J5827" s="1"/>
  <c r="A5828"/>
  <c r="J5828" s="1"/>
  <c r="A5829"/>
  <c r="J5829" s="1"/>
  <c r="A5830"/>
  <c r="J5830" s="1"/>
  <c r="A5831"/>
  <c r="J5831" s="1"/>
  <c r="A5832"/>
  <c r="J5832" s="1"/>
  <c r="A5833"/>
  <c r="J5833" s="1"/>
  <c r="A5834"/>
  <c r="J5834" s="1"/>
  <c r="A5835"/>
  <c r="J5835" s="1"/>
  <c r="A5836"/>
  <c r="J5836" s="1"/>
  <c r="A5837"/>
  <c r="J5837" s="1"/>
  <c r="A5838"/>
  <c r="J5838" s="1"/>
  <c r="A5839"/>
  <c r="J5839" s="1"/>
  <c r="A5840"/>
  <c r="J5840" s="1"/>
  <c r="A5841"/>
  <c r="J5841" s="1"/>
  <c r="A5842"/>
  <c r="J5842" s="1"/>
  <c r="A5843"/>
  <c r="J5843" s="1"/>
  <c r="A5844"/>
  <c r="J5844" s="1"/>
  <c r="A5845"/>
  <c r="J5845" s="1"/>
  <c r="A5846"/>
  <c r="J5846" s="1"/>
  <c r="A5847"/>
  <c r="J5847" s="1"/>
  <c r="A5848"/>
  <c r="J5848" s="1"/>
  <c r="A5849"/>
  <c r="J5849" s="1"/>
  <c r="A5850"/>
  <c r="J5850" s="1"/>
  <c r="A5851"/>
  <c r="J5851" s="1"/>
  <c r="A5852"/>
  <c r="J5852" s="1"/>
  <c r="A5853"/>
  <c r="J5853" s="1"/>
  <c r="A5854"/>
  <c r="J5854" s="1"/>
  <c r="A5855"/>
  <c r="J5855" s="1"/>
  <c r="A5856"/>
  <c r="J5856" s="1"/>
  <c r="A5857"/>
  <c r="J5857" s="1"/>
  <c r="A5858"/>
  <c r="J5858" s="1"/>
  <c r="A5859"/>
  <c r="J5859" s="1"/>
  <c r="A5860"/>
  <c r="J5860" s="1"/>
  <c r="A5861"/>
  <c r="J5861" s="1"/>
  <c r="A5862"/>
  <c r="J5862" s="1"/>
  <c r="A5863"/>
  <c r="J5863" s="1"/>
  <c r="A5864"/>
  <c r="J5864" s="1"/>
  <c r="A5865"/>
  <c r="J5865" s="1"/>
  <c r="A5866"/>
  <c r="J5866" s="1"/>
  <c r="A5867"/>
  <c r="J5867" s="1"/>
  <c r="A5868"/>
  <c r="J5868" s="1"/>
  <c r="A5869"/>
  <c r="J5869" s="1"/>
  <c r="A5870"/>
  <c r="J5870" s="1"/>
  <c r="A5871"/>
  <c r="J5871" s="1"/>
  <c r="A5872"/>
  <c r="J5872" s="1"/>
  <c r="A5873"/>
  <c r="J5873" s="1"/>
  <c r="A5874"/>
  <c r="J5874" s="1"/>
  <c r="A5875"/>
  <c r="J5875" s="1"/>
  <c r="A5876"/>
  <c r="J5876" s="1"/>
  <c r="A5877"/>
  <c r="J5877" s="1"/>
  <c r="A5878"/>
  <c r="J5878" s="1"/>
  <c r="A5879"/>
  <c r="J5879" s="1"/>
  <c r="A5880"/>
  <c r="J5880" s="1"/>
  <c r="A5881"/>
  <c r="J5881" s="1"/>
  <c r="A5882"/>
  <c r="J5882" s="1"/>
  <c r="A5883"/>
  <c r="J5883" s="1"/>
  <c r="A5884"/>
  <c r="J5884" s="1"/>
  <c r="A5885"/>
  <c r="J5885" s="1"/>
  <c r="A5886"/>
  <c r="J5886" s="1"/>
  <c r="A5887"/>
  <c r="J5887" s="1"/>
  <c r="A5888"/>
  <c r="J5888" s="1"/>
  <c r="A5889"/>
  <c r="J5889" s="1"/>
  <c r="A5890"/>
  <c r="J5890" s="1"/>
  <c r="A5891"/>
  <c r="J5891" s="1"/>
  <c r="A5892"/>
  <c r="J5892" s="1"/>
  <c r="A5893"/>
  <c r="J5893" s="1"/>
  <c r="A5894"/>
  <c r="J5894" s="1"/>
  <c r="A5895"/>
  <c r="J5895" s="1"/>
  <c r="A5896"/>
  <c r="J5896" s="1"/>
  <c r="A5897"/>
  <c r="J5897" s="1"/>
  <c r="A5898"/>
  <c r="J5898" s="1"/>
  <c r="A5899"/>
  <c r="J5899" s="1"/>
  <c r="A5900"/>
  <c r="J5900" s="1"/>
  <c r="A5901"/>
  <c r="J5901" s="1"/>
  <c r="A5902"/>
  <c r="J5902" s="1"/>
  <c r="A5903"/>
  <c r="J5903" s="1"/>
  <c r="A5904"/>
  <c r="J5904" s="1"/>
  <c r="A5905"/>
  <c r="J5905" s="1"/>
  <c r="A5906"/>
  <c r="J5906" s="1"/>
  <c r="A5907"/>
  <c r="J5907" s="1"/>
  <c r="A5908"/>
  <c r="J5908" s="1"/>
  <c r="A5909"/>
  <c r="J5909" s="1"/>
  <c r="A5910"/>
  <c r="J5910" s="1"/>
  <c r="A5911"/>
  <c r="J5911" s="1"/>
  <c r="A5912"/>
  <c r="J5912" s="1"/>
  <c r="A5913"/>
  <c r="J5913" s="1"/>
  <c r="A5914"/>
  <c r="J5914" s="1"/>
  <c r="A5915"/>
  <c r="J5915" s="1"/>
  <c r="A5916"/>
  <c r="J5916" s="1"/>
  <c r="A5917"/>
  <c r="J5917" s="1"/>
  <c r="A5918"/>
  <c r="J5918" s="1"/>
  <c r="A5919"/>
  <c r="J5919" s="1"/>
  <c r="A5920"/>
  <c r="J5920" s="1"/>
  <c r="A5921"/>
  <c r="J5921" s="1"/>
  <c r="A5922"/>
  <c r="J5922" s="1"/>
  <c r="A5923"/>
  <c r="J5923" s="1"/>
  <c r="A5924"/>
  <c r="J5924" s="1"/>
  <c r="A5925"/>
  <c r="J5925" s="1"/>
  <c r="A5926"/>
  <c r="J5926" s="1"/>
  <c r="A5927"/>
  <c r="J5927" s="1"/>
  <c r="A5928"/>
  <c r="J5928" s="1"/>
  <c r="A5929"/>
  <c r="J5929" s="1"/>
  <c r="A5930"/>
  <c r="J5930" s="1"/>
  <c r="A5931"/>
  <c r="J5931" s="1"/>
  <c r="A5932"/>
  <c r="J5932" s="1"/>
  <c r="A5933"/>
  <c r="J5933" s="1"/>
  <c r="A5934"/>
  <c r="J5934" s="1"/>
  <c r="A5935"/>
  <c r="J5935" s="1"/>
  <c r="A5936"/>
  <c r="J5936" s="1"/>
  <c r="A5937"/>
  <c r="J5937" s="1"/>
  <c r="A5938"/>
  <c r="J5938" s="1"/>
  <c r="A5939"/>
  <c r="J5939" s="1"/>
  <c r="A5940"/>
  <c r="J5940" s="1"/>
  <c r="A5941"/>
  <c r="J5941" s="1"/>
  <c r="A5942"/>
  <c r="J5942" s="1"/>
  <c r="A5943"/>
  <c r="J5943" s="1"/>
  <c r="A5944"/>
  <c r="J5944" s="1"/>
  <c r="A5945"/>
  <c r="J5945" s="1"/>
  <c r="A5946"/>
  <c r="J5946" s="1"/>
  <c r="A5947"/>
  <c r="J5947" s="1"/>
  <c r="A5948"/>
  <c r="J5948" s="1"/>
  <c r="A5949"/>
  <c r="J5949" s="1"/>
  <c r="A5950"/>
  <c r="J5950" s="1"/>
  <c r="A5951"/>
  <c r="J5951" s="1"/>
  <c r="A5952"/>
  <c r="J5952" s="1"/>
  <c r="A5953"/>
  <c r="J5953" s="1"/>
  <c r="A5954"/>
  <c r="J5954" s="1"/>
  <c r="A5955"/>
  <c r="J5955" s="1"/>
  <c r="A5956"/>
  <c r="J5956" s="1"/>
  <c r="A5957"/>
  <c r="J5957" s="1"/>
  <c r="A5958"/>
  <c r="J5958" s="1"/>
  <c r="A5959"/>
  <c r="J5959" s="1"/>
  <c r="A5960"/>
  <c r="J5960" s="1"/>
  <c r="A5961"/>
  <c r="J5961" s="1"/>
  <c r="A5962"/>
  <c r="J5962" s="1"/>
  <c r="A5963"/>
  <c r="J5963" s="1"/>
  <c r="A5964"/>
  <c r="J5964" s="1"/>
  <c r="A5965"/>
  <c r="J5965" s="1"/>
  <c r="A5966"/>
  <c r="J5966" s="1"/>
  <c r="A5967"/>
  <c r="J5967" s="1"/>
  <c r="A5968"/>
  <c r="J5968" s="1"/>
  <c r="A5969"/>
  <c r="J5969" s="1"/>
  <c r="A5970"/>
  <c r="J5970" s="1"/>
  <c r="A5971"/>
  <c r="J5971" s="1"/>
  <c r="A5972"/>
  <c r="J5972" s="1"/>
  <c r="A5973"/>
  <c r="J5973" s="1"/>
  <c r="A5974"/>
  <c r="J5974" s="1"/>
  <c r="A5975"/>
  <c r="J5975" s="1"/>
  <c r="A5976"/>
  <c r="J5976" s="1"/>
  <c r="A5977"/>
  <c r="J5977" s="1"/>
  <c r="A5978"/>
  <c r="J5978" s="1"/>
  <c r="A5979"/>
  <c r="J5979" s="1"/>
  <c r="A5980"/>
  <c r="J5980" s="1"/>
  <c r="A5981"/>
  <c r="J5981" s="1"/>
  <c r="A5982"/>
  <c r="J5982" s="1"/>
  <c r="A5983"/>
  <c r="J5983" s="1"/>
  <c r="A5984"/>
  <c r="J5984" s="1"/>
  <c r="A5985"/>
  <c r="J5985" s="1"/>
  <c r="A5986"/>
  <c r="J5986" s="1"/>
  <c r="A5987"/>
  <c r="J5987" s="1"/>
  <c r="A5988"/>
  <c r="J5988" s="1"/>
  <c r="A5989"/>
  <c r="J5989" s="1"/>
  <c r="A5990"/>
  <c r="J5990" s="1"/>
  <c r="A5991"/>
  <c r="J5991" s="1"/>
  <c r="A5992"/>
  <c r="J5992" s="1"/>
  <c r="A5993"/>
  <c r="J5993" s="1"/>
  <c r="A5994"/>
  <c r="J5994" s="1"/>
  <c r="A5995"/>
  <c r="J5995" s="1"/>
  <c r="A5996"/>
  <c r="J5996" s="1"/>
  <c r="A5997"/>
  <c r="J5997" s="1"/>
  <c r="A5998"/>
  <c r="J5998" s="1"/>
  <c r="A5999"/>
  <c r="J5999" s="1"/>
  <c r="A6000"/>
  <c r="J6000" s="1"/>
  <c r="A6001"/>
  <c r="J6001" s="1"/>
  <c r="A6002"/>
  <c r="J6002" s="1"/>
  <c r="A6003"/>
  <c r="J6003" s="1"/>
  <c r="A6004"/>
  <c r="J6004" s="1"/>
  <c r="A6005"/>
  <c r="J6005" s="1"/>
  <c r="A6006"/>
  <c r="J6006" s="1"/>
  <c r="A6007"/>
  <c r="J6007" s="1"/>
  <c r="A6008"/>
  <c r="J6008" s="1"/>
  <c r="A6009"/>
  <c r="J6009" s="1"/>
  <c r="A6010"/>
  <c r="J6010" s="1"/>
  <c r="A6011"/>
  <c r="J6011" s="1"/>
  <c r="A6012"/>
  <c r="J6012" s="1"/>
  <c r="A6013"/>
  <c r="J6013" s="1"/>
  <c r="A6014"/>
  <c r="J6014" s="1"/>
  <c r="A6015"/>
  <c r="J6015" s="1"/>
  <c r="A6016"/>
  <c r="J6016" s="1"/>
  <c r="A6017"/>
  <c r="J6017" s="1"/>
  <c r="A6018"/>
  <c r="J6018" s="1"/>
  <c r="A6019"/>
  <c r="J6019" s="1"/>
  <c r="A6020"/>
  <c r="J6020" s="1"/>
  <c r="A6021"/>
  <c r="J6021" s="1"/>
  <c r="A6022"/>
  <c r="J6022" s="1"/>
  <c r="A6023"/>
  <c r="J6023" s="1"/>
  <c r="A6024"/>
  <c r="J6024" s="1"/>
  <c r="A6025"/>
  <c r="J6025" s="1"/>
  <c r="A6026"/>
  <c r="J6026" s="1"/>
  <c r="A6027"/>
  <c r="J6027" s="1"/>
  <c r="A6028"/>
  <c r="J6028" s="1"/>
  <c r="A6029"/>
  <c r="J6029" s="1"/>
  <c r="A6030"/>
  <c r="J6030" s="1"/>
  <c r="A6031"/>
  <c r="J6031" s="1"/>
  <c r="A6032"/>
  <c r="J6032" s="1"/>
  <c r="A6033"/>
  <c r="J6033" s="1"/>
  <c r="A6034"/>
  <c r="J6034" s="1"/>
  <c r="A6035"/>
  <c r="J6035" s="1"/>
  <c r="A6036"/>
  <c r="J6036" s="1"/>
  <c r="A6037"/>
  <c r="J6037" s="1"/>
  <c r="A6038"/>
  <c r="J6038" s="1"/>
  <c r="A6039"/>
  <c r="J6039" s="1"/>
  <c r="A6040"/>
  <c r="J6040" s="1"/>
  <c r="A6041"/>
  <c r="J6041" s="1"/>
  <c r="A6042"/>
  <c r="J6042" s="1"/>
  <c r="A6043"/>
  <c r="J6043" s="1"/>
  <c r="A6044"/>
  <c r="J6044" s="1"/>
  <c r="A6045"/>
  <c r="J6045" s="1"/>
  <c r="A6046"/>
  <c r="J6046" s="1"/>
  <c r="A6047"/>
  <c r="J6047" s="1"/>
  <c r="A6048"/>
  <c r="J6048" s="1"/>
  <c r="A6049"/>
  <c r="J6049" s="1"/>
  <c r="A6050"/>
  <c r="J6050" s="1"/>
  <c r="A6051"/>
  <c r="J6051" s="1"/>
  <c r="A6052"/>
  <c r="J6052" s="1"/>
  <c r="A6053"/>
  <c r="J6053" s="1"/>
  <c r="A6054"/>
  <c r="J6054" s="1"/>
  <c r="A6055"/>
  <c r="J6055" s="1"/>
  <c r="A6056"/>
  <c r="J6056" s="1"/>
  <c r="A6057"/>
  <c r="J6057" s="1"/>
  <c r="A6058"/>
  <c r="J6058" s="1"/>
  <c r="A6059"/>
  <c r="J6059" s="1"/>
  <c r="A6060"/>
  <c r="J6060" s="1"/>
  <c r="A6061"/>
  <c r="J6061" s="1"/>
  <c r="A6062"/>
  <c r="J6062" s="1"/>
  <c r="A6063"/>
  <c r="J6063" s="1"/>
  <c r="A6064"/>
  <c r="J6064" s="1"/>
  <c r="A6065"/>
  <c r="J6065" s="1"/>
  <c r="A6066"/>
  <c r="J6066" s="1"/>
  <c r="A6067"/>
  <c r="J6067" s="1"/>
  <c r="A6068"/>
  <c r="J6068" s="1"/>
  <c r="A6069"/>
  <c r="J6069" s="1"/>
  <c r="A6070"/>
  <c r="J6070" s="1"/>
  <c r="A6071"/>
  <c r="J6071" s="1"/>
  <c r="A6072"/>
  <c r="J6072" s="1"/>
  <c r="A6073"/>
  <c r="J6073" s="1"/>
  <c r="A6074"/>
  <c r="J6074" s="1"/>
  <c r="A6075"/>
  <c r="J6075" s="1"/>
  <c r="A6076"/>
  <c r="J6076" s="1"/>
  <c r="A6077"/>
  <c r="J6077" s="1"/>
  <c r="A6078"/>
  <c r="J6078" s="1"/>
  <c r="A6079"/>
  <c r="J6079" s="1"/>
  <c r="A6080"/>
  <c r="J6080" s="1"/>
  <c r="A6081"/>
  <c r="J6081" s="1"/>
  <c r="A6082"/>
  <c r="J6082" s="1"/>
  <c r="A6083"/>
  <c r="J6083" s="1"/>
  <c r="A6084"/>
  <c r="J6084" s="1"/>
  <c r="A6085"/>
  <c r="J6085" s="1"/>
  <c r="A6086"/>
  <c r="J6086" s="1"/>
  <c r="A6087"/>
  <c r="J6087" s="1"/>
  <c r="A6088"/>
  <c r="J6088" s="1"/>
  <c r="A6089"/>
  <c r="J6089" s="1"/>
  <c r="A6090"/>
  <c r="J6090" s="1"/>
  <c r="A6091"/>
  <c r="J6091" s="1"/>
  <c r="A6092"/>
  <c r="J6092" s="1"/>
  <c r="A6093"/>
  <c r="J6093" s="1"/>
  <c r="A6094"/>
  <c r="J6094" s="1"/>
  <c r="A6095"/>
  <c r="J6095" s="1"/>
  <c r="A6096"/>
  <c r="J6096" s="1"/>
  <c r="A6097"/>
  <c r="J6097" s="1"/>
  <c r="A6098"/>
  <c r="J6098" s="1"/>
  <c r="A6099"/>
  <c r="J6099" s="1"/>
  <c r="A6100"/>
  <c r="J6100" s="1"/>
  <c r="A6101"/>
  <c r="J6101" s="1"/>
  <c r="A6102"/>
  <c r="J6102" s="1"/>
  <c r="A6103"/>
  <c r="J6103" s="1"/>
  <c r="A6104"/>
  <c r="J6104" s="1"/>
  <c r="A6105"/>
  <c r="J6105" s="1"/>
  <c r="A6106"/>
  <c r="J6106" s="1"/>
  <c r="A6107"/>
  <c r="J6107" s="1"/>
  <c r="A6108"/>
  <c r="J6108" s="1"/>
  <c r="A6109"/>
  <c r="J6109" s="1"/>
  <c r="A6110"/>
  <c r="J6110" s="1"/>
  <c r="A6111"/>
  <c r="J6111" s="1"/>
  <c r="A6112"/>
  <c r="J6112" s="1"/>
  <c r="A6113"/>
  <c r="J6113" s="1"/>
  <c r="A6114"/>
  <c r="J6114" s="1"/>
  <c r="A6115"/>
  <c r="J6115" s="1"/>
  <c r="A6116"/>
  <c r="J6116" s="1"/>
  <c r="A6117"/>
  <c r="J6117" s="1"/>
  <c r="A6118"/>
  <c r="J6118" s="1"/>
  <c r="A6119"/>
  <c r="J6119" s="1"/>
  <c r="A6120"/>
  <c r="J6120" s="1"/>
  <c r="A6121"/>
  <c r="J6121" s="1"/>
  <c r="A6122"/>
  <c r="J6122" s="1"/>
  <c r="A6123"/>
  <c r="J6123" s="1"/>
  <c r="A6124"/>
  <c r="J6124" s="1"/>
  <c r="A6125"/>
  <c r="J6125" s="1"/>
  <c r="A6126"/>
  <c r="J6126" s="1"/>
  <c r="A6127"/>
  <c r="J6127" s="1"/>
  <c r="A6128"/>
  <c r="J6128" s="1"/>
  <c r="A6129"/>
  <c r="J6129" s="1"/>
  <c r="A6130"/>
  <c r="J6130" s="1"/>
  <c r="A6131"/>
  <c r="J6131" s="1"/>
  <c r="A6132"/>
  <c r="J6132" s="1"/>
  <c r="A6133"/>
  <c r="J6133" s="1"/>
  <c r="A6134"/>
  <c r="J6134" s="1"/>
  <c r="A6135"/>
  <c r="J6135" s="1"/>
  <c r="A6136"/>
  <c r="J6136" s="1"/>
  <c r="A6137"/>
  <c r="J6137" s="1"/>
  <c r="A6138"/>
  <c r="J6138" s="1"/>
  <c r="A6139"/>
  <c r="J6139" s="1"/>
  <c r="A6140"/>
  <c r="J6140" s="1"/>
  <c r="A6141"/>
  <c r="J6141" s="1"/>
  <c r="A6142"/>
  <c r="J6142" s="1"/>
  <c r="A6143"/>
  <c r="J6143" s="1"/>
  <c r="A6144"/>
  <c r="J6144" s="1"/>
  <c r="A6145"/>
  <c r="J6145" s="1"/>
  <c r="A6146"/>
  <c r="J6146" s="1"/>
  <c r="A6147"/>
  <c r="J6147" s="1"/>
  <c r="A6148"/>
  <c r="J6148" s="1"/>
  <c r="A6149"/>
  <c r="J6149" s="1"/>
  <c r="A6150"/>
  <c r="J6150" s="1"/>
  <c r="A6151"/>
  <c r="J6151" s="1"/>
  <c r="A6152"/>
  <c r="J6152" s="1"/>
  <c r="A6153"/>
  <c r="J6153" s="1"/>
  <c r="A6154"/>
  <c r="J6154" s="1"/>
  <c r="A6155"/>
  <c r="J6155" s="1"/>
  <c r="A6156"/>
  <c r="J6156" s="1"/>
  <c r="A6157"/>
  <c r="J6157" s="1"/>
  <c r="A6158"/>
  <c r="J6158" s="1"/>
  <c r="A6159"/>
  <c r="J6159" s="1"/>
  <c r="A6160"/>
  <c r="J6160" s="1"/>
  <c r="A6161"/>
  <c r="J6161" s="1"/>
  <c r="A6162"/>
  <c r="J6162" s="1"/>
  <c r="A6163"/>
  <c r="J6163" s="1"/>
  <c r="A6164"/>
  <c r="J6164" s="1"/>
  <c r="A6165"/>
  <c r="J6165" s="1"/>
  <c r="A6166"/>
  <c r="J6166" s="1"/>
  <c r="A6167"/>
  <c r="J6167" s="1"/>
  <c r="A6168"/>
  <c r="J6168" s="1"/>
  <c r="A6169"/>
  <c r="J6169" s="1"/>
  <c r="A6170"/>
  <c r="J6170" s="1"/>
  <c r="A6171"/>
  <c r="J6171" s="1"/>
  <c r="A6172"/>
  <c r="J6172" s="1"/>
  <c r="A6173"/>
  <c r="J6173" s="1"/>
  <c r="A6174"/>
  <c r="J6174" s="1"/>
  <c r="A6175"/>
  <c r="J6175" s="1"/>
  <c r="A6176"/>
  <c r="J6176" s="1"/>
  <c r="A6177"/>
  <c r="J6177" s="1"/>
  <c r="A6178"/>
  <c r="J6178" s="1"/>
  <c r="A6179"/>
  <c r="J6179" s="1"/>
  <c r="A6180"/>
  <c r="J6180" s="1"/>
  <c r="A6181"/>
  <c r="J6181" s="1"/>
  <c r="A6182"/>
  <c r="J6182" s="1"/>
  <c r="A6183"/>
  <c r="J6183" s="1"/>
  <c r="A6184"/>
  <c r="J6184" s="1"/>
  <c r="A6185"/>
  <c r="J6185" s="1"/>
  <c r="A6186"/>
  <c r="J6186" s="1"/>
  <c r="A6187"/>
  <c r="J6187" s="1"/>
  <c r="A6188"/>
  <c r="J6188" s="1"/>
  <c r="A6189"/>
  <c r="J6189" s="1"/>
  <c r="A6190"/>
  <c r="J6190" s="1"/>
  <c r="A6191"/>
  <c r="J6191" s="1"/>
  <c r="A6192"/>
  <c r="J6192" s="1"/>
  <c r="A6193"/>
  <c r="J6193" s="1"/>
  <c r="A6194"/>
  <c r="J6194" s="1"/>
  <c r="A6195"/>
  <c r="J6195" s="1"/>
  <c r="A6196"/>
  <c r="J6196" s="1"/>
  <c r="A6197"/>
  <c r="J6197" s="1"/>
  <c r="A6198"/>
  <c r="J6198" s="1"/>
  <c r="A6199"/>
  <c r="J6199" s="1"/>
  <c r="A6200"/>
  <c r="J6200" s="1"/>
  <c r="A6201"/>
  <c r="J6201" s="1"/>
  <c r="A6202"/>
  <c r="J6202" s="1"/>
  <c r="A6203"/>
  <c r="J6203" s="1"/>
  <c r="A6204"/>
  <c r="J6204" s="1"/>
  <c r="A6205"/>
  <c r="J6205" s="1"/>
  <c r="A6206"/>
  <c r="J6206" s="1"/>
  <c r="A6207"/>
  <c r="J6207" s="1"/>
  <c r="A6208"/>
  <c r="J6208" s="1"/>
  <c r="A6209"/>
  <c r="J6209" s="1"/>
  <c r="A6210"/>
  <c r="J6210" s="1"/>
  <c r="A6211"/>
  <c r="J6211" s="1"/>
  <c r="A6212"/>
  <c r="J6212" s="1"/>
  <c r="A6213"/>
  <c r="J6213" s="1"/>
  <c r="A6214"/>
  <c r="J6214" s="1"/>
  <c r="A6215"/>
  <c r="J6215" s="1"/>
  <c r="A6216"/>
  <c r="J6216" s="1"/>
  <c r="A6217"/>
  <c r="J6217" s="1"/>
  <c r="A6218"/>
  <c r="J6218" s="1"/>
  <c r="A6219"/>
  <c r="J6219" s="1"/>
  <c r="A6220"/>
  <c r="J6220" s="1"/>
  <c r="A6221"/>
  <c r="J6221" s="1"/>
  <c r="A6222"/>
  <c r="J6222" s="1"/>
  <c r="A6223"/>
  <c r="J6223" s="1"/>
  <c r="A6224"/>
  <c r="J6224" s="1"/>
  <c r="A6225"/>
  <c r="J6225" s="1"/>
  <c r="A6226"/>
  <c r="J6226" s="1"/>
  <c r="A6227"/>
  <c r="J6227" s="1"/>
  <c r="A6228"/>
  <c r="J6228" s="1"/>
  <c r="A6229"/>
  <c r="J6229" s="1"/>
  <c r="A6230"/>
  <c r="J6230" s="1"/>
  <c r="A6231"/>
  <c r="J6231" s="1"/>
  <c r="A6232"/>
  <c r="J6232" s="1"/>
  <c r="A6233"/>
  <c r="J6233" s="1"/>
  <c r="A6234"/>
  <c r="J6234" s="1"/>
  <c r="A6235"/>
  <c r="J6235" s="1"/>
  <c r="A6236"/>
  <c r="J6236" s="1"/>
  <c r="A6237"/>
  <c r="J6237" s="1"/>
  <c r="A6238"/>
  <c r="J6238" s="1"/>
  <c r="A6239"/>
  <c r="J6239" s="1"/>
  <c r="A6240"/>
  <c r="J6240" s="1"/>
  <c r="A6241"/>
  <c r="J6241" s="1"/>
  <c r="A6242"/>
  <c r="J6242" s="1"/>
  <c r="A6243"/>
  <c r="J6243" s="1"/>
  <c r="A6244"/>
  <c r="J6244" s="1"/>
  <c r="A6245"/>
  <c r="J6245" s="1"/>
  <c r="A6246"/>
  <c r="J6246" s="1"/>
  <c r="A6247"/>
  <c r="J6247" s="1"/>
  <c r="A6248"/>
  <c r="J6248" s="1"/>
  <c r="A6249"/>
  <c r="J6249" s="1"/>
  <c r="A6250"/>
  <c r="J6250" s="1"/>
  <c r="A6251"/>
  <c r="J6251" s="1"/>
  <c r="A6252"/>
  <c r="J6252" s="1"/>
  <c r="A6253"/>
  <c r="J6253" s="1"/>
  <c r="A6254"/>
  <c r="J6254" s="1"/>
  <c r="A6255"/>
  <c r="J6255" s="1"/>
  <c r="A6256"/>
  <c r="J6256" s="1"/>
  <c r="A6257"/>
  <c r="J6257" s="1"/>
  <c r="A6258"/>
  <c r="J6258" s="1"/>
  <c r="A6259"/>
  <c r="J6259" s="1"/>
  <c r="A6260"/>
  <c r="J6260" s="1"/>
  <c r="A6261"/>
  <c r="J6261" s="1"/>
  <c r="A6262"/>
  <c r="J6262" s="1"/>
  <c r="A6263"/>
  <c r="J6263" s="1"/>
  <c r="A6264"/>
  <c r="J6264" s="1"/>
  <c r="A6265"/>
  <c r="J6265" s="1"/>
  <c r="A6266"/>
  <c r="J6266" s="1"/>
  <c r="A6267"/>
  <c r="J6267" s="1"/>
  <c r="A6268"/>
  <c r="J6268" s="1"/>
  <c r="A6269"/>
  <c r="J6269" s="1"/>
  <c r="A6270"/>
  <c r="J6270" s="1"/>
  <c r="A6271"/>
  <c r="J6271" s="1"/>
  <c r="A6272"/>
  <c r="J6272" s="1"/>
  <c r="A6273"/>
  <c r="J6273" s="1"/>
  <c r="A6274"/>
  <c r="J6274" s="1"/>
  <c r="A6275"/>
  <c r="J6275" s="1"/>
  <c r="A6276"/>
  <c r="J6276" s="1"/>
  <c r="A6277"/>
  <c r="J6277" s="1"/>
  <c r="A6278"/>
  <c r="J6278" s="1"/>
  <c r="A6279"/>
  <c r="J6279" s="1"/>
  <c r="A6280"/>
  <c r="J6280" s="1"/>
  <c r="A6281"/>
  <c r="J6281" s="1"/>
  <c r="A6282"/>
  <c r="J6282" s="1"/>
  <c r="A6283"/>
  <c r="J6283" s="1"/>
  <c r="A6284"/>
  <c r="J6284" s="1"/>
  <c r="A6285"/>
  <c r="J6285" s="1"/>
  <c r="A6286"/>
  <c r="J6286" s="1"/>
  <c r="A6287"/>
  <c r="J6287" s="1"/>
  <c r="A6288"/>
  <c r="J6288" s="1"/>
  <c r="A6289"/>
  <c r="J6289" s="1"/>
  <c r="A6290"/>
  <c r="J6290" s="1"/>
  <c r="A6291"/>
  <c r="J6291" s="1"/>
  <c r="A6292"/>
  <c r="J6292" s="1"/>
  <c r="A6293"/>
  <c r="J6293" s="1"/>
  <c r="A6294"/>
  <c r="J6294" s="1"/>
  <c r="A6295"/>
  <c r="J6295" s="1"/>
  <c r="A6296"/>
  <c r="J6296" s="1"/>
  <c r="A6297"/>
  <c r="J6297" s="1"/>
  <c r="A6298"/>
  <c r="J6298" s="1"/>
  <c r="A6299"/>
  <c r="J6299" s="1"/>
  <c r="A6300"/>
  <c r="J6300" s="1"/>
  <c r="A6301"/>
  <c r="J6301" s="1"/>
  <c r="A6302"/>
  <c r="J6302" s="1"/>
  <c r="A6303"/>
  <c r="J6303" s="1"/>
  <c r="A6304"/>
  <c r="J6304" s="1"/>
  <c r="A6305"/>
  <c r="J6305" s="1"/>
  <c r="A6306"/>
  <c r="J6306" s="1"/>
  <c r="A6307"/>
  <c r="J6307" s="1"/>
  <c r="A6308"/>
  <c r="J6308" s="1"/>
  <c r="A6309"/>
  <c r="J6309" s="1"/>
  <c r="A6310"/>
  <c r="J6310" s="1"/>
  <c r="A6311"/>
  <c r="J6311" s="1"/>
  <c r="A6312"/>
  <c r="J6312" s="1"/>
  <c r="A6313"/>
  <c r="J6313" s="1"/>
  <c r="A6314"/>
  <c r="J6314" s="1"/>
  <c r="A6315"/>
  <c r="J6315" s="1"/>
  <c r="A6316"/>
  <c r="J6316" s="1"/>
  <c r="A6317"/>
  <c r="J6317" s="1"/>
  <c r="A6318"/>
  <c r="J6318" s="1"/>
  <c r="A6319"/>
  <c r="J6319" s="1"/>
  <c r="A6320"/>
  <c r="J6320" s="1"/>
  <c r="A6321"/>
  <c r="J6321" s="1"/>
  <c r="A6322"/>
  <c r="J6322" s="1"/>
  <c r="A6323"/>
  <c r="J6323" s="1"/>
  <c r="A6324"/>
  <c r="J6324" s="1"/>
  <c r="A6325"/>
  <c r="J6325" s="1"/>
  <c r="A6326"/>
  <c r="J6326" s="1"/>
  <c r="A6327"/>
  <c r="J6327" s="1"/>
  <c r="A6328"/>
  <c r="J6328" s="1"/>
  <c r="A6329"/>
  <c r="J6329" s="1"/>
  <c r="A6330"/>
  <c r="J6330" s="1"/>
  <c r="A6331"/>
  <c r="J6331" s="1"/>
  <c r="A6332"/>
  <c r="J6332" s="1"/>
  <c r="A6333"/>
  <c r="J6333" s="1"/>
  <c r="A6334"/>
  <c r="J6334" s="1"/>
  <c r="A6335"/>
  <c r="J6335" s="1"/>
  <c r="A6336"/>
  <c r="J6336" s="1"/>
  <c r="A6337"/>
  <c r="J6337" s="1"/>
  <c r="A6338"/>
  <c r="J6338" s="1"/>
  <c r="A6339"/>
  <c r="J6339" s="1"/>
  <c r="A6340"/>
  <c r="J6340" s="1"/>
  <c r="A6341"/>
  <c r="J6341" s="1"/>
  <c r="A6342"/>
  <c r="J6342" s="1"/>
  <c r="A6343"/>
  <c r="J6343" s="1"/>
  <c r="A6344"/>
  <c r="J6344" s="1"/>
  <c r="A6345"/>
  <c r="J6345" s="1"/>
  <c r="A6346"/>
  <c r="J6346" s="1"/>
  <c r="A6347"/>
  <c r="J6347" s="1"/>
  <c r="A6348"/>
  <c r="J6348" s="1"/>
  <c r="A6349"/>
  <c r="J6349" s="1"/>
  <c r="A6350"/>
  <c r="J6350" s="1"/>
  <c r="A6351"/>
  <c r="J6351" s="1"/>
  <c r="A6352"/>
  <c r="J6352" s="1"/>
  <c r="A6353"/>
  <c r="J6353" s="1"/>
  <c r="A6354"/>
  <c r="J6354" s="1"/>
  <c r="A6355"/>
  <c r="J6355" s="1"/>
  <c r="A6356"/>
  <c r="J6356" s="1"/>
  <c r="A6357"/>
  <c r="J6357" s="1"/>
  <c r="A6358"/>
  <c r="J6358" s="1"/>
  <c r="A6359"/>
  <c r="J6359" s="1"/>
  <c r="A6360"/>
  <c r="J6360" s="1"/>
  <c r="A6361"/>
  <c r="J6361" s="1"/>
  <c r="A6362"/>
  <c r="J6362" s="1"/>
  <c r="A6363"/>
  <c r="J6363" s="1"/>
  <c r="A6364"/>
  <c r="J6364" s="1"/>
  <c r="A6365"/>
  <c r="J6365" s="1"/>
  <c r="A6366"/>
  <c r="J6366" s="1"/>
  <c r="A6367"/>
  <c r="J6367" s="1"/>
  <c r="A6368"/>
  <c r="J6368" s="1"/>
  <c r="A6369"/>
  <c r="J6369" s="1"/>
  <c r="A6370"/>
  <c r="J6370" s="1"/>
  <c r="A6371"/>
  <c r="J6371" s="1"/>
  <c r="A6372"/>
  <c r="J6372" s="1"/>
  <c r="A6373"/>
  <c r="J6373" s="1"/>
  <c r="A6374"/>
  <c r="J6374" s="1"/>
  <c r="A6375"/>
  <c r="J6375" s="1"/>
  <c r="A6376"/>
  <c r="J6376" s="1"/>
  <c r="A6377"/>
  <c r="J6377" s="1"/>
  <c r="A6378"/>
  <c r="J6378" s="1"/>
  <c r="A6379"/>
  <c r="J6379" s="1"/>
  <c r="A6380"/>
  <c r="J6380" s="1"/>
  <c r="A6381"/>
  <c r="J6381" s="1"/>
  <c r="A6382"/>
  <c r="J6382" s="1"/>
  <c r="A6383"/>
  <c r="J6383" s="1"/>
  <c r="A6384"/>
  <c r="J6384" s="1"/>
  <c r="A6385"/>
  <c r="J6385" s="1"/>
  <c r="A6386"/>
  <c r="J6386" s="1"/>
  <c r="A6387"/>
  <c r="J6387" s="1"/>
  <c r="A6388"/>
  <c r="J6388" s="1"/>
  <c r="A6389"/>
  <c r="J6389" s="1"/>
  <c r="A6390"/>
  <c r="J6390" s="1"/>
  <c r="A6391"/>
  <c r="J6391" s="1"/>
  <c r="A6392"/>
  <c r="J6392" s="1"/>
  <c r="A6393"/>
  <c r="J6393" s="1"/>
  <c r="A6394"/>
  <c r="J6394" s="1"/>
  <c r="A6395"/>
  <c r="J6395" s="1"/>
  <c r="A6396"/>
  <c r="J6396" s="1"/>
  <c r="A6397"/>
  <c r="J6397" s="1"/>
  <c r="A6398"/>
  <c r="J6398" s="1"/>
  <c r="A6399"/>
  <c r="J6399" s="1"/>
  <c r="A6400"/>
  <c r="J6400" s="1"/>
  <c r="A6401"/>
  <c r="J6401" s="1"/>
  <c r="A6402"/>
  <c r="J6402" s="1"/>
  <c r="A6403"/>
  <c r="J6403" s="1"/>
  <c r="A6404"/>
  <c r="J6404" s="1"/>
  <c r="A6405"/>
  <c r="J6405" s="1"/>
  <c r="A6406"/>
  <c r="J6406" s="1"/>
  <c r="A6407"/>
  <c r="J6407" s="1"/>
  <c r="A6408"/>
  <c r="J6408" s="1"/>
  <c r="A6409"/>
  <c r="J6409" s="1"/>
  <c r="A6410"/>
  <c r="J6410" s="1"/>
  <c r="A6411"/>
  <c r="J6411" s="1"/>
  <c r="A6412"/>
  <c r="J6412" s="1"/>
  <c r="A6413"/>
  <c r="J6413" s="1"/>
  <c r="A6414"/>
  <c r="J6414" s="1"/>
  <c r="A6415"/>
  <c r="J6415" s="1"/>
  <c r="A6416"/>
  <c r="J6416" s="1"/>
  <c r="A6417"/>
  <c r="J6417" s="1"/>
  <c r="A6418"/>
  <c r="J6418" s="1"/>
  <c r="A6419"/>
  <c r="J6419" s="1"/>
  <c r="A6420"/>
  <c r="J6420" s="1"/>
  <c r="A6421"/>
  <c r="J6421" s="1"/>
  <c r="A6422"/>
  <c r="J6422" s="1"/>
  <c r="A6423"/>
  <c r="J6423" s="1"/>
  <c r="A6424"/>
  <c r="J6424" s="1"/>
  <c r="A6425"/>
  <c r="J6425" s="1"/>
  <c r="A6426"/>
  <c r="J6426" s="1"/>
  <c r="A6427"/>
  <c r="J6427" s="1"/>
  <c r="A6428"/>
  <c r="J6428" s="1"/>
  <c r="A6429"/>
  <c r="J6429" s="1"/>
  <c r="A6430"/>
  <c r="J6430" s="1"/>
  <c r="A6431"/>
  <c r="J6431" s="1"/>
  <c r="A6432"/>
  <c r="J6432" s="1"/>
  <c r="A6433"/>
  <c r="J6433" s="1"/>
  <c r="A6434"/>
  <c r="J6434" s="1"/>
  <c r="A6435"/>
  <c r="J6435" s="1"/>
  <c r="A6436"/>
  <c r="J6436" s="1"/>
  <c r="A6437"/>
  <c r="J6437" s="1"/>
  <c r="A6438"/>
  <c r="J6438" s="1"/>
  <c r="A6439"/>
  <c r="J6439" s="1"/>
  <c r="A6440"/>
  <c r="J6440" s="1"/>
  <c r="A6441"/>
  <c r="J6441" s="1"/>
  <c r="A6442"/>
  <c r="J6442" s="1"/>
  <c r="A6443"/>
  <c r="J6443" s="1"/>
  <c r="A6444"/>
  <c r="J6444" s="1"/>
  <c r="A6445"/>
  <c r="J6445" s="1"/>
  <c r="A6446"/>
  <c r="J6446" s="1"/>
  <c r="A6447"/>
  <c r="J6447" s="1"/>
  <c r="A6448"/>
  <c r="J6448" s="1"/>
  <c r="A6449"/>
  <c r="J6449" s="1"/>
  <c r="A6450"/>
  <c r="J6450" s="1"/>
  <c r="A6451"/>
  <c r="J6451" s="1"/>
  <c r="A6452"/>
  <c r="J6452" s="1"/>
  <c r="A6453"/>
  <c r="J6453" s="1"/>
  <c r="A6454"/>
  <c r="J6454" s="1"/>
  <c r="A6455"/>
  <c r="J6455" s="1"/>
  <c r="A6456"/>
  <c r="J6456" s="1"/>
  <c r="A6457"/>
  <c r="J6457" s="1"/>
  <c r="A6458"/>
  <c r="J6458" s="1"/>
  <c r="A6459"/>
  <c r="J6459" s="1"/>
  <c r="A6460"/>
  <c r="J6460" s="1"/>
  <c r="A6461"/>
  <c r="J6461" s="1"/>
  <c r="A6462"/>
  <c r="J6462" s="1"/>
  <c r="A6463"/>
  <c r="J6463" s="1"/>
  <c r="A6464"/>
  <c r="J6464" s="1"/>
  <c r="A6465"/>
  <c r="J6465" s="1"/>
  <c r="A6466"/>
  <c r="J6466" s="1"/>
  <c r="A6467"/>
  <c r="J6467" s="1"/>
  <c r="A6468"/>
  <c r="J6468" s="1"/>
  <c r="A6469"/>
  <c r="J6469" s="1"/>
  <c r="A6470"/>
  <c r="J6470" s="1"/>
  <c r="A6471"/>
  <c r="J6471" s="1"/>
  <c r="A6472"/>
  <c r="J6472" s="1"/>
  <c r="A6473"/>
  <c r="J6473" s="1"/>
  <c r="A6474"/>
  <c r="J6474" s="1"/>
  <c r="A6475"/>
  <c r="J6475" s="1"/>
  <c r="A6476"/>
  <c r="J6476" s="1"/>
  <c r="A6477"/>
  <c r="J6477" s="1"/>
  <c r="A6478"/>
  <c r="J6478" s="1"/>
  <c r="A6479"/>
  <c r="J6479" s="1"/>
  <c r="A6480"/>
  <c r="J6480" s="1"/>
  <c r="A6481"/>
  <c r="J6481" s="1"/>
  <c r="A6482"/>
  <c r="J6482" s="1"/>
  <c r="A6483"/>
  <c r="J6483" s="1"/>
  <c r="A6484"/>
  <c r="J6484" s="1"/>
  <c r="A6485"/>
  <c r="J6485" s="1"/>
  <c r="A6486"/>
  <c r="J6486" s="1"/>
  <c r="A6487"/>
  <c r="J6487" s="1"/>
  <c r="A6488"/>
  <c r="J6488" s="1"/>
  <c r="A6489"/>
  <c r="J6489" s="1"/>
  <c r="A6490"/>
  <c r="J6490" s="1"/>
  <c r="A6491"/>
  <c r="J6491" s="1"/>
  <c r="A6492"/>
  <c r="J6492" s="1"/>
  <c r="A6493"/>
  <c r="J6493" s="1"/>
  <c r="A6494"/>
  <c r="J6494" s="1"/>
  <c r="A6495"/>
  <c r="J6495" s="1"/>
  <c r="A6496"/>
  <c r="J6496" s="1"/>
  <c r="A6497"/>
  <c r="J6497" s="1"/>
  <c r="A6498"/>
  <c r="J6498" s="1"/>
  <c r="A6499"/>
  <c r="J6499" s="1"/>
  <c r="A6500"/>
  <c r="J6500" s="1"/>
  <c r="A6501"/>
  <c r="J6501" s="1"/>
  <c r="A6502"/>
  <c r="J6502" s="1"/>
  <c r="A6503"/>
  <c r="J6503" s="1"/>
  <c r="A6504"/>
  <c r="J6504" s="1"/>
  <c r="A6505"/>
  <c r="J6505" s="1"/>
  <c r="A6506"/>
  <c r="J6506" s="1"/>
  <c r="A6507"/>
  <c r="J6507" s="1"/>
  <c r="A6508"/>
  <c r="J6508" s="1"/>
  <c r="A6509"/>
  <c r="J6509" s="1"/>
  <c r="A6510"/>
  <c r="J6510" s="1"/>
  <c r="A6511"/>
  <c r="J6511" s="1"/>
  <c r="A6512"/>
  <c r="J6512" s="1"/>
  <c r="A6513"/>
  <c r="J6513" s="1"/>
  <c r="A6514"/>
  <c r="J6514" s="1"/>
  <c r="A6515"/>
  <c r="J6515" s="1"/>
  <c r="A6516"/>
  <c r="J6516" s="1"/>
  <c r="A6517"/>
  <c r="J6517" s="1"/>
  <c r="A6518"/>
  <c r="J6518" s="1"/>
  <c r="A6519"/>
  <c r="J6519" s="1"/>
  <c r="A6520"/>
  <c r="J6520" s="1"/>
  <c r="A6521"/>
  <c r="J6521" s="1"/>
  <c r="A6522"/>
  <c r="J6522" s="1"/>
  <c r="A6523"/>
  <c r="J6523" s="1"/>
  <c r="A6524"/>
  <c r="J6524" s="1"/>
  <c r="A6525"/>
  <c r="J6525" s="1"/>
  <c r="A6526"/>
  <c r="J6526" s="1"/>
  <c r="A6527"/>
  <c r="J6527" s="1"/>
  <c r="A6528"/>
  <c r="J6528" s="1"/>
  <c r="A6529"/>
  <c r="J6529" s="1"/>
  <c r="A6530"/>
  <c r="J6530" s="1"/>
  <c r="A6531"/>
  <c r="J6531" s="1"/>
  <c r="A6532"/>
  <c r="J6532" s="1"/>
  <c r="A6533"/>
  <c r="J6533" s="1"/>
  <c r="A6534"/>
  <c r="J6534" s="1"/>
  <c r="A6535"/>
  <c r="J6535" s="1"/>
  <c r="A6536"/>
  <c r="J6536" s="1"/>
  <c r="A6537"/>
  <c r="J6537" s="1"/>
  <c r="A6538"/>
  <c r="J6538" s="1"/>
  <c r="A6539"/>
  <c r="J6539" s="1"/>
  <c r="A6540"/>
  <c r="J6540" s="1"/>
  <c r="A6541"/>
  <c r="J6541" s="1"/>
  <c r="A6542"/>
  <c r="J6542" s="1"/>
  <c r="A6543"/>
  <c r="J6543" s="1"/>
  <c r="A6544"/>
  <c r="J6544" s="1"/>
  <c r="A6545"/>
  <c r="J6545" s="1"/>
  <c r="A6546"/>
  <c r="J6546" s="1"/>
  <c r="A6547"/>
  <c r="J6547" s="1"/>
  <c r="A6548"/>
  <c r="J6548" s="1"/>
  <c r="A6549"/>
  <c r="J6549" s="1"/>
  <c r="A6550"/>
  <c r="J6550" s="1"/>
  <c r="A6551"/>
  <c r="J6551" s="1"/>
  <c r="A6552"/>
  <c r="J6552" s="1"/>
  <c r="A6553"/>
  <c r="J6553" s="1"/>
  <c r="A6554"/>
  <c r="J6554" s="1"/>
  <c r="A6555"/>
  <c r="J6555" s="1"/>
  <c r="A6556"/>
  <c r="J6556" s="1"/>
  <c r="A6557"/>
  <c r="J6557" s="1"/>
  <c r="A6558"/>
  <c r="J6558" s="1"/>
  <c r="A6559"/>
  <c r="J6559" s="1"/>
  <c r="A6560"/>
  <c r="J6560" s="1"/>
  <c r="A6561"/>
  <c r="J6561" s="1"/>
  <c r="A6562"/>
  <c r="J6562" s="1"/>
  <c r="A6563"/>
  <c r="J6563" s="1"/>
  <c r="A6564"/>
  <c r="J6564" s="1"/>
  <c r="A6565"/>
  <c r="J6565" s="1"/>
  <c r="A6566"/>
  <c r="J6566" s="1"/>
  <c r="A6567"/>
  <c r="J6567" s="1"/>
  <c r="A6568"/>
  <c r="J6568" s="1"/>
  <c r="A6569"/>
  <c r="J6569" s="1"/>
  <c r="A6570"/>
  <c r="J6570" s="1"/>
  <c r="A6571"/>
  <c r="J6571" s="1"/>
  <c r="A6572"/>
  <c r="J6572" s="1"/>
  <c r="A6573"/>
  <c r="J6573" s="1"/>
  <c r="A6574"/>
  <c r="J6574" s="1"/>
  <c r="A6575"/>
  <c r="J6575" s="1"/>
  <c r="A6576"/>
  <c r="J6576" s="1"/>
  <c r="A6577"/>
  <c r="J6577" s="1"/>
  <c r="A6578"/>
  <c r="J6578" s="1"/>
  <c r="A6579"/>
  <c r="J6579" s="1"/>
  <c r="A6580"/>
  <c r="J6580" s="1"/>
  <c r="A6581"/>
  <c r="J6581" s="1"/>
  <c r="A6582"/>
  <c r="J6582" s="1"/>
  <c r="A6583"/>
  <c r="J6583" s="1"/>
  <c r="A6584"/>
  <c r="J6584" s="1"/>
  <c r="A6585"/>
  <c r="J6585" s="1"/>
  <c r="A6586"/>
  <c r="J6586" s="1"/>
  <c r="A6587"/>
  <c r="J6587" s="1"/>
  <c r="A6588"/>
  <c r="J6588" s="1"/>
  <c r="A6589"/>
  <c r="J6589" s="1"/>
  <c r="A6590"/>
  <c r="J6590" s="1"/>
  <c r="A6591"/>
  <c r="J6591" s="1"/>
  <c r="A6592"/>
  <c r="J6592" s="1"/>
  <c r="A6593"/>
  <c r="J6593" s="1"/>
  <c r="A6594"/>
  <c r="J6594" s="1"/>
  <c r="A6595"/>
  <c r="J6595" s="1"/>
  <c r="A6596"/>
  <c r="J6596" s="1"/>
  <c r="A6597"/>
  <c r="J6597" s="1"/>
  <c r="A6598"/>
  <c r="J6598" s="1"/>
  <c r="A6599"/>
  <c r="J6599" s="1"/>
  <c r="A6600"/>
  <c r="J6600" s="1"/>
  <c r="A6601"/>
  <c r="J6601" s="1"/>
  <c r="A6602"/>
  <c r="J6602" s="1"/>
  <c r="A6603"/>
  <c r="J6603" s="1"/>
  <c r="A6604"/>
  <c r="J6604" s="1"/>
  <c r="A6605"/>
  <c r="J6605" s="1"/>
  <c r="A6606"/>
  <c r="J6606" s="1"/>
  <c r="A6607"/>
  <c r="J6607" s="1"/>
  <c r="A6608"/>
  <c r="J6608" s="1"/>
  <c r="A6609"/>
  <c r="J6609" s="1"/>
  <c r="A6610"/>
  <c r="J6610" s="1"/>
  <c r="A6611"/>
  <c r="J6611" s="1"/>
  <c r="A6612"/>
  <c r="J6612" s="1"/>
  <c r="A6613"/>
  <c r="J6613" s="1"/>
  <c r="A6614"/>
  <c r="J6614" s="1"/>
  <c r="A6615"/>
  <c r="J6615" s="1"/>
  <c r="A6616"/>
  <c r="J6616" s="1"/>
  <c r="A6617"/>
  <c r="J6617" s="1"/>
  <c r="A6618"/>
  <c r="J6618" s="1"/>
  <c r="A6619"/>
  <c r="J6619" s="1"/>
  <c r="A6620"/>
  <c r="J6620" s="1"/>
  <c r="A6621"/>
  <c r="J6621" s="1"/>
  <c r="A6622"/>
  <c r="J6622" s="1"/>
  <c r="A6623"/>
  <c r="J6623" s="1"/>
  <c r="A6624"/>
  <c r="J6624" s="1"/>
  <c r="A6625"/>
  <c r="J6625" s="1"/>
  <c r="A6626"/>
  <c r="J6626" s="1"/>
  <c r="A6627"/>
  <c r="J6627" s="1"/>
  <c r="A6628"/>
  <c r="J6628" s="1"/>
  <c r="A6629"/>
  <c r="J6629" s="1"/>
  <c r="A6630"/>
  <c r="J6630" s="1"/>
  <c r="A6631"/>
  <c r="J6631" s="1"/>
  <c r="A6632"/>
  <c r="J6632" s="1"/>
  <c r="A6633"/>
  <c r="J6633" s="1"/>
  <c r="A6634"/>
  <c r="J6634" s="1"/>
  <c r="A6635"/>
  <c r="J6635" s="1"/>
  <c r="A6636"/>
  <c r="J6636" s="1"/>
  <c r="A6637"/>
  <c r="J6637" s="1"/>
  <c r="A6638"/>
  <c r="J6638" s="1"/>
  <c r="A6639"/>
  <c r="J6639" s="1"/>
  <c r="A6640"/>
  <c r="J6640" s="1"/>
  <c r="A6641"/>
  <c r="J6641" s="1"/>
  <c r="A6642"/>
  <c r="J6642" s="1"/>
  <c r="A6643"/>
  <c r="J6643" s="1"/>
  <c r="A6644"/>
  <c r="J6644" s="1"/>
  <c r="A6645"/>
  <c r="J6645" s="1"/>
  <c r="A6646"/>
  <c r="J6646" s="1"/>
  <c r="A6647"/>
  <c r="J6647" s="1"/>
  <c r="A6648"/>
  <c r="J6648" s="1"/>
  <c r="A6649"/>
  <c r="J6649" s="1"/>
  <c r="A6650"/>
  <c r="J6650" s="1"/>
  <c r="A6651"/>
  <c r="J6651" s="1"/>
  <c r="A6652"/>
  <c r="J6652" s="1"/>
  <c r="A6653"/>
  <c r="J6653" s="1"/>
  <c r="A6654"/>
  <c r="J6654" s="1"/>
  <c r="A6655"/>
  <c r="J6655" s="1"/>
  <c r="A6656"/>
  <c r="J6656" s="1"/>
  <c r="A6657"/>
  <c r="J6657" s="1"/>
  <c r="A6658"/>
  <c r="J6658" s="1"/>
  <c r="A6659"/>
  <c r="J6659" s="1"/>
  <c r="A6660"/>
  <c r="J6660" s="1"/>
  <c r="A6661"/>
  <c r="J6661" s="1"/>
  <c r="A6662"/>
  <c r="J6662" s="1"/>
  <c r="A6663"/>
  <c r="J6663" s="1"/>
  <c r="A6664"/>
  <c r="J6664" s="1"/>
  <c r="A6665"/>
  <c r="J6665" s="1"/>
  <c r="A6666"/>
  <c r="J6666" s="1"/>
  <c r="A6667"/>
  <c r="J6667" s="1"/>
  <c r="A6668"/>
  <c r="J6668" s="1"/>
  <c r="A6669"/>
  <c r="J6669" s="1"/>
  <c r="A6670"/>
  <c r="J6670" s="1"/>
  <c r="A6671"/>
  <c r="J6671" s="1"/>
  <c r="A6672"/>
  <c r="J6672" s="1"/>
  <c r="A6673"/>
  <c r="J6673" s="1"/>
  <c r="A6674"/>
  <c r="J6674" s="1"/>
  <c r="A6675"/>
  <c r="J6675" s="1"/>
  <c r="A6676"/>
  <c r="J6676" s="1"/>
  <c r="A6677"/>
  <c r="J6677" s="1"/>
  <c r="A6678"/>
  <c r="J6678" s="1"/>
  <c r="A6679"/>
  <c r="J6679" s="1"/>
  <c r="A6680"/>
  <c r="J6680" s="1"/>
  <c r="A6681"/>
  <c r="J6681" s="1"/>
  <c r="A6682"/>
  <c r="J6682" s="1"/>
  <c r="A6683"/>
  <c r="J6683" s="1"/>
  <c r="A6684"/>
  <c r="J6684" s="1"/>
  <c r="A6685"/>
  <c r="J6685" s="1"/>
  <c r="A6686"/>
  <c r="J6686" s="1"/>
  <c r="A6687"/>
  <c r="J6687" s="1"/>
  <c r="A6688"/>
  <c r="J6688" s="1"/>
  <c r="A6689"/>
  <c r="J6689" s="1"/>
  <c r="A6690"/>
  <c r="J6690" s="1"/>
  <c r="A6691"/>
  <c r="J6691" s="1"/>
  <c r="A6692"/>
  <c r="J6692" s="1"/>
  <c r="A6693"/>
  <c r="J6693" s="1"/>
  <c r="A6694"/>
  <c r="J6694" s="1"/>
  <c r="A6695"/>
  <c r="J6695" s="1"/>
  <c r="A6696"/>
  <c r="J6696" s="1"/>
  <c r="A6697"/>
  <c r="J6697" s="1"/>
  <c r="A6698"/>
  <c r="J6698" s="1"/>
  <c r="A6699"/>
  <c r="J6699" s="1"/>
  <c r="A6700"/>
  <c r="J6700" s="1"/>
  <c r="A6701"/>
  <c r="J6701" s="1"/>
  <c r="A6702"/>
  <c r="J6702" s="1"/>
  <c r="A6703"/>
  <c r="J6703" s="1"/>
  <c r="A6704"/>
  <c r="J6704" s="1"/>
  <c r="A6705"/>
  <c r="J6705" s="1"/>
  <c r="A6706"/>
  <c r="J6706" s="1"/>
  <c r="A6707"/>
  <c r="J6707" s="1"/>
  <c r="A6708"/>
  <c r="J6708" s="1"/>
  <c r="A6709"/>
  <c r="J6709" s="1"/>
  <c r="A6710"/>
  <c r="J6710" s="1"/>
  <c r="A6711"/>
  <c r="J6711" s="1"/>
  <c r="A6712"/>
  <c r="J6712" s="1"/>
  <c r="A6713"/>
  <c r="J6713" s="1"/>
  <c r="A6714"/>
  <c r="J6714" s="1"/>
  <c r="A6715"/>
  <c r="J6715" s="1"/>
  <c r="A6716"/>
  <c r="J6716" s="1"/>
  <c r="A6717"/>
  <c r="J6717" s="1"/>
  <c r="A6718"/>
  <c r="J6718" s="1"/>
  <c r="A6719"/>
  <c r="J6719" s="1"/>
  <c r="A6720"/>
  <c r="J6720" s="1"/>
  <c r="A6721"/>
  <c r="J6721" s="1"/>
  <c r="A6722"/>
  <c r="J6722" s="1"/>
  <c r="A6723"/>
  <c r="J6723" s="1"/>
  <c r="A6724"/>
  <c r="J6724" s="1"/>
  <c r="A6725"/>
  <c r="J6725" s="1"/>
  <c r="A6726"/>
  <c r="J6726" s="1"/>
  <c r="A6727"/>
  <c r="J6727" s="1"/>
  <c r="A6728"/>
  <c r="J6728" s="1"/>
  <c r="A6729"/>
  <c r="J6729" s="1"/>
  <c r="A6730"/>
  <c r="J6730" s="1"/>
  <c r="A6731"/>
  <c r="J6731" s="1"/>
  <c r="A6732"/>
  <c r="J6732" s="1"/>
  <c r="A6733"/>
  <c r="J6733" s="1"/>
  <c r="A6734"/>
  <c r="J6734" s="1"/>
  <c r="A6735"/>
  <c r="J6735" s="1"/>
  <c r="A6736"/>
  <c r="J6736" s="1"/>
  <c r="A6737"/>
  <c r="J6737" s="1"/>
  <c r="A6738"/>
  <c r="J6738" s="1"/>
  <c r="A6739"/>
  <c r="J6739" s="1"/>
  <c r="A6740"/>
  <c r="J6740" s="1"/>
  <c r="A6741"/>
  <c r="J6741" s="1"/>
  <c r="A6742"/>
  <c r="J6742" s="1"/>
  <c r="A6743"/>
  <c r="J6743" s="1"/>
  <c r="A6744"/>
  <c r="J6744" s="1"/>
  <c r="A6745"/>
  <c r="J6745" s="1"/>
  <c r="A6746"/>
  <c r="J6746" s="1"/>
  <c r="A6747"/>
  <c r="J6747" s="1"/>
  <c r="A6748"/>
  <c r="J6748" s="1"/>
  <c r="A6749"/>
  <c r="J6749" s="1"/>
  <c r="A6750"/>
  <c r="J6750" s="1"/>
  <c r="A6751"/>
  <c r="J6751" s="1"/>
  <c r="A6752"/>
  <c r="J6752" s="1"/>
  <c r="A6753"/>
  <c r="J6753" s="1"/>
  <c r="A6754"/>
  <c r="J6754" s="1"/>
  <c r="A6755"/>
  <c r="J6755" s="1"/>
  <c r="A6756"/>
  <c r="J6756" s="1"/>
  <c r="A6757"/>
  <c r="J6757" s="1"/>
  <c r="A6758"/>
  <c r="J6758" s="1"/>
  <c r="A6759"/>
  <c r="J6759" s="1"/>
  <c r="A6760"/>
  <c r="J6760" s="1"/>
  <c r="A6761"/>
  <c r="J6761" s="1"/>
  <c r="A6762"/>
  <c r="J6762" s="1"/>
  <c r="A6763"/>
  <c r="J6763" s="1"/>
  <c r="A6764"/>
  <c r="J6764" s="1"/>
  <c r="A6765"/>
  <c r="J6765" s="1"/>
  <c r="A6766"/>
  <c r="J6766" s="1"/>
  <c r="A6767"/>
  <c r="J6767" s="1"/>
  <c r="A6768"/>
  <c r="J6768" s="1"/>
  <c r="A6769"/>
  <c r="J6769" s="1"/>
  <c r="A6770"/>
  <c r="J6770" s="1"/>
  <c r="A6771"/>
  <c r="J6771" s="1"/>
  <c r="A6772"/>
  <c r="J6772" s="1"/>
  <c r="A6773"/>
  <c r="J6773" s="1"/>
  <c r="A6774"/>
  <c r="J6774" s="1"/>
  <c r="A6775"/>
  <c r="J6775" s="1"/>
  <c r="A6776"/>
  <c r="J6776" s="1"/>
  <c r="A6777"/>
  <c r="J6777" s="1"/>
  <c r="A6778"/>
  <c r="J6778" s="1"/>
  <c r="A6779"/>
  <c r="J6779" s="1"/>
  <c r="A6780"/>
  <c r="J6780" s="1"/>
  <c r="A6781"/>
  <c r="J6781" s="1"/>
  <c r="A6782"/>
  <c r="J6782" s="1"/>
  <c r="A6783"/>
  <c r="J6783" s="1"/>
  <c r="A6784"/>
  <c r="J6784" s="1"/>
  <c r="A6785"/>
  <c r="J6785" s="1"/>
  <c r="A6786"/>
  <c r="J6786" s="1"/>
  <c r="A6787"/>
  <c r="J6787" s="1"/>
  <c r="A6788"/>
  <c r="J6788" s="1"/>
  <c r="A6789"/>
  <c r="J6789" s="1"/>
  <c r="A6790"/>
  <c r="J6790" s="1"/>
  <c r="A6791"/>
  <c r="J6791" s="1"/>
  <c r="A6792"/>
  <c r="J6792" s="1"/>
  <c r="A6793"/>
  <c r="J6793" s="1"/>
  <c r="A6794"/>
  <c r="J6794" s="1"/>
  <c r="A6795"/>
  <c r="J6795" s="1"/>
  <c r="A6796"/>
  <c r="J6796" s="1"/>
  <c r="A6797"/>
  <c r="J6797" s="1"/>
  <c r="A6798"/>
  <c r="J6798" s="1"/>
  <c r="A6799"/>
  <c r="J6799" s="1"/>
  <c r="A6800"/>
  <c r="J6800" s="1"/>
  <c r="A6801"/>
  <c r="J6801" s="1"/>
  <c r="A6802"/>
  <c r="J6802" s="1"/>
  <c r="A6803"/>
  <c r="J6803" s="1"/>
  <c r="A6804"/>
  <c r="J6804" s="1"/>
  <c r="A6805"/>
  <c r="J6805" s="1"/>
  <c r="A6806"/>
  <c r="J6806" s="1"/>
  <c r="A6807"/>
  <c r="J6807" s="1"/>
  <c r="A6808"/>
  <c r="J6808" s="1"/>
  <c r="A6809"/>
  <c r="J6809" s="1"/>
  <c r="A6810"/>
  <c r="J6810" s="1"/>
  <c r="A6811"/>
  <c r="J6811" s="1"/>
  <c r="A6812"/>
  <c r="J6812" s="1"/>
  <c r="A6813"/>
  <c r="J6813" s="1"/>
  <c r="A6814"/>
  <c r="J6814" s="1"/>
  <c r="A6815"/>
  <c r="J6815" s="1"/>
  <c r="A6816"/>
  <c r="J6816" s="1"/>
  <c r="A6817"/>
  <c r="J6817" s="1"/>
  <c r="A6818"/>
  <c r="J6818" s="1"/>
  <c r="A6819"/>
  <c r="J6819" s="1"/>
  <c r="A6820"/>
  <c r="J6820" s="1"/>
  <c r="A6821"/>
  <c r="J6821" s="1"/>
  <c r="A6822"/>
  <c r="J6822" s="1"/>
  <c r="A6823"/>
  <c r="J6823" s="1"/>
  <c r="A6824"/>
  <c r="J6824" s="1"/>
  <c r="A6825"/>
  <c r="J6825" s="1"/>
  <c r="A6826"/>
  <c r="J6826" s="1"/>
  <c r="A6827"/>
  <c r="J6827" s="1"/>
  <c r="A6828"/>
  <c r="J6828" s="1"/>
  <c r="A6829"/>
  <c r="J6829" s="1"/>
  <c r="A6830"/>
  <c r="J6830" s="1"/>
  <c r="A6831"/>
  <c r="J6831" s="1"/>
  <c r="A6832"/>
  <c r="J6832" s="1"/>
  <c r="A6833"/>
  <c r="J6833" s="1"/>
  <c r="A6834"/>
  <c r="J6834" s="1"/>
  <c r="A6835"/>
  <c r="J6835" s="1"/>
  <c r="A6836"/>
  <c r="J6836" s="1"/>
  <c r="A6837"/>
  <c r="J6837" s="1"/>
  <c r="A6838"/>
  <c r="J6838" s="1"/>
  <c r="A6839"/>
  <c r="J6839" s="1"/>
  <c r="A6840"/>
  <c r="J6840" s="1"/>
  <c r="A6841"/>
  <c r="J6841" s="1"/>
  <c r="A6842"/>
  <c r="J6842" s="1"/>
  <c r="A6843"/>
  <c r="J6843" s="1"/>
  <c r="A6844"/>
  <c r="J6844" s="1"/>
  <c r="A6845"/>
  <c r="J6845" s="1"/>
  <c r="A6846"/>
  <c r="J6846" s="1"/>
  <c r="A6847"/>
  <c r="J6847" s="1"/>
  <c r="A6848"/>
  <c r="J6848" s="1"/>
  <c r="A6849"/>
  <c r="J6849" s="1"/>
  <c r="A6850"/>
  <c r="J6850" s="1"/>
  <c r="A6851"/>
  <c r="J6851" s="1"/>
  <c r="A6852"/>
  <c r="J6852" s="1"/>
  <c r="A6853"/>
  <c r="J6853" s="1"/>
  <c r="A6854"/>
  <c r="J6854" s="1"/>
  <c r="A6855"/>
  <c r="J6855" s="1"/>
  <c r="A6856"/>
  <c r="J6856" s="1"/>
  <c r="A6857"/>
  <c r="J6857" s="1"/>
  <c r="A6858"/>
  <c r="J6858" s="1"/>
  <c r="A6859"/>
  <c r="J6859" s="1"/>
  <c r="A6860"/>
  <c r="J6860" s="1"/>
  <c r="A6861"/>
  <c r="J6861" s="1"/>
  <c r="A6862"/>
  <c r="J6862" s="1"/>
  <c r="A6863"/>
  <c r="J6863" s="1"/>
  <c r="A6864"/>
  <c r="J6864" s="1"/>
  <c r="A6865"/>
  <c r="J6865" s="1"/>
  <c r="A6866"/>
  <c r="J6866" s="1"/>
  <c r="A6867"/>
  <c r="J6867" s="1"/>
  <c r="A6868"/>
  <c r="J6868" s="1"/>
  <c r="A6869"/>
  <c r="J6869" s="1"/>
  <c r="A6870"/>
  <c r="J6870" s="1"/>
  <c r="A6871"/>
  <c r="J6871" s="1"/>
  <c r="A6872"/>
  <c r="J6872" s="1"/>
  <c r="A6873"/>
  <c r="J6873" s="1"/>
  <c r="A6874"/>
  <c r="J6874" s="1"/>
  <c r="A6875"/>
  <c r="J6875" s="1"/>
  <c r="A6876"/>
  <c r="J6876" s="1"/>
  <c r="A6877"/>
  <c r="J6877" s="1"/>
  <c r="A6878"/>
  <c r="J6878" s="1"/>
  <c r="A6879"/>
  <c r="J6879" s="1"/>
  <c r="A6880"/>
  <c r="J6880" s="1"/>
  <c r="A6881"/>
  <c r="J6881" s="1"/>
  <c r="A6882"/>
  <c r="J6882" s="1"/>
  <c r="A6883"/>
  <c r="J6883" s="1"/>
  <c r="A6884"/>
  <c r="J6884" s="1"/>
  <c r="A6885"/>
  <c r="J6885" s="1"/>
  <c r="A6886"/>
  <c r="J6886" s="1"/>
  <c r="A6887"/>
  <c r="J6887" s="1"/>
  <c r="A6888"/>
  <c r="J6888" s="1"/>
  <c r="A6889"/>
  <c r="J6889" s="1"/>
  <c r="A6890"/>
  <c r="J6890" s="1"/>
  <c r="A6891"/>
  <c r="J6891" s="1"/>
  <c r="A6892"/>
  <c r="J6892" s="1"/>
  <c r="A6893"/>
  <c r="J6893" s="1"/>
  <c r="A6894"/>
  <c r="J6894" s="1"/>
  <c r="A6895"/>
  <c r="J6895" s="1"/>
  <c r="A6896"/>
  <c r="J6896" s="1"/>
  <c r="A6897"/>
  <c r="J6897" s="1"/>
  <c r="A6898"/>
  <c r="J6898" s="1"/>
  <c r="A6899"/>
  <c r="J6899" s="1"/>
  <c r="A6900"/>
  <c r="J6900" s="1"/>
  <c r="A6901"/>
  <c r="J6901" s="1"/>
  <c r="A6902"/>
  <c r="J6902" s="1"/>
  <c r="A6903"/>
  <c r="J6903" s="1"/>
  <c r="A6904"/>
  <c r="J6904" s="1"/>
  <c r="A6905"/>
  <c r="J6905" s="1"/>
  <c r="A6906"/>
  <c r="J6906" s="1"/>
  <c r="A6907"/>
  <c r="J6907" s="1"/>
  <c r="A6908"/>
  <c r="J6908" s="1"/>
  <c r="A6909"/>
  <c r="J6909" s="1"/>
  <c r="A6910"/>
  <c r="J6910" s="1"/>
  <c r="A6911"/>
  <c r="J6911" s="1"/>
  <c r="A6912"/>
  <c r="J6912" s="1"/>
  <c r="A6913"/>
  <c r="J6913" s="1"/>
  <c r="A6914"/>
  <c r="J6914" s="1"/>
  <c r="A6915"/>
  <c r="J6915" s="1"/>
  <c r="A6916"/>
  <c r="J6916" s="1"/>
  <c r="A6917"/>
  <c r="J6917" s="1"/>
  <c r="A6918"/>
  <c r="J6918" s="1"/>
  <c r="A6919"/>
  <c r="J6919" s="1"/>
  <c r="A6920"/>
  <c r="J6920" s="1"/>
  <c r="A6921"/>
  <c r="J6921" s="1"/>
  <c r="A6922"/>
  <c r="J6922" s="1"/>
  <c r="A6923"/>
  <c r="J6923" s="1"/>
  <c r="A6924"/>
  <c r="J6924" s="1"/>
  <c r="A6925"/>
  <c r="J6925" s="1"/>
  <c r="A6926"/>
  <c r="J6926" s="1"/>
  <c r="A6927"/>
  <c r="J6927" s="1"/>
  <c r="A6928"/>
  <c r="J6928" s="1"/>
  <c r="A6929"/>
  <c r="J6929" s="1"/>
  <c r="A6930"/>
  <c r="J6930" s="1"/>
  <c r="A6931"/>
  <c r="J6931" s="1"/>
  <c r="A6932"/>
  <c r="J6932" s="1"/>
  <c r="A6933"/>
  <c r="J6933" s="1"/>
  <c r="A6934"/>
  <c r="J6934" s="1"/>
  <c r="A6935"/>
  <c r="J6935" s="1"/>
  <c r="A6936"/>
  <c r="J6936" s="1"/>
  <c r="A6937"/>
  <c r="J6937" s="1"/>
  <c r="A6938"/>
  <c r="J6938" s="1"/>
  <c r="A6939"/>
  <c r="J6939" s="1"/>
  <c r="A6940"/>
  <c r="J6940" s="1"/>
  <c r="A6941"/>
  <c r="J6941" s="1"/>
  <c r="A6942"/>
  <c r="J6942" s="1"/>
  <c r="A6943"/>
  <c r="J6943" s="1"/>
  <c r="A6944"/>
  <c r="J6944" s="1"/>
  <c r="A6945"/>
  <c r="J6945" s="1"/>
  <c r="A6946"/>
  <c r="J6946" s="1"/>
  <c r="A6947"/>
  <c r="J6947" s="1"/>
  <c r="A6948"/>
  <c r="J6948" s="1"/>
  <c r="A6949"/>
  <c r="J6949" s="1"/>
  <c r="A6950"/>
  <c r="J6950" s="1"/>
  <c r="A6951"/>
  <c r="J6951" s="1"/>
  <c r="A6952"/>
  <c r="J6952" s="1"/>
  <c r="A6953"/>
  <c r="J6953" s="1"/>
  <c r="A6954"/>
  <c r="J6954" s="1"/>
  <c r="A6955"/>
  <c r="J6955" s="1"/>
  <c r="A6956"/>
  <c r="J6956" s="1"/>
  <c r="A6957"/>
  <c r="J6957" s="1"/>
  <c r="A6958"/>
  <c r="J6958" s="1"/>
  <c r="A6959"/>
  <c r="J6959" s="1"/>
  <c r="A6960"/>
  <c r="J6960" s="1"/>
  <c r="A6961"/>
  <c r="J6961" s="1"/>
  <c r="A6962"/>
  <c r="J6962" s="1"/>
  <c r="A6963"/>
  <c r="J6963" s="1"/>
  <c r="A6964"/>
  <c r="J6964" s="1"/>
  <c r="A6965"/>
  <c r="J6965" s="1"/>
  <c r="A6966"/>
  <c r="J6966" s="1"/>
  <c r="A6967"/>
  <c r="J6967" s="1"/>
  <c r="A6968"/>
  <c r="J6968" s="1"/>
  <c r="A6969"/>
  <c r="J6969" s="1"/>
  <c r="A6970"/>
  <c r="J6970" s="1"/>
  <c r="A6971"/>
  <c r="J6971" s="1"/>
  <c r="A6972"/>
  <c r="J6972" s="1"/>
  <c r="A6973"/>
  <c r="J6973" s="1"/>
  <c r="A6974"/>
  <c r="J6974" s="1"/>
  <c r="A6975"/>
  <c r="J6975" s="1"/>
  <c r="A6976"/>
  <c r="J6976" s="1"/>
  <c r="A6977"/>
  <c r="J6977" s="1"/>
  <c r="A6978"/>
  <c r="J6978" s="1"/>
  <c r="A6979"/>
  <c r="J6979" s="1"/>
  <c r="A6980"/>
  <c r="J6980" s="1"/>
  <c r="A6981"/>
  <c r="J6981" s="1"/>
  <c r="A6982"/>
  <c r="J6982" s="1"/>
  <c r="A6983"/>
  <c r="J6983" s="1"/>
  <c r="A6984"/>
  <c r="J6984" s="1"/>
  <c r="A6985"/>
  <c r="J6985" s="1"/>
  <c r="A6986"/>
  <c r="J6986" s="1"/>
  <c r="A6987"/>
  <c r="J6987" s="1"/>
  <c r="A6988"/>
  <c r="J6988" s="1"/>
  <c r="A6989"/>
  <c r="J6989" s="1"/>
  <c r="A6990"/>
  <c r="J6990" s="1"/>
  <c r="A6991"/>
  <c r="J6991" s="1"/>
  <c r="A6992"/>
  <c r="J6992" s="1"/>
  <c r="A6993"/>
  <c r="J6993" s="1"/>
  <c r="A6994"/>
  <c r="J6994" s="1"/>
  <c r="A6995"/>
  <c r="J6995" s="1"/>
  <c r="A6996"/>
  <c r="J6996" s="1"/>
  <c r="A6997"/>
  <c r="J6997" s="1"/>
  <c r="A6998"/>
  <c r="J6998" s="1"/>
  <c r="A6999"/>
  <c r="J6999" s="1"/>
  <c r="A7000"/>
  <c r="J7000" s="1"/>
  <c r="A7001"/>
  <c r="J7001" s="1"/>
  <c r="A7002"/>
  <c r="J7002" s="1"/>
  <c r="A7003"/>
  <c r="J7003" s="1"/>
  <c r="A7004"/>
  <c r="J7004" s="1"/>
  <c r="A7005"/>
  <c r="J7005" s="1"/>
  <c r="A7006"/>
  <c r="J7006" s="1"/>
  <c r="A7007"/>
  <c r="J7007" s="1"/>
  <c r="A7008"/>
  <c r="J7008" s="1"/>
  <c r="A7009"/>
  <c r="J7009" s="1"/>
  <c r="A7010"/>
  <c r="J7010" s="1"/>
  <c r="A7011"/>
  <c r="J7011" s="1"/>
  <c r="A7012"/>
  <c r="J7012" s="1"/>
  <c r="A7013"/>
  <c r="J7013" s="1"/>
  <c r="A7014"/>
  <c r="J7014" s="1"/>
  <c r="A7015"/>
  <c r="J7015" s="1"/>
  <c r="A7016"/>
  <c r="J7016" s="1"/>
  <c r="A7017"/>
  <c r="J7017" s="1"/>
  <c r="A7018"/>
  <c r="J7018" s="1"/>
  <c r="A7019"/>
  <c r="J7019" s="1"/>
  <c r="A7020"/>
  <c r="J7020" s="1"/>
  <c r="A7021"/>
  <c r="J7021" s="1"/>
  <c r="A7022"/>
  <c r="J7022" s="1"/>
  <c r="A7023"/>
  <c r="J7023" s="1"/>
  <c r="A7024"/>
  <c r="J7024" s="1"/>
  <c r="A7025"/>
  <c r="J7025" s="1"/>
  <c r="A7026"/>
  <c r="J7026" s="1"/>
  <c r="A7027"/>
  <c r="J7027" s="1"/>
  <c r="A7028"/>
  <c r="J7028" s="1"/>
  <c r="A7029"/>
  <c r="J7029" s="1"/>
  <c r="A7030"/>
  <c r="J7030" s="1"/>
  <c r="A7031"/>
  <c r="J7031" s="1"/>
  <c r="A7032"/>
  <c r="J7032" s="1"/>
  <c r="A7033"/>
  <c r="J7033" s="1"/>
  <c r="A7034"/>
  <c r="J7034" s="1"/>
  <c r="A7035"/>
  <c r="J7035" s="1"/>
  <c r="A7036"/>
  <c r="J7036" s="1"/>
  <c r="A7037"/>
  <c r="J7037" s="1"/>
  <c r="A7038"/>
  <c r="J7038" s="1"/>
  <c r="A7039"/>
  <c r="J7039" s="1"/>
  <c r="A7040"/>
  <c r="J7040" s="1"/>
  <c r="A7041"/>
  <c r="J7041" s="1"/>
  <c r="A7042"/>
  <c r="J7042" s="1"/>
  <c r="A7043"/>
  <c r="J7043" s="1"/>
  <c r="A7044"/>
  <c r="J7044" s="1"/>
  <c r="A7045"/>
  <c r="J7045" s="1"/>
  <c r="A7046"/>
  <c r="J7046" s="1"/>
  <c r="A7047"/>
  <c r="J7047" s="1"/>
  <c r="A7048"/>
  <c r="J7048" s="1"/>
  <c r="A7049"/>
  <c r="J7049" s="1"/>
  <c r="A7050"/>
  <c r="J7050" s="1"/>
  <c r="A7051"/>
  <c r="J7051" s="1"/>
  <c r="A7052"/>
  <c r="J7052" s="1"/>
  <c r="A7053"/>
  <c r="J7053" s="1"/>
  <c r="A7054"/>
  <c r="J7054" s="1"/>
  <c r="A7055"/>
  <c r="J7055" s="1"/>
  <c r="A7056"/>
  <c r="J7056" s="1"/>
  <c r="A7057"/>
  <c r="J7057" s="1"/>
  <c r="A7058"/>
  <c r="J7058" s="1"/>
  <c r="A7059"/>
  <c r="J7059" s="1"/>
  <c r="A7060"/>
  <c r="J7060" s="1"/>
  <c r="A7061"/>
  <c r="J7061" s="1"/>
  <c r="A7062"/>
  <c r="J7062" s="1"/>
  <c r="A7063"/>
  <c r="J7063" s="1"/>
  <c r="A7064"/>
  <c r="J7064" s="1"/>
  <c r="A7065"/>
  <c r="J7065" s="1"/>
  <c r="A7066"/>
  <c r="J7066" s="1"/>
  <c r="A7067"/>
  <c r="J7067" s="1"/>
  <c r="A7068"/>
  <c r="J7068" s="1"/>
  <c r="A7069"/>
  <c r="J7069" s="1"/>
  <c r="A7070"/>
  <c r="J7070" s="1"/>
  <c r="A7071"/>
  <c r="J7071" s="1"/>
  <c r="A7072"/>
  <c r="J7072" s="1"/>
  <c r="A7073"/>
  <c r="J7073" s="1"/>
  <c r="A7074"/>
  <c r="J7074" s="1"/>
  <c r="A7075"/>
  <c r="J7075" s="1"/>
  <c r="A7076"/>
  <c r="J7076" s="1"/>
  <c r="A7077"/>
  <c r="J7077" s="1"/>
  <c r="A7078"/>
  <c r="J7078" s="1"/>
  <c r="A7079"/>
  <c r="J7079" s="1"/>
  <c r="A7080"/>
  <c r="J7080" s="1"/>
  <c r="A7081"/>
  <c r="J7081" s="1"/>
  <c r="A7082"/>
  <c r="J7082" s="1"/>
  <c r="A7083"/>
  <c r="J7083" s="1"/>
  <c r="A7084"/>
  <c r="J7084" s="1"/>
  <c r="A7085"/>
  <c r="J7085" s="1"/>
  <c r="A7086"/>
  <c r="J7086" s="1"/>
  <c r="A7087"/>
  <c r="J7087" s="1"/>
  <c r="A7088"/>
  <c r="J7088" s="1"/>
  <c r="A7089"/>
  <c r="J7089" s="1"/>
  <c r="A7090"/>
  <c r="J7090" s="1"/>
  <c r="A7091"/>
  <c r="J7091" s="1"/>
  <c r="A7092"/>
  <c r="J7092" s="1"/>
  <c r="A7093"/>
  <c r="J7093" s="1"/>
  <c r="A7094"/>
  <c r="J7094" s="1"/>
  <c r="A7095"/>
  <c r="J7095" s="1"/>
  <c r="A7096"/>
  <c r="J7096" s="1"/>
  <c r="A7097"/>
  <c r="J7097" s="1"/>
  <c r="A7098"/>
  <c r="J7098" s="1"/>
  <c r="A7099"/>
  <c r="J7099" s="1"/>
  <c r="A7100"/>
  <c r="J7100" s="1"/>
  <c r="A7101"/>
  <c r="J7101" s="1"/>
  <c r="A7102"/>
  <c r="J7102" s="1"/>
  <c r="A7103"/>
  <c r="J7103" s="1"/>
  <c r="A7104"/>
  <c r="J7104" s="1"/>
  <c r="A7105"/>
  <c r="J7105" s="1"/>
  <c r="A7106"/>
  <c r="J7106" s="1"/>
  <c r="A7107"/>
  <c r="J7107" s="1"/>
  <c r="A7108"/>
  <c r="J7108" s="1"/>
  <c r="A7109"/>
  <c r="J7109" s="1"/>
  <c r="A7110"/>
  <c r="J7110" s="1"/>
  <c r="A7111"/>
  <c r="J7111" s="1"/>
  <c r="A7112"/>
  <c r="J7112" s="1"/>
  <c r="A7113"/>
  <c r="J7113" s="1"/>
  <c r="A7114"/>
  <c r="J7114" s="1"/>
  <c r="A7115"/>
  <c r="J7115" s="1"/>
  <c r="A7116"/>
  <c r="J7116" s="1"/>
  <c r="A7117"/>
  <c r="J7117" s="1"/>
  <c r="A7118"/>
  <c r="J7118" s="1"/>
  <c r="A7119"/>
  <c r="J7119" s="1"/>
  <c r="A7120"/>
  <c r="J7120" s="1"/>
  <c r="A7121"/>
  <c r="J7121" s="1"/>
  <c r="A7122"/>
  <c r="J7122" s="1"/>
  <c r="A7123"/>
  <c r="J7123" s="1"/>
  <c r="A7124"/>
  <c r="J7124" s="1"/>
  <c r="A7125"/>
  <c r="J7125" s="1"/>
  <c r="A7126"/>
  <c r="J7126" s="1"/>
  <c r="A7127"/>
  <c r="J7127" s="1"/>
  <c r="A7128"/>
  <c r="J7128" s="1"/>
  <c r="A7129"/>
  <c r="J7129" s="1"/>
  <c r="A7130"/>
  <c r="J7130" s="1"/>
  <c r="A7131"/>
  <c r="J7131" s="1"/>
  <c r="A7132"/>
  <c r="J7132" s="1"/>
  <c r="A7133"/>
  <c r="J7133" s="1"/>
  <c r="A7134"/>
  <c r="J7134" s="1"/>
  <c r="A7135"/>
  <c r="J7135" s="1"/>
  <c r="A7136"/>
  <c r="J7136" s="1"/>
  <c r="A7137"/>
  <c r="J7137" s="1"/>
  <c r="A7138"/>
  <c r="J7138" s="1"/>
  <c r="A7139"/>
  <c r="J7139" s="1"/>
  <c r="A7140"/>
  <c r="J7140" s="1"/>
  <c r="A7141"/>
  <c r="J7141" s="1"/>
  <c r="A7142"/>
  <c r="J7142" s="1"/>
  <c r="A7143"/>
  <c r="J7143" s="1"/>
  <c r="A7144"/>
  <c r="J7144" s="1"/>
  <c r="A7145"/>
  <c r="J7145" s="1"/>
  <c r="A7146"/>
  <c r="J7146" s="1"/>
  <c r="A7147"/>
  <c r="J7147" s="1"/>
  <c r="A7148"/>
  <c r="J7148" s="1"/>
  <c r="A7149"/>
  <c r="J7149" s="1"/>
  <c r="A7150"/>
  <c r="J7150" s="1"/>
  <c r="A7151"/>
  <c r="J7151" s="1"/>
  <c r="A7152"/>
  <c r="J7152" s="1"/>
  <c r="A7153"/>
  <c r="J7153" s="1"/>
  <c r="A7154"/>
  <c r="J7154" s="1"/>
  <c r="A7155"/>
  <c r="J7155" s="1"/>
  <c r="A7156"/>
  <c r="J7156" s="1"/>
  <c r="A7157"/>
  <c r="J7157" s="1"/>
  <c r="A7158"/>
  <c r="J7158" s="1"/>
  <c r="A7159"/>
  <c r="J7159" s="1"/>
  <c r="A7160"/>
  <c r="J7160" s="1"/>
  <c r="A7161"/>
  <c r="J7161" s="1"/>
  <c r="A7162"/>
  <c r="J7162" s="1"/>
  <c r="A7163"/>
  <c r="J7163" s="1"/>
  <c r="A7164"/>
  <c r="J7164" s="1"/>
  <c r="A7165"/>
  <c r="J7165" s="1"/>
  <c r="A7166"/>
  <c r="J7166" s="1"/>
  <c r="A7167"/>
  <c r="J7167" s="1"/>
  <c r="A7168"/>
  <c r="J7168" s="1"/>
  <c r="A7169"/>
  <c r="J7169" s="1"/>
  <c r="A7170"/>
  <c r="J7170" s="1"/>
  <c r="A7171"/>
  <c r="J7171" s="1"/>
  <c r="A7172"/>
  <c r="J7172" s="1"/>
  <c r="A7173"/>
  <c r="J7173" s="1"/>
  <c r="A7174"/>
  <c r="J7174" s="1"/>
  <c r="A7175"/>
  <c r="J7175" s="1"/>
  <c r="A7176"/>
  <c r="J7176" s="1"/>
  <c r="A7177"/>
  <c r="J7177" s="1"/>
  <c r="A7178"/>
  <c r="J7178" s="1"/>
  <c r="A7179"/>
  <c r="J7179" s="1"/>
  <c r="A7180"/>
  <c r="J7180" s="1"/>
  <c r="A7181"/>
  <c r="J7181" s="1"/>
  <c r="A7182"/>
  <c r="J7182" s="1"/>
  <c r="A7183"/>
  <c r="J7183" s="1"/>
  <c r="A7184"/>
  <c r="J7184" s="1"/>
  <c r="A7185"/>
  <c r="J7185" s="1"/>
  <c r="A7186"/>
  <c r="J7186" s="1"/>
  <c r="A7187"/>
  <c r="J7187" s="1"/>
  <c r="A7188"/>
  <c r="J7188" s="1"/>
  <c r="A7189"/>
  <c r="J7189" s="1"/>
  <c r="A7190"/>
  <c r="J7190" s="1"/>
  <c r="A7191"/>
  <c r="J7191" s="1"/>
  <c r="A7192"/>
  <c r="J7192" s="1"/>
  <c r="A7193"/>
  <c r="J7193" s="1"/>
  <c r="A7194"/>
  <c r="J7194" s="1"/>
  <c r="A7195"/>
  <c r="J7195" s="1"/>
  <c r="A7196"/>
  <c r="J7196" s="1"/>
  <c r="A7197"/>
  <c r="J7197" s="1"/>
  <c r="A7198"/>
  <c r="J7198" s="1"/>
  <c r="A7199"/>
  <c r="J7199" s="1"/>
  <c r="A7200"/>
  <c r="J7200" s="1"/>
  <c r="A7201"/>
  <c r="J7201" s="1"/>
  <c r="A7202"/>
  <c r="J7202" s="1"/>
  <c r="A7203"/>
  <c r="J7203" s="1"/>
  <c r="A7204"/>
  <c r="J7204" s="1"/>
  <c r="A7205"/>
  <c r="J7205" s="1"/>
  <c r="A7206"/>
  <c r="J7206" s="1"/>
  <c r="A7207"/>
  <c r="J7207" s="1"/>
  <c r="A7208"/>
  <c r="J7208" s="1"/>
  <c r="A7209"/>
  <c r="J7209" s="1"/>
  <c r="A7210"/>
  <c r="J7210" s="1"/>
  <c r="A7211"/>
  <c r="J7211" s="1"/>
  <c r="A7212"/>
  <c r="J7212" s="1"/>
  <c r="A7213"/>
  <c r="J7213" s="1"/>
  <c r="A7214"/>
  <c r="J7214" s="1"/>
  <c r="A7215"/>
  <c r="J7215" s="1"/>
  <c r="A7216"/>
  <c r="J7216" s="1"/>
  <c r="A7217"/>
  <c r="J7217" s="1"/>
  <c r="A7218"/>
  <c r="J7218" s="1"/>
  <c r="A7219"/>
  <c r="J7219" s="1"/>
  <c r="A7220"/>
  <c r="J7220" s="1"/>
  <c r="A7221"/>
  <c r="J7221" s="1"/>
  <c r="A7222"/>
  <c r="J7222" s="1"/>
  <c r="A7223"/>
  <c r="J7223" s="1"/>
  <c r="A7224"/>
  <c r="J7224" s="1"/>
  <c r="A7225"/>
  <c r="J7225" s="1"/>
  <c r="A7226"/>
  <c r="J7226" s="1"/>
  <c r="A7227"/>
  <c r="J7227" s="1"/>
  <c r="A7228"/>
  <c r="J7228" s="1"/>
  <c r="A7229"/>
  <c r="J7229" s="1"/>
  <c r="A7230"/>
  <c r="J7230" s="1"/>
  <c r="A7231"/>
  <c r="J7231" s="1"/>
  <c r="A7232"/>
  <c r="J7232" s="1"/>
  <c r="A7233"/>
  <c r="J7233" s="1"/>
  <c r="A7234"/>
  <c r="J7234" s="1"/>
  <c r="A7235"/>
  <c r="J7235" s="1"/>
  <c r="A7236"/>
  <c r="J7236" s="1"/>
  <c r="A7237"/>
  <c r="J7237" s="1"/>
  <c r="A7238"/>
  <c r="J7238" s="1"/>
  <c r="A7239"/>
  <c r="J7239" s="1"/>
  <c r="A7240"/>
  <c r="J7240" s="1"/>
  <c r="A7241"/>
  <c r="J7241" s="1"/>
  <c r="A7242"/>
  <c r="J7242" s="1"/>
  <c r="A7243"/>
  <c r="J7243" s="1"/>
  <c r="A7244"/>
  <c r="J7244" s="1"/>
  <c r="A7245"/>
  <c r="J7245" s="1"/>
  <c r="A7246"/>
  <c r="J7246" s="1"/>
  <c r="A7247"/>
  <c r="J7247" s="1"/>
  <c r="A7248"/>
  <c r="J7248" s="1"/>
  <c r="A7249"/>
  <c r="J7249" s="1"/>
  <c r="A7250"/>
  <c r="J7250" s="1"/>
  <c r="A7251"/>
  <c r="J7251" s="1"/>
  <c r="A7252"/>
  <c r="J7252" s="1"/>
  <c r="A7253"/>
  <c r="J7253" s="1"/>
  <c r="A7254"/>
  <c r="J7254" s="1"/>
  <c r="A7255"/>
  <c r="J7255" s="1"/>
  <c r="A7256"/>
  <c r="J7256" s="1"/>
  <c r="A7257"/>
  <c r="J7257" s="1"/>
  <c r="A7258"/>
  <c r="J7258" s="1"/>
  <c r="A7259"/>
  <c r="J7259" s="1"/>
  <c r="A7260"/>
  <c r="J7260" s="1"/>
  <c r="A7261"/>
  <c r="J7261" s="1"/>
  <c r="A7262"/>
  <c r="J7262" s="1"/>
  <c r="A7263"/>
  <c r="J7263" s="1"/>
  <c r="A7264"/>
  <c r="J7264" s="1"/>
  <c r="A7265"/>
  <c r="J7265" s="1"/>
  <c r="A7266"/>
  <c r="J7266" s="1"/>
  <c r="A7267"/>
  <c r="J7267" s="1"/>
  <c r="A7268"/>
  <c r="J7268" s="1"/>
  <c r="A7269"/>
  <c r="J7269" s="1"/>
  <c r="A7270"/>
  <c r="J7270" s="1"/>
  <c r="A7271"/>
  <c r="J7271" s="1"/>
  <c r="A7272"/>
  <c r="J7272" s="1"/>
  <c r="A7273"/>
  <c r="J7273" s="1"/>
  <c r="A7274"/>
  <c r="J7274" s="1"/>
  <c r="A7275"/>
  <c r="J7275" s="1"/>
  <c r="A7276"/>
  <c r="J7276" s="1"/>
  <c r="A7277"/>
  <c r="J7277" s="1"/>
  <c r="A7278"/>
  <c r="J7278" s="1"/>
  <c r="A7279"/>
  <c r="J7279" s="1"/>
  <c r="A7280"/>
  <c r="J7280" s="1"/>
  <c r="A7281"/>
  <c r="J7281" s="1"/>
  <c r="A7282"/>
  <c r="J7282" s="1"/>
  <c r="A7283"/>
  <c r="J7283" s="1"/>
  <c r="A7284"/>
  <c r="J7284" s="1"/>
  <c r="A7285"/>
  <c r="J7285" s="1"/>
  <c r="A7286"/>
  <c r="J7286" s="1"/>
  <c r="A7287"/>
  <c r="J7287" s="1"/>
  <c r="A7288"/>
  <c r="J7288" s="1"/>
  <c r="A7289"/>
  <c r="J7289" s="1"/>
  <c r="A7290"/>
  <c r="J7290" s="1"/>
  <c r="A7291"/>
  <c r="J7291" s="1"/>
  <c r="A7292"/>
  <c r="J7292" s="1"/>
  <c r="A7293"/>
  <c r="J7293" s="1"/>
  <c r="A7294"/>
  <c r="J7294" s="1"/>
  <c r="A7295"/>
  <c r="J7295" s="1"/>
  <c r="A7296"/>
  <c r="J7296" s="1"/>
  <c r="A7297"/>
  <c r="J7297" s="1"/>
  <c r="A7298"/>
  <c r="J7298" s="1"/>
  <c r="A7299"/>
  <c r="J7299" s="1"/>
  <c r="A7300"/>
  <c r="J7300" s="1"/>
  <c r="A7301"/>
  <c r="J7301" s="1"/>
  <c r="A7302"/>
  <c r="J7302" s="1"/>
  <c r="A7303"/>
  <c r="J7303" s="1"/>
  <c r="A7304"/>
  <c r="J7304" s="1"/>
  <c r="A7305"/>
  <c r="J7305" s="1"/>
  <c r="A7306"/>
  <c r="J7306" s="1"/>
  <c r="A7307"/>
  <c r="J7307" s="1"/>
  <c r="A7308"/>
  <c r="J7308" s="1"/>
  <c r="A7309"/>
  <c r="J7309" s="1"/>
  <c r="A7310"/>
  <c r="J7310" s="1"/>
  <c r="A7311"/>
  <c r="J7311" s="1"/>
  <c r="A7312"/>
  <c r="J7312" s="1"/>
  <c r="A7313"/>
  <c r="J7313" s="1"/>
  <c r="A7314"/>
  <c r="J7314" s="1"/>
  <c r="A7315"/>
  <c r="J7315" s="1"/>
  <c r="A7316"/>
  <c r="J7316" s="1"/>
  <c r="A7317"/>
  <c r="J7317" s="1"/>
  <c r="A7318"/>
  <c r="J7318" s="1"/>
  <c r="A7319"/>
  <c r="J7319" s="1"/>
  <c r="A7320"/>
  <c r="J7320" s="1"/>
  <c r="A7321"/>
  <c r="J7321" s="1"/>
  <c r="A7322"/>
  <c r="J7322" s="1"/>
  <c r="A7323"/>
  <c r="J7323" s="1"/>
  <c r="A7324"/>
  <c r="J7324" s="1"/>
  <c r="A7325"/>
  <c r="J7325" s="1"/>
  <c r="A7326"/>
  <c r="J7326" s="1"/>
  <c r="A7327"/>
  <c r="J7327" s="1"/>
  <c r="A7328"/>
  <c r="J7328" s="1"/>
  <c r="A7329"/>
  <c r="J7329" s="1"/>
  <c r="A7330"/>
  <c r="J7330" s="1"/>
  <c r="A7331"/>
  <c r="J7331" s="1"/>
  <c r="A7332"/>
  <c r="J7332" s="1"/>
  <c r="A7333"/>
  <c r="J7333" s="1"/>
  <c r="A7334"/>
  <c r="J7334" s="1"/>
  <c r="A7335"/>
  <c r="J7335" s="1"/>
  <c r="A7336"/>
  <c r="J7336" s="1"/>
  <c r="A7337"/>
  <c r="J7337" s="1"/>
  <c r="A7338"/>
  <c r="J7338" s="1"/>
  <c r="A7339"/>
  <c r="J7339" s="1"/>
  <c r="A7340"/>
  <c r="J7340" s="1"/>
  <c r="A7341"/>
  <c r="J7341" s="1"/>
  <c r="A7342"/>
  <c r="J7342" s="1"/>
  <c r="A7343"/>
  <c r="J7343" s="1"/>
  <c r="A7344"/>
  <c r="J7344" s="1"/>
  <c r="A7345"/>
  <c r="J7345" s="1"/>
  <c r="A7346"/>
  <c r="J7346" s="1"/>
  <c r="A7347"/>
  <c r="J7347" s="1"/>
  <c r="A7348"/>
  <c r="J7348" s="1"/>
  <c r="A7349"/>
  <c r="J7349" s="1"/>
  <c r="A7350"/>
  <c r="J7350" s="1"/>
  <c r="A7351"/>
  <c r="J7351" s="1"/>
  <c r="A7352"/>
  <c r="J7352" s="1"/>
  <c r="A7353"/>
  <c r="J7353" s="1"/>
  <c r="A7354"/>
  <c r="J7354" s="1"/>
  <c r="A7355"/>
  <c r="J7355" s="1"/>
  <c r="A7356"/>
  <c r="J7356" s="1"/>
  <c r="A7357"/>
  <c r="J7357" s="1"/>
  <c r="A7358"/>
  <c r="J7358" s="1"/>
  <c r="A7359"/>
  <c r="J7359" s="1"/>
  <c r="A7360"/>
  <c r="J7360" s="1"/>
  <c r="A7361"/>
  <c r="J7361" s="1"/>
  <c r="A7362"/>
  <c r="J7362" s="1"/>
  <c r="A7363"/>
  <c r="J7363" s="1"/>
  <c r="A7364"/>
  <c r="J7364" s="1"/>
  <c r="A7365"/>
  <c r="J7365" s="1"/>
  <c r="A7366"/>
  <c r="J7366" s="1"/>
  <c r="A7367"/>
  <c r="J7367" s="1"/>
  <c r="A7368"/>
  <c r="J7368" s="1"/>
  <c r="A7369"/>
  <c r="J7369" s="1"/>
  <c r="A7370"/>
  <c r="J7370" s="1"/>
  <c r="A7371"/>
  <c r="J7371" s="1"/>
  <c r="A7372"/>
  <c r="J7372" s="1"/>
  <c r="A7373"/>
  <c r="J7373" s="1"/>
  <c r="A7374"/>
  <c r="J7374" s="1"/>
  <c r="A7375"/>
  <c r="J7375" s="1"/>
  <c r="A7376"/>
  <c r="J7376" s="1"/>
  <c r="A7377"/>
  <c r="J7377" s="1"/>
  <c r="A7378"/>
  <c r="J7378" s="1"/>
  <c r="A7379"/>
  <c r="J7379" s="1"/>
  <c r="A7380"/>
  <c r="J7380" s="1"/>
  <c r="A7381"/>
  <c r="J7381" s="1"/>
  <c r="A7382"/>
  <c r="J7382" s="1"/>
  <c r="A7383"/>
  <c r="J7383" s="1"/>
  <c r="A7384"/>
  <c r="J7384" s="1"/>
  <c r="A7385"/>
  <c r="J7385" s="1"/>
  <c r="A7386"/>
  <c r="J7386" s="1"/>
  <c r="A7387"/>
  <c r="J7387" s="1"/>
  <c r="A7388"/>
  <c r="J7388" s="1"/>
  <c r="A7389"/>
  <c r="J7389" s="1"/>
  <c r="A7390"/>
  <c r="J7390" s="1"/>
  <c r="A7391"/>
  <c r="J7391" s="1"/>
  <c r="A7392"/>
  <c r="J7392" s="1"/>
  <c r="A7393"/>
  <c r="J7393" s="1"/>
  <c r="A7394"/>
  <c r="J7394" s="1"/>
  <c r="A7395"/>
  <c r="J7395" s="1"/>
  <c r="A7396"/>
  <c r="J7396" s="1"/>
  <c r="A7397"/>
  <c r="J7397" s="1"/>
  <c r="A7398"/>
  <c r="J7398" s="1"/>
  <c r="A7399"/>
  <c r="J7399" s="1"/>
  <c r="A7400"/>
  <c r="J7400" s="1"/>
  <c r="A7401"/>
  <c r="J7401" s="1"/>
  <c r="A7402"/>
  <c r="J7402" s="1"/>
  <c r="A7403"/>
  <c r="J7403" s="1"/>
  <c r="A7404"/>
  <c r="J7404" s="1"/>
  <c r="A7405"/>
  <c r="J7405" s="1"/>
  <c r="A7406"/>
  <c r="J7406" s="1"/>
  <c r="A7407"/>
  <c r="J7407" s="1"/>
  <c r="A7408"/>
  <c r="J7408" s="1"/>
  <c r="A7409"/>
  <c r="J7409" s="1"/>
  <c r="A7410"/>
  <c r="J7410" s="1"/>
  <c r="A7411"/>
  <c r="J7411" s="1"/>
  <c r="A7412"/>
  <c r="J7412" s="1"/>
  <c r="A7413"/>
  <c r="J7413" s="1"/>
  <c r="A7414"/>
  <c r="J7414" s="1"/>
  <c r="A7415"/>
  <c r="J7415" s="1"/>
  <c r="A7416"/>
  <c r="J7416" s="1"/>
  <c r="A7417"/>
  <c r="J7417" s="1"/>
  <c r="A7418"/>
  <c r="J7418" s="1"/>
  <c r="A7419"/>
  <c r="J7419" s="1"/>
  <c r="A7420"/>
  <c r="J7420" s="1"/>
  <c r="A7421"/>
  <c r="J7421" s="1"/>
  <c r="A7422"/>
  <c r="J7422" s="1"/>
  <c r="A7423"/>
  <c r="J7423" s="1"/>
  <c r="A7424"/>
  <c r="J7424" s="1"/>
  <c r="A7425"/>
  <c r="J7425" s="1"/>
  <c r="A7426"/>
  <c r="J7426" s="1"/>
  <c r="A7427"/>
  <c r="J7427" s="1"/>
  <c r="A7428"/>
  <c r="J7428" s="1"/>
  <c r="A7429"/>
  <c r="J7429" s="1"/>
  <c r="A7430"/>
  <c r="J7430" s="1"/>
  <c r="A7431"/>
  <c r="J7431" s="1"/>
  <c r="A7432"/>
  <c r="J7432" s="1"/>
  <c r="A7433"/>
  <c r="J7433" s="1"/>
  <c r="A7434"/>
  <c r="J7434" s="1"/>
  <c r="A7435"/>
  <c r="J7435" s="1"/>
  <c r="A7436"/>
  <c r="J7436" s="1"/>
  <c r="A7437"/>
  <c r="J7437" s="1"/>
  <c r="A7438"/>
  <c r="J7438" s="1"/>
  <c r="A7439"/>
  <c r="J7439" s="1"/>
  <c r="A7440"/>
  <c r="J7440" s="1"/>
  <c r="A7441"/>
  <c r="J7441" s="1"/>
  <c r="A7442"/>
  <c r="J7442" s="1"/>
  <c r="A7443"/>
  <c r="J7443" s="1"/>
  <c r="A7444"/>
  <c r="J7444" s="1"/>
  <c r="A7445"/>
  <c r="J7445" s="1"/>
  <c r="A7446"/>
  <c r="J7446" s="1"/>
  <c r="A7447"/>
  <c r="J7447" s="1"/>
  <c r="A7448"/>
  <c r="J7448" s="1"/>
  <c r="A7449"/>
  <c r="J7449" s="1"/>
  <c r="A7450"/>
  <c r="J7450" s="1"/>
  <c r="A7451"/>
  <c r="J7451" s="1"/>
  <c r="A7452"/>
  <c r="J7452" s="1"/>
  <c r="A7453"/>
  <c r="J7453" s="1"/>
  <c r="A7454"/>
  <c r="J7454" s="1"/>
  <c r="A7455"/>
  <c r="J7455" s="1"/>
  <c r="A7456"/>
  <c r="J7456" s="1"/>
  <c r="A7457"/>
  <c r="J7457" s="1"/>
  <c r="A7458"/>
  <c r="J7458" s="1"/>
  <c r="A7459"/>
  <c r="J7459" s="1"/>
  <c r="A7460"/>
  <c r="J7460" s="1"/>
  <c r="A7461"/>
  <c r="J7461" s="1"/>
  <c r="A7462"/>
  <c r="J7462" s="1"/>
  <c r="A7463"/>
  <c r="J7463" s="1"/>
  <c r="A7464"/>
  <c r="J7464" s="1"/>
  <c r="A7465"/>
  <c r="J7465" s="1"/>
  <c r="A7466"/>
  <c r="J7466" s="1"/>
  <c r="A7467"/>
  <c r="J7467" s="1"/>
  <c r="A7468"/>
  <c r="J7468" s="1"/>
  <c r="A7469"/>
  <c r="J7469" s="1"/>
  <c r="A7470"/>
  <c r="J7470" s="1"/>
  <c r="A7471"/>
  <c r="J7471" s="1"/>
  <c r="A7472"/>
  <c r="J7472" s="1"/>
  <c r="A7473"/>
  <c r="J7473" s="1"/>
  <c r="A7474"/>
  <c r="J7474" s="1"/>
  <c r="A7475"/>
  <c r="J7475" s="1"/>
  <c r="A7476"/>
  <c r="J7476" s="1"/>
  <c r="A7477"/>
  <c r="J7477" s="1"/>
  <c r="A7478"/>
  <c r="J7478" s="1"/>
  <c r="A7479"/>
  <c r="J7479" s="1"/>
  <c r="A7480"/>
  <c r="J7480" s="1"/>
  <c r="A7481"/>
  <c r="J7481" s="1"/>
  <c r="A7482"/>
  <c r="J7482" s="1"/>
  <c r="A7483"/>
  <c r="J7483" s="1"/>
  <c r="A7484"/>
  <c r="J7484" s="1"/>
  <c r="A7485"/>
  <c r="J7485" s="1"/>
  <c r="A7486"/>
  <c r="J7486" s="1"/>
  <c r="A7487"/>
  <c r="J7487" s="1"/>
  <c r="A7488"/>
  <c r="J7488" s="1"/>
  <c r="A7489"/>
  <c r="J7489" s="1"/>
  <c r="A7490"/>
  <c r="J7490" s="1"/>
  <c r="A7491"/>
  <c r="J7491" s="1"/>
  <c r="A7492"/>
  <c r="J7492" s="1"/>
  <c r="A7493"/>
  <c r="J7493" s="1"/>
  <c r="A7494"/>
  <c r="J7494" s="1"/>
  <c r="A7495"/>
  <c r="J7495" s="1"/>
  <c r="A7496"/>
  <c r="J7496" s="1"/>
  <c r="A7497"/>
  <c r="J7497" s="1"/>
  <c r="A7498"/>
  <c r="J7498" s="1"/>
  <c r="A7499"/>
  <c r="J7499" s="1"/>
  <c r="A7500"/>
  <c r="J7500" s="1"/>
  <c r="A7501"/>
  <c r="J7501" s="1"/>
  <c r="A7502"/>
  <c r="J7502" s="1"/>
  <c r="A7503"/>
  <c r="J7503" s="1"/>
  <c r="A7504"/>
  <c r="J7504" s="1"/>
  <c r="A7505"/>
  <c r="J7505" s="1"/>
  <c r="A7506"/>
  <c r="J7506" s="1"/>
  <c r="A7507"/>
  <c r="J7507" s="1"/>
  <c r="A7508"/>
  <c r="J7508" s="1"/>
  <c r="A7509"/>
  <c r="J7509" s="1"/>
  <c r="A7510"/>
  <c r="J7510" s="1"/>
  <c r="A7511"/>
  <c r="J7511" s="1"/>
  <c r="A7512"/>
  <c r="J7512" s="1"/>
  <c r="A7513"/>
  <c r="J7513" s="1"/>
  <c r="A7514"/>
  <c r="J7514" s="1"/>
  <c r="A7515"/>
  <c r="J7515" s="1"/>
  <c r="A7516"/>
  <c r="J7516" s="1"/>
  <c r="A7517"/>
  <c r="J7517" s="1"/>
  <c r="A7518"/>
  <c r="J7518" s="1"/>
  <c r="A7519"/>
  <c r="J7519" s="1"/>
  <c r="A7520"/>
  <c r="J7520" s="1"/>
  <c r="A7521"/>
  <c r="J7521" s="1"/>
  <c r="A7522"/>
  <c r="J7522" s="1"/>
  <c r="A7523"/>
  <c r="J7523" s="1"/>
  <c r="A7524"/>
  <c r="J7524" s="1"/>
  <c r="A7525"/>
  <c r="J7525" s="1"/>
  <c r="A7526"/>
  <c r="J7526" s="1"/>
  <c r="A7527"/>
  <c r="J7527" s="1"/>
  <c r="A7528"/>
  <c r="J7528" s="1"/>
  <c r="A7529"/>
  <c r="J7529" s="1"/>
  <c r="A7530"/>
  <c r="J7530" s="1"/>
  <c r="A7531"/>
  <c r="J7531" s="1"/>
  <c r="A7532"/>
  <c r="J7532" s="1"/>
  <c r="A7533"/>
  <c r="J7533" s="1"/>
  <c r="A7534"/>
  <c r="J7534" s="1"/>
  <c r="A7535"/>
  <c r="J7535" s="1"/>
  <c r="A7536"/>
  <c r="J7536" s="1"/>
  <c r="A7537"/>
  <c r="J7537" s="1"/>
  <c r="A7538"/>
  <c r="J7538" s="1"/>
  <c r="A7539"/>
  <c r="J7539" s="1"/>
  <c r="A7540"/>
  <c r="J7540" s="1"/>
  <c r="A7541"/>
  <c r="J7541" s="1"/>
  <c r="A7542"/>
  <c r="J7542" s="1"/>
  <c r="A7543"/>
  <c r="J7543" s="1"/>
  <c r="A7544"/>
  <c r="J7544" s="1"/>
  <c r="A7545"/>
  <c r="J7545" s="1"/>
  <c r="A7546"/>
  <c r="J7546" s="1"/>
  <c r="A7547"/>
  <c r="J7547" s="1"/>
  <c r="A7548"/>
  <c r="J7548" s="1"/>
  <c r="A7549"/>
  <c r="J7549" s="1"/>
  <c r="A7550"/>
  <c r="J7550" s="1"/>
  <c r="A7551"/>
  <c r="J7551" s="1"/>
  <c r="A7552"/>
  <c r="J7552" s="1"/>
  <c r="A7553"/>
  <c r="J7553" s="1"/>
  <c r="A7554"/>
  <c r="J7554" s="1"/>
  <c r="A7555"/>
  <c r="J7555" s="1"/>
  <c r="A7556"/>
  <c r="J7556" s="1"/>
  <c r="A7557"/>
  <c r="J7557" s="1"/>
  <c r="A7558"/>
  <c r="J7558" s="1"/>
  <c r="A7559"/>
  <c r="J7559" s="1"/>
  <c r="A7560"/>
  <c r="J7560" s="1"/>
  <c r="A7561"/>
  <c r="J7561" s="1"/>
  <c r="A7562"/>
  <c r="J7562" s="1"/>
  <c r="A7563"/>
  <c r="J7563" s="1"/>
  <c r="A7564"/>
  <c r="J7564" s="1"/>
  <c r="A7565"/>
  <c r="J7565" s="1"/>
  <c r="A7566"/>
  <c r="J7566" s="1"/>
  <c r="A7567"/>
  <c r="J7567" s="1"/>
  <c r="A7568"/>
  <c r="J7568" s="1"/>
  <c r="A7569"/>
  <c r="J7569" s="1"/>
  <c r="A7570"/>
  <c r="J7570" s="1"/>
  <c r="A7571"/>
  <c r="J7571" s="1"/>
  <c r="A7572"/>
  <c r="J7572" s="1"/>
  <c r="A7573"/>
  <c r="J7573" s="1"/>
  <c r="A7574"/>
  <c r="J7574" s="1"/>
  <c r="A7575"/>
  <c r="J7575" s="1"/>
  <c r="A7576"/>
  <c r="J7576" s="1"/>
  <c r="A7577"/>
  <c r="J7577" s="1"/>
  <c r="A7578"/>
  <c r="J7578" s="1"/>
  <c r="A7579"/>
  <c r="J7579" s="1"/>
  <c r="A7580"/>
  <c r="J7580" s="1"/>
  <c r="A7581"/>
  <c r="J7581" s="1"/>
  <c r="A7582"/>
  <c r="J7582" s="1"/>
  <c r="A7583"/>
  <c r="J7583" s="1"/>
  <c r="A7584"/>
  <c r="J7584" s="1"/>
  <c r="A7585"/>
  <c r="J7585" s="1"/>
  <c r="A7586"/>
  <c r="J7586" s="1"/>
  <c r="A7587"/>
  <c r="J7587" s="1"/>
  <c r="A7588"/>
  <c r="J7588" s="1"/>
  <c r="A7589"/>
  <c r="J7589" s="1"/>
  <c r="A7590"/>
  <c r="J7590" s="1"/>
  <c r="A7591"/>
  <c r="J7591" s="1"/>
  <c r="A7592"/>
  <c r="J7592" s="1"/>
  <c r="A7593"/>
  <c r="J7593" s="1"/>
  <c r="A7594"/>
  <c r="J7594" s="1"/>
  <c r="A7595"/>
  <c r="J7595" s="1"/>
  <c r="A7596"/>
  <c r="J7596" s="1"/>
  <c r="A7597"/>
  <c r="J7597" s="1"/>
  <c r="A7598"/>
  <c r="J7598" s="1"/>
  <c r="A7599"/>
  <c r="J7599" s="1"/>
  <c r="A7600"/>
  <c r="J7600" s="1"/>
  <c r="A7601"/>
  <c r="J7601" s="1"/>
  <c r="A7602"/>
  <c r="J7602" s="1"/>
  <c r="A7603"/>
  <c r="J7603" s="1"/>
  <c r="A7604"/>
  <c r="J7604" s="1"/>
  <c r="A7605"/>
  <c r="J7605" s="1"/>
  <c r="A7606"/>
  <c r="J7606" s="1"/>
  <c r="A7607"/>
  <c r="J7607" s="1"/>
  <c r="A7608"/>
  <c r="J7608" s="1"/>
  <c r="A7609"/>
  <c r="J7609" s="1"/>
  <c r="A7610"/>
  <c r="J7610" s="1"/>
  <c r="A7611"/>
  <c r="J7611" s="1"/>
  <c r="A7612"/>
  <c r="J7612" s="1"/>
  <c r="A7613"/>
  <c r="J7613" s="1"/>
  <c r="A7614"/>
  <c r="J7614" s="1"/>
  <c r="A7615"/>
  <c r="J7615" s="1"/>
  <c r="A7616"/>
  <c r="J7616" s="1"/>
  <c r="A7617"/>
  <c r="J7617" s="1"/>
  <c r="A7618"/>
  <c r="J7618" s="1"/>
  <c r="A7619"/>
  <c r="J7619" s="1"/>
  <c r="A7620"/>
  <c r="J7620" s="1"/>
  <c r="A7621"/>
  <c r="J7621" s="1"/>
  <c r="A7622"/>
  <c r="J7622" s="1"/>
  <c r="A7623"/>
  <c r="J7623" s="1"/>
  <c r="A7624"/>
  <c r="J7624" s="1"/>
  <c r="A7625"/>
  <c r="J7625" s="1"/>
  <c r="A7626"/>
  <c r="J7626" s="1"/>
  <c r="A7627"/>
  <c r="J7627" s="1"/>
  <c r="A7628"/>
  <c r="J7628" s="1"/>
  <c r="A7629"/>
  <c r="J7629" s="1"/>
  <c r="A7630"/>
  <c r="J7630" s="1"/>
  <c r="A7631"/>
  <c r="J7631" s="1"/>
  <c r="A7632"/>
  <c r="J7632" s="1"/>
  <c r="A7633"/>
  <c r="J7633" s="1"/>
  <c r="A7634"/>
  <c r="J7634" s="1"/>
  <c r="A7635"/>
  <c r="J7635" s="1"/>
  <c r="A7636"/>
  <c r="J7636" s="1"/>
  <c r="A7637"/>
  <c r="J7637" s="1"/>
  <c r="A7638"/>
  <c r="J7638" s="1"/>
  <c r="A7639"/>
  <c r="J7639" s="1"/>
  <c r="A7640"/>
  <c r="J7640" s="1"/>
  <c r="A7641"/>
  <c r="J7641" s="1"/>
  <c r="A7642"/>
  <c r="J7642" s="1"/>
  <c r="A7643"/>
  <c r="J7643" s="1"/>
  <c r="A7644"/>
  <c r="J7644" s="1"/>
  <c r="A7645"/>
  <c r="J7645" s="1"/>
  <c r="A7646"/>
  <c r="J7646" s="1"/>
  <c r="A7647"/>
  <c r="J7647" s="1"/>
  <c r="A7648"/>
  <c r="J7648" s="1"/>
  <c r="A7649"/>
  <c r="J7649" s="1"/>
  <c r="A7650"/>
  <c r="J7650" s="1"/>
  <c r="A7651"/>
  <c r="J7651" s="1"/>
  <c r="A7652"/>
  <c r="J7652" s="1"/>
  <c r="A7653"/>
  <c r="J7653" s="1"/>
  <c r="A7654"/>
  <c r="J7654" s="1"/>
  <c r="A7655"/>
  <c r="J7655" s="1"/>
  <c r="A7656"/>
  <c r="J7656" s="1"/>
  <c r="A7657"/>
  <c r="J7657" s="1"/>
  <c r="A7658"/>
  <c r="J7658" s="1"/>
  <c r="A7659"/>
  <c r="J7659" s="1"/>
  <c r="A7660"/>
  <c r="J7660" s="1"/>
  <c r="A7661"/>
  <c r="J7661" s="1"/>
  <c r="A7662"/>
  <c r="J7662" s="1"/>
  <c r="A7663"/>
  <c r="J7663" s="1"/>
  <c r="A7664"/>
  <c r="J7664" s="1"/>
  <c r="A7665"/>
  <c r="J7665" s="1"/>
  <c r="A7666"/>
  <c r="J7666" s="1"/>
  <c r="A7667"/>
  <c r="J7667" s="1"/>
  <c r="A7668"/>
  <c r="J7668" s="1"/>
  <c r="A7669"/>
  <c r="J7669" s="1"/>
  <c r="A7670"/>
  <c r="J7670" s="1"/>
  <c r="A7671"/>
  <c r="J7671" s="1"/>
  <c r="A7672"/>
  <c r="J7672" s="1"/>
  <c r="A7673"/>
  <c r="J7673" s="1"/>
  <c r="A7674"/>
  <c r="J7674" s="1"/>
  <c r="A7675"/>
  <c r="J7675" s="1"/>
  <c r="A7676"/>
  <c r="J7676" s="1"/>
  <c r="A7677"/>
  <c r="J7677" s="1"/>
  <c r="A7678"/>
  <c r="J7678" s="1"/>
  <c r="A7679"/>
  <c r="J7679" s="1"/>
  <c r="A7680"/>
  <c r="J7680" s="1"/>
  <c r="A7681"/>
  <c r="J7681" s="1"/>
  <c r="A7682"/>
  <c r="J7682" s="1"/>
  <c r="A7683"/>
  <c r="J7683" s="1"/>
  <c r="A7684"/>
  <c r="J7684" s="1"/>
  <c r="A7685"/>
  <c r="J7685" s="1"/>
  <c r="A7686"/>
  <c r="J7686" s="1"/>
  <c r="A7687"/>
  <c r="J7687" s="1"/>
  <c r="A7688"/>
  <c r="J7688" s="1"/>
  <c r="A7689"/>
  <c r="J7689" s="1"/>
  <c r="A7690"/>
  <c r="J7690" s="1"/>
  <c r="A7691"/>
  <c r="J7691" s="1"/>
  <c r="A7692"/>
  <c r="J7692" s="1"/>
  <c r="A7693"/>
  <c r="J7693" s="1"/>
  <c r="A7694"/>
  <c r="J7694" s="1"/>
  <c r="A7695"/>
  <c r="J7695" s="1"/>
  <c r="A7696"/>
  <c r="J7696" s="1"/>
  <c r="A7697"/>
  <c r="J7697" s="1"/>
  <c r="A7698"/>
  <c r="J7698" s="1"/>
  <c r="A7699"/>
  <c r="J7699" s="1"/>
  <c r="A7700"/>
  <c r="J7700" s="1"/>
  <c r="A7701"/>
  <c r="J7701" s="1"/>
  <c r="A7702"/>
  <c r="J7702" s="1"/>
  <c r="A7703"/>
  <c r="J7703" s="1"/>
  <c r="A7704"/>
  <c r="J7704" s="1"/>
  <c r="A7705"/>
  <c r="J7705" s="1"/>
  <c r="A7706"/>
  <c r="J7706" s="1"/>
  <c r="A7707"/>
  <c r="J7707" s="1"/>
  <c r="A7708"/>
  <c r="J7708" s="1"/>
  <c r="A7709"/>
  <c r="J7709" s="1"/>
  <c r="A7710"/>
  <c r="J7710" s="1"/>
  <c r="A7711"/>
  <c r="J7711" s="1"/>
  <c r="A7712"/>
  <c r="J7712" s="1"/>
  <c r="A7713"/>
  <c r="J7713" s="1"/>
  <c r="A7714"/>
  <c r="J7714" s="1"/>
  <c r="A7715"/>
  <c r="J7715" s="1"/>
  <c r="A7716"/>
  <c r="J7716" s="1"/>
  <c r="A7717"/>
  <c r="J7717" s="1"/>
  <c r="A7718"/>
  <c r="J7718" s="1"/>
  <c r="A7719"/>
  <c r="J7719" s="1"/>
  <c r="A7720"/>
  <c r="J7720" s="1"/>
  <c r="A7721"/>
  <c r="J7721" s="1"/>
  <c r="A7722"/>
  <c r="J7722" s="1"/>
  <c r="A7723"/>
  <c r="J7723" s="1"/>
  <c r="A7724"/>
  <c r="J7724" s="1"/>
  <c r="A7725"/>
  <c r="J7725" s="1"/>
  <c r="A7726"/>
  <c r="J7726" s="1"/>
  <c r="A7727"/>
  <c r="J7727" s="1"/>
  <c r="A7728"/>
  <c r="J7728" s="1"/>
  <c r="A7729"/>
  <c r="J7729" s="1"/>
  <c r="A7730"/>
  <c r="J7730" s="1"/>
  <c r="A7731"/>
  <c r="J7731" s="1"/>
  <c r="A7732"/>
  <c r="J7732" s="1"/>
  <c r="A7733"/>
  <c r="J7733" s="1"/>
  <c r="A7734"/>
  <c r="J7734" s="1"/>
  <c r="A7735"/>
  <c r="J7735" s="1"/>
  <c r="A7736"/>
  <c r="J7736" s="1"/>
  <c r="A7737"/>
  <c r="J7737" s="1"/>
  <c r="A7738"/>
  <c r="J7738" s="1"/>
  <c r="A7739"/>
  <c r="J7739" s="1"/>
  <c r="A7740"/>
  <c r="J7740" s="1"/>
  <c r="A7741"/>
  <c r="J7741" s="1"/>
  <c r="A7742"/>
  <c r="J7742" s="1"/>
  <c r="A7743"/>
  <c r="J7743" s="1"/>
  <c r="A7744"/>
  <c r="J7744" s="1"/>
  <c r="A7745"/>
  <c r="J7745" s="1"/>
  <c r="A7746"/>
  <c r="J7746" s="1"/>
  <c r="A7747"/>
  <c r="J7747" s="1"/>
  <c r="A7748"/>
  <c r="J7748" s="1"/>
  <c r="A7749"/>
  <c r="J7749" s="1"/>
  <c r="A7750"/>
  <c r="J7750" s="1"/>
  <c r="A7751"/>
  <c r="J7751" s="1"/>
  <c r="A7752"/>
  <c r="J7752" s="1"/>
  <c r="A7753"/>
  <c r="J7753" s="1"/>
  <c r="A7754"/>
  <c r="J7754" s="1"/>
  <c r="A7755"/>
  <c r="J7755" s="1"/>
  <c r="A7756"/>
  <c r="J7756" s="1"/>
  <c r="A7757"/>
  <c r="J7757" s="1"/>
  <c r="A7758"/>
  <c r="J7758" s="1"/>
  <c r="A7759"/>
  <c r="J7759" s="1"/>
  <c r="A7760"/>
  <c r="J7760" s="1"/>
  <c r="A7761"/>
  <c r="J7761" s="1"/>
  <c r="A7762"/>
  <c r="J7762" s="1"/>
  <c r="A7763"/>
  <c r="J7763" s="1"/>
  <c r="A7764"/>
  <c r="J7764" s="1"/>
  <c r="A7765"/>
  <c r="J7765" s="1"/>
  <c r="A7766"/>
  <c r="J7766" s="1"/>
  <c r="A7767"/>
  <c r="J7767" s="1"/>
  <c r="A7768"/>
  <c r="J7768" s="1"/>
  <c r="A7769"/>
  <c r="J7769" s="1"/>
  <c r="A7770"/>
  <c r="J7770" s="1"/>
  <c r="A7771"/>
  <c r="J7771" s="1"/>
  <c r="A7772"/>
  <c r="J7772" s="1"/>
  <c r="A7773"/>
  <c r="J7773" s="1"/>
  <c r="A7774"/>
  <c r="J7774" s="1"/>
  <c r="A7775"/>
  <c r="J7775" s="1"/>
  <c r="A7776"/>
  <c r="J7776" s="1"/>
  <c r="A7777"/>
  <c r="J7777" s="1"/>
  <c r="A7778"/>
  <c r="J7778" s="1"/>
  <c r="A7779"/>
  <c r="J7779" s="1"/>
  <c r="A7780"/>
  <c r="J7780" s="1"/>
  <c r="A7781"/>
  <c r="J7781" s="1"/>
  <c r="A7782"/>
  <c r="J7782" s="1"/>
  <c r="A7783"/>
  <c r="J7783" s="1"/>
  <c r="A7784"/>
  <c r="J7784" s="1"/>
  <c r="A7785"/>
  <c r="J7785" s="1"/>
  <c r="A7786"/>
  <c r="J7786" s="1"/>
  <c r="A7787"/>
  <c r="J7787" s="1"/>
  <c r="A7788"/>
  <c r="J7788" s="1"/>
  <c r="A7789"/>
  <c r="J7789" s="1"/>
  <c r="A7790"/>
  <c r="J7790" s="1"/>
  <c r="A7791"/>
  <c r="J7791" s="1"/>
  <c r="A7792"/>
  <c r="J7792" s="1"/>
  <c r="A7793"/>
  <c r="J7793" s="1"/>
  <c r="A7794"/>
  <c r="J7794" s="1"/>
  <c r="A7795"/>
  <c r="J7795" s="1"/>
  <c r="A7796"/>
  <c r="J7796" s="1"/>
  <c r="A7797"/>
  <c r="J7797" s="1"/>
  <c r="A7798"/>
  <c r="J7798" s="1"/>
  <c r="A7799"/>
  <c r="J7799" s="1"/>
  <c r="A7800"/>
  <c r="J7800" s="1"/>
  <c r="A7801"/>
  <c r="J7801" s="1"/>
  <c r="A7802"/>
  <c r="J7802" s="1"/>
  <c r="A7803"/>
  <c r="J7803" s="1"/>
  <c r="A7804"/>
  <c r="J7804" s="1"/>
  <c r="A7805"/>
  <c r="J7805" s="1"/>
  <c r="A7806"/>
  <c r="J7806" s="1"/>
  <c r="A7807"/>
  <c r="J7807" s="1"/>
  <c r="A7808"/>
  <c r="J7808" s="1"/>
  <c r="A7809"/>
  <c r="J7809" s="1"/>
  <c r="A7810"/>
  <c r="J7810" s="1"/>
  <c r="A7811"/>
  <c r="J7811" s="1"/>
  <c r="A7812"/>
  <c r="J7812" s="1"/>
  <c r="A7813"/>
  <c r="J7813" s="1"/>
  <c r="A7814"/>
  <c r="J7814" s="1"/>
  <c r="A7815"/>
  <c r="J7815" s="1"/>
  <c r="A7816"/>
  <c r="J7816" s="1"/>
  <c r="A7817"/>
  <c r="J7817" s="1"/>
  <c r="A7818"/>
  <c r="J7818" s="1"/>
  <c r="A7819"/>
  <c r="J7819" s="1"/>
  <c r="A7820"/>
  <c r="J7820" s="1"/>
  <c r="A7821"/>
  <c r="J7821" s="1"/>
  <c r="A7822"/>
  <c r="J7822" s="1"/>
  <c r="A7823"/>
  <c r="J7823" s="1"/>
  <c r="A7824"/>
  <c r="J7824" s="1"/>
  <c r="A7825"/>
  <c r="J7825" s="1"/>
  <c r="A7826"/>
  <c r="J7826" s="1"/>
  <c r="A7827"/>
  <c r="J7827" s="1"/>
  <c r="A7828"/>
  <c r="J7828" s="1"/>
  <c r="A7829"/>
  <c r="J7829" s="1"/>
  <c r="A7830"/>
  <c r="J7830" s="1"/>
  <c r="A7831"/>
  <c r="J7831" s="1"/>
  <c r="A7832"/>
  <c r="J7832" s="1"/>
  <c r="A7833"/>
  <c r="J7833" s="1"/>
  <c r="A7834"/>
  <c r="J7834" s="1"/>
  <c r="A7835"/>
  <c r="J7835" s="1"/>
  <c r="A7836"/>
  <c r="J7836" s="1"/>
  <c r="A7837"/>
  <c r="J7837" s="1"/>
  <c r="A7838"/>
  <c r="J7838" s="1"/>
  <c r="A7839"/>
  <c r="J7839" s="1"/>
  <c r="A7840"/>
  <c r="J7840" s="1"/>
  <c r="A7841"/>
  <c r="J7841" s="1"/>
  <c r="A7842"/>
  <c r="J7842" s="1"/>
  <c r="A7843"/>
  <c r="J7843" s="1"/>
  <c r="A7844"/>
  <c r="J7844" s="1"/>
  <c r="A7845"/>
  <c r="J7845" s="1"/>
  <c r="A7846"/>
  <c r="J7846" s="1"/>
  <c r="A7847"/>
  <c r="J7847" s="1"/>
  <c r="A7848"/>
  <c r="J7848" s="1"/>
  <c r="A7849"/>
  <c r="J7849" s="1"/>
  <c r="A7850"/>
  <c r="J7850" s="1"/>
  <c r="A7851"/>
  <c r="J7851" s="1"/>
  <c r="A7852"/>
  <c r="J7852" s="1"/>
  <c r="A7853"/>
  <c r="J7853" s="1"/>
  <c r="A7854"/>
  <c r="J7854" s="1"/>
  <c r="A7855"/>
  <c r="J7855" s="1"/>
  <c r="A7856"/>
  <c r="J7856" s="1"/>
  <c r="A7857"/>
  <c r="J7857" s="1"/>
  <c r="A7858"/>
  <c r="J7858" s="1"/>
  <c r="A7859"/>
  <c r="J7859" s="1"/>
  <c r="A7860"/>
  <c r="J7860" s="1"/>
  <c r="A7861"/>
  <c r="J7861" s="1"/>
  <c r="A7862"/>
  <c r="J7862" s="1"/>
  <c r="A7863"/>
  <c r="J7863" s="1"/>
  <c r="A7864"/>
  <c r="J7864" s="1"/>
  <c r="A7865"/>
  <c r="J7865" s="1"/>
  <c r="A7866"/>
  <c r="J7866" s="1"/>
  <c r="A7867"/>
  <c r="J7867" s="1"/>
  <c r="A7868"/>
  <c r="J7868" s="1"/>
  <c r="A7869"/>
  <c r="J7869" s="1"/>
  <c r="A7870"/>
  <c r="J7870" s="1"/>
  <c r="A7871"/>
  <c r="J7871" s="1"/>
  <c r="A7872"/>
  <c r="J7872" s="1"/>
  <c r="A7873"/>
  <c r="J7873" s="1"/>
  <c r="A7874"/>
  <c r="J7874" s="1"/>
  <c r="A7875"/>
  <c r="J7875" s="1"/>
  <c r="A7876"/>
  <c r="J7876" s="1"/>
  <c r="A7877"/>
  <c r="J7877" s="1"/>
  <c r="A7878"/>
  <c r="J7878" s="1"/>
  <c r="A7879"/>
  <c r="J7879" s="1"/>
  <c r="A7880"/>
  <c r="J7880" s="1"/>
  <c r="A7881"/>
  <c r="J7881" s="1"/>
  <c r="A7882"/>
  <c r="J7882" s="1"/>
  <c r="A7883"/>
  <c r="J7883" s="1"/>
  <c r="A7884"/>
  <c r="J7884" s="1"/>
  <c r="A7885"/>
  <c r="J7885" s="1"/>
  <c r="A7886"/>
  <c r="J7886" s="1"/>
  <c r="A7887"/>
  <c r="J7887" s="1"/>
  <c r="A7888"/>
  <c r="J7888" s="1"/>
  <c r="A7889"/>
  <c r="J7889" s="1"/>
  <c r="A7890"/>
  <c r="J7890" s="1"/>
  <c r="A7891"/>
  <c r="J7891" s="1"/>
  <c r="A7892"/>
  <c r="J7892" s="1"/>
  <c r="A7893"/>
  <c r="J7893" s="1"/>
  <c r="A7894"/>
  <c r="J7894" s="1"/>
  <c r="A7895"/>
  <c r="J7895" s="1"/>
  <c r="A7896"/>
  <c r="J7896" s="1"/>
  <c r="A7897"/>
  <c r="J7897" s="1"/>
  <c r="A7898"/>
  <c r="J7898" s="1"/>
  <c r="A7899"/>
  <c r="J7899" s="1"/>
  <c r="A7900"/>
  <c r="J7900" s="1"/>
  <c r="A7901"/>
  <c r="J7901" s="1"/>
  <c r="A7902"/>
  <c r="J7902" s="1"/>
  <c r="A7903"/>
  <c r="J7903" s="1"/>
  <c r="A7904"/>
  <c r="J7904" s="1"/>
  <c r="A7905"/>
  <c r="J7905" s="1"/>
  <c r="A7906"/>
  <c r="J7906" s="1"/>
  <c r="A7907"/>
  <c r="J7907" s="1"/>
  <c r="A7908"/>
  <c r="J7908" s="1"/>
  <c r="A7909"/>
  <c r="J7909" s="1"/>
  <c r="A7910"/>
  <c r="J7910" s="1"/>
  <c r="A7911"/>
  <c r="J7911" s="1"/>
  <c r="A7912"/>
  <c r="J7912" s="1"/>
  <c r="A7913"/>
  <c r="J7913" s="1"/>
  <c r="A7914"/>
  <c r="J7914" s="1"/>
  <c r="A7915"/>
  <c r="J7915" s="1"/>
  <c r="A7916"/>
  <c r="J7916" s="1"/>
  <c r="A7917"/>
  <c r="J7917" s="1"/>
  <c r="A7918"/>
  <c r="J7918" s="1"/>
  <c r="A7919"/>
  <c r="J7919" s="1"/>
  <c r="A7920"/>
  <c r="J7920" s="1"/>
  <c r="A7921"/>
  <c r="J7921" s="1"/>
  <c r="A7922"/>
  <c r="J7922" s="1"/>
  <c r="A7923"/>
  <c r="J7923" s="1"/>
  <c r="A7924"/>
  <c r="J7924" s="1"/>
  <c r="A7925"/>
  <c r="J7925" s="1"/>
  <c r="A7926"/>
  <c r="J7926" s="1"/>
  <c r="A7927"/>
  <c r="J7927" s="1"/>
  <c r="A7928"/>
  <c r="J7928" s="1"/>
  <c r="A7929"/>
  <c r="J7929" s="1"/>
  <c r="A7930"/>
  <c r="J7930" s="1"/>
  <c r="A7931"/>
  <c r="J7931" s="1"/>
  <c r="A7932"/>
  <c r="J7932" s="1"/>
  <c r="A7933"/>
  <c r="J7933" s="1"/>
  <c r="A7934"/>
  <c r="J7934" s="1"/>
  <c r="A7935"/>
  <c r="J7935" s="1"/>
  <c r="A7936"/>
  <c r="J7936" s="1"/>
  <c r="A7937"/>
  <c r="J7937" s="1"/>
  <c r="A7938"/>
  <c r="J7938" s="1"/>
  <c r="A7939"/>
  <c r="J7939" s="1"/>
  <c r="A7940"/>
  <c r="J7940" s="1"/>
  <c r="A7941"/>
  <c r="J7941" s="1"/>
  <c r="A7942"/>
  <c r="J7942" s="1"/>
  <c r="A7943"/>
  <c r="J7943" s="1"/>
  <c r="A7944"/>
  <c r="J7944" s="1"/>
  <c r="A7945"/>
  <c r="J7945" s="1"/>
  <c r="A7946"/>
  <c r="J7946" s="1"/>
  <c r="A7947"/>
  <c r="J7947" s="1"/>
  <c r="A7948"/>
  <c r="J7948" s="1"/>
  <c r="A7949"/>
  <c r="J7949" s="1"/>
  <c r="A7950"/>
  <c r="J7950" s="1"/>
  <c r="A7951"/>
  <c r="J7951" s="1"/>
  <c r="A7952"/>
  <c r="J7952" s="1"/>
  <c r="A7953"/>
  <c r="J7953" s="1"/>
  <c r="A7954"/>
  <c r="J7954" s="1"/>
  <c r="A7955"/>
  <c r="J7955" s="1"/>
  <c r="A7956"/>
  <c r="J7956" s="1"/>
  <c r="A7957"/>
  <c r="J7957" s="1"/>
  <c r="A7958"/>
  <c r="J7958" s="1"/>
  <c r="A7959"/>
  <c r="J7959" s="1"/>
  <c r="A7960"/>
  <c r="J7960" s="1"/>
  <c r="A7961"/>
  <c r="J7961" s="1"/>
  <c r="A7962"/>
  <c r="J7962" s="1"/>
  <c r="A7963"/>
  <c r="J7963" s="1"/>
  <c r="A7964"/>
  <c r="J7964" s="1"/>
  <c r="A7965"/>
  <c r="J7965" s="1"/>
  <c r="A7966"/>
  <c r="J7966" s="1"/>
  <c r="A7967"/>
  <c r="J7967" s="1"/>
  <c r="A7968"/>
  <c r="J7968" s="1"/>
  <c r="A7969"/>
  <c r="J7969" s="1"/>
  <c r="A7970"/>
  <c r="J7970" s="1"/>
  <c r="A7971"/>
  <c r="J7971" s="1"/>
  <c r="A7972"/>
  <c r="J7972" s="1"/>
  <c r="A7973"/>
  <c r="J7973" s="1"/>
  <c r="A7974"/>
  <c r="J7974" s="1"/>
  <c r="A7975"/>
  <c r="J7975" s="1"/>
  <c r="A7976"/>
  <c r="J7976" s="1"/>
  <c r="A7977"/>
  <c r="J7977" s="1"/>
  <c r="A7978"/>
  <c r="J7978" s="1"/>
  <c r="A7979"/>
  <c r="J7979" s="1"/>
  <c r="A7980"/>
  <c r="J7980" s="1"/>
  <c r="A7981"/>
  <c r="J7981" s="1"/>
  <c r="A7982"/>
  <c r="J7982" s="1"/>
  <c r="A7983"/>
  <c r="J7983" s="1"/>
  <c r="A7984"/>
  <c r="J7984" s="1"/>
  <c r="A7985"/>
  <c r="J7985" s="1"/>
  <c r="A7986"/>
  <c r="J7986" s="1"/>
  <c r="A7987"/>
  <c r="J7987" s="1"/>
  <c r="A7988"/>
  <c r="J7988" s="1"/>
  <c r="A7989"/>
  <c r="J7989" s="1"/>
  <c r="A7990"/>
  <c r="J7990" s="1"/>
  <c r="A7991"/>
  <c r="J7991" s="1"/>
  <c r="A7992"/>
  <c r="J7992" s="1"/>
  <c r="A7993"/>
  <c r="J7993" s="1"/>
  <c r="A7994"/>
  <c r="J7994" s="1"/>
  <c r="A7995"/>
  <c r="J7995" s="1"/>
  <c r="A7996"/>
  <c r="J7996" s="1"/>
  <c r="A7997"/>
  <c r="J7997" s="1"/>
  <c r="A7998"/>
  <c r="J7998" s="1"/>
  <c r="A7999"/>
  <c r="J7999" s="1"/>
  <c r="A8000"/>
  <c r="J8000" s="1"/>
  <c r="A8001"/>
  <c r="J8001" s="1"/>
  <c r="A8002"/>
  <c r="J8002" s="1"/>
  <c r="A8003"/>
  <c r="J8003" s="1"/>
  <c r="A8004"/>
  <c r="J8004" s="1"/>
  <c r="A8005"/>
  <c r="J8005" s="1"/>
  <c r="A8006"/>
  <c r="J8006" s="1"/>
  <c r="A8007"/>
  <c r="J8007" s="1"/>
  <c r="A8008"/>
  <c r="J8008" s="1"/>
  <c r="A8009"/>
  <c r="J8009" s="1"/>
  <c r="A8010"/>
  <c r="J8010" s="1"/>
  <c r="A8011"/>
  <c r="J8011" s="1"/>
  <c r="A8012"/>
  <c r="J8012" s="1"/>
  <c r="A8013"/>
  <c r="J8013" s="1"/>
  <c r="A8014"/>
  <c r="J8014" s="1"/>
  <c r="A8015"/>
  <c r="J8015" s="1"/>
  <c r="A8016"/>
  <c r="J8016" s="1"/>
  <c r="A8017"/>
  <c r="J8017" s="1"/>
  <c r="A8018"/>
  <c r="J8018" s="1"/>
  <c r="A8019"/>
  <c r="J8019" s="1"/>
  <c r="A8020"/>
  <c r="J8020" s="1"/>
  <c r="A8021"/>
  <c r="J8021" s="1"/>
  <c r="A8022"/>
  <c r="J8022" s="1"/>
  <c r="A8023"/>
  <c r="J8023" s="1"/>
  <c r="A8024"/>
  <c r="J8024" s="1"/>
  <c r="A8025"/>
  <c r="J8025" s="1"/>
  <c r="A8026"/>
  <c r="J8026" s="1"/>
  <c r="A8027"/>
  <c r="J8027" s="1"/>
  <c r="A8028"/>
  <c r="J8028" s="1"/>
  <c r="A8029"/>
  <c r="J8029" s="1"/>
  <c r="A8030"/>
  <c r="J8030" s="1"/>
  <c r="A8031"/>
  <c r="J8031" s="1"/>
  <c r="A8032"/>
  <c r="J8032" s="1"/>
  <c r="A8033"/>
  <c r="J8033" s="1"/>
  <c r="A8034"/>
  <c r="J8034" s="1"/>
  <c r="A8035"/>
  <c r="J8035" s="1"/>
  <c r="A8036"/>
  <c r="J8036" s="1"/>
  <c r="A8037"/>
  <c r="J8037" s="1"/>
  <c r="A8038"/>
  <c r="J8038" s="1"/>
  <c r="A8039"/>
  <c r="J8039" s="1"/>
  <c r="A8040"/>
  <c r="J8040" s="1"/>
  <c r="A8041"/>
  <c r="J8041" s="1"/>
  <c r="A8042"/>
  <c r="J8042" s="1"/>
  <c r="A8043"/>
  <c r="J8043" s="1"/>
  <c r="A8044"/>
  <c r="J8044" s="1"/>
  <c r="A8045"/>
  <c r="J8045" s="1"/>
  <c r="A8046"/>
  <c r="J8046" s="1"/>
  <c r="A8047"/>
  <c r="J8047" s="1"/>
  <c r="A8048"/>
  <c r="J8048" s="1"/>
  <c r="A8049"/>
  <c r="J8049" s="1"/>
  <c r="A8050"/>
  <c r="J8050" s="1"/>
  <c r="A8051"/>
  <c r="J8051" s="1"/>
  <c r="A8052"/>
  <c r="J8052" s="1"/>
  <c r="A8053"/>
  <c r="J8053" s="1"/>
  <c r="A8054"/>
  <c r="J8054" s="1"/>
  <c r="A8055"/>
  <c r="J8055" s="1"/>
  <c r="A8056"/>
  <c r="J8056" s="1"/>
  <c r="A8057"/>
  <c r="J8057" s="1"/>
  <c r="A8058"/>
  <c r="J8058" s="1"/>
  <c r="A8059"/>
  <c r="J8059" s="1"/>
  <c r="A8060"/>
  <c r="J8060" s="1"/>
  <c r="A8061"/>
  <c r="J8061" s="1"/>
  <c r="A8062"/>
  <c r="J8062" s="1"/>
  <c r="A8063"/>
  <c r="J8063" s="1"/>
  <c r="A8064"/>
  <c r="J8064" s="1"/>
  <c r="A8065"/>
  <c r="J8065" s="1"/>
  <c r="A8066"/>
  <c r="J8066" s="1"/>
  <c r="A8067"/>
  <c r="J8067" s="1"/>
  <c r="A8068"/>
  <c r="J8068" s="1"/>
  <c r="A8069"/>
  <c r="J8069" s="1"/>
  <c r="A8070"/>
  <c r="J8070" s="1"/>
  <c r="A8071"/>
  <c r="J8071" s="1"/>
  <c r="A8072"/>
  <c r="J8072" s="1"/>
  <c r="A8073"/>
  <c r="J8073" s="1"/>
  <c r="A8074"/>
  <c r="J8074" s="1"/>
  <c r="A8075"/>
  <c r="J8075" s="1"/>
  <c r="A8076"/>
  <c r="J8076" s="1"/>
  <c r="A8077"/>
  <c r="J8077" s="1"/>
  <c r="A8078"/>
  <c r="J8078" s="1"/>
  <c r="A8079"/>
  <c r="J8079" s="1"/>
  <c r="A8080"/>
  <c r="J8080" s="1"/>
  <c r="A8081"/>
  <c r="J8081" s="1"/>
  <c r="A8082"/>
  <c r="J8082" s="1"/>
  <c r="A8083"/>
  <c r="J8083" s="1"/>
  <c r="A8084"/>
  <c r="J8084" s="1"/>
  <c r="A8085"/>
  <c r="J8085" s="1"/>
  <c r="A8086"/>
  <c r="J8086" s="1"/>
  <c r="A8087"/>
  <c r="J8087" s="1"/>
  <c r="A8088"/>
  <c r="J8088" s="1"/>
  <c r="A8089"/>
  <c r="J8089" s="1"/>
  <c r="A8090"/>
  <c r="J8090" s="1"/>
  <c r="A8091"/>
  <c r="J8091" s="1"/>
  <c r="A8092"/>
  <c r="J8092" s="1"/>
  <c r="A8093"/>
  <c r="J8093" s="1"/>
  <c r="A8094"/>
  <c r="J8094" s="1"/>
  <c r="A8095"/>
  <c r="J8095" s="1"/>
  <c r="A8096"/>
  <c r="J8096" s="1"/>
  <c r="A8097"/>
  <c r="J8097" s="1"/>
  <c r="A8098"/>
  <c r="J8098" s="1"/>
  <c r="A8099"/>
  <c r="J8099" s="1"/>
  <c r="A8100"/>
  <c r="J8100" s="1"/>
  <c r="A8101"/>
  <c r="J8101" s="1"/>
  <c r="A8102"/>
  <c r="J8102" s="1"/>
  <c r="A8103"/>
  <c r="J8103" s="1"/>
  <c r="A8104"/>
  <c r="J8104" s="1"/>
  <c r="A8105"/>
  <c r="J8105" s="1"/>
  <c r="A8106"/>
  <c r="J8106" s="1"/>
  <c r="A8107"/>
  <c r="J8107" s="1"/>
  <c r="A8108"/>
  <c r="J8108" s="1"/>
  <c r="A8109"/>
  <c r="J8109" s="1"/>
  <c r="A8110"/>
  <c r="J8110" s="1"/>
  <c r="A8111"/>
  <c r="J8111" s="1"/>
  <c r="A8112"/>
  <c r="J8112" s="1"/>
  <c r="A8113"/>
  <c r="J8113" s="1"/>
  <c r="A8114"/>
  <c r="J8114" s="1"/>
  <c r="A8115"/>
  <c r="J8115" s="1"/>
  <c r="A8116"/>
  <c r="J8116" s="1"/>
  <c r="A8117"/>
  <c r="J8117" s="1"/>
  <c r="A8118"/>
  <c r="J8118" s="1"/>
  <c r="A8119"/>
  <c r="J8119" s="1"/>
  <c r="A8120"/>
  <c r="J8120" s="1"/>
  <c r="A8121"/>
  <c r="J8121" s="1"/>
  <c r="A8122"/>
  <c r="J8122" s="1"/>
  <c r="A8123"/>
  <c r="J8123" s="1"/>
  <c r="A8124"/>
  <c r="J8124" s="1"/>
  <c r="A8125"/>
  <c r="J8125" s="1"/>
  <c r="A8126"/>
  <c r="J8126" s="1"/>
  <c r="A8127"/>
  <c r="J8127" s="1"/>
  <c r="A8128"/>
  <c r="J8128" s="1"/>
  <c r="A8129"/>
  <c r="J8129" s="1"/>
  <c r="A8130"/>
  <c r="J8130" s="1"/>
  <c r="A8131"/>
  <c r="J8131" s="1"/>
  <c r="A8132"/>
  <c r="J8132" s="1"/>
  <c r="A8133"/>
  <c r="J8133" s="1"/>
  <c r="A8134"/>
  <c r="J8134" s="1"/>
  <c r="A8135"/>
  <c r="J8135" s="1"/>
  <c r="A8136"/>
  <c r="J8136" s="1"/>
  <c r="A8137"/>
  <c r="J8137" s="1"/>
  <c r="A8138"/>
  <c r="J8138" s="1"/>
  <c r="A8139"/>
  <c r="J8139" s="1"/>
  <c r="A8140"/>
  <c r="J8140" s="1"/>
  <c r="A8141"/>
  <c r="J8141" s="1"/>
  <c r="A8142"/>
  <c r="J8142" s="1"/>
  <c r="A8143"/>
  <c r="J8143" s="1"/>
  <c r="A8144"/>
  <c r="J8144" s="1"/>
  <c r="A8145"/>
  <c r="J8145" s="1"/>
  <c r="A8146"/>
  <c r="J8146" s="1"/>
  <c r="A8147"/>
  <c r="J8147" s="1"/>
  <c r="A8148"/>
  <c r="J8148" s="1"/>
  <c r="A8149"/>
  <c r="J8149" s="1"/>
  <c r="A8150"/>
  <c r="J8150" s="1"/>
  <c r="A8151"/>
  <c r="J8151" s="1"/>
  <c r="A8152"/>
  <c r="J8152" s="1"/>
  <c r="A8153"/>
  <c r="J8153" s="1"/>
  <c r="A8154"/>
  <c r="J8154" s="1"/>
  <c r="A8155"/>
  <c r="J8155" s="1"/>
  <c r="A8156"/>
  <c r="J8156" s="1"/>
  <c r="A8157"/>
  <c r="J8157" s="1"/>
  <c r="A8158"/>
  <c r="J8158" s="1"/>
  <c r="A8159"/>
  <c r="J8159" s="1"/>
  <c r="A8160"/>
  <c r="J8160" s="1"/>
  <c r="A8161"/>
  <c r="J8161" s="1"/>
  <c r="A8162"/>
  <c r="J8162" s="1"/>
  <c r="A8163"/>
  <c r="J8163" s="1"/>
  <c r="A8164"/>
  <c r="J8164" s="1"/>
  <c r="A8165"/>
  <c r="J8165" s="1"/>
  <c r="A8166"/>
  <c r="J8166" s="1"/>
  <c r="A8167"/>
  <c r="J8167" s="1"/>
  <c r="A8168"/>
  <c r="J8168" s="1"/>
  <c r="A8169"/>
  <c r="J8169" s="1"/>
  <c r="A8170"/>
  <c r="J8170" s="1"/>
  <c r="A8171"/>
  <c r="J8171" s="1"/>
  <c r="A8172"/>
  <c r="J8172" s="1"/>
  <c r="A8173"/>
  <c r="J8173" s="1"/>
  <c r="A8174"/>
  <c r="J8174" s="1"/>
  <c r="A8175"/>
  <c r="J8175" s="1"/>
  <c r="A8176"/>
  <c r="J8176" s="1"/>
  <c r="A8177"/>
  <c r="J8177" s="1"/>
  <c r="A8178"/>
  <c r="J8178" s="1"/>
  <c r="A8179"/>
  <c r="J8179" s="1"/>
  <c r="A8180"/>
  <c r="J8180" s="1"/>
  <c r="A8181"/>
  <c r="J8181" s="1"/>
  <c r="A8182"/>
  <c r="J8182" s="1"/>
  <c r="A8183"/>
  <c r="J8183" s="1"/>
  <c r="A8184"/>
  <c r="J8184" s="1"/>
  <c r="A8185"/>
  <c r="J8185" s="1"/>
  <c r="A8186"/>
  <c r="J8186" s="1"/>
  <c r="A8187"/>
  <c r="J8187" s="1"/>
  <c r="A8188"/>
  <c r="J8188" s="1"/>
  <c r="A8189"/>
  <c r="J8189" s="1"/>
  <c r="A8190"/>
  <c r="J8190" s="1"/>
  <c r="A8191"/>
  <c r="J8191" s="1"/>
  <c r="A8192"/>
  <c r="J8192" s="1"/>
  <c r="A8193"/>
  <c r="J8193" s="1"/>
  <c r="A8194"/>
  <c r="J8194" s="1"/>
  <c r="A8195"/>
  <c r="J8195" s="1"/>
  <c r="A8196"/>
  <c r="J8196" s="1"/>
  <c r="A8197"/>
  <c r="J8197" s="1"/>
  <c r="A8198"/>
  <c r="J8198" s="1"/>
  <c r="A8199"/>
  <c r="J8199" s="1"/>
  <c r="A8200"/>
  <c r="J8200" s="1"/>
  <c r="A8201"/>
  <c r="J8201" s="1"/>
  <c r="A8202"/>
  <c r="J8202" s="1"/>
  <c r="A8203"/>
  <c r="J8203" s="1"/>
  <c r="A8204"/>
  <c r="J8204" s="1"/>
  <c r="A8205"/>
  <c r="J8205" s="1"/>
  <c r="A8206"/>
  <c r="J8206" s="1"/>
  <c r="A8207"/>
  <c r="J8207" s="1"/>
  <c r="A8208"/>
  <c r="J8208" s="1"/>
  <c r="A8209"/>
  <c r="J8209" s="1"/>
  <c r="A8210"/>
  <c r="J8210" s="1"/>
  <c r="A8211"/>
  <c r="J8211" s="1"/>
  <c r="A8212"/>
  <c r="J8212" s="1"/>
  <c r="A8213"/>
  <c r="J8213" s="1"/>
  <c r="A8214"/>
  <c r="J8214" s="1"/>
  <c r="A8215"/>
  <c r="J8215" s="1"/>
  <c r="A8216"/>
  <c r="J8216" s="1"/>
  <c r="A8217"/>
  <c r="J8217" s="1"/>
  <c r="A8218"/>
  <c r="J8218" s="1"/>
  <c r="A8219"/>
  <c r="J8219" s="1"/>
  <c r="A8220"/>
  <c r="J8220" s="1"/>
  <c r="A8221"/>
  <c r="J8221" s="1"/>
  <c r="A8222"/>
  <c r="J8222" s="1"/>
  <c r="A8223"/>
  <c r="J8223" s="1"/>
  <c r="A8224"/>
  <c r="J8224" s="1"/>
  <c r="A8225"/>
  <c r="J8225" s="1"/>
  <c r="A8226"/>
  <c r="J8226" s="1"/>
  <c r="A8227"/>
  <c r="J8227" s="1"/>
  <c r="A8228"/>
  <c r="J8228" s="1"/>
  <c r="A8229"/>
  <c r="J8229" s="1"/>
  <c r="A8230"/>
  <c r="J8230" s="1"/>
  <c r="A8231"/>
  <c r="J8231" s="1"/>
  <c r="A8232"/>
  <c r="J8232" s="1"/>
  <c r="A8233"/>
  <c r="J8233" s="1"/>
  <c r="A8234"/>
  <c r="J8234" s="1"/>
  <c r="A8235"/>
  <c r="J8235" s="1"/>
  <c r="A8236"/>
  <c r="J8236" s="1"/>
  <c r="A8237"/>
  <c r="J8237" s="1"/>
  <c r="A8238"/>
  <c r="J8238" s="1"/>
  <c r="A8239"/>
  <c r="J8239" s="1"/>
  <c r="A8240"/>
  <c r="J8240" s="1"/>
  <c r="A8241"/>
  <c r="J8241" s="1"/>
  <c r="A8242"/>
  <c r="J8242" s="1"/>
  <c r="A8243"/>
  <c r="J8243" s="1"/>
  <c r="A8244"/>
  <c r="J8244" s="1"/>
  <c r="A8245"/>
  <c r="J8245" s="1"/>
  <c r="A8246"/>
  <c r="J8246" s="1"/>
  <c r="A8247"/>
  <c r="J8247" s="1"/>
  <c r="A8248"/>
  <c r="J8248" s="1"/>
  <c r="A8249"/>
  <c r="J8249" s="1"/>
  <c r="A8250"/>
  <c r="J8250" s="1"/>
  <c r="A8251"/>
  <c r="J8251" s="1"/>
  <c r="A8252"/>
  <c r="J8252" s="1"/>
  <c r="A8253"/>
  <c r="J8253" s="1"/>
  <c r="A8254"/>
  <c r="J8254" s="1"/>
  <c r="A8255"/>
  <c r="J8255" s="1"/>
  <c r="A8256"/>
  <c r="J8256" s="1"/>
  <c r="A8257"/>
  <c r="J8257" s="1"/>
  <c r="A8258"/>
  <c r="J8258" s="1"/>
  <c r="A8259"/>
  <c r="J8259" s="1"/>
  <c r="A8260"/>
  <c r="J8260" s="1"/>
  <c r="A8261"/>
  <c r="J8261" s="1"/>
  <c r="A8262"/>
  <c r="J8262" s="1"/>
  <c r="A8263"/>
  <c r="J8263" s="1"/>
  <c r="A8264"/>
  <c r="J8264" s="1"/>
  <c r="A8265"/>
  <c r="J8265" s="1"/>
  <c r="A8266"/>
  <c r="J8266" s="1"/>
  <c r="A8267"/>
  <c r="J8267" s="1"/>
  <c r="A8268"/>
  <c r="J8268" s="1"/>
  <c r="A8269"/>
  <c r="J8269" s="1"/>
  <c r="A8270"/>
  <c r="J8270" s="1"/>
  <c r="A8271"/>
  <c r="J8271" s="1"/>
  <c r="A8272"/>
  <c r="J8272" s="1"/>
  <c r="A8273"/>
  <c r="J8273" s="1"/>
  <c r="A8274"/>
  <c r="J8274" s="1"/>
  <c r="A8275"/>
  <c r="J8275" s="1"/>
  <c r="A8276"/>
  <c r="J8276" s="1"/>
  <c r="A8277"/>
  <c r="J8277" s="1"/>
  <c r="A8278"/>
  <c r="J8278" s="1"/>
  <c r="A8279"/>
  <c r="J8279" s="1"/>
  <c r="A8280"/>
  <c r="J8280" s="1"/>
  <c r="A8281"/>
  <c r="J8281" s="1"/>
  <c r="A8282"/>
  <c r="J8282" s="1"/>
  <c r="A8283"/>
  <c r="J8283" s="1"/>
  <c r="A8284"/>
  <c r="J8284" s="1"/>
  <c r="A8285"/>
  <c r="J8285" s="1"/>
  <c r="A8286"/>
  <c r="J8286" s="1"/>
  <c r="A8287"/>
  <c r="J8287" s="1"/>
  <c r="A8288"/>
  <c r="J8288" s="1"/>
  <c r="A8289"/>
  <c r="J8289" s="1"/>
  <c r="A8290"/>
  <c r="J8290" s="1"/>
  <c r="A8291"/>
  <c r="J8291" s="1"/>
  <c r="A8292"/>
  <c r="J8292" s="1"/>
  <c r="A8293"/>
  <c r="J8293" s="1"/>
  <c r="A8294"/>
  <c r="J8294" s="1"/>
  <c r="A8295"/>
  <c r="J8295" s="1"/>
  <c r="A8296"/>
  <c r="J8296" s="1"/>
  <c r="A8297"/>
  <c r="J8297" s="1"/>
  <c r="A8298"/>
  <c r="J8298" s="1"/>
  <c r="A8299"/>
  <c r="J8299" s="1"/>
  <c r="A8300"/>
  <c r="J8300" s="1"/>
  <c r="A8301"/>
  <c r="J8301" s="1"/>
  <c r="A8302"/>
  <c r="J8302" s="1"/>
  <c r="A8303"/>
  <c r="J8303" s="1"/>
  <c r="A8304"/>
  <c r="J8304" s="1"/>
  <c r="A8305"/>
  <c r="J8305" s="1"/>
  <c r="A8306"/>
  <c r="J8306" s="1"/>
  <c r="A8307"/>
  <c r="J8307" s="1"/>
  <c r="A8308"/>
  <c r="J8308" s="1"/>
  <c r="A8309"/>
  <c r="J8309" s="1"/>
  <c r="A8310"/>
  <c r="J8310" s="1"/>
  <c r="A8311"/>
  <c r="J8311" s="1"/>
  <c r="A8312"/>
  <c r="J8312" s="1"/>
  <c r="A8313"/>
  <c r="J8313" s="1"/>
  <c r="A8314"/>
  <c r="J8314" s="1"/>
  <c r="A8315"/>
  <c r="J8315" s="1"/>
  <c r="A8316"/>
  <c r="J8316" s="1"/>
  <c r="A8317"/>
  <c r="J8317" s="1"/>
  <c r="A8318"/>
  <c r="J8318" s="1"/>
  <c r="A8319"/>
  <c r="J8319" s="1"/>
  <c r="A8320"/>
  <c r="J8320" s="1"/>
  <c r="A8321"/>
  <c r="J8321" s="1"/>
  <c r="A8322"/>
  <c r="J8322" s="1"/>
  <c r="A8323"/>
  <c r="J8323" s="1"/>
  <c r="A8324"/>
  <c r="J8324" s="1"/>
  <c r="A8325"/>
  <c r="J8325" s="1"/>
  <c r="A8326"/>
  <c r="J8326" s="1"/>
  <c r="A8327"/>
  <c r="J8327" s="1"/>
  <c r="A8328"/>
  <c r="J8328" s="1"/>
  <c r="A8329"/>
  <c r="J8329" s="1"/>
  <c r="A8330"/>
  <c r="J8330" s="1"/>
  <c r="A8331"/>
  <c r="J8331" s="1"/>
  <c r="A8332"/>
  <c r="J8332" s="1"/>
  <c r="A8333"/>
  <c r="J8333" s="1"/>
  <c r="A8334"/>
  <c r="J8334" s="1"/>
  <c r="A8335"/>
  <c r="J8335" s="1"/>
  <c r="A8336"/>
  <c r="J8336" s="1"/>
  <c r="A8337"/>
  <c r="J8337" s="1"/>
  <c r="A8338"/>
  <c r="J8338" s="1"/>
  <c r="A8339"/>
  <c r="J8339" s="1"/>
  <c r="A8340"/>
  <c r="J8340" s="1"/>
  <c r="A8341"/>
  <c r="J8341" s="1"/>
  <c r="A8342"/>
  <c r="J8342" s="1"/>
  <c r="A8343"/>
  <c r="J8343" s="1"/>
  <c r="A8344"/>
  <c r="J8344" s="1"/>
  <c r="A8345"/>
  <c r="J8345" s="1"/>
  <c r="A8346"/>
  <c r="J8346" s="1"/>
  <c r="A8347"/>
  <c r="J8347" s="1"/>
  <c r="A8348"/>
  <c r="J8348" s="1"/>
  <c r="A8349"/>
  <c r="J8349" s="1"/>
  <c r="A8350"/>
  <c r="J8350" s="1"/>
  <c r="A8351"/>
  <c r="J8351" s="1"/>
  <c r="A8352"/>
  <c r="J8352" s="1"/>
  <c r="A8353"/>
  <c r="J8353" s="1"/>
  <c r="A8354"/>
  <c r="J8354" s="1"/>
  <c r="A8355"/>
  <c r="J8355" s="1"/>
  <c r="A8356"/>
  <c r="J8356" s="1"/>
  <c r="A8357"/>
  <c r="J8357" s="1"/>
  <c r="A8358"/>
  <c r="J8358" s="1"/>
  <c r="A8359"/>
  <c r="J8359" s="1"/>
  <c r="A8360"/>
  <c r="J8360" s="1"/>
  <c r="A8361"/>
  <c r="J8361" s="1"/>
  <c r="A8362"/>
  <c r="J8362" s="1"/>
  <c r="A8363"/>
  <c r="J8363" s="1"/>
  <c r="A8364"/>
  <c r="J8364" s="1"/>
  <c r="A8365"/>
  <c r="J8365" s="1"/>
  <c r="A8366"/>
  <c r="J8366" s="1"/>
  <c r="A8367"/>
  <c r="J8367" s="1"/>
  <c r="A8368"/>
  <c r="J8368" s="1"/>
  <c r="A8369"/>
  <c r="J8369" s="1"/>
  <c r="A8370"/>
  <c r="J8370" s="1"/>
  <c r="A8371"/>
  <c r="J8371" s="1"/>
  <c r="A8372"/>
  <c r="J8372" s="1"/>
  <c r="A8373"/>
  <c r="J8373" s="1"/>
  <c r="A8374"/>
  <c r="J8374" s="1"/>
  <c r="A8375"/>
  <c r="J8375" s="1"/>
  <c r="A8376"/>
  <c r="J8376" s="1"/>
  <c r="A8377"/>
  <c r="J8377" s="1"/>
  <c r="A8378"/>
  <c r="J8378" s="1"/>
  <c r="A8379"/>
  <c r="J8379" s="1"/>
  <c r="A8380"/>
  <c r="J8380" s="1"/>
  <c r="A8381"/>
  <c r="J8381" s="1"/>
  <c r="A8382"/>
  <c r="J8382" s="1"/>
  <c r="A8383"/>
  <c r="J8383" s="1"/>
  <c r="A8384"/>
  <c r="J8384" s="1"/>
  <c r="A8385"/>
  <c r="J8385" s="1"/>
  <c r="A8386"/>
  <c r="J8386" s="1"/>
  <c r="A8387"/>
  <c r="J8387" s="1"/>
  <c r="A8388"/>
  <c r="J8388" s="1"/>
  <c r="A8389"/>
  <c r="J8389" s="1"/>
  <c r="A8390"/>
  <c r="J8390" s="1"/>
  <c r="A8391"/>
  <c r="J8391" s="1"/>
  <c r="A8392"/>
  <c r="J8392" s="1"/>
  <c r="A8393"/>
  <c r="J8393" s="1"/>
  <c r="A8394"/>
  <c r="J8394" s="1"/>
  <c r="A8395"/>
  <c r="J8395" s="1"/>
  <c r="A8396"/>
  <c r="J8396" s="1"/>
  <c r="A8397"/>
  <c r="J8397" s="1"/>
  <c r="A8398"/>
  <c r="J8398" s="1"/>
  <c r="A8399"/>
  <c r="J8399" s="1"/>
  <c r="A8400"/>
  <c r="J8400" s="1"/>
  <c r="A8401"/>
  <c r="J8401" s="1"/>
  <c r="A8402"/>
  <c r="J8402" s="1"/>
  <c r="A8403"/>
  <c r="J8403" s="1"/>
  <c r="A8404"/>
  <c r="J8404" s="1"/>
  <c r="A8405"/>
  <c r="J8405" s="1"/>
  <c r="A8406"/>
  <c r="J8406" s="1"/>
  <c r="A8407"/>
  <c r="J8407" s="1"/>
  <c r="A8408"/>
  <c r="J8408" s="1"/>
  <c r="A8409"/>
  <c r="J8409" s="1"/>
  <c r="A8410"/>
  <c r="J8410" s="1"/>
  <c r="A8411"/>
  <c r="J8411" s="1"/>
  <c r="A8412"/>
  <c r="J8412" s="1"/>
  <c r="A8413"/>
  <c r="J8413" s="1"/>
  <c r="A8414"/>
  <c r="J8414" s="1"/>
  <c r="A8415"/>
  <c r="J8415" s="1"/>
  <c r="A8416"/>
  <c r="J8416" s="1"/>
  <c r="A8417"/>
  <c r="J8417" s="1"/>
  <c r="A8418"/>
  <c r="J8418" s="1"/>
  <c r="A8419"/>
  <c r="J8419" s="1"/>
  <c r="A8420"/>
  <c r="J8420" s="1"/>
  <c r="A8421"/>
  <c r="J8421" s="1"/>
  <c r="A8422"/>
  <c r="J8422" s="1"/>
  <c r="A8423"/>
  <c r="J8423" s="1"/>
  <c r="A8424"/>
  <c r="J8424" s="1"/>
  <c r="A8425"/>
  <c r="J8425" s="1"/>
  <c r="A8426"/>
  <c r="J8426" s="1"/>
  <c r="A8427"/>
  <c r="J8427" s="1"/>
  <c r="A8428"/>
  <c r="J8428" s="1"/>
  <c r="A8429"/>
  <c r="J8429" s="1"/>
  <c r="A8430"/>
  <c r="J8430" s="1"/>
  <c r="A8431"/>
  <c r="J8431" s="1"/>
  <c r="A8432"/>
  <c r="J8432" s="1"/>
  <c r="A8433"/>
  <c r="J8433" s="1"/>
  <c r="A8434"/>
  <c r="J8434" s="1"/>
  <c r="A8435"/>
  <c r="J8435" s="1"/>
  <c r="A8436"/>
  <c r="J8436" s="1"/>
  <c r="A8437"/>
  <c r="J8437" s="1"/>
  <c r="A8438"/>
  <c r="J8438" s="1"/>
  <c r="A8439"/>
  <c r="J8439" s="1"/>
  <c r="A8440"/>
  <c r="J8440" s="1"/>
  <c r="A8441"/>
  <c r="J8441" s="1"/>
  <c r="A8442"/>
  <c r="J8442" s="1"/>
  <c r="A8443"/>
  <c r="J8443" s="1"/>
  <c r="A8444"/>
  <c r="J8444" s="1"/>
  <c r="A8445"/>
  <c r="J8445" s="1"/>
  <c r="A8446"/>
  <c r="J8446" s="1"/>
  <c r="A8447"/>
  <c r="J8447" s="1"/>
  <c r="A8448"/>
  <c r="J8448" s="1"/>
  <c r="A8449"/>
  <c r="J8449" s="1"/>
  <c r="A8450"/>
  <c r="J8450" s="1"/>
  <c r="A8451"/>
  <c r="J8451" s="1"/>
  <c r="A8452"/>
  <c r="J8452" s="1"/>
  <c r="A8453"/>
  <c r="J8453" s="1"/>
  <c r="A8454"/>
  <c r="J8454" s="1"/>
  <c r="A8455"/>
  <c r="J8455" s="1"/>
  <c r="A8456"/>
  <c r="J8456" s="1"/>
  <c r="A8457"/>
  <c r="J8457" s="1"/>
  <c r="A8458"/>
  <c r="J8458" s="1"/>
  <c r="A8459"/>
  <c r="J8459" s="1"/>
  <c r="A8460"/>
  <c r="J8460" s="1"/>
  <c r="A8461"/>
  <c r="J8461" s="1"/>
  <c r="A8462"/>
  <c r="J8462" s="1"/>
  <c r="A8463"/>
  <c r="J8463" s="1"/>
  <c r="A8464"/>
  <c r="J8464" s="1"/>
  <c r="A8465"/>
  <c r="J8465" s="1"/>
  <c r="A8466"/>
  <c r="J8466" s="1"/>
  <c r="A8467"/>
  <c r="J8467" s="1"/>
  <c r="A8468"/>
  <c r="J8468" s="1"/>
  <c r="A8469"/>
  <c r="J8469" s="1"/>
  <c r="A8470"/>
  <c r="J8470" s="1"/>
  <c r="A8471"/>
  <c r="J8471" s="1"/>
  <c r="A8472"/>
  <c r="J8472" s="1"/>
  <c r="A8473"/>
  <c r="J8473" s="1"/>
  <c r="A8474"/>
  <c r="J8474" s="1"/>
  <c r="A8475"/>
  <c r="J8475" s="1"/>
  <c r="A8476"/>
  <c r="J8476" s="1"/>
  <c r="A8477"/>
  <c r="J8477" s="1"/>
  <c r="A8478"/>
  <c r="J8478" s="1"/>
  <c r="A8479"/>
  <c r="J8479" s="1"/>
  <c r="A8480"/>
  <c r="J8480" s="1"/>
  <c r="A8481"/>
  <c r="J8481" s="1"/>
  <c r="A8482"/>
  <c r="J8482" s="1"/>
  <c r="A8483"/>
  <c r="J8483" s="1"/>
  <c r="A8484"/>
  <c r="J8484" s="1"/>
  <c r="A8485"/>
  <c r="J8485" s="1"/>
  <c r="A8486"/>
  <c r="J8486" s="1"/>
  <c r="A8487"/>
  <c r="J8487" s="1"/>
  <c r="A8488"/>
  <c r="J8488" s="1"/>
  <c r="A8489"/>
  <c r="J8489" s="1"/>
  <c r="A8490"/>
  <c r="J8490" s="1"/>
  <c r="A8491"/>
  <c r="J8491" s="1"/>
  <c r="A8492"/>
  <c r="J8492" s="1"/>
  <c r="A8493"/>
  <c r="J8493" s="1"/>
  <c r="A8494"/>
  <c r="J8494" s="1"/>
  <c r="A8495"/>
  <c r="J8495" s="1"/>
  <c r="A8496"/>
  <c r="J8496" s="1"/>
  <c r="A8497"/>
  <c r="J8497" s="1"/>
  <c r="A8498"/>
  <c r="J8498" s="1"/>
  <c r="A8499"/>
  <c r="J8499" s="1"/>
  <c r="A8500"/>
  <c r="J8500" s="1"/>
  <c r="A8501"/>
  <c r="J8501" s="1"/>
  <c r="A8502"/>
  <c r="J8502" s="1"/>
  <c r="A8503"/>
  <c r="J8503" s="1"/>
  <c r="A8504"/>
  <c r="J8504" s="1"/>
  <c r="A8505"/>
  <c r="J8505" s="1"/>
  <c r="A8506"/>
  <c r="J8506" s="1"/>
  <c r="A8507"/>
  <c r="J8507" s="1"/>
  <c r="A8508"/>
  <c r="J8508" s="1"/>
  <c r="A8509"/>
  <c r="J8509" s="1"/>
  <c r="A8510"/>
  <c r="J8510" s="1"/>
  <c r="A8511"/>
  <c r="J8511" s="1"/>
  <c r="A8512"/>
  <c r="J8512" s="1"/>
  <c r="A8513"/>
  <c r="J8513" s="1"/>
  <c r="A8514"/>
  <c r="J8514" s="1"/>
  <c r="A8515"/>
  <c r="J8515" s="1"/>
  <c r="A8516"/>
  <c r="J8516" s="1"/>
  <c r="A8517"/>
  <c r="J8517" s="1"/>
  <c r="A8518"/>
  <c r="J8518" s="1"/>
  <c r="A8519"/>
  <c r="J8519" s="1"/>
  <c r="A8520"/>
  <c r="J8520" s="1"/>
  <c r="A8521"/>
  <c r="J8521" s="1"/>
  <c r="A8522"/>
  <c r="J8522" s="1"/>
  <c r="A8523"/>
  <c r="J8523" s="1"/>
  <c r="A8524"/>
  <c r="J8524" s="1"/>
  <c r="A8525"/>
  <c r="J8525" s="1"/>
  <c r="A8526"/>
  <c r="J8526" s="1"/>
  <c r="A8527"/>
  <c r="J8527" s="1"/>
  <c r="A8528"/>
  <c r="J8528" s="1"/>
  <c r="A8529"/>
  <c r="J8529" s="1"/>
  <c r="A8530"/>
  <c r="J8530" s="1"/>
  <c r="A8531"/>
  <c r="J8531" s="1"/>
  <c r="A8532"/>
  <c r="J8532" s="1"/>
  <c r="A8533"/>
  <c r="J8533" s="1"/>
  <c r="A8534"/>
  <c r="J8534" s="1"/>
  <c r="A8535"/>
  <c r="J8535" s="1"/>
  <c r="A8536"/>
  <c r="J8536" s="1"/>
  <c r="A8537"/>
  <c r="J8537" s="1"/>
  <c r="A8538"/>
  <c r="J8538" s="1"/>
  <c r="A8539"/>
  <c r="J8539" s="1"/>
  <c r="A8540"/>
  <c r="J8540" s="1"/>
  <c r="A8541"/>
  <c r="J8541" s="1"/>
  <c r="A8542"/>
  <c r="J8542" s="1"/>
  <c r="A8543"/>
  <c r="J8543" s="1"/>
  <c r="A8544"/>
  <c r="J8544" s="1"/>
  <c r="A8545"/>
  <c r="J8545" s="1"/>
  <c r="A8546"/>
  <c r="J8546" s="1"/>
  <c r="A8547"/>
  <c r="J8547" s="1"/>
  <c r="A8548"/>
  <c r="J8548" s="1"/>
  <c r="A8549"/>
  <c r="J8549" s="1"/>
  <c r="A8550"/>
  <c r="J8550" s="1"/>
  <c r="A8551"/>
  <c r="J8551" s="1"/>
  <c r="A8552"/>
  <c r="J8552" s="1"/>
  <c r="A8553"/>
  <c r="J8553" s="1"/>
  <c r="A8554"/>
  <c r="J8554" s="1"/>
  <c r="A8555"/>
  <c r="J8555" s="1"/>
  <c r="A8556"/>
  <c r="J8556" s="1"/>
  <c r="A8557"/>
  <c r="J8557" s="1"/>
  <c r="A8558"/>
  <c r="J8558" s="1"/>
  <c r="A8559"/>
  <c r="J8559" s="1"/>
  <c r="A8560"/>
  <c r="J8560" s="1"/>
  <c r="A8561"/>
  <c r="J8561" s="1"/>
  <c r="A8562"/>
  <c r="J8562" s="1"/>
  <c r="A8563"/>
  <c r="J8563" s="1"/>
  <c r="A8564"/>
  <c r="J8564" s="1"/>
  <c r="A8565"/>
  <c r="J8565" s="1"/>
  <c r="A8566"/>
  <c r="J8566" s="1"/>
  <c r="A8567"/>
  <c r="J8567" s="1"/>
  <c r="A8568"/>
  <c r="J8568" s="1"/>
  <c r="A8569"/>
  <c r="J8569" s="1"/>
  <c r="A8570"/>
  <c r="J8570" s="1"/>
  <c r="A8571"/>
  <c r="J8571" s="1"/>
  <c r="A8572"/>
  <c r="J8572" s="1"/>
  <c r="A8573"/>
  <c r="J8573" s="1"/>
  <c r="A8574"/>
  <c r="J8574" s="1"/>
  <c r="A8575"/>
  <c r="J8575" s="1"/>
  <c r="A8576"/>
  <c r="J8576" s="1"/>
  <c r="A8577"/>
  <c r="J8577" s="1"/>
  <c r="A8578"/>
  <c r="J8578" s="1"/>
  <c r="A8579"/>
  <c r="J8579" s="1"/>
  <c r="A8580"/>
  <c r="J8580" s="1"/>
  <c r="A8581"/>
  <c r="J8581" s="1"/>
  <c r="A8582"/>
  <c r="J8582" s="1"/>
  <c r="A8583"/>
  <c r="J8583" s="1"/>
  <c r="A8584"/>
  <c r="J8584" s="1"/>
  <c r="A8585"/>
  <c r="J8585" s="1"/>
  <c r="A8586"/>
  <c r="J8586" s="1"/>
  <c r="A8587"/>
  <c r="J8587" s="1"/>
  <c r="A8588"/>
  <c r="J8588" s="1"/>
  <c r="A8589"/>
  <c r="J8589" s="1"/>
  <c r="A8590"/>
  <c r="J8590" s="1"/>
  <c r="A8591"/>
  <c r="J8591" s="1"/>
  <c r="A8592"/>
  <c r="J8592" s="1"/>
  <c r="A8593"/>
  <c r="J8593" s="1"/>
  <c r="A8594"/>
  <c r="J8594" s="1"/>
  <c r="A8595"/>
  <c r="J8595" s="1"/>
  <c r="A8596"/>
  <c r="J8596" s="1"/>
  <c r="A8597"/>
  <c r="J8597" s="1"/>
  <c r="A8598"/>
  <c r="J8598" s="1"/>
  <c r="A8599"/>
  <c r="J8599" s="1"/>
  <c r="A8600"/>
  <c r="J8600" s="1"/>
  <c r="A8601"/>
  <c r="J8601" s="1"/>
  <c r="A8602"/>
  <c r="J8602" s="1"/>
  <c r="A8603"/>
  <c r="J8603" s="1"/>
  <c r="A8604"/>
  <c r="J8604" s="1"/>
  <c r="A8605"/>
  <c r="J8605" s="1"/>
  <c r="A8606"/>
  <c r="J8606" s="1"/>
  <c r="A8607"/>
  <c r="J8607" s="1"/>
  <c r="A8608"/>
  <c r="J8608" s="1"/>
  <c r="A8609"/>
  <c r="J8609" s="1"/>
  <c r="A8610"/>
  <c r="J8610" s="1"/>
  <c r="A8611"/>
  <c r="J8611" s="1"/>
  <c r="A8612"/>
  <c r="J8612" s="1"/>
  <c r="A8613"/>
  <c r="J8613" s="1"/>
  <c r="A8614"/>
  <c r="J8614" s="1"/>
  <c r="A8615"/>
  <c r="J8615" s="1"/>
  <c r="A8616"/>
  <c r="J8616" s="1"/>
  <c r="A8617"/>
  <c r="J8617" s="1"/>
  <c r="A8618"/>
  <c r="J8618" s="1"/>
  <c r="A8619"/>
  <c r="J8619" s="1"/>
  <c r="A8620"/>
  <c r="J8620" s="1"/>
  <c r="A8621"/>
  <c r="J8621" s="1"/>
  <c r="A8622"/>
  <c r="J8622" s="1"/>
  <c r="A8623"/>
  <c r="J8623" s="1"/>
  <c r="A8624"/>
  <c r="J8624" s="1"/>
  <c r="A8625"/>
  <c r="J8625" s="1"/>
  <c r="A8626"/>
  <c r="J8626" s="1"/>
  <c r="A8627"/>
  <c r="J8627" s="1"/>
  <c r="A8628"/>
  <c r="J8628" s="1"/>
  <c r="A8629"/>
  <c r="J8629" s="1"/>
  <c r="A8630"/>
  <c r="J8630" s="1"/>
  <c r="A8631"/>
  <c r="J8631" s="1"/>
  <c r="A8632"/>
  <c r="J8632" s="1"/>
  <c r="A8633"/>
  <c r="J8633" s="1"/>
  <c r="A8634"/>
  <c r="J8634" s="1"/>
  <c r="A8635"/>
  <c r="J8635" s="1"/>
  <c r="A8636"/>
  <c r="J8636" s="1"/>
  <c r="A8637"/>
  <c r="J8637" s="1"/>
  <c r="A8638"/>
  <c r="J8638" s="1"/>
  <c r="A8639"/>
  <c r="J8639" s="1"/>
  <c r="A8640"/>
  <c r="J8640" s="1"/>
  <c r="A8641"/>
  <c r="J8641" s="1"/>
  <c r="A8642"/>
  <c r="J8642" s="1"/>
  <c r="A8643"/>
  <c r="J8643" s="1"/>
  <c r="A8644"/>
  <c r="J8644" s="1"/>
  <c r="A8645"/>
  <c r="J8645" s="1"/>
  <c r="A8646"/>
  <c r="J8646" s="1"/>
  <c r="A8647"/>
  <c r="J8647" s="1"/>
  <c r="A8648"/>
  <c r="J8648" s="1"/>
  <c r="A8649"/>
  <c r="J8649" s="1"/>
  <c r="A8650"/>
  <c r="J8650" s="1"/>
  <c r="A8651"/>
  <c r="J8651" s="1"/>
  <c r="A8652"/>
  <c r="J8652" s="1"/>
  <c r="A8653"/>
  <c r="J8653" s="1"/>
  <c r="A8654"/>
  <c r="J8654" s="1"/>
  <c r="A8655"/>
  <c r="J8655" s="1"/>
  <c r="A8656"/>
  <c r="J8656" s="1"/>
  <c r="A8657"/>
  <c r="J8657" s="1"/>
  <c r="A8658"/>
  <c r="J8658" s="1"/>
  <c r="A8659"/>
  <c r="J8659" s="1"/>
  <c r="A8660"/>
  <c r="J8660" s="1"/>
  <c r="A8661"/>
  <c r="J8661" s="1"/>
  <c r="A8662"/>
  <c r="J8662" s="1"/>
  <c r="A8663"/>
  <c r="J8663" s="1"/>
  <c r="A8664"/>
  <c r="J8664" s="1"/>
  <c r="A8665"/>
  <c r="J8665" s="1"/>
  <c r="A8666"/>
  <c r="J8666" s="1"/>
  <c r="A8667"/>
  <c r="J8667" s="1"/>
  <c r="A8668"/>
  <c r="J8668" s="1"/>
  <c r="A8669"/>
  <c r="J8669" s="1"/>
  <c r="A8670"/>
  <c r="J8670" s="1"/>
  <c r="A8671"/>
  <c r="J8671" s="1"/>
  <c r="A8672"/>
  <c r="J8672" s="1"/>
  <c r="A8673"/>
  <c r="J8673" s="1"/>
  <c r="A8674"/>
  <c r="J8674" s="1"/>
  <c r="A8675"/>
  <c r="J8675" s="1"/>
  <c r="A8676"/>
  <c r="J8676" s="1"/>
  <c r="A8677"/>
  <c r="J8677" s="1"/>
  <c r="A8678"/>
  <c r="J8678" s="1"/>
  <c r="A8679"/>
  <c r="J8679" s="1"/>
  <c r="A8680"/>
  <c r="J8680" s="1"/>
  <c r="A8681"/>
  <c r="J8681" s="1"/>
  <c r="A8682"/>
  <c r="J8682" s="1"/>
  <c r="A8683"/>
  <c r="J8683" s="1"/>
  <c r="A8684"/>
  <c r="J8684" s="1"/>
  <c r="A8685"/>
  <c r="J8685" s="1"/>
  <c r="A8686"/>
  <c r="J8686" s="1"/>
  <c r="A8687"/>
  <c r="J8687" s="1"/>
  <c r="A8688"/>
  <c r="J8688" s="1"/>
  <c r="A8689"/>
  <c r="J8689" s="1"/>
  <c r="A8690"/>
  <c r="J8690" s="1"/>
  <c r="A8691"/>
  <c r="J8691" s="1"/>
  <c r="A8692"/>
  <c r="J8692" s="1"/>
  <c r="A8693"/>
  <c r="J8693" s="1"/>
  <c r="A8694"/>
  <c r="J8694" s="1"/>
  <c r="A8695"/>
  <c r="J8695" s="1"/>
  <c r="A8696"/>
  <c r="J8696" s="1"/>
  <c r="A8697"/>
  <c r="J8697" s="1"/>
  <c r="A8698"/>
  <c r="J8698" s="1"/>
  <c r="A8699"/>
  <c r="J8699" s="1"/>
  <c r="A8700"/>
  <c r="J8700" s="1"/>
  <c r="A8701"/>
  <c r="J8701" s="1"/>
  <c r="A8702"/>
  <c r="J8702" s="1"/>
  <c r="A8703"/>
  <c r="J8703" s="1"/>
  <c r="A8704"/>
  <c r="J8704" s="1"/>
  <c r="A8705"/>
  <c r="J8705" s="1"/>
  <c r="A8706"/>
  <c r="J8706" s="1"/>
  <c r="A8707"/>
  <c r="J8707" s="1"/>
  <c r="A8708"/>
  <c r="J8708" s="1"/>
  <c r="A8709"/>
  <c r="J8709" s="1"/>
  <c r="A8710"/>
  <c r="J8710" s="1"/>
  <c r="A8711"/>
  <c r="J8711" s="1"/>
  <c r="A8712"/>
  <c r="J8712" s="1"/>
  <c r="A8713"/>
  <c r="J8713" s="1"/>
  <c r="A8714"/>
  <c r="J8714" s="1"/>
  <c r="A8715"/>
  <c r="J8715" s="1"/>
  <c r="A8716"/>
  <c r="J8716" s="1"/>
  <c r="A8717"/>
  <c r="J8717" s="1"/>
  <c r="A8718"/>
  <c r="J8718" s="1"/>
  <c r="A8719"/>
  <c r="J8719" s="1"/>
  <c r="A8720"/>
  <c r="J8720" s="1"/>
  <c r="A8721"/>
  <c r="J8721" s="1"/>
  <c r="A8722"/>
  <c r="J8722" s="1"/>
  <c r="A8723"/>
  <c r="J8723" s="1"/>
  <c r="A8724"/>
  <c r="J8724" s="1"/>
  <c r="A8725"/>
  <c r="J8725" s="1"/>
  <c r="A8726"/>
  <c r="J8726" s="1"/>
  <c r="A8727"/>
  <c r="J8727" s="1"/>
  <c r="A8728"/>
  <c r="J8728" s="1"/>
  <c r="A8729"/>
  <c r="J8729" s="1"/>
  <c r="A8730"/>
  <c r="J8730" s="1"/>
  <c r="A8731"/>
  <c r="J8731" s="1"/>
  <c r="A8732"/>
  <c r="J8732" s="1"/>
  <c r="A8733"/>
  <c r="J8733" s="1"/>
  <c r="A8734"/>
  <c r="J8734" s="1"/>
  <c r="A8735"/>
  <c r="J8735" s="1"/>
  <c r="A8736"/>
  <c r="J8736" s="1"/>
  <c r="A8737"/>
  <c r="J8737" s="1"/>
  <c r="A8738"/>
  <c r="J8738" s="1"/>
  <c r="A8739"/>
  <c r="J8739" s="1"/>
  <c r="A8740"/>
  <c r="J8740" s="1"/>
  <c r="A8741"/>
  <c r="J8741" s="1"/>
  <c r="A8742"/>
  <c r="J8742" s="1"/>
  <c r="A8743"/>
  <c r="J8743" s="1"/>
  <c r="A8744"/>
  <c r="J8744" s="1"/>
  <c r="A8745"/>
  <c r="J8745" s="1"/>
  <c r="A8746"/>
  <c r="J8746" s="1"/>
  <c r="A8747"/>
  <c r="J8747" s="1"/>
  <c r="A8748"/>
  <c r="J8748" s="1"/>
  <c r="A8749"/>
  <c r="J8749" s="1"/>
  <c r="A8750"/>
  <c r="J8750" s="1"/>
  <c r="A8751"/>
  <c r="J8751" s="1"/>
  <c r="A8752"/>
  <c r="J8752" s="1"/>
  <c r="A8753"/>
  <c r="J8753" s="1"/>
  <c r="A8754"/>
  <c r="J8754" s="1"/>
  <c r="A8755"/>
  <c r="J8755" s="1"/>
  <c r="A8756"/>
  <c r="J8756" s="1"/>
  <c r="A8757"/>
  <c r="J8757" s="1"/>
  <c r="A8758"/>
  <c r="J8758" s="1"/>
  <c r="A8759"/>
  <c r="J8759" s="1"/>
  <c r="A8760"/>
  <c r="J8760" s="1"/>
  <c r="A8761"/>
  <c r="J8761" s="1"/>
  <c r="A8762"/>
  <c r="J8762" s="1"/>
  <c r="A8763"/>
  <c r="J8763" s="1"/>
  <c r="A8764"/>
  <c r="J8764" s="1"/>
  <c r="A8765"/>
  <c r="J8765" s="1"/>
  <c r="A8766"/>
  <c r="J8766" s="1"/>
  <c r="A8767"/>
  <c r="J8767" s="1"/>
  <c r="A8768"/>
  <c r="J8768" s="1"/>
  <c r="A8769"/>
  <c r="J8769" s="1"/>
  <c r="A8770"/>
  <c r="J8770" s="1"/>
  <c r="A8771"/>
  <c r="J8771" s="1"/>
  <c r="A8772"/>
  <c r="J8772" s="1"/>
  <c r="A8773"/>
  <c r="J8773" s="1"/>
  <c r="A8774"/>
  <c r="J8774" s="1"/>
  <c r="A8775"/>
  <c r="J8775" s="1"/>
  <c r="A8776"/>
  <c r="J8776" s="1"/>
  <c r="A8777"/>
  <c r="J8777" s="1"/>
  <c r="A8778"/>
  <c r="J8778" s="1"/>
  <c r="A8779"/>
  <c r="J8779" s="1"/>
  <c r="A8780"/>
  <c r="J8780" s="1"/>
  <c r="A8781"/>
  <c r="J8781" s="1"/>
  <c r="A8782"/>
  <c r="J8782" s="1"/>
  <c r="A8783"/>
  <c r="J8783" s="1"/>
  <c r="A8784"/>
  <c r="J8784" s="1"/>
  <c r="A8785"/>
  <c r="J8785" s="1"/>
  <c r="A2"/>
  <c r="M2" l="1"/>
  <c r="D368" i="4"/>
  <c r="E368" s="1"/>
  <c r="D365"/>
  <c r="E365" s="1"/>
  <c r="D364"/>
  <c r="E364" s="1"/>
  <c r="D363"/>
  <c r="E363" s="1"/>
  <c r="D362"/>
  <c r="E362" s="1"/>
  <c r="D361"/>
  <c r="E361" s="1"/>
  <c r="D358"/>
  <c r="E358" s="1"/>
  <c r="D357"/>
  <c r="E357" s="1"/>
  <c r="D356"/>
  <c r="E356" s="1"/>
  <c r="D355"/>
  <c r="E355" s="1"/>
  <c r="D354"/>
  <c r="E354" s="1"/>
  <c r="D351"/>
  <c r="E351" s="1"/>
  <c r="D350"/>
  <c r="E350" s="1"/>
  <c r="D349"/>
  <c r="E349" s="1"/>
  <c r="D348"/>
  <c r="E348" s="1"/>
  <c r="D347"/>
  <c r="E347" s="1"/>
  <c r="D344"/>
  <c r="E344" s="1"/>
  <c r="D343"/>
  <c r="E343" s="1"/>
  <c r="D342"/>
  <c r="E342" s="1"/>
  <c r="D341"/>
  <c r="E341" s="1"/>
  <c r="D340"/>
  <c r="E340" s="1"/>
  <c r="D337"/>
  <c r="E337" s="1"/>
  <c r="D336"/>
  <c r="E336" s="1"/>
  <c r="D335"/>
  <c r="E335" s="1"/>
  <c r="D334"/>
  <c r="E334" s="1"/>
  <c r="D333"/>
  <c r="E333" s="1"/>
  <c r="D330"/>
  <c r="E330" s="1"/>
  <c r="D329"/>
  <c r="E329" s="1"/>
  <c r="D328"/>
  <c r="E328" s="1"/>
  <c r="D327"/>
  <c r="E327" s="1"/>
  <c r="D326"/>
  <c r="E326" s="1"/>
  <c r="D323"/>
  <c r="E323" s="1"/>
  <c r="D322"/>
  <c r="E322" s="1"/>
  <c r="D321"/>
  <c r="E321" s="1"/>
  <c r="D320"/>
  <c r="E320" s="1"/>
  <c r="D319"/>
  <c r="E319" s="1"/>
  <c r="D314"/>
  <c r="E314" s="1"/>
  <c r="D306"/>
  <c r="E306" s="1"/>
  <c r="D302"/>
  <c r="E302" s="1"/>
  <c r="D298"/>
  <c r="E298" s="1"/>
  <c r="D294"/>
  <c r="E294" s="1"/>
  <c r="D286"/>
  <c r="E286" s="1"/>
  <c r="D278"/>
  <c r="E278" s="1"/>
  <c r="D274"/>
  <c r="E274" s="1"/>
  <c r="D270"/>
  <c r="E270" s="1"/>
  <c r="D266"/>
  <c r="E266" s="1"/>
  <c r="D258"/>
  <c r="E258" s="1"/>
  <c r="D250"/>
  <c r="E250" s="1"/>
  <c r="D246"/>
  <c r="E246" s="1"/>
  <c r="D242"/>
  <c r="E242" s="1"/>
  <c r="D238"/>
  <c r="E238" s="1"/>
  <c r="D230"/>
  <c r="E230" s="1"/>
  <c r="D222"/>
  <c r="E222" s="1"/>
  <c r="D218"/>
  <c r="E218" s="1"/>
  <c r="D214"/>
  <c r="E214" s="1"/>
  <c r="D210"/>
  <c r="E210" s="1"/>
  <c r="D202"/>
  <c r="E202" s="1"/>
  <c r="D194"/>
  <c r="E194" s="1"/>
  <c r="D190"/>
  <c r="E190" s="1"/>
  <c r="D186"/>
  <c r="E186" s="1"/>
  <c r="D182"/>
  <c r="E182" s="1"/>
  <c r="D174"/>
  <c r="E174" s="1"/>
  <c r="D166"/>
  <c r="E166" s="1"/>
  <c r="D162"/>
  <c r="E162" s="1"/>
  <c r="D158"/>
  <c r="E158" s="1"/>
  <c r="D154"/>
  <c r="E154" s="1"/>
  <c r="D146"/>
  <c r="E146" s="1"/>
  <c r="D138"/>
  <c r="E138" s="1"/>
  <c r="D134"/>
  <c r="E134" s="1"/>
  <c r="D130"/>
  <c r="E130" s="1"/>
  <c r="D126"/>
  <c r="E126" s="1"/>
  <c r="D118"/>
  <c r="E118" s="1"/>
  <c r="D110"/>
  <c r="E110" s="1"/>
  <c r="D106"/>
  <c r="E106" s="1"/>
  <c r="D102"/>
  <c r="E102" s="1"/>
  <c r="D98"/>
  <c r="E98" s="1"/>
  <c r="D90"/>
  <c r="E90" s="1"/>
  <c r="D82"/>
  <c r="E82" s="1"/>
  <c r="D78"/>
  <c r="E78" s="1"/>
  <c r="D74"/>
  <c r="E74" s="1"/>
  <c r="D70"/>
  <c r="E70" s="1"/>
  <c r="D62"/>
  <c r="E62" s="1"/>
  <c r="D54"/>
  <c r="E54" s="1"/>
  <c r="D50"/>
  <c r="E50" s="1"/>
  <c r="D46"/>
  <c r="E46" s="1"/>
  <c r="D42"/>
  <c r="E42" s="1"/>
  <c r="D34"/>
  <c r="E34" s="1"/>
  <c r="D26"/>
  <c r="E26" s="1"/>
  <c r="D22"/>
  <c r="E22" s="1"/>
  <c r="D18"/>
  <c r="E18" s="1"/>
  <c r="D14"/>
  <c r="E14" s="1"/>
  <c r="E318"/>
  <c r="M8787" i="1"/>
  <c r="N8788" s="1"/>
  <c r="H2815"/>
  <c r="F8789"/>
  <c r="G8789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5127"/>
  <c r="H5128"/>
  <c r="H5129"/>
  <c r="H5130"/>
  <c r="H5131"/>
  <c r="H5132"/>
  <c r="H5133"/>
  <c r="H5134"/>
  <c r="H5135"/>
  <c r="H5136"/>
  <c r="H5137"/>
  <c r="H5138"/>
  <c r="H5139"/>
  <c r="H5140"/>
  <c r="H5141"/>
  <c r="H5142"/>
  <c r="H5143"/>
  <c r="H5144"/>
  <c r="H5145"/>
  <c r="H5146"/>
  <c r="H5147"/>
  <c r="H5148"/>
  <c r="H5149"/>
  <c r="H5150"/>
  <c r="H5151"/>
  <c r="H5152"/>
  <c r="H5153"/>
  <c r="H5154"/>
  <c r="H5155"/>
  <c r="H5156"/>
  <c r="H5157"/>
  <c r="H5158"/>
  <c r="H5159"/>
  <c r="H5160"/>
  <c r="H5161"/>
  <c r="H5162"/>
  <c r="H5163"/>
  <c r="H5164"/>
  <c r="H5165"/>
  <c r="H5166"/>
  <c r="H5167"/>
  <c r="H5168"/>
  <c r="H5169"/>
  <c r="H5170"/>
  <c r="H5171"/>
  <c r="H5172"/>
  <c r="H5173"/>
  <c r="H5174"/>
  <c r="H5175"/>
  <c r="H5176"/>
  <c r="H5177"/>
  <c r="H5178"/>
  <c r="H5179"/>
  <c r="H5180"/>
  <c r="H5181"/>
  <c r="H5182"/>
  <c r="H5183"/>
  <c r="H5184"/>
  <c r="H5185"/>
  <c r="H5186"/>
  <c r="H5187"/>
  <c r="H5188"/>
  <c r="H5189"/>
  <c r="H5190"/>
  <c r="H5191"/>
  <c r="H5192"/>
  <c r="H5193"/>
  <c r="H5194"/>
  <c r="H5195"/>
  <c r="H5196"/>
  <c r="H5197"/>
  <c r="H5198"/>
  <c r="H5199"/>
  <c r="H5200"/>
  <c r="H5201"/>
  <c r="H5202"/>
  <c r="H5203"/>
  <c r="H5204"/>
  <c r="H5205"/>
  <c r="H5206"/>
  <c r="H5207"/>
  <c r="H5208"/>
  <c r="H5209"/>
  <c r="H5210"/>
  <c r="H5211"/>
  <c r="H5212"/>
  <c r="H5213"/>
  <c r="H5214"/>
  <c r="H5215"/>
  <c r="H5216"/>
  <c r="H5217"/>
  <c r="H5218"/>
  <c r="H5219"/>
  <c r="H5220"/>
  <c r="H5221"/>
  <c r="H5222"/>
  <c r="H5223"/>
  <c r="H5224"/>
  <c r="H5225"/>
  <c r="H5226"/>
  <c r="H5227"/>
  <c r="H5228"/>
  <c r="H5229"/>
  <c r="H5230"/>
  <c r="H5231"/>
  <c r="H5232"/>
  <c r="H5233"/>
  <c r="H5234"/>
  <c r="H5235"/>
  <c r="H5236"/>
  <c r="H5237"/>
  <c r="H5238"/>
  <c r="H5239"/>
  <c r="H5240"/>
  <c r="H5241"/>
  <c r="H5242"/>
  <c r="H5243"/>
  <c r="H5244"/>
  <c r="H5245"/>
  <c r="H5246"/>
  <c r="H5247"/>
  <c r="H5248"/>
  <c r="H5249"/>
  <c r="H5250"/>
  <c r="H5251"/>
  <c r="H5252"/>
  <c r="H5253"/>
  <c r="H5254"/>
  <c r="H5255"/>
  <c r="H5256"/>
  <c r="H5257"/>
  <c r="H5258"/>
  <c r="H5259"/>
  <c r="H5260"/>
  <c r="H5261"/>
  <c r="H5262"/>
  <c r="H5263"/>
  <c r="H5264"/>
  <c r="H5265"/>
  <c r="H5266"/>
  <c r="H5267"/>
  <c r="H5268"/>
  <c r="H5269"/>
  <c r="H5270"/>
  <c r="H5271"/>
  <c r="H5272"/>
  <c r="H5273"/>
  <c r="H5274"/>
  <c r="H5275"/>
  <c r="H5276"/>
  <c r="H5277"/>
  <c r="H5278"/>
  <c r="H5279"/>
  <c r="H5280"/>
  <c r="H5281"/>
  <c r="H5282"/>
  <c r="H5283"/>
  <c r="H5284"/>
  <c r="H5285"/>
  <c r="H5286"/>
  <c r="H5287"/>
  <c r="H5288"/>
  <c r="H5289"/>
  <c r="H5290"/>
  <c r="H5291"/>
  <c r="H5292"/>
  <c r="H5293"/>
  <c r="H5294"/>
  <c r="H5295"/>
  <c r="H5296"/>
  <c r="H5297"/>
  <c r="H5298"/>
  <c r="H5299"/>
  <c r="H5300"/>
  <c r="H5301"/>
  <c r="H5302"/>
  <c r="H5303"/>
  <c r="H5304"/>
  <c r="H5305"/>
  <c r="H5306"/>
  <c r="H5307"/>
  <c r="H5308"/>
  <c r="H5309"/>
  <c r="H5310"/>
  <c r="H5311"/>
  <c r="H5312"/>
  <c r="H5313"/>
  <c r="H5314"/>
  <c r="H5315"/>
  <c r="H5316"/>
  <c r="H5317"/>
  <c r="H5318"/>
  <c r="H5319"/>
  <c r="H5320"/>
  <c r="H5321"/>
  <c r="H5322"/>
  <c r="H5323"/>
  <c r="H5324"/>
  <c r="H5325"/>
  <c r="H5326"/>
  <c r="H5327"/>
  <c r="H5328"/>
  <c r="H5329"/>
  <c r="H5330"/>
  <c r="H5331"/>
  <c r="H5332"/>
  <c r="H5333"/>
  <c r="H5334"/>
  <c r="H5335"/>
  <c r="H5336"/>
  <c r="H5337"/>
  <c r="H5338"/>
  <c r="H5339"/>
  <c r="H5340"/>
  <c r="H5341"/>
  <c r="H5342"/>
  <c r="H5343"/>
  <c r="H5344"/>
  <c r="H5345"/>
  <c r="H5346"/>
  <c r="H5347"/>
  <c r="H5348"/>
  <c r="H5349"/>
  <c r="H5350"/>
  <c r="H5351"/>
  <c r="H5352"/>
  <c r="H5353"/>
  <c r="H5354"/>
  <c r="H5355"/>
  <c r="H5356"/>
  <c r="H5357"/>
  <c r="H5358"/>
  <c r="H5359"/>
  <c r="H5360"/>
  <c r="H5361"/>
  <c r="H5362"/>
  <c r="H5363"/>
  <c r="H5364"/>
  <c r="H5365"/>
  <c r="H5366"/>
  <c r="H5367"/>
  <c r="H5368"/>
  <c r="H5369"/>
  <c r="H5370"/>
  <c r="H5371"/>
  <c r="H5372"/>
  <c r="H5373"/>
  <c r="H5374"/>
  <c r="H5375"/>
  <c r="H5376"/>
  <c r="H5377"/>
  <c r="H5378"/>
  <c r="H5379"/>
  <c r="H5380"/>
  <c r="H5381"/>
  <c r="H5382"/>
  <c r="H5383"/>
  <c r="H5384"/>
  <c r="H5385"/>
  <c r="H5386"/>
  <c r="H5387"/>
  <c r="H5388"/>
  <c r="H5389"/>
  <c r="H5390"/>
  <c r="H5391"/>
  <c r="H5392"/>
  <c r="H5393"/>
  <c r="H5394"/>
  <c r="H5395"/>
  <c r="H5396"/>
  <c r="H5397"/>
  <c r="H5398"/>
  <c r="H5399"/>
  <c r="H5400"/>
  <c r="H5401"/>
  <c r="H5402"/>
  <c r="H5403"/>
  <c r="H5404"/>
  <c r="H5405"/>
  <c r="H5406"/>
  <c r="H5407"/>
  <c r="H5408"/>
  <c r="H5409"/>
  <c r="H5410"/>
  <c r="H5411"/>
  <c r="H5412"/>
  <c r="H5413"/>
  <c r="H5414"/>
  <c r="H5415"/>
  <c r="H5416"/>
  <c r="H5417"/>
  <c r="H5418"/>
  <c r="H5419"/>
  <c r="H5420"/>
  <c r="H5421"/>
  <c r="H5422"/>
  <c r="H5423"/>
  <c r="H5424"/>
  <c r="H5425"/>
  <c r="H5426"/>
  <c r="H5427"/>
  <c r="H5428"/>
  <c r="H5429"/>
  <c r="H5430"/>
  <c r="H5431"/>
  <c r="H5432"/>
  <c r="H5433"/>
  <c r="H5434"/>
  <c r="H5435"/>
  <c r="H5436"/>
  <c r="H5437"/>
  <c r="H5438"/>
  <c r="H5439"/>
  <c r="H5440"/>
  <c r="H5441"/>
  <c r="H5442"/>
  <c r="H5443"/>
  <c r="H5444"/>
  <c r="H5445"/>
  <c r="H5446"/>
  <c r="H5447"/>
  <c r="H5448"/>
  <c r="H5449"/>
  <c r="H5450"/>
  <c r="H5451"/>
  <c r="H5452"/>
  <c r="H5453"/>
  <c r="H5454"/>
  <c r="H5455"/>
  <c r="H5456"/>
  <c r="H5457"/>
  <c r="H5458"/>
  <c r="H5459"/>
  <c r="H5460"/>
  <c r="H5461"/>
  <c r="H5462"/>
  <c r="H5463"/>
  <c r="H5464"/>
  <c r="H5465"/>
  <c r="H5466"/>
  <c r="H5467"/>
  <c r="H5468"/>
  <c r="H5469"/>
  <c r="H5470"/>
  <c r="H5471"/>
  <c r="H5472"/>
  <c r="H5473"/>
  <c r="H5474"/>
  <c r="H5475"/>
  <c r="H5476"/>
  <c r="H5477"/>
  <c r="H5478"/>
  <c r="H5479"/>
  <c r="H5480"/>
  <c r="H5481"/>
  <c r="H5482"/>
  <c r="H5483"/>
  <c r="H5484"/>
  <c r="H5485"/>
  <c r="H5486"/>
  <c r="H5487"/>
  <c r="H5488"/>
  <c r="H5489"/>
  <c r="H5490"/>
  <c r="H5491"/>
  <c r="H5492"/>
  <c r="H5493"/>
  <c r="H5494"/>
  <c r="H5495"/>
  <c r="H5496"/>
  <c r="H5497"/>
  <c r="H5498"/>
  <c r="H5499"/>
  <c r="H5500"/>
  <c r="H5501"/>
  <c r="H5502"/>
  <c r="H5503"/>
  <c r="H5504"/>
  <c r="H5505"/>
  <c r="H5506"/>
  <c r="H5507"/>
  <c r="H5508"/>
  <c r="H5509"/>
  <c r="H5510"/>
  <c r="H5511"/>
  <c r="H5512"/>
  <c r="H5513"/>
  <c r="H5514"/>
  <c r="H5515"/>
  <c r="H5516"/>
  <c r="H5517"/>
  <c r="H5518"/>
  <c r="H5519"/>
  <c r="H5520"/>
  <c r="H5521"/>
  <c r="H5522"/>
  <c r="H5523"/>
  <c r="H5524"/>
  <c r="H5525"/>
  <c r="H5526"/>
  <c r="H5527"/>
  <c r="H5528"/>
  <c r="H5529"/>
  <c r="H5530"/>
  <c r="H5531"/>
  <c r="H5532"/>
  <c r="H5533"/>
  <c r="H5534"/>
  <c r="H5535"/>
  <c r="H5536"/>
  <c r="H5537"/>
  <c r="H5538"/>
  <c r="H5539"/>
  <c r="H5540"/>
  <c r="H5541"/>
  <c r="H5542"/>
  <c r="H5543"/>
  <c r="H5544"/>
  <c r="H5545"/>
  <c r="H5546"/>
  <c r="H5547"/>
  <c r="H5548"/>
  <c r="H5549"/>
  <c r="H5550"/>
  <c r="H5551"/>
  <c r="H5552"/>
  <c r="H5553"/>
  <c r="H5554"/>
  <c r="H5555"/>
  <c r="H5556"/>
  <c r="H5557"/>
  <c r="H5558"/>
  <c r="H5559"/>
  <c r="H5560"/>
  <c r="H5561"/>
  <c r="H5562"/>
  <c r="H5563"/>
  <c r="H5564"/>
  <c r="H5565"/>
  <c r="H5566"/>
  <c r="H5567"/>
  <c r="H5568"/>
  <c r="H5569"/>
  <c r="H5570"/>
  <c r="H5571"/>
  <c r="H5572"/>
  <c r="H5573"/>
  <c r="H5574"/>
  <c r="H5575"/>
  <c r="H5576"/>
  <c r="H5577"/>
  <c r="H5578"/>
  <c r="H5579"/>
  <c r="H5580"/>
  <c r="H5581"/>
  <c r="H5582"/>
  <c r="H5583"/>
  <c r="H5584"/>
  <c r="H5585"/>
  <c r="H5586"/>
  <c r="H5587"/>
  <c r="H5588"/>
  <c r="H5589"/>
  <c r="H5590"/>
  <c r="H5591"/>
  <c r="H5592"/>
  <c r="H5593"/>
  <c r="H5594"/>
  <c r="H5595"/>
  <c r="H5596"/>
  <c r="H5597"/>
  <c r="H5598"/>
  <c r="H5599"/>
  <c r="H5600"/>
  <c r="H5601"/>
  <c r="H5602"/>
  <c r="H5603"/>
  <c r="H5604"/>
  <c r="H5605"/>
  <c r="H5606"/>
  <c r="H5607"/>
  <c r="H5608"/>
  <c r="H5609"/>
  <c r="H5610"/>
  <c r="H5611"/>
  <c r="H5612"/>
  <c r="H5613"/>
  <c r="H5614"/>
  <c r="H5615"/>
  <c r="H5616"/>
  <c r="H5617"/>
  <c r="H5618"/>
  <c r="H5619"/>
  <c r="H5620"/>
  <c r="H5621"/>
  <c r="H5622"/>
  <c r="H5623"/>
  <c r="H5624"/>
  <c r="H5625"/>
  <c r="H5626"/>
  <c r="H5627"/>
  <c r="H5628"/>
  <c r="H5629"/>
  <c r="H5630"/>
  <c r="H5631"/>
  <c r="H5632"/>
  <c r="H5633"/>
  <c r="H5634"/>
  <c r="H5635"/>
  <c r="H5636"/>
  <c r="H5637"/>
  <c r="H5638"/>
  <c r="H5639"/>
  <c r="H5640"/>
  <c r="H5641"/>
  <c r="H5642"/>
  <c r="H5643"/>
  <c r="H5644"/>
  <c r="H5645"/>
  <c r="H5646"/>
  <c r="H5647"/>
  <c r="H5648"/>
  <c r="H5649"/>
  <c r="H5650"/>
  <c r="H5651"/>
  <c r="H5652"/>
  <c r="H5653"/>
  <c r="H5654"/>
  <c r="H5655"/>
  <c r="H5656"/>
  <c r="H5657"/>
  <c r="H5658"/>
  <c r="H5659"/>
  <c r="H5660"/>
  <c r="H5661"/>
  <c r="H5662"/>
  <c r="H5663"/>
  <c r="H5664"/>
  <c r="H5665"/>
  <c r="H5666"/>
  <c r="H5667"/>
  <c r="H5668"/>
  <c r="H5669"/>
  <c r="H5670"/>
  <c r="H5671"/>
  <c r="H5672"/>
  <c r="H5673"/>
  <c r="H5674"/>
  <c r="H5675"/>
  <c r="H5676"/>
  <c r="H5677"/>
  <c r="H5678"/>
  <c r="H5679"/>
  <c r="H5680"/>
  <c r="H5681"/>
  <c r="H5682"/>
  <c r="H5683"/>
  <c r="H5684"/>
  <c r="H5685"/>
  <c r="H5686"/>
  <c r="H5687"/>
  <c r="H5688"/>
  <c r="H5689"/>
  <c r="H5690"/>
  <c r="H5691"/>
  <c r="H5692"/>
  <c r="H5693"/>
  <c r="H5694"/>
  <c r="H5695"/>
  <c r="H5696"/>
  <c r="H5697"/>
  <c r="H5698"/>
  <c r="H5699"/>
  <c r="H5700"/>
  <c r="H5701"/>
  <c r="H5702"/>
  <c r="H5703"/>
  <c r="H5704"/>
  <c r="H5705"/>
  <c r="H5706"/>
  <c r="H5707"/>
  <c r="H5708"/>
  <c r="H5709"/>
  <c r="H5710"/>
  <c r="H5711"/>
  <c r="H5712"/>
  <c r="H5713"/>
  <c r="H5714"/>
  <c r="H5715"/>
  <c r="H5716"/>
  <c r="H5717"/>
  <c r="H5718"/>
  <c r="H5719"/>
  <c r="H5720"/>
  <c r="H5721"/>
  <c r="H5722"/>
  <c r="H5723"/>
  <c r="H5724"/>
  <c r="H5725"/>
  <c r="H5726"/>
  <c r="H5727"/>
  <c r="H5728"/>
  <c r="H5729"/>
  <c r="H5730"/>
  <c r="H5731"/>
  <c r="H5732"/>
  <c r="H5733"/>
  <c r="H5734"/>
  <c r="H5735"/>
  <c r="H5736"/>
  <c r="H5737"/>
  <c r="H5738"/>
  <c r="H5739"/>
  <c r="H5740"/>
  <c r="H5741"/>
  <c r="H5742"/>
  <c r="H5743"/>
  <c r="H5744"/>
  <c r="H5745"/>
  <c r="H5746"/>
  <c r="H5747"/>
  <c r="H5748"/>
  <c r="H5749"/>
  <c r="H5750"/>
  <c r="H5751"/>
  <c r="H5752"/>
  <c r="H5753"/>
  <c r="H5754"/>
  <c r="H5755"/>
  <c r="H5756"/>
  <c r="H5757"/>
  <c r="H5758"/>
  <c r="H5759"/>
  <c r="H5760"/>
  <c r="H5761"/>
  <c r="H5762"/>
  <c r="H5763"/>
  <c r="H5764"/>
  <c r="H5765"/>
  <c r="H5766"/>
  <c r="H5767"/>
  <c r="H5768"/>
  <c r="H5769"/>
  <c r="H5770"/>
  <c r="H5771"/>
  <c r="H5772"/>
  <c r="H5773"/>
  <c r="H5774"/>
  <c r="H5775"/>
  <c r="H5776"/>
  <c r="H5777"/>
  <c r="H5778"/>
  <c r="H5779"/>
  <c r="H5780"/>
  <c r="H5781"/>
  <c r="H5782"/>
  <c r="H5783"/>
  <c r="H5784"/>
  <c r="H5785"/>
  <c r="H5786"/>
  <c r="H5787"/>
  <c r="H5788"/>
  <c r="H5789"/>
  <c r="H5790"/>
  <c r="H5791"/>
  <c r="H5792"/>
  <c r="H5793"/>
  <c r="H5794"/>
  <c r="H5795"/>
  <c r="H5796"/>
  <c r="H5797"/>
  <c r="H5798"/>
  <c r="H5799"/>
  <c r="H5800"/>
  <c r="H5801"/>
  <c r="H5802"/>
  <c r="H5803"/>
  <c r="H5804"/>
  <c r="H5805"/>
  <c r="H5806"/>
  <c r="H5807"/>
  <c r="H5808"/>
  <c r="H5809"/>
  <c r="H5810"/>
  <c r="H5811"/>
  <c r="H5812"/>
  <c r="H5813"/>
  <c r="H5814"/>
  <c r="H5815"/>
  <c r="H5816"/>
  <c r="H5817"/>
  <c r="H5818"/>
  <c r="H5819"/>
  <c r="H5820"/>
  <c r="H5821"/>
  <c r="H5822"/>
  <c r="H5823"/>
  <c r="H5824"/>
  <c r="H5825"/>
  <c r="H5826"/>
  <c r="H5827"/>
  <c r="H5828"/>
  <c r="H5829"/>
  <c r="H5830"/>
  <c r="H5831"/>
  <c r="H5832"/>
  <c r="H5833"/>
  <c r="H5834"/>
  <c r="H5835"/>
  <c r="H5836"/>
  <c r="H5837"/>
  <c r="H5838"/>
  <c r="H5839"/>
  <c r="H5840"/>
  <c r="H5841"/>
  <c r="H5842"/>
  <c r="H5843"/>
  <c r="H5844"/>
  <c r="H5845"/>
  <c r="H5846"/>
  <c r="H5847"/>
  <c r="H5848"/>
  <c r="H5849"/>
  <c r="H5850"/>
  <c r="H5851"/>
  <c r="H5852"/>
  <c r="H5853"/>
  <c r="H5854"/>
  <c r="H5855"/>
  <c r="H5856"/>
  <c r="H5857"/>
  <c r="H5858"/>
  <c r="H5859"/>
  <c r="H5860"/>
  <c r="H5861"/>
  <c r="H5862"/>
  <c r="H5863"/>
  <c r="H5864"/>
  <c r="H5865"/>
  <c r="H5866"/>
  <c r="H5867"/>
  <c r="H5868"/>
  <c r="H5869"/>
  <c r="H5870"/>
  <c r="H5871"/>
  <c r="H5872"/>
  <c r="H5873"/>
  <c r="H5874"/>
  <c r="H5875"/>
  <c r="H5876"/>
  <c r="H5877"/>
  <c r="H5878"/>
  <c r="H5879"/>
  <c r="H5880"/>
  <c r="H5881"/>
  <c r="H5882"/>
  <c r="H5883"/>
  <c r="H5884"/>
  <c r="H5885"/>
  <c r="H5886"/>
  <c r="H5887"/>
  <c r="H5888"/>
  <c r="H5889"/>
  <c r="H5890"/>
  <c r="H5891"/>
  <c r="H5892"/>
  <c r="H5893"/>
  <c r="H5894"/>
  <c r="H5895"/>
  <c r="H5896"/>
  <c r="H5897"/>
  <c r="H5898"/>
  <c r="H5899"/>
  <c r="H5900"/>
  <c r="H5901"/>
  <c r="H5902"/>
  <c r="H5903"/>
  <c r="H5904"/>
  <c r="H5905"/>
  <c r="H5906"/>
  <c r="H5907"/>
  <c r="H5908"/>
  <c r="H5909"/>
  <c r="H5910"/>
  <c r="H5911"/>
  <c r="H5912"/>
  <c r="H5913"/>
  <c r="H5914"/>
  <c r="H5915"/>
  <c r="H5916"/>
  <c r="H5917"/>
  <c r="H5918"/>
  <c r="H5919"/>
  <c r="H5920"/>
  <c r="H5921"/>
  <c r="H5922"/>
  <c r="H5923"/>
  <c r="H5924"/>
  <c r="H5925"/>
  <c r="H5926"/>
  <c r="H5927"/>
  <c r="H5928"/>
  <c r="H5929"/>
  <c r="H5930"/>
  <c r="H5931"/>
  <c r="H5932"/>
  <c r="H5933"/>
  <c r="H5934"/>
  <c r="H5935"/>
  <c r="H5936"/>
  <c r="H5937"/>
  <c r="H5938"/>
  <c r="H5939"/>
  <c r="H5940"/>
  <c r="H5941"/>
  <c r="H5942"/>
  <c r="H5943"/>
  <c r="H5944"/>
  <c r="H5945"/>
  <c r="H5946"/>
  <c r="H5947"/>
  <c r="H5948"/>
  <c r="H5949"/>
  <c r="H5950"/>
  <c r="H5951"/>
  <c r="H5952"/>
  <c r="H5953"/>
  <c r="H5954"/>
  <c r="H5955"/>
  <c r="H5956"/>
  <c r="H5957"/>
  <c r="H5958"/>
  <c r="H5959"/>
  <c r="H5960"/>
  <c r="H5961"/>
  <c r="H5962"/>
  <c r="H5963"/>
  <c r="H5964"/>
  <c r="H5965"/>
  <c r="H5966"/>
  <c r="H5967"/>
  <c r="H5968"/>
  <c r="H5969"/>
  <c r="H5970"/>
  <c r="H5971"/>
  <c r="H5972"/>
  <c r="H5973"/>
  <c r="H5974"/>
  <c r="H5975"/>
  <c r="H5976"/>
  <c r="H5977"/>
  <c r="H5978"/>
  <c r="H5979"/>
  <c r="H5980"/>
  <c r="H5981"/>
  <c r="H5982"/>
  <c r="H5983"/>
  <c r="H5984"/>
  <c r="H5985"/>
  <c r="H5986"/>
  <c r="H5987"/>
  <c r="H5988"/>
  <c r="H5989"/>
  <c r="H5990"/>
  <c r="H5991"/>
  <c r="H5992"/>
  <c r="H5993"/>
  <c r="H5994"/>
  <c r="H5995"/>
  <c r="H5996"/>
  <c r="H5997"/>
  <c r="H5998"/>
  <c r="H5999"/>
  <c r="H6000"/>
  <c r="H6001"/>
  <c r="H6002"/>
  <c r="H6003"/>
  <c r="H6004"/>
  <c r="H6005"/>
  <c r="H6006"/>
  <c r="H6007"/>
  <c r="H6008"/>
  <c r="H6009"/>
  <c r="H6010"/>
  <c r="H6011"/>
  <c r="H6012"/>
  <c r="H6013"/>
  <c r="H6014"/>
  <c r="H6015"/>
  <c r="H6016"/>
  <c r="H6017"/>
  <c r="H6018"/>
  <c r="H6019"/>
  <c r="H6020"/>
  <c r="H6021"/>
  <c r="H6022"/>
  <c r="H6023"/>
  <c r="H6024"/>
  <c r="H6025"/>
  <c r="H6026"/>
  <c r="H6027"/>
  <c r="H6028"/>
  <c r="H6029"/>
  <c r="H6030"/>
  <c r="H6031"/>
  <c r="H6032"/>
  <c r="H6033"/>
  <c r="H6034"/>
  <c r="H6035"/>
  <c r="H6036"/>
  <c r="H6037"/>
  <c r="H6038"/>
  <c r="H6039"/>
  <c r="H6040"/>
  <c r="H6041"/>
  <c r="H6042"/>
  <c r="H6043"/>
  <c r="H6044"/>
  <c r="H6045"/>
  <c r="H6046"/>
  <c r="H6047"/>
  <c r="H6048"/>
  <c r="H6049"/>
  <c r="H6050"/>
  <c r="H6051"/>
  <c r="H6052"/>
  <c r="H6053"/>
  <c r="H6054"/>
  <c r="H6055"/>
  <c r="H6056"/>
  <c r="H6057"/>
  <c r="H6058"/>
  <c r="H6059"/>
  <c r="H6060"/>
  <c r="H6061"/>
  <c r="H6062"/>
  <c r="H6063"/>
  <c r="H6064"/>
  <c r="H6065"/>
  <c r="H6066"/>
  <c r="H6067"/>
  <c r="H6068"/>
  <c r="H6069"/>
  <c r="H6070"/>
  <c r="H6071"/>
  <c r="H6072"/>
  <c r="H6073"/>
  <c r="H6074"/>
  <c r="H6075"/>
  <c r="H6076"/>
  <c r="H6077"/>
  <c r="H6078"/>
  <c r="H6079"/>
  <c r="H6080"/>
  <c r="H6081"/>
  <c r="H6082"/>
  <c r="H6083"/>
  <c r="H6084"/>
  <c r="H6085"/>
  <c r="H6086"/>
  <c r="H6087"/>
  <c r="H6088"/>
  <c r="H6089"/>
  <c r="H6090"/>
  <c r="H6091"/>
  <c r="H6092"/>
  <c r="H6093"/>
  <c r="H6094"/>
  <c r="H6095"/>
  <c r="H6096"/>
  <c r="H6097"/>
  <c r="H6098"/>
  <c r="H6099"/>
  <c r="H6100"/>
  <c r="H6101"/>
  <c r="H6102"/>
  <c r="H6103"/>
  <c r="H6104"/>
  <c r="H6105"/>
  <c r="H6106"/>
  <c r="H6107"/>
  <c r="H6108"/>
  <c r="H6109"/>
  <c r="H6110"/>
  <c r="H6111"/>
  <c r="H6112"/>
  <c r="H6113"/>
  <c r="H6114"/>
  <c r="H6115"/>
  <c r="H6116"/>
  <c r="H6117"/>
  <c r="H6118"/>
  <c r="H6119"/>
  <c r="H6120"/>
  <c r="H6121"/>
  <c r="H6122"/>
  <c r="H6123"/>
  <c r="H6124"/>
  <c r="H6125"/>
  <c r="H6126"/>
  <c r="H6127"/>
  <c r="H6128"/>
  <c r="H6129"/>
  <c r="H6130"/>
  <c r="H6131"/>
  <c r="H6132"/>
  <c r="H6133"/>
  <c r="H6134"/>
  <c r="H6135"/>
  <c r="H6136"/>
  <c r="H6137"/>
  <c r="H6138"/>
  <c r="H6139"/>
  <c r="H6140"/>
  <c r="H6141"/>
  <c r="H6142"/>
  <c r="H6143"/>
  <c r="H6144"/>
  <c r="H6145"/>
  <c r="H6146"/>
  <c r="H6147"/>
  <c r="H6148"/>
  <c r="H6149"/>
  <c r="H6150"/>
  <c r="H6151"/>
  <c r="H6152"/>
  <c r="H6153"/>
  <c r="H6154"/>
  <c r="H6155"/>
  <c r="H6156"/>
  <c r="H6157"/>
  <c r="H6158"/>
  <c r="H6159"/>
  <c r="H6160"/>
  <c r="H6161"/>
  <c r="H6162"/>
  <c r="H6163"/>
  <c r="H6164"/>
  <c r="H6165"/>
  <c r="H6166"/>
  <c r="H6167"/>
  <c r="H6168"/>
  <c r="H6169"/>
  <c r="H6170"/>
  <c r="H6171"/>
  <c r="H6172"/>
  <c r="H6173"/>
  <c r="H6174"/>
  <c r="H6175"/>
  <c r="H6176"/>
  <c r="H6177"/>
  <c r="H6178"/>
  <c r="H6179"/>
  <c r="H6180"/>
  <c r="H6181"/>
  <c r="H6182"/>
  <c r="H6183"/>
  <c r="H6184"/>
  <c r="H6185"/>
  <c r="H6186"/>
  <c r="H6187"/>
  <c r="H6188"/>
  <c r="H6189"/>
  <c r="H6190"/>
  <c r="H6191"/>
  <c r="H6192"/>
  <c r="H6193"/>
  <c r="H6194"/>
  <c r="H6195"/>
  <c r="H6196"/>
  <c r="H6197"/>
  <c r="H6198"/>
  <c r="H6199"/>
  <c r="H6200"/>
  <c r="H6201"/>
  <c r="H6202"/>
  <c r="H6203"/>
  <c r="H6204"/>
  <c r="H6205"/>
  <c r="H6206"/>
  <c r="H6207"/>
  <c r="H6208"/>
  <c r="H6209"/>
  <c r="H6210"/>
  <c r="H6211"/>
  <c r="H6212"/>
  <c r="H6213"/>
  <c r="H6214"/>
  <c r="H6215"/>
  <c r="H6216"/>
  <c r="H6217"/>
  <c r="H6218"/>
  <c r="H6219"/>
  <c r="H6220"/>
  <c r="H6221"/>
  <c r="H6222"/>
  <c r="H6223"/>
  <c r="H6224"/>
  <c r="H6225"/>
  <c r="H6226"/>
  <c r="H6227"/>
  <c r="H6228"/>
  <c r="H6229"/>
  <c r="H6230"/>
  <c r="H6231"/>
  <c r="H6232"/>
  <c r="H6233"/>
  <c r="H6234"/>
  <c r="H6235"/>
  <c r="H6236"/>
  <c r="H6237"/>
  <c r="H6238"/>
  <c r="H6239"/>
  <c r="H6240"/>
  <c r="H6241"/>
  <c r="H6242"/>
  <c r="H6243"/>
  <c r="H6244"/>
  <c r="H6245"/>
  <c r="H6246"/>
  <c r="H6247"/>
  <c r="H6248"/>
  <c r="H6249"/>
  <c r="H6250"/>
  <c r="H6251"/>
  <c r="H6252"/>
  <c r="H6253"/>
  <c r="H6254"/>
  <c r="H6255"/>
  <c r="H6256"/>
  <c r="H6257"/>
  <c r="H6258"/>
  <c r="H6259"/>
  <c r="H6260"/>
  <c r="H6261"/>
  <c r="H6262"/>
  <c r="H6263"/>
  <c r="H6264"/>
  <c r="H6265"/>
  <c r="H6266"/>
  <c r="H6267"/>
  <c r="H6268"/>
  <c r="H6269"/>
  <c r="H6270"/>
  <c r="H6271"/>
  <c r="H6272"/>
  <c r="H6273"/>
  <c r="H6274"/>
  <c r="H6275"/>
  <c r="H6276"/>
  <c r="H6277"/>
  <c r="H6278"/>
  <c r="H6279"/>
  <c r="H6280"/>
  <c r="H6281"/>
  <c r="H6282"/>
  <c r="H6283"/>
  <c r="H6284"/>
  <c r="H6285"/>
  <c r="H6286"/>
  <c r="H6287"/>
  <c r="H6288"/>
  <c r="H6289"/>
  <c r="H6290"/>
  <c r="H6291"/>
  <c r="H6292"/>
  <c r="H6293"/>
  <c r="H6294"/>
  <c r="H6295"/>
  <c r="H6296"/>
  <c r="H6297"/>
  <c r="H6298"/>
  <c r="H6299"/>
  <c r="H6300"/>
  <c r="H6301"/>
  <c r="H6302"/>
  <c r="H6303"/>
  <c r="H6304"/>
  <c r="H6305"/>
  <c r="H6306"/>
  <c r="H6307"/>
  <c r="H6308"/>
  <c r="H6309"/>
  <c r="H6310"/>
  <c r="H6311"/>
  <c r="H6312"/>
  <c r="H6313"/>
  <c r="H6314"/>
  <c r="H6315"/>
  <c r="H6316"/>
  <c r="H6317"/>
  <c r="H6318"/>
  <c r="H6319"/>
  <c r="H6320"/>
  <c r="H6321"/>
  <c r="H6322"/>
  <c r="H6323"/>
  <c r="H6324"/>
  <c r="H6325"/>
  <c r="H6326"/>
  <c r="H6327"/>
  <c r="H6328"/>
  <c r="H6329"/>
  <c r="H6330"/>
  <c r="H6331"/>
  <c r="H6332"/>
  <c r="H6333"/>
  <c r="H6334"/>
  <c r="H6335"/>
  <c r="H6336"/>
  <c r="H6337"/>
  <c r="H6338"/>
  <c r="H6339"/>
  <c r="H6340"/>
  <c r="H6341"/>
  <c r="H6342"/>
  <c r="H6343"/>
  <c r="H6344"/>
  <c r="H6345"/>
  <c r="H6346"/>
  <c r="H6347"/>
  <c r="H6348"/>
  <c r="H6349"/>
  <c r="H6350"/>
  <c r="H6351"/>
  <c r="H6352"/>
  <c r="H6353"/>
  <c r="H6354"/>
  <c r="H6355"/>
  <c r="H6356"/>
  <c r="H6357"/>
  <c r="H6358"/>
  <c r="H6359"/>
  <c r="H6360"/>
  <c r="H6361"/>
  <c r="H6362"/>
  <c r="H6363"/>
  <c r="H6364"/>
  <c r="H6365"/>
  <c r="H6366"/>
  <c r="H6367"/>
  <c r="H6368"/>
  <c r="H6369"/>
  <c r="H6370"/>
  <c r="H6371"/>
  <c r="H6372"/>
  <c r="H6373"/>
  <c r="H6374"/>
  <c r="H6375"/>
  <c r="H6376"/>
  <c r="H6377"/>
  <c r="H6378"/>
  <c r="H6379"/>
  <c r="H6380"/>
  <c r="H6381"/>
  <c r="H6382"/>
  <c r="H6383"/>
  <c r="H6384"/>
  <c r="H6385"/>
  <c r="H6386"/>
  <c r="H6387"/>
  <c r="H6388"/>
  <c r="H6389"/>
  <c r="H6390"/>
  <c r="H6391"/>
  <c r="H6392"/>
  <c r="H6393"/>
  <c r="H6394"/>
  <c r="H6395"/>
  <c r="H6396"/>
  <c r="H6397"/>
  <c r="H6398"/>
  <c r="H6399"/>
  <c r="H6400"/>
  <c r="H6401"/>
  <c r="H6402"/>
  <c r="H6403"/>
  <c r="H6404"/>
  <c r="H6405"/>
  <c r="H6406"/>
  <c r="H6407"/>
  <c r="H6408"/>
  <c r="H6409"/>
  <c r="H6410"/>
  <c r="H6411"/>
  <c r="H6412"/>
  <c r="H6413"/>
  <c r="H6414"/>
  <c r="H6415"/>
  <c r="H6416"/>
  <c r="H6417"/>
  <c r="H6418"/>
  <c r="H6419"/>
  <c r="H6420"/>
  <c r="H6421"/>
  <c r="H6422"/>
  <c r="H6423"/>
  <c r="H6424"/>
  <c r="H6425"/>
  <c r="H6426"/>
  <c r="H6427"/>
  <c r="H6428"/>
  <c r="H6429"/>
  <c r="H6430"/>
  <c r="H6431"/>
  <c r="H6432"/>
  <c r="H6433"/>
  <c r="H6434"/>
  <c r="H6435"/>
  <c r="H6436"/>
  <c r="H6437"/>
  <c r="H6438"/>
  <c r="H6439"/>
  <c r="H6440"/>
  <c r="H6441"/>
  <c r="H6442"/>
  <c r="H6443"/>
  <c r="H6444"/>
  <c r="H6445"/>
  <c r="H6446"/>
  <c r="H6447"/>
  <c r="H6448"/>
  <c r="H6449"/>
  <c r="H6450"/>
  <c r="H6451"/>
  <c r="H6452"/>
  <c r="H6453"/>
  <c r="H6454"/>
  <c r="H6455"/>
  <c r="H6456"/>
  <c r="H6457"/>
  <c r="H6458"/>
  <c r="H6459"/>
  <c r="H6460"/>
  <c r="H6461"/>
  <c r="H6462"/>
  <c r="H6463"/>
  <c r="H6464"/>
  <c r="H6465"/>
  <c r="H6466"/>
  <c r="H6467"/>
  <c r="H6468"/>
  <c r="H6469"/>
  <c r="H6470"/>
  <c r="H6471"/>
  <c r="H6472"/>
  <c r="H6473"/>
  <c r="H6474"/>
  <c r="H6475"/>
  <c r="H6476"/>
  <c r="H6477"/>
  <c r="H6478"/>
  <c r="H6479"/>
  <c r="H6480"/>
  <c r="H6481"/>
  <c r="H6482"/>
  <c r="H6483"/>
  <c r="H6484"/>
  <c r="H6485"/>
  <c r="H6486"/>
  <c r="H6487"/>
  <c r="H6488"/>
  <c r="H6489"/>
  <c r="H6490"/>
  <c r="H6491"/>
  <c r="H6492"/>
  <c r="H6493"/>
  <c r="H6494"/>
  <c r="H6495"/>
  <c r="H6496"/>
  <c r="H6497"/>
  <c r="H6498"/>
  <c r="H6499"/>
  <c r="H6500"/>
  <c r="H6501"/>
  <c r="H6502"/>
  <c r="H6503"/>
  <c r="H6504"/>
  <c r="H6505"/>
  <c r="H6506"/>
  <c r="H6507"/>
  <c r="H6508"/>
  <c r="H6509"/>
  <c r="H6510"/>
  <c r="H6511"/>
  <c r="H6512"/>
  <c r="H6513"/>
  <c r="H6514"/>
  <c r="H6515"/>
  <c r="H6516"/>
  <c r="H6517"/>
  <c r="H6518"/>
  <c r="H6519"/>
  <c r="H6520"/>
  <c r="H6521"/>
  <c r="H6522"/>
  <c r="H6523"/>
  <c r="H6524"/>
  <c r="H6525"/>
  <c r="H6526"/>
  <c r="H6527"/>
  <c r="H6528"/>
  <c r="H6529"/>
  <c r="H6530"/>
  <c r="H6531"/>
  <c r="H6532"/>
  <c r="H6533"/>
  <c r="H6534"/>
  <c r="H6535"/>
  <c r="H6536"/>
  <c r="H6537"/>
  <c r="H6538"/>
  <c r="H6539"/>
  <c r="H6540"/>
  <c r="H6541"/>
  <c r="H6542"/>
  <c r="H6543"/>
  <c r="H6544"/>
  <c r="H6545"/>
  <c r="H6546"/>
  <c r="H6547"/>
  <c r="H6548"/>
  <c r="H6549"/>
  <c r="H6550"/>
  <c r="H6551"/>
  <c r="H6552"/>
  <c r="H6553"/>
  <c r="H6554"/>
  <c r="H6555"/>
  <c r="H6556"/>
  <c r="H6557"/>
  <c r="H6558"/>
  <c r="H6559"/>
  <c r="H6560"/>
  <c r="H6561"/>
  <c r="H6562"/>
  <c r="H6563"/>
  <c r="H6564"/>
  <c r="H6565"/>
  <c r="H6566"/>
  <c r="H6567"/>
  <c r="H6568"/>
  <c r="H6569"/>
  <c r="H6570"/>
  <c r="H6571"/>
  <c r="H6572"/>
  <c r="H6573"/>
  <c r="H6574"/>
  <c r="H6575"/>
  <c r="H6576"/>
  <c r="H6577"/>
  <c r="H6578"/>
  <c r="H6579"/>
  <c r="H6580"/>
  <c r="H6581"/>
  <c r="H6582"/>
  <c r="H6583"/>
  <c r="H6584"/>
  <c r="H6585"/>
  <c r="H6586"/>
  <c r="H6587"/>
  <c r="H6588"/>
  <c r="H6589"/>
  <c r="H6590"/>
  <c r="H6591"/>
  <c r="H6592"/>
  <c r="H6593"/>
  <c r="H6594"/>
  <c r="H6595"/>
  <c r="H6596"/>
  <c r="H6597"/>
  <c r="H6598"/>
  <c r="H6599"/>
  <c r="H6600"/>
  <c r="H6601"/>
  <c r="H6602"/>
  <c r="H6603"/>
  <c r="H6604"/>
  <c r="H6605"/>
  <c r="H6606"/>
  <c r="H6607"/>
  <c r="H6608"/>
  <c r="H6609"/>
  <c r="H6610"/>
  <c r="H6611"/>
  <c r="H6612"/>
  <c r="H6613"/>
  <c r="H6614"/>
  <c r="H6615"/>
  <c r="H6616"/>
  <c r="H6617"/>
  <c r="H6618"/>
  <c r="H6619"/>
  <c r="H6620"/>
  <c r="H6621"/>
  <c r="H6622"/>
  <c r="H6623"/>
  <c r="H6624"/>
  <c r="H6625"/>
  <c r="H6626"/>
  <c r="H6627"/>
  <c r="H6628"/>
  <c r="H6629"/>
  <c r="H6630"/>
  <c r="H6631"/>
  <c r="H6632"/>
  <c r="H6633"/>
  <c r="H6634"/>
  <c r="H6635"/>
  <c r="H6636"/>
  <c r="H6637"/>
  <c r="H6638"/>
  <c r="H6639"/>
  <c r="H6640"/>
  <c r="H6641"/>
  <c r="H6642"/>
  <c r="H6643"/>
  <c r="H6644"/>
  <c r="H6645"/>
  <c r="H6646"/>
  <c r="H6647"/>
  <c r="H6648"/>
  <c r="H6649"/>
  <c r="H6650"/>
  <c r="H6651"/>
  <c r="H6652"/>
  <c r="H6653"/>
  <c r="H6654"/>
  <c r="H6655"/>
  <c r="H6656"/>
  <c r="H6657"/>
  <c r="H6658"/>
  <c r="H6659"/>
  <c r="H6660"/>
  <c r="H6661"/>
  <c r="H6662"/>
  <c r="H6663"/>
  <c r="H6664"/>
  <c r="H6665"/>
  <c r="H6666"/>
  <c r="H6667"/>
  <c r="H6668"/>
  <c r="H6669"/>
  <c r="H6670"/>
  <c r="H6671"/>
  <c r="H6672"/>
  <c r="H6673"/>
  <c r="H6674"/>
  <c r="H6675"/>
  <c r="H6676"/>
  <c r="H6677"/>
  <c r="H6678"/>
  <c r="H6679"/>
  <c r="H6680"/>
  <c r="H6681"/>
  <c r="H6682"/>
  <c r="H6683"/>
  <c r="H6684"/>
  <c r="H6685"/>
  <c r="H6686"/>
  <c r="H6687"/>
  <c r="H6688"/>
  <c r="H6689"/>
  <c r="H6690"/>
  <c r="H6691"/>
  <c r="H6692"/>
  <c r="H6693"/>
  <c r="H6694"/>
  <c r="H6695"/>
  <c r="H6696"/>
  <c r="H6697"/>
  <c r="H6698"/>
  <c r="H6699"/>
  <c r="H6700"/>
  <c r="H6701"/>
  <c r="H6702"/>
  <c r="H6703"/>
  <c r="H6704"/>
  <c r="H6705"/>
  <c r="H6706"/>
  <c r="H6707"/>
  <c r="H6708"/>
  <c r="H6709"/>
  <c r="H6710"/>
  <c r="H6711"/>
  <c r="H6712"/>
  <c r="H6713"/>
  <c r="H6714"/>
  <c r="H6715"/>
  <c r="H6716"/>
  <c r="H6717"/>
  <c r="H6718"/>
  <c r="H6719"/>
  <c r="H6720"/>
  <c r="H6721"/>
  <c r="H6722"/>
  <c r="H6723"/>
  <c r="H6724"/>
  <c r="H6725"/>
  <c r="H6726"/>
  <c r="H6727"/>
  <c r="H6728"/>
  <c r="H6729"/>
  <c r="H6730"/>
  <c r="H6731"/>
  <c r="H6732"/>
  <c r="H6733"/>
  <c r="H6734"/>
  <c r="H6735"/>
  <c r="H6736"/>
  <c r="H6737"/>
  <c r="H6738"/>
  <c r="H6739"/>
  <c r="H6740"/>
  <c r="H6741"/>
  <c r="H6742"/>
  <c r="H6743"/>
  <c r="H6744"/>
  <c r="H6745"/>
  <c r="H6746"/>
  <c r="H6747"/>
  <c r="H6748"/>
  <c r="H6749"/>
  <c r="H6750"/>
  <c r="H6751"/>
  <c r="H6752"/>
  <c r="H6753"/>
  <c r="H6754"/>
  <c r="H6755"/>
  <c r="H6756"/>
  <c r="H6757"/>
  <c r="H6758"/>
  <c r="H6759"/>
  <c r="H6760"/>
  <c r="H6761"/>
  <c r="H6762"/>
  <c r="H6763"/>
  <c r="H6764"/>
  <c r="H6765"/>
  <c r="H6766"/>
  <c r="H6767"/>
  <c r="H6768"/>
  <c r="H6769"/>
  <c r="H6770"/>
  <c r="H6771"/>
  <c r="H6772"/>
  <c r="H6773"/>
  <c r="H6774"/>
  <c r="H6775"/>
  <c r="H6776"/>
  <c r="H6777"/>
  <c r="H6778"/>
  <c r="H6779"/>
  <c r="H6780"/>
  <c r="H6781"/>
  <c r="H6782"/>
  <c r="H6783"/>
  <c r="H6784"/>
  <c r="H6785"/>
  <c r="H6786"/>
  <c r="H6787"/>
  <c r="H6788"/>
  <c r="H6789"/>
  <c r="H6790"/>
  <c r="H6791"/>
  <c r="H6792"/>
  <c r="H6793"/>
  <c r="H6794"/>
  <c r="H6795"/>
  <c r="H6796"/>
  <c r="H6797"/>
  <c r="H6798"/>
  <c r="H6799"/>
  <c r="H6800"/>
  <c r="H6801"/>
  <c r="H6802"/>
  <c r="H6803"/>
  <c r="H6804"/>
  <c r="H6805"/>
  <c r="H6806"/>
  <c r="H6807"/>
  <c r="H6808"/>
  <c r="H6809"/>
  <c r="H6810"/>
  <c r="H6811"/>
  <c r="H6812"/>
  <c r="H6813"/>
  <c r="H6814"/>
  <c r="H6815"/>
  <c r="H6816"/>
  <c r="H6817"/>
  <c r="H6818"/>
  <c r="H6819"/>
  <c r="H6820"/>
  <c r="H6821"/>
  <c r="H6822"/>
  <c r="H6823"/>
  <c r="H6824"/>
  <c r="H6825"/>
  <c r="H6826"/>
  <c r="H6827"/>
  <c r="H6828"/>
  <c r="H6829"/>
  <c r="H6830"/>
  <c r="H6831"/>
  <c r="H6832"/>
  <c r="H6833"/>
  <c r="H6834"/>
  <c r="H6835"/>
  <c r="H6836"/>
  <c r="H6837"/>
  <c r="H6838"/>
  <c r="H6839"/>
  <c r="H6840"/>
  <c r="H6841"/>
  <c r="H6842"/>
  <c r="H6843"/>
  <c r="H6844"/>
  <c r="H6845"/>
  <c r="H6846"/>
  <c r="H6847"/>
  <c r="H6848"/>
  <c r="H6849"/>
  <c r="H6850"/>
  <c r="H6851"/>
  <c r="H6852"/>
  <c r="H6853"/>
  <c r="H6854"/>
  <c r="H6855"/>
  <c r="H6856"/>
  <c r="H6857"/>
  <c r="H6858"/>
  <c r="H6859"/>
  <c r="H6860"/>
  <c r="H6861"/>
  <c r="H6862"/>
  <c r="H6863"/>
  <c r="H6864"/>
  <c r="H6865"/>
  <c r="H6866"/>
  <c r="H6867"/>
  <c r="H6868"/>
  <c r="H6869"/>
  <c r="H6870"/>
  <c r="H6871"/>
  <c r="H6872"/>
  <c r="H6873"/>
  <c r="H6874"/>
  <c r="H6875"/>
  <c r="H6876"/>
  <c r="H6877"/>
  <c r="H6878"/>
  <c r="H6879"/>
  <c r="H6880"/>
  <c r="H6881"/>
  <c r="H6882"/>
  <c r="H6883"/>
  <c r="H6884"/>
  <c r="H6885"/>
  <c r="H6886"/>
  <c r="H6887"/>
  <c r="H6888"/>
  <c r="H6889"/>
  <c r="H6890"/>
  <c r="H6891"/>
  <c r="H6892"/>
  <c r="H6893"/>
  <c r="H6894"/>
  <c r="H6895"/>
  <c r="H6896"/>
  <c r="H6897"/>
  <c r="H6898"/>
  <c r="H6899"/>
  <c r="H6900"/>
  <c r="H6901"/>
  <c r="H6902"/>
  <c r="H6903"/>
  <c r="H6904"/>
  <c r="H6905"/>
  <c r="H6906"/>
  <c r="H6907"/>
  <c r="H6908"/>
  <c r="H6909"/>
  <c r="H6910"/>
  <c r="H6911"/>
  <c r="H6912"/>
  <c r="H6913"/>
  <c r="H6914"/>
  <c r="H6915"/>
  <c r="H6916"/>
  <c r="H6917"/>
  <c r="H6918"/>
  <c r="H6919"/>
  <c r="H6920"/>
  <c r="H6921"/>
  <c r="H6922"/>
  <c r="H6923"/>
  <c r="H6924"/>
  <c r="H6925"/>
  <c r="H6926"/>
  <c r="H6927"/>
  <c r="H6928"/>
  <c r="H6929"/>
  <c r="H6930"/>
  <c r="H6931"/>
  <c r="H6932"/>
  <c r="H6933"/>
  <c r="H6934"/>
  <c r="H6935"/>
  <c r="H6936"/>
  <c r="H6937"/>
  <c r="H6938"/>
  <c r="H6939"/>
  <c r="H6940"/>
  <c r="H6941"/>
  <c r="H6942"/>
  <c r="H6943"/>
  <c r="H6944"/>
  <c r="H6945"/>
  <c r="H6946"/>
  <c r="H6947"/>
  <c r="H6948"/>
  <c r="H6949"/>
  <c r="H6950"/>
  <c r="H6951"/>
  <c r="H6952"/>
  <c r="H6953"/>
  <c r="H6954"/>
  <c r="H6955"/>
  <c r="H6956"/>
  <c r="H6957"/>
  <c r="H6958"/>
  <c r="H6959"/>
  <c r="H6960"/>
  <c r="H6961"/>
  <c r="H6962"/>
  <c r="H6963"/>
  <c r="H6964"/>
  <c r="H6965"/>
  <c r="H6966"/>
  <c r="H6967"/>
  <c r="H6968"/>
  <c r="H6969"/>
  <c r="H6970"/>
  <c r="H6971"/>
  <c r="H6972"/>
  <c r="H6973"/>
  <c r="H6974"/>
  <c r="H6975"/>
  <c r="H6976"/>
  <c r="H6977"/>
  <c r="H6978"/>
  <c r="H6979"/>
  <c r="H6980"/>
  <c r="H6981"/>
  <c r="H6982"/>
  <c r="H6983"/>
  <c r="H6984"/>
  <c r="H6985"/>
  <c r="H6986"/>
  <c r="H6987"/>
  <c r="H6988"/>
  <c r="H6989"/>
  <c r="H6990"/>
  <c r="H6991"/>
  <c r="H6992"/>
  <c r="H6993"/>
  <c r="H6994"/>
  <c r="H6995"/>
  <c r="H6996"/>
  <c r="H6997"/>
  <c r="H6998"/>
  <c r="H6999"/>
  <c r="H7000"/>
  <c r="H7001"/>
  <c r="H7002"/>
  <c r="H7003"/>
  <c r="H7004"/>
  <c r="H7005"/>
  <c r="H7006"/>
  <c r="H7007"/>
  <c r="H7008"/>
  <c r="H7009"/>
  <c r="H7010"/>
  <c r="H7011"/>
  <c r="H7012"/>
  <c r="H7013"/>
  <c r="H7014"/>
  <c r="H7015"/>
  <c r="H7016"/>
  <c r="H7017"/>
  <c r="H7018"/>
  <c r="H7019"/>
  <c r="H7020"/>
  <c r="H7021"/>
  <c r="H7022"/>
  <c r="H7023"/>
  <c r="H7024"/>
  <c r="H7025"/>
  <c r="H7026"/>
  <c r="H7027"/>
  <c r="H7028"/>
  <c r="H7029"/>
  <c r="H7030"/>
  <c r="H7031"/>
  <c r="H7032"/>
  <c r="H7033"/>
  <c r="H7034"/>
  <c r="H7035"/>
  <c r="H7036"/>
  <c r="H7037"/>
  <c r="H7038"/>
  <c r="H7039"/>
  <c r="H7040"/>
  <c r="H7041"/>
  <c r="H7042"/>
  <c r="H7043"/>
  <c r="H7044"/>
  <c r="H7045"/>
  <c r="H7046"/>
  <c r="H7047"/>
  <c r="H7048"/>
  <c r="H7049"/>
  <c r="H7050"/>
  <c r="H7051"/>
  <c r="H7052"/>
  <c r="H7053"/>
  <c r="H7054"/>
  <c r="H7055"/>
  <c r="H7056"/>
  <c r="H7057"/>
  <c r="H7058"/>
  <c r="H7059"/>
  <c r="H7060"/>
  <c r="H7061"/>
  <c r="H7062"/>
  <c r="H7063"/>
  <c r="H7064"/>
  <c r="H7065"/>
  <c r="H7066"/>
  <c r="H7067"/>
  <c r="H7068"/>
  <c r="H7069"/>
  <c r="H7070"/>
  <c r="H7071"/>
  <c r="H7072"/>
  <c r="H7073"/>
  <c r="H7074"/>
  <c r="H7075"/>
  <c r="H7076"/>
  <c r="H7077"/>
  <c r="H7078"/>
  <c r="H7079"/>
  <c r="H7080"/>
  <c r="H7081"/>
  <c r="H7082"/>
  <c r="H7083"/>
  <c r="H7084"/>
  <c r="H7085"/>
  <c r="H7086"/>
  <c r="H7087"/>
  <c r="H7088"/>
  <c r="H7089"/>
  <c r="H7090"/>
  <c r="H7091"/>
  <c r="H7092"/>
  <c r="H7093"/>
  <c r="H7094"/>
  <c r="H7095"/>
  <c r="H7096"/>
  <c r="H7097"/>
  <c r="H7098"/>
  <c r="H7099"/>
  <c r="H7100"/>
  <c r="H7101"/>
  <c r="H7102"/>
  <c r="H7103"/>
  <c r="H7104"/>
  <c r="H7105"/>
  <c r="H7106"/>
  <c r="H7107"/>
  <c r="H7108"/>
  <c r="H7109"/>
  <c r="H7110"/>
  <c r="H7111"/>
  <c r="H7112"/>
  <c r="H7113"/>
  <c r="H7114"/>
  <c r="H7115"/>
  <c r="H7116"/>
  <c r="H7117"/>
  <c r="H7118"/>
  <c r="H7119"/>
  <c r="H7120"/>
  <c r="H7121"/>
  <c r="H7122"/>
  <c r="H7123"/>
  <c r="H7124"/>
  <c r="H7125"/>
  <c r="H7126"/>
  <c r="H7127"/>
  <c r="H7128"/>
  <c r="H7129"/>
  <c r="H7130"/>
  <c r="H7131"/>
  <c r="H7132"/>
  <c r="H7133"/>
  <c r="H7134"/>
  <c r="H7135"/>
  <c r="H7136"/>
  <c r="H7137"/>
  <c r="H7138"/>
  <c r="H7139"/>
  <c r="H7140"/>
  <c r="H7141"/>
  <c r="H7142"/>
  <c r="H7143"/>
  <c r="H7144"/>
  <c r="H7145"/>
  <c r="H7146"/>
  <c r="H7147"/>
  <c r="H7148"/>
  <c r="H7149"/>
  <c r="H7150"/>
  <c r="H7151"/>
  <c r="H7152"/>
  <c r="H7153"/>
  <c r="H7154"/>
  <c r="H7155"/>
  <c r="H7156"/>
  <c r="H7157"/>
  <c r="H7158"/>
  <c r="H7159"/>
  <c r="H7160"/>
  <c r="H7161"/>
  <c r="H7162"/>
  <c r="H7163"/>
  <c r="H7164"/>
  <c r="H7165"/>
  <c r="H7166"/>
  <c r="H7167"/>
  <c r="H7168"/>
  <c r="H7169"/>
  <c r="H7170"/>
  <c r="H7171"/>
  <c r="H7172"/>
  <c r="H7173"/>
  <c r="H7174"/>
  <c r="H7175"/>
  <c r="H7176"/>
  <c r="H7177"/>
  <c r="H7178"/>
  <c r="H7179"/>
  <c r="H7180"/>
  <c r="H7181"/>
  <c r="H7182"/>
  <c r="H7183"/>
  <c r="H7184"/>
  <c r="H7185"/>
  <c r="H7186"/>
  <c r="H7187"/>
  <c r="H7188"/>
  <c r="H7189"/>
  <c r="H7190"/>
  <c r="H7191"/>
  <c r="H7192"/>
  <c r="H7193"/>
  <c r="H7194"/>
  <c r="H7195"/>
  <c r="H7196"/>
  <c r="H7197"/>
  <c r="H7198"/>
  <c r="H7199"/>
  <c r="H7200"/>
  <c r="H7201"/>
  <c r="H7202"/>
  <c r="H7203"/>
  <c r="H7204"/>
  <c r="H7205"/>
  <c r="H7206"/>
  <c r="H7207"/>
  <c r="H7208"/>
  <c r="H7209"/>
  <c r="H7210"/>
  <c r="H7211"/>
  <c r="H7212"/>
  <c r="H7213"/>
  <c r="H7214"/>
  <c r="H7215"/>
  <c r="H7216"/>
  <c r="H7217"/>
  <c r="H7218"/>
  <c r="H7219"/>
  <c r="H7220"/>
  <c r="H7221"/>
  <c r="H7222"/>
  <c r="H7223"/>
  <c r="H7224"/>
  <c r="H7225"/>
  <c r="H7226"/>
  <c r="H7227"/>
  <c r="H7228"/>
  <c r="H7229"/>
  <c r="H7230"/>
  <c r="H7231"/>
  <c r="H7232"/>
  <c r="H7233"/>
  <c r="H7234"/>
  <c r="H7235"/>
  <c r="H7236"/>
  <c r="H7237"/>
  <c r="H7238"/>
  <c r="H7239"/>
  <c r="H7240"/>
  <c r="H7241"/>
  <c r="H7242"/>
  <c r="H7243"/>
  <c r="H7244"/>
  <c r="H7245"/>
  <c r="H7246"/>
  <c r="H7247"/>
  <c r="H7248"/>
  <c r="H7249"/>
  <c r="H7250"/>
  <c r="H7251"/>
  <c r="H7252"/>
  <c r="H7253"/>
  <c r="H7254"/>
  <c r="H7255"/>
  <c r="H7256"/>
  <c r="H7257"/>
  <c r="H7258"/>
  <c r="H7259"/>
  <c r="H7260"/>
  <c r="H7261"/>
  <c r="H7262"/>
  <c r="H7263"/>
  <c r="H7264"/>
  <c r="H7265"/>
  <c r="H7266"/>
  <c r="H7267"/>
  <c r="H7268"/>
  <c r="H7269"/>
  <c r="H7270"/>
  <c r="H7271"/>
  <c r="H7272"/>
  <c r="H7273"/>
  <c r="H7274"/>
  <c r="H7275"/>
  <c r="H7276"/>
  <c r="H7277"/>
  <c r="H7278"/>
  <c r="H7279"/>
  <c r="H7280"/>
  <c r="H7281"/>
  <c r="H7282"/>
  <c r="H7283"/>
  <c r="H7284"/>
  <c r="H7285"/>
  <c r="H7286"/>
  <c r="H7287"/>
  <c r="H7288"/>
  <c r="H7289"/>
  <c r="H7290"/>
  <c r="H7291"/>
  <c r="H7292"/>
  <c r="H7293"/>
  <c r="H7294"/>
  <c r="H7295"/>
  <c r="H7296"/>
  <c r="H7297"/>
  <c r="H7298"/>
  <c r="H7299"/>
  <c r="H7300"/>
  <c r="H7301"/>
  <c r="H7302"/>
  <c r="H7303"/>
  <c r="H7304"/>
  <c r="H7305"/>
  <c r="H7306"/>
  <c r="H7307"/>
  <c r="H7308"/>
  <c r="H7309"/>
  <c r="H7310"/>
  <c r="H7311"/>
  <c r="H7312"/>
  <c r="H7313"/>
  <c r="H7314"/>
  <c r="H7315"/>
  <c r="H7316"/>
  <c r="H7317"/>
  <c r="H7318"/>
  <c r="H7319"/>
  <c r="H7320"/>
  <c r="H7321"/>
  <c r="H7322"/>
  <c r="H7323"/>
  <c r="H7324"/>
  <c r="H7325"/>
  <c r="H7326"/>
  <c r="H7327"/>
  <c r="H7328"/>
  <c r="H7329"/>
  <c r="H7330"/>
  <c r="H7331"/>
  <c r="H7332"/>
  <c r="H7333"/>
  <c r="H7334"/>
  <c r="H7335"/>
  <c r="H7336"/>
  <c r="H7337"/>
  <c r="H7338"/>
  <c r="H7339"/>
  <c r="H7340"/>
  <c r="H7341"/>
  <c r="H7342"/>
  <c r="H7343"/>
  <c r="H7344"/>
  <c r="H7345"/>
  <c r="H7346"/>
  <c r="H7347"/>
  <c r="H7348"/>
  <c r="H7349"/>
  <c r="H7350"/>
  <c r="H7351"/>
  <c r="H7352"/>
  <c r="H7353"/>
  <c r="H7354"/>
  <c r="H7355"/>
  <c r="H7356"/>
  <c r="H7357"/>
  <c r="H7358"/>
  <c r="H7359"/>
  <c r="H7360"/>
  <c r="H7361"/>
  <c r="H7362"/>
  <c r="H7363"/>
  <c r="H7364"/>
  <c r="H7365"/>
  <c r="H7366"/>
  <c r="H7367"/>
  <c r="H7368"/>
  <c r="H7369"/>
  <c r="H7370"/>
  <c r="H7371"/>
  <c r="H7372"/>
  <c r="H7373"/>
  <c r="H7374"/>
  <c r="H7375"/>
  <c r="H7376"/>
  <c r="H7377"/>
  <c r="H7378"/>
  <c r="H7379"/>
  <c r="H7380"/>
  <c r="H7381"/>
  <c r="H7382"/>
  <c r="H7383"/>
  <c r="H7384"/>
  <c r="H7385"/>
  <c r="H7386"/>
  <c r="H7387"/>
  <c r="H7388"/>
  <c r="H7389"/>
  <c r="H7390"/>
  <c r="H7391"/>
  <c r="H7392"/>
  <c r="H7393"/>
  <c r="H7394"/>
  <c r="H7395"/>
  <c r="H7396"/>
  <c r="H7397"/>
  <c r="H7398"/>
  <c r="H7399"/>
  <c r="H7400"/>
  <c r="H7401"/>
  <c r="H7402"/>
  <c r="H7403"/>
  <c r="H7404"/>
  <c r="H7405"/>
  <c r="H7406"/>
  <c r="H7407"/>
  <c r="H7408"/>
  <c r="H7409"/>
  <c r="H7410"/>
  <c r="H7411"/>
  <c r="H7412"/>
  <c r="H7413"/>
  <c r="H7414"/>
  <c r="H7415"/>
  <c r="H7416"/>
  <c r="H7417"/>
  <c r="H7418"/>
  <c r="H7419"/>
  <c r="H7420"/>
  <c r="H7421"/>
  <c r="H7422"/>
  <c r="H7423"/>
  <c r="H7424"/>
  <c r="H7425"/>
  <c r="H7426"/>
  <c r="H7427"/>
  <c r="H7428"/>
  <c r="H7429"/>
  <c r="H7430"/>
  <c r="H7431"/>
  <c r="H7432"/>
  <c r="H7433"/>
  <c r="H7434"/>
  <c r="H7435"/>
  <c r="H7436"/>
  <c r="H7437"/>
  <c r="H7438"/>
  <c r="H7439"/>
  <c r="H7440"/>
  <c r="H7441"/>
  <c r="H7442"/>
  <c r="H7443"/>
  <c r="H7444"/>
  <c r="H7445"/>
  <c r="H7446"/>
  <c r="H7447"/>
  <c r="H7448"/>
  <c r="H7449"/>
  <c r="H7450"/>
  <c r="H7451"/>
  <c r="H7452"/>
  <c r="H7453"/>
  <c r="H7454"/>
  <c r="H7455"/>
  <c r="H7456"/>
  <c r="H7457"/>
  <c r="H7458"/>
  <c r="H7459"/>
  <c r="H7460"/>
  <c r="H7461"/>
  <c r="H7462"/>
  <c r="H7463"/>
  <c r="H7464"/>
  <c r="H7465"/>
  <c r="H7466"/>
  <c r="H7467"/>
  <c r="H7468"/>
  <c r="H7469"/>
  <c r="H7470"/>
  <c r="H7471"/>
  <c r="H7472"/>
  <c r="H7473"/>
  <c r="H7474"/>
  <c r="H7475"/>
  <c r="H7476"/>
  <c r="H7477"/>
  <c r="H7478"/>
  <c r="H7479"/>
  <c r="H7480"/>
  <c r="H7481"/>
  <c r="H7482"/>
  <c r="H7483"/>
  <c r="H7484"/>
  <c r="H7485"/>
  <c r="H7486"/>
  <c r="H7487"/>
  <c r="H7488"/>
  <c r="H7489"/>
  <c r="H7490"/>
  <c r="H7491"/>
  <c r="H7492"/>
  <c r="H7493"/>
  <c r="H7494"/>
  <c r="H7495"/>
  <c r="H7496"/>
  <c r="H7497"/>
  <c r="H7498"/>
  <c r="H7499"/>
  <c r="H7500"/>
  <c r="H7501"/>
  <c r="H7502"/>
  <c r="H7503"/>
  <c r="H7504"/>
  <c r="H7505"/>
  <c r="H7506"/>
  <c r="H7507"/>
  <c r="H7508"/>
  <c r="H7509"/>
  <c r="H7510"/>
  <c r="H7511"/>
  <c r="H7512"/>
  <c r="H7513"/>
  <c r="H7514"/>
  <c r="H7515"/>
  <c r="H7516"/>
  <c r="H7517"/>
  <c r="H7518"/>
  <c r="H7519"/>
  <c r="H7520"/>
  <c r="H7521"/>
  <c r="H7522"/>
  <c r="H7523"/>
  <c r="H7524"/>
  <c r="H7525"/>
  <c r="H7526"/>
  <c r="H7527"/>
  <c r="H7528"/>
  <c r="H7529"/>
  <c r="H7530"/>
  <c r="H7531"/>
  <c r="H7532"/>
  <c r="H7533"/>
  <c r="H7534"/>
  <c r="H7535"/>
  <c r="H7536"/>
  <c r="H7537"/>
  <c r="H7538"/>
  <c r="H7539"/>
  <c r="H7540"/>
  <c r="H7541"/>
  <c r="H7542"/>
  <c r="H7543"/>
  <c r="H7544"/>
  <c r="H7545"/>
  <c r="H7546"/>
  <c r="H7547"/>
  <c r="H7548"/>
  <c r="H7549"/>
  <c r="H7550"/>
  <c r="H7551"/>
  <c r="H7552"/>
  <c r="H7553"/>
  <c r="H7554"/>
  <c r="H7555"/>
  <c r="H7556"/>
  <c r="H7557"/>
  <c r="H7558"/>
  <c r="H7559"/>
  <c r="H7560"/>
  <c r="H7561"/>
  <c r="H7562"/>
  <c r="H7563"/>
  <c r="H7564"/>
  <c r="H7565"/>
  <c r="H7566"/>
  <c r="H7567"/>
  <c r="H7568"/>
  <c r="H7569"/>
  <c r="H7570"/>
  <c r="H7571"/>
  <c r="H7572"/>
  <c r="H7573"/>
  <c r="H7574"/>
  <c r="H7575"/>
  <c r="H7576"/>
  <c r="H7577"/>
  <c r="H7578"/>
  <c r="H7579"/>
  <c r="H7580"/>
  <c r="H7581"/>
  <c r="H7582"/>
  <c r="H7583"/>
  <c r="H7584"/>
  <c r="H7585"/>
  <c r="H7586"/>
  <c r="H7587"/>
  <c r="H7588"/>
  <c r="H7589"/>
  <c r="H7590"/>
  <c r="H7591"/>
  <c r="H7592"/>
  <c r="H7593"/>
  <c r="H7594"/>
  <c r="H7595"/>
  <c r="H7596"/>
  <c r="H7597"/>
  <c r="H7598"/>
  <c r="H7599"/>
  <c r="H7600"/>
  <c r="H7601"/>
  <c r="H7602"/>
  <c r="H7603"/>
  <c r="H7604"/>
  <c r="H7605"/>
  <c r="H7606"/>
  <c r="H7607"/>
  <c r="H7608"/>
  <c r="H7609"/>
  <c r="H7610"/>
  <c r="H7611"/>
  <c r="H7612"/>
  <c r="H7613"/>
  <c r="H7614"/>
  <c r="H7615"/>
  <c r="H7616"/>
  <c r="H7617"/>
  <c r="H7618"/>
  <c r="H7619"/>
  <c r="H7620"/>
  <c r="H7621"/>
  <c r="H7622"/>
  <c r="H7623"/>
  <c r="H7624"/>
  <c r="H7625"/>
  <c r="H7626"/>
  <c r="H7627"/>
  <c r="H7628"/>
  <c r="H7629"/>
  <c r="H7630"/>
  <c r="H7631"/>
  <c r="H7632"/>
  <c r="H7633"/>
  <c r="H7634"/>
  <c r="H7635"/>
  <c r="H7636"/>
  <c r="H7637"/>
  <c r="H7638"/>
  <c r="H7639"/>
  <c r="H7640"/>
  <c r="H7641"/>
  <c r="H7642"/>
  <c r="H7643"/>
  <c r="H7644"/>
  <c r="H7645"/>
  <c r="H7646"/>
  <c r="H7647"/>
  <c r="H7648"/>
  <c r="H7649"/>
  <c r="H7650"/>
  <c r="H7651"/>
  <c r="H7652"/>
  <c r="H7653"/>
  <c r="H7654"/>
  <c r="H7655"/>
  <c r="H7656"/>
  <c r="H7657"/>
  <c r="H7658"/>
  <c r="H7659"/>
  <c r="H7660"/>
  <c r="H7661"/>
  <c r="H7662"/>
  <c r="H7663"/>
  <c r="H7664"/>
  <c r="H7665"/>
  <c r="H7666"/>
  <c r="H7667"/>
  <c r="H7668"/>
  <c r="H7669"/>
  <c r="H7670"/>
  <c r="H7671"/>
  <c r="H7672"/>
  <c r="H7673"/>
  <c r="H7674"/>
  <c r="H7675"/>
  <c r="H7676"/>
  <c r="H7677"/>
  <c r="H7678"/>
  <c r="H7679"/>
  <c r="H7680"/>
  <c r="H7681"/>
  <c r="H7682"/>
  <c r="H7683"/>
  <c r="H7684"/>
  <c r="H7685"/>
  <c r="H7686"/>
  <c r="H7687"/>
  <c r="H7688"/>
  <c r="H7689"/>
  <c r="H7690"/>
  <c r="H7691"/>
  <c r="H7692"/>
  <c r="H7693"/>
  <c r="H7694"/>
  <c r="H7695"/>
  <c r="H7696"/>
  <c r="H7697"/>
  <c r="H7698"/>
  <c r="H7699"/>
  <c r="H7700"/>
  <c r="H7701"/>
  <c r="H7702"/>
  <c r="H7703"/>
  <c r="H7704"/>
  <c r="H7705"/>
  <c r="H7706"/>
  <c r="H7707"/>
  <c r="H7708"/>
  <c r="H7709"/>
  <c r="H7710"/>
  <c r="H7711"/>
  <c r="H7712"/>
  <c r="H7713"/>
  <c r="H7714"/>
  <c r="H7715"/>
  <c r="H7716"/>
  <c r="H7717"/>
  <c r="H7718"/>
  <c r="H7719"/>
  <c r="H7720"/>
  <c r="H7721"/>
  <c r="H7722"/>
  <c r="H7723"/>
  <c r="H7724"/>
  <c r="H7725"/>
  <c r="H7726"/>
  <c r="H7727"/>
  <c r="H7728"/>
  <c r="H7729"/>
  <c r="H7730"/>
  <c r="H7731"/>
  <c r="H7732"/>
  <c r="H7733"/>
  <c r="H7734"/>
  <c r="H7735"/>
  <c r="H7736"/>
  <c r="H7737"/>
  <c r="H7738"/>
  <c r="H7739"/>
  <c r="H7740"/>
  <c r="H7741"/>
  <c r="H7742"/>
  <c r="H7743"/>
  <c r="H7744"/>
  <c r="H7745"/>
  <c r="H7746"/>
  <c r="H7747"/>
  <c r="H7748"/>
  <c r="H7749"/>
  <c r="H7750"/>
  <c r="H7751"/>
  <c r="H7752"/>
  <c r="H7753"/>
  <c r="H7754"/>
  <c r="H7755"/>
  <c r="H7756"/>
  <c r="H7757"/>
  <c r="H7758"/>
  <c r="H7759"/>
  <c r="H7760"/>
  <c r="H7761"/>
  <c r="H7762"/>
  <c r="H7763"/>
  <c r="H7764"/>
  <c r="H7765"/>
  <c r="H7766"/>
  <c r="H7767"/>
  <c r="H7768"/>
  <c r="H7769"/>
  <c r="H7770"/>
  <c r="H7771"/>
  <c r="H7772"/>
  <c r="H7773"/>
  <c r="H7774"/>
  <c r="H7775"/>
  <c r="H7776"/>
  <c r="H7777"/>
  <c r="H7778"/>
  <c r="H7779"/>
  <c r="H7780"/>
  <c r="H7781"/>
  <c r="H7782"/>
  <c r="H7783"/>
  <c r="H7784"/>
  <c r="H7785"/>
  <c r="H7786"/>
  <c r="H7787"/>
  <c r="H7788"/>
  <c r="H7789"/>
  <c r="H7790"/>
  <c r="H7791"/>
  <c r="H7792"/>
  <c r="H7793"/>
  <c r="H7794"/>
  <c r="H7795"/>
  <c r="H7796"/>
  <c r="H7797"/>
  <c r="H7798"/>
  <c r="H7799"/>
  <c r="H7800"/>
  <c r="H7801"/>
  <c r="H7802"/>
  <c r="H7803"/>
  <c r="H7804"/>
  <c r="H7805"/>
  <c r="H7806"/>
  <c r="H7807"/>
  <c r="H7808"/>
  <c r="H7809"/>
  <c r="H7810"/>
  <c r="H7811"/>
  <c r="H7812"/>
  <c r="H7813"/>
  <c r="H7814"/>
  <c r="H7815"/>
  <c r="H7816"/>
  <c r="H7817"/>
  <c r="H7818"/>
  <c r="H7819"/>
  <c r="H7820"/>
  <c r="H7821"/>
  <c r="H7822"/>
  <c r="H7823"/>
  <c r="H7824"/>
  <c r="H7825"/>
  <c r="H7826"/>
  <c r="H7827"/>
  <c r="H7828"/>
  <c r="H7829"/>
  <c r="H7830"/>
  <c r="H7831"/>
  <c r="H7832"/>
  <c r="H7833"/>
  <c r="H7834"/>
  <c r="H7835"/>
  <c r="H7836"/>
  <c r="H7837"/>
  <c r="H7838"/>
  <c r="H7839"/>
  <c r="H7840"/>
  <c r="H7841"/>
  <c r="H7842"/>
  <c r="H7843"/>
  <c r="H7844"/>
  <c r="H7845"/>
  <c r="H7846"/>
  <c r="H7847"/>
  <c r="H7848"/>
  <c r="H7849"/>
  <c r="H7850"/>
  <c r="H7851"/>
  <c r="H7852"/>
  <c r="H7853"/>
  <c r="H7854"/>
  <c r="H7855"/>
  <c r="H7856"/>
  <c r="H7857"/>
  <c r="H7858"/>
  <c r="H7859"/>
  <c r="H7860"/>
  <c r="H7861"/>
  <c r="H7862"/>
  <c r="H7863"/>
  <c r="H7864"/>
  <c r="H7865"/>
  <c r="H7866"/>
  <c r="H7867"/>
  <c r="H7868"/>
  <c r="H7869"/>
  <c r="H7870"/>
  <c r="H7871"/>
  <c r="H7872"/>
  <c r="H7873"/>
  <c r="H7874"/>
  <c r="H7875"/>
  <c r="H7876"/>
  <c r="H7877"/>
  <c r="H7878"/>
  <c r="H7879"/>
  <c r="H7880"/>
  <c r="H7881"/>
  <c r="H7882"/>
  <c r="H7883"/>
  <c r="H7884"/>
  <c r="H7885"/>
  <c r="H7886"/>
  <c r="H7887"/>
  <c r="H7888"/>
  <c r="H7889"/>
  <c r="H7890"/>
  <c r="H7891"/>
  <c r="H7892"/>
  <c r="H7893"/>
  <c r="H7894"/>
  <c r="H7895"/>
  <c r="H7896"/>
  <c r="H7897"/>
  <c r="H7898"/>
  <c r="H7899"/>
  <c r="H7900"/>
  <c r="H7901"/>
  <c r="H7902"/>
  <c r="H7903"/>
  <c r="H7904"/>
  <c r="H7905"/>
  <c r="H7906"/>
  <c r="H7907"/>
  <c r="H7908"/>
  <c r="H7909"/>
  <c r="H7910"/>
  <c r="H7911"/>
  <c r="H7912"/>
  <c r="H7913"/>
  <c r="H7914"/>
  <c r="H7915"/>
  <c r="H7916"/>
  <c r="H7917"/>
  <c r="H7918"/>
  <c r="H7919"/>
  <c r="H7920"/>
  <c r="H7921"/>
  <c r="H7922"/>
  <c r="H7923"/>
  <c r="H7924"/>
  <c r="H7925"/>
  <c r="H7926"/>
  <c r="H7927"/>
  <c r="H7928"/>
  <c r="H7929"/>
  <c r="H7930"/>
  <c r="H7931"/>
  <c r="H7932"/>
  <c r="H7933"/>
  <c r="H7934"/>
  <c r="H7935"/>
  <c r="H7936"/>
  <c r="H7937"/>
  <c r="H7938"/>
  <c r="H7939"/>
  <c r="H7940"/>
  <c r="H7941"/>
  <c r="H7942"/>
  <c r="H7943"/>
  <c r="H7944"/>
  <c r="H7945"/>
  <c r="H7946"/>
  <c r="H7947"/>
  <c r="H7948"/>
  <c r="H7949"/>
  <c r="H7950"/>
  <c r="H7951"/>
  <c r="H7952"/>
  <c r="H7953"/>
  <c r="H7954"/>
  <c r="H7955"/>
  <c r="H7956"/>
  <c r="H7957"/>
  <c r="H7958"/>
  <c r="H7959"/>
  <c r="H7960"/>
  <c r="H7961"/>
  <c r="H7962"/>
  <c r="H7963"/>
  <c r="H7964"/>
  <c r="H7965"/>
  <c r="H7966"/>
  <c r="H7967"/>
  <c r="H7968"/>
  <c r="H7969"/>
  <c r="H7970"/>
  <c r="H7971"/>
  <c r="H7972"/>
  <c r="H7973"/>
  <c r="H7974"/>
  <c r="H7975"/>
  <c r="H7976"/>
  <c r="H7977"/>
  <c r="H7978"/>
  <c r="H7979"/>
  <c r="H7980"/>
  <c r="H7981"/>
  <c r="H7982"/>
  <c r="H7983"/>
  <c r="H7984"/>
  <c r="H7985"/>
  <c r="H7986"/>
  <c r="H7987"/>
  <c r="H7988"/>
  <c r="H7989"/>
  <c r="H7990"/>
  <c r="H7991"/>
  <c r="H7992"/>
  <c r="H7993"/>
  <c r="H7994"/>
  <c r="H7995"/>
  <c r="H7996"/>
  <c r="H7997"/>
  <c r="H7998"/>
  <c r="H7999"/>
  <c r="H8000"/>
  <c r="H8001"/>
  <c r="H8002"/>
  <c r="H8003"/>
  <c r="H8004"/>
  <c r="H8005"/>
  <c r="H8006"/>
  <c r="H8007"/>
  <c r="H8008"/>
  <c r="H8009"/>
  <c r="H8010"/>
  <c r="H8011"/>
  <c r="H8012"/>
  <c r="H8013"/>
  <c r="H8014"/>
  <c r="H8015"/>
  <c r="H8016"/>
  <c r="H8017"/>
  <c r="H8018"/>
  <c r="H8019"/>
  <c r="H8020"/>
  <c r="H8021"/>
  <c r="H8022"/>
  <c r="H8023"/>
  <c r="H8024"/>
  <c r="H8025"/>
  <c r="H8026"/>
  <c r="H8027"/>
  <c r="H8028"/>
  <c r="H8029"/>
  <c r="H8030"/>
  <c r="H8031"/>
  <c r="H8032"/>
  <c r="H8033"/>
  <c r="H8034"/>
  <c r="H8035"/>
  <c r="H8036"/>
  <c r="H8037"/>
  <c r="H8038"/>
  <c r="H8039"/>
  <c r="H8040"/>
  <c r="H8041"/>
  <c r="H8042"/>
  <c r="H8043"/>
  <c r="H8044"/>
  <c r="H8045"/>
  <c r="H8046"/>
  <c r="H8047"/>
  <c r="H8048"/>
  <c r="H8049"/>
  <c r="H8050"/>
  <c r="H8051"/>
  <c r="H8052"/>
  <c r="H8053"/>
  <c r="H8054"/>
  <c r="H8055"/>
  <c r="H8056"/>
  <c r="H8057"/>
  <c r="H8058"/>
  <c r="H8059"/>
  <c r="H8060"/>
  <c r="H8061"/>
  <c r="H8062"/>
  <c r="H8063"/>
  <c r="H8064"/>
  <c r="H8065"/>
  <c r="H8066"/>
  <c r="H8067"/>
  <c r="H8068"/>
  <c r="H8069"/>
  <c r="H8070"/>
  <c r="H8071"/>
  <c r="H8072"/>
  <c r="H8073"/>
  <c r="H8074"/>
  <c r="H8075"/>
  <c r="H8076"/>
  <c r="H8077"/>
  <c r="H8078"/>
  <c r="H8079"/>
  <c r="H8080"/>
  <c r="H8081"/>
  <c r="H8082"/>
  <c r="H8083"/>
  <c r="H8084"/>
  <c r="H8085"/>
  <c r="H8086"/>
  <c r="H8087"/>
  <c r="H8088"/>
  <c r="H8089"/>
  <c r="H8090"/>
  <c r="H8091"/>
  <c r="H8092"/>
  <c r="H8093"/>
  <c r="H8094"/>
  <c r="H8095"/>
  <c r="H8096"/>
  <c r="H8097"/>
  <c r="H8098"/>
  <c r="H8099"/>
  <c r="H8100"/>
  <c r="H8101"/>
  <c r="H8102"/>
  <c r="H8103"/>
  <c r="H8104"/>
  <c r="H8105"/>
  <c r="H8106"/>
  <c r="H8107"/>
  <c r="H8108"/>
  <c r="H8109"/>
  <c r="H8110"/>
  <c r="H8111"/>
  <c r="H8112"/>
  <c r="H8113"/>
  <c r="H8114"/>
  <c r="H8115"/>
  <c r="H8116"/>
  <c r="H8117"/>
  <c r="H8118"/>
  <c r="H8119"/>
  <c r="H8120"/>
  <c r="H8121"/>
  <c r="H8122"/>
  <c r="H8123"/>
  <c r="H8124"/>
  <c r="H8125"/>
  <c r="H8126"/>
  <c r="H8127"/>
  <c r="H8128"/>
  <c r="H8129"/>
  <c r="H8130"/>
  <c r="H8131"/>
  <c r="H8132"/>
  <c r="H8133"/>
  <c r="H8134"/>
  <c r="H8135"/>
  <c r="H8136"/>
  <c r="H8137"/>
  <c r="H8138"/>
  <c r="H8139"/>
  <c r="H8140"/>
  <c r="H8141"/>
  <c r="H8142"/>
  <c r="H8143"/>
  <c r="H8144"/>
  <c r="H8145"/>
  <c r="H8146"/>
  <c r="H8147"/>
  <c r="H8148"/>
  <c r="H8149"/>
  <c r="H8150"/>
  <c r="H8151"/>
  <c r="H8152"/>
  <c r="H8153"/>
  <c r="H8154"/>
  <c r="H8155"/>
  <c r="H8156"/>
  <c r="H8157"/>
  <c r="H8158"/>
  <c r="H8159"/>
  <c r="H8160"/>
  <c r="H8161"/>
  <c r="H8162"/>
  <c r="H8163"/>
  <c r="H8164"/>
  <c r="H8165"/>
  <c r="H8166"/>
  <c r="H8167"/>
  <c r="H8168"/>
  <c r="H8169"/>
  <c r="H8170"/>
  <c r="H8171"/>
  <c r="H8172"/>
  <c r="H8173"/>
  <c r="H8174"/>
  <c r="H8175"/>
  <c r="H8176"/>
  <c r="H8177"/>
  <c r="H8178"/>
  <c r="H8179"/>
  <c r="H8180"/>
  <c r="H8181"/>
  <c r="H8182"/>
  <c r="H8183"/>
  <c r="H8184"/>
  <c r="H8185"/>
  <c r="H8186"/>
  <c r="H8187"/>
  <c r="H8188"/>
  <c r="H8189"/>
  <c r="H8190"/>
  <c r="H8191"/>
  <c r="H8192"/>
  <c r="H8193"/>
  <c r="H8194"/>
  <c r="H8195"/>
  <c r="H8196"/>
  <c r="H8197"/>
  <c r="H8198"/>
  <c r="H8199"/>
  <c r="H8200"/>
  <c r="H8201"/>
  <c r="H8202"/>
  <c r="H8203"/>
  <c r="H8204"/>
  <c r="H8205"/>
  <c r="H8206"/>
  <c r="H8207"/>
  <c r="H8208"/>
  <c r="H8209"/>
  <c r="H8210"/>
  <c r="H8211"/>
  <c r="H8212"/>
  <c r="H8213"/>
  <c r="H8214"/>
  <c r="H8215"/>
  <c r="H8216"/>
  <c r="H8217"/>
  <c r="H8218"/>
  <c r="H8219"/>
  <c r="H8220"/>
  <c r="H8221"/>
  <c r="H8222"/>
  <c r="H8223"/>
  <c r="H8224"/>
  <c r="H8225"/>
  <c r="H8226"/>
  <c r="H8227"/>
  <c r="H8228"/>
  <c r="H8229"/>
  <c r="H8230"/>
  <c r="H8231"/>
  <c r="H8232"/>
  <c r="H8233"/>
  <c r="H8234"/>
  <c r="H8235"/>
  <c r="H8236"/>
  <c r="H8237"/>
  <c r="H8238"/>
  <c r="H8239"/>
  <c r="H8240"/>
  <c r="H8241"/>
  <c r="H8242"/>
  <c r="H8243"/>
  <c r="H8244"/>
  <c r="H8245"/>
  <c r="H8246"/>
  <c r="H8247"/>
  <c r="H8248"/>
  <c r="H8249"/>
  <c r="H8250"/>
  <c r="H8251"/>
  <c r="H8252"/>
  <c r="H8253"/>
  <c r="H8254"/>
  <c r="H8255"/>
  <c r="H8256"/>
  <c r="H8257"/>
  <c r="H8258"/>
  <c r="H8259"/>
  <c r="H8260"/>
  <c r="H8261"/>
  <c r="H8262"/>
  <c r="H8263"/>
  <c r="H8264"/>
  <c r="H8265"/>
  <c r="H8266"/>
  <c r="H8267"/>
  <c r="H8268"/>
  <c r="H8269"/>
  <c r="H8270"/>
  <c r="H8271"/>
  <c r="H8272"/>
  <c r="H8273"/>
  <c r="H8274"/>
  <c r="H8275"/>
  <c r="H8276"/>
  <c r="H8277"/>
  <c r="H8278"/>
  <c r="H8279"/>
  <c r="H8280"/>
  <c r="H8281"/>
  <c r="H8282"/>
  <c r="H8283"/>
  <c r="H8284"/>
  <c r="H8285"/>
  <c r="H8286"/>
  <c r="H8287"/>
  <c r="H8288"/>
  <c r="H8289"/>
  <c r="H8290"/>
  <c r="H8291"/>
  <c r="H8292"/>
  <c r="H8293"/>
  <c r="H8294"/>
  <c r="H8295"/>
  <c r="H8296"/>
  <c r="H8297"/>
  <c r="H8298"/>
  <c r="H8299"/>
  <c r="H8300"/>
  <c r="H8301"/>
  <c r="H8302"/>
  <c r="H8303"/>
  <c r="H8304"/>
  <c r="H8305"/>
  <c r="H8306"/>
  <c r="H8307"/>
  <c r="H8308"/>
  <c r="H8309"/>
  <c r="H8310"/>
  <c r="H8311"/>
  <c r="H8312"/>
  <c r="H8313"/>
  <c r="H8314"/>
  <c r="H8315"/>
  <c r="H8316"/>
  <c r="H8317"/>
  <c r="H8318"/>
  <c r="H8319"/>
  <c r="H8320"/>
  <c r="H8321"/>
  <c r="H8322"/>
  <c r="H8323"/>
  <c r="H8324"/>
  <c r="H8325"/>
  <c r="H8326"/>
  <c r="H8327"/>
  <c r="H8328"/>
  <c r="H8329"/>
  <c r="H8330"/>
  <c r="H8331"/>
  <c r="H8332"/>
  <c r="H8333"/>
  <c r="H8334"/>
  <c r="H8335"/>
  <c r="H8336"/>
  <c r="H8337"/>
  <c r="H8338"/>
  <c r="H8339"/>
  <c r="H8340"/>
  <c r="H8341"/>
  <c r="H8342"/>
  <c r="H8343"/>
  <c r="H8344"/>
  <c r="H8345"/>
  <c r="H8346"/>
  <c r="H8347"/>
  <c r="H8348"/>
  <c r="H8349"/>
  <c r="H8350"/>
  <c r="H8351"/>
  <c r="H8352"/>
  <c r="H8353"/>
  <c r="H8354"/>
  <c r="H8355"/>
  <c r="H8356"/>
  <c r="H8357"/>
  <c r="H8358"/>
  <c r="H8359"/>
  <c r="H8360"/>
  <c r="H8361"/>
  <c r="H8362"/>
  <c r="H8363"/>
  <c r="H8364"/>
  <c r="H8365"/>
  <c r="H8366"/>
  <c r="H8367"/>
  <c r="H8368"/>
  <c r="H8369"/>
  <c r="H8370"/>
  <c r="H8371"/>
  <c r="H8372"/>
  <c r="H8373"/>
  <c r="H8374"/>
  <c r="H8375"/>
  <c r="H8376"/>
  <c r="H8377"/>
  <c r="H8378"/>
  <c r="H8379"/>
  <c r="H8380"/>
  <c r="H8381"/>
  <c r="H8382"/>
  <c r="H8383"/>
  <c r="H8384"/>
  <c r="H8385"/>
  <c r="H8386"/>
  <c r="H8387"/>
  <c r="H8388"/>
  <c r="H8389"/>
  <c r="H8390"/>
  <c r="H8391"/>
  <c r="H8392"/>
  <c r="H8393"/>
  <c r="H8394"/>
  <c r="H8395"/>
  <c r="H8396"/>
  <c r="H8397"/>
  <c r="H8398"/>
  <c r="H8399"/>
  <c r="H8400"/>
  <c r="H8401"/>
  <c r="H8402"/>
  <c r="H8403"/>
  <c r="H8404"/>
  <c r="H8405"/>
  <c r="H8406"/>
  <c r="H8407"/>
  <c r="H8408"/>
  <c r="H8409"/>
  <c r="H8410"/>
  <c r="H8411"/>
  <c r="H8412"/>
  <c r="H8413"/>
  <c r="H8414"/>
  <c r="H8415"/>
  <c r="H8416"/>
  <c r="H8417"/>
  <c r="H8418"/>
  <c r="H8419"/>
  <c r="H8420"/>
  <c r="H8421"/>
  <c r="H8422"/>
  <c r="H8423"/>
  <c r="H8424"/>
  <c r="H8425"/>
  <c r="H8426"/>
  <c r="H8427"/>
  <c r="H8428"/>
  <c r="H8429"/>
  <c r="H8430"/>
  <c r="H8431"/>
  <c r="H8432"/>
  <c r="H8433"/>
  <c r="H8434"/>
  <c r="H8435"/>
  <c r="H8436"/>
  <c r="H8437"/>
  <c r="H8438"/>
  <c r="H8439"/>
  <c r="H8440"/>
  <c r="H8441"/>
  <c r="H8442"/>
  <c r="H8443"/>
  <c r="H8444"/>
  <c r="H8445"/>
  <c r="H8446"/>
  <c r="H8447"/>
  <c r="H8448"/>
  <c r="H8449"/>
  <c r="H8450"/>
  <c r="H8451"/>
  <c r="H8452"/>
  <c r="H8453"/>
  <c r="H8454"/>
  <c r="H8455"/>
  <c r="H8456"/>
  <c r="H8457"/>
  <c r="H8458"/>
  <c r="H8459"/>
  <c r="H8460"/>
  <c r="H8461"/>
  <c r="H8462"/>
  <c r="H8463"/>
  <c r="H8464"/>
  <c r="H8465"/>
  <c r="H8466"/>
  <c r="H8467"/>
  <c r="H8468"/>
  <c r="H8469"/>
  <c r="H8470"/>
  <c r="H8471"/>
  <c r="H8472"/>
  <c r="H8473"/>
  <c r="H8474"/>
  <c r="H8475"/>
  <c r="H8476"/>
  <c r="H8477"/>
  <c r="H8478"/>
  <c r="H8479"/>
  <c r="H8480"/>
  <c r="H8481"/>
  <c r="H8482"/>
  <c r="H8483"/>
  <c r="H8484"/>
  <c r="H8485"/>
  <c r="H8486"/>
  <c r="H8487"/>
  <c r="H8488"/>
  <c r="H8489"/>
  <c r="H8490"/>
  <c r="H8491"/>
  <c r="H8492"/>
  <c r="H8493"/>
  <c r="H8494"/>
  <c r="H8495"/>
  <c r="H8496"/>
  <c r="H8497"/>
  <c r="H8498"/>
  <c r="H8499"/>
  <c r="H8500"/>
  <c r="H8501"/>
  <c r="H8502"/>
  <c r="H8503"/>
  <c r="H8504"/>
  <c r="H8505"/>
  <c r="H8506"/>
  <c r="H8507"/>
  <c r="H8508"/>
  <c r="H8509"/>
  <c r="H8510"/>
  <c r="H8511"/>
  <c r="H8512"/>
  <c r="H8513"/>
  <c r="H8514"/>
  <c r="H8515"/>
  <c r="H8516"/>
  <c r="H8517"/>
  <c r="H8518"/>
  <c r="H8519"/>
  <c r="H8520"/>
  <c r="H8521"/>
  <c r="H8522"/>
  <c r="H8523"/>
  <c r="H8524"/>
  <c r="H8525"/>
  <c r="H8526"/>
  <c r="H8527"/>
  <c r="H8528"/>
  <c r="H8529"/>
  <c r="H8530"/>
  <c r="H8531"/>
  <c r="H8532"/>
  <c r="H8533"/>
  <c r="H8534"/>
  <c r="H8535"/>
  <c r="H8536"/>
  <c r="H8537"/>
  <c r="H8538"/>
  <c r="H8539"/>
  <c r="H8540"/>
  <c r="H8541"/>
  <c r="H8542"/>
  <c r="H8543"/>
  <c r="H8544"/>
  <c r="H8545"/>
  <c r="H8546"/>
  <c r="H8547"/>
  <c r="H8548"/>
  <c r="H8549"/>
  <c r="H8550"/>
  <c r="H8551"/>
  <c r="H8552"/>
  <c r="H8553"/>
  <c r="H8554"/>
  <c r="H8555"/>
  <c r="H8556"/>
  <c r="H8557"/>
  <c r="H8558"/>
  <c r="H8559"/>
  <c r="H8560"/>
  <c r="H8561"/>
  <c r="H8562"/>
  <c r="H8563"/>
  <c r="H8564"/>
  <c r="H8565"/>
  <c r="H8566"/>
  <c r="H8567"/>
  <c r="H8568"/>
  <c r="H8569"/>
  <c r="H8570"/>
  <c r="H8571"/>
  <c r="H8572"/>
  <c r="H8573"/>
  <c r="H8574"/>
  <c r="H8575"/>
  <c r="H8576"/>
  <c r="H8577"/>
  <c r="H8578"/>
  <c r="H8579"/>
  <c r="H8580"/>
  <c r="H8581"/>
  <c r="H8582"/>
  <c r="H8583"/>
  <c r="H8584"/>
  <c r="H8585"/>
  <c r="H8586"/>
  <c r="H8587"/>
  <c r="H8588"/>
  <c r="H8589"/>
  <c r="H8590"/>
  <c r="H8591"/>
  <c r="H8592"/>
  <c r="H8593"/>
  <c r="H8594"/>
  <c r="H8595"/>
  <c r="H8596"/>
  <c r="H8597"/>
  <c r="H8598"/>
  <c r="H8599"/>
  <c r="H8600"/>
  <c r="H8601"/>
  <c r="H8602"/>
  <c r="H8603"/>
  <c r="H8604"/>
  <c r="H8605"/>
  <c r="H8606"/>
  <c r="H8607"/>
  <c r="H8608"/>
  <c r="H8609"/>
  <c r="H8610"/>
  <c r="H8611"/>
  <c r="H8612"/>
  <c r="H8613"/>
  <c r="H8614"/>
  <c r="H8615"/>
  <c r="H8616"/>
  <c r="H8617"/>
  <c r="H8618"/>
  <c r="H8619"/>
  <c r="H8620"/>
  <c r="H8621"/>
  <c r="H8622"/>
  <c r="H8623"/>
  <c r="H8624"/>
  <c r="H8625"/>
  <c r="H8626"/>
  <c r="H8627"/>
  <c r="H8628"/>
  <c r="H8629"/>
  <c r="H8630"/>
  <c r="H8631"/>
  <c r="H8632"/>
  <c r="H8633"/>
  <c r="H8634"/>
  <c r="H8635"/>
  <c r="H8636"/>
  <c r="H8637"/>
  <c r="H8638"/>
  <c r="H8639"/>
  <c r="H8640"/>
  <c r="H8641"/>
  <c r="H8642"/>
  <c r="H8643"/>
  <c r="H8644"/>
  <c r="H8645"/>
  <c r="H8646"/>
  <c r="H8647"/>
  <c r="H8648"/>
  <c r="H8649"/>
  <c r="H8650"/>
  <c r="H8651"/>
  <c r="H8652"/>
  <c r="H8653"/>
  <c r="H8654"/>
  <c r="H8655"/>
  <c r="H8656"/>
  <c r="H8657"/>
  <c r="H8658"/>
  <c r="H8659"/>
  <c r="H8660"/>
  <c r="H8661"/>
  <c r="H8662"/>
  <c r="H8663"/>
  <c r="H8664"/>
  <c r="H8665"/>
  <c r="H8666"/>
  <c r="H8667"/>
  <c r="H8668"/>
  <c r="H8669"/>
  <c r="H8670"/>
  <c r="H8671"/>
  <c r="H8672"/>
  <c r="H8673"/>
  <c r="H8674"/>
  <c r="H8675"/>
  <c r="H8676"/>
  <c r="H8677"/>
  <c r="H8678"/>
  <c r="H8679"/>
  <c r="H8680"/>
  <c r="H8681"/>
  <c r="H8682"/>
  <c r="H8683"/>
  <c r="H8684"/>
  <c r="H8685"/>
  <c r="H8686"/>
  <c r="H8687"/>
  <c r="H8688"/>
  <c r="H8689"/>
  <c r="H8690"/>
  <c r="H8691"/>
  <c r="H8692"/>
  <c r="H8693"/>
  <c r="H8694"/>
  <c r="H8695"/>
  <c r="H8696"/>
  <c r="H8697"/>
  <c r="H8698"/>
  <c r="H8699"/>
  <c r="H8700"/>
  <c r="H8701"/>
  <c r="H8702"/>
  <c r="H8703"/>
  <c r="H8704"/>
  <c r="H8705"/>
  <c r="H8706"/>
  <c r="H8707"/>
  <c r="H8708"/>
  <c r="H8709"/>
  <c r="H8710"/>
  <c r="H8711"/>
  <c r="H8712"/>
  <c r="H8713"/>
  <c r="H8714"/>
  <c r="H8715"/>
  <c r="H8716"/>
  <c r="H8717"/>
  <c r="H8718"/>
  <c r="H8719"/>
  <c r="H8720"/>
  <c r="H8721"/>
  <c r="H8722"/>
  <c r="H8723"/>
  <c r="H8724"/>
  <c r="H8725"/>
  <c r="H8726"/>
  <c r="H8727"/>
  <c r="H8728"/>
  <c r="H8729"/>
  <c r="H8730"/>
  <c r="H8731"/>
  <c r="H8732"/>
  <c r="H8733"/>
  <c r="H8734"/>
  <c r="H8735"/>
  <c r="H8736"/>
  <c r="H8737"/>
  <c r="H8738"/>
  <c r="H8739"/>
  <c r="H8740"/>
  <c r="H8741"/>
  <c r="H8742"/>
  <c r="H8743"/>
  <c r="H8744"/>
  <c r="H8745"/>
  <c r="H8746"/>
  <c r="H8747"/>
  <c r="H8748"/>
  <c r="H8749"/>
  <c r="H8750"/>
  <c r="H8751"/>
  <c r="H8752"/>
  <c r="H8753"/>
  <c r="H8754"/>
  <c r="H8755"/>
  <c r="H8756"/>
  <c r="H8757"/>
  <c r="H8758"/>
  <c r="H8759"/>
  <c r="H8760"/>
  <c r="H8761"/>
  <c r="H8762"/>
  <c r="H8763"/>
  <c r="H8764"/>
  <c r="H8765"/>
  <c r="H8766"/>
  <c r="H8767"/>
  <c r="H8768"/>
  <c r="H8769"/>
  <c r="H8770"/>
  <c r="H8771"/>
  <c r="H8772"/>
  <c r="H8773"/>
  <c r="H8774"/>
  <c r="H8775"/>
  <c r="H8776"/>
  <c r="H8777"/>
  <c r="H8778"/>
  <c r="H8779"/>
  <c r="H8780"/>
  <c r="H8781"/>
  <c r="H8782"/>
  <c r="H8783"/>
  <c r="H8784"/>
  <c r="H8785"/>
  <c r="H2"/>
  <c r="D376" i="4" l="1"/>
  <c r="E378"/>
  <c r="F378" s="1"/>
  <c r="E376"/>
  <c r="F377"/>
  <c r="H8789" i="1"/>
  <c r="F376" i="4" l="1"/>
</calcChain>
</file>

<file path=xl/sharedStrings.xml><?xml version="1.0" encoding="utf-8"?>
<sst xmlns="http://schemas.openxmlformats.org/spreadsheetml/2006/main" count="31" uniqueCount="24">
  <si>
    <t>KU</t>
  </si>
  <si>
    <t>LGE</t>
  </si>
  <si>
    <t>Hour</t>
  </si>
  <si>
    <t>Day</t>
  </si>
  <si>
    <t>Month</t>
  </si>
  <si>
    <t>Year</t>
  </si>
  <si>
    <t>Winter Peak</t>
  </si>
  <si>
    <t>Summer Peak</t>
  </si>
  <si>
    <t>Base Demand</t>
  </si>
  <si>
    <t>Intermediate</t>
  </si>
  <si>
    <t>Peak</t>
  </si>
  <si>
    <t>weekend</t>
  </si>
  <si>
    <t>Period</t>
  </si>
  <si>
    <t>Winter</t>
  </si>
  <si>
    <t>Summer</t>
  </si>
  <si>
    <t>Total</t>
  </si>
  <si>
    <t>Off-Peak</t>
  </si>
  <si>
    <t>On-Peak</t>
  </si>
  <si>
    <t>Weekend</t>
  </si>
  <si>
    <t>Non-Summer</t>
  </si>
  <si>
    <t>Weekday</t>
  </si>
  <si>
    <t>Season</t>
  </si>
  <si>
    <t>12 Months Ended October 2009</t>
  </si>
  <si>
    <t>Hours in Peak Costing Periods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</si>
</sst>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38" fontId="0" fillId="0" borderId="0" xfId="0" applyNumberFormat="1"/>
    <xf numFmtId="38" fontId="0" fillId="2" borderId="0" xfId="0" applyNumberFormat="1" applyFill="1"/>
    <xf numFmtId="0" fontId="0" fillId="0" borderId="0" xfId="0" applyAlignment="1">
      <alignment horizontal="center"/>
    </xf>
    <xf numFmtId="38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1" applyNumberFormat="1" applyFont="1"/>
    <xf numFmtId="0" fontId="0" fillId="0" borderId="0" xfId="0" applyNumberFormat="1" applyAlignment="1">
      <alignment horizontal="center"/>
    </xf>
    <xf numFmtId="0" fontId="2" fillId="0" borderId="0" xfId="2"/>
    <xf numFmtId="164" fontId="2" fillId="0" borderId="0" xfId="2" applyNumberFormat="1"/>
    <xf numFmtId="164" fontId="0" fillId="0" borderId="0" xfId="3" applyNumberFormat="1" applyFont="1"/>
    <xf numFmtId="0" fontId="3" fillId="0" borderId="1" xfId="2" applyFont="1" applyBorder="1" applyAlignment="1">
      <alignment horizontal="right"/>
    </xf>
    <xf numFmtId="14" fontId="2" fillId="0" borderId="0" xfId="2" applyNumberFormat="1"/>
    <xf numFmtId="0" fontId="2" fillId="0" borderId="0" xfId="2" applyNumberFormat="1"/>
    <xf numFmtId="0" fontId="3" fillId="0" borderId="0" xfId="2" applyFont="1" applyAlignment="1">
      <alignment horizontal="right"/>
    </xf>
    <xf numFmtId="0" fontId="4" fillId="0" borderId="0" xfId="2" applyFont="1"/>
    <xf numFmtId="38" fontId="0" fillId="0" borderId="0" xfId="0" applyNumberFormat="1" applyFill="1"/>
    <xf numFmtId="38" fontId="0" fillId="3" borderId="0" xfId="0" applyNumberFormat="1" applyFill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789"/>
  <sheetViews>
    <sheetView tabSelected="1" workbookViewId="0">
      <pane ySplit="1" topLeftCell="A2" activePane="bottomLeft" state="frozen"/>
      <selection pane="bottomLeft" activeCell="L2" sqref="L2"/>
    </sheetView>
  </sheetViews>
  <sheetFormatPr defaultRowHeight="15"/>
  <cols>
    <col min="1" max="1" width="10.5703125" style="5" bestFit="1" customWidth="1"/>
    <col min="9" max="9" width="9.140625" style="3"/>
    <col min="10" max="10" width="9.28515625" style="7" bestFit="1" customWidth="1"/>
    <col min="11" max="12" width="13.42578125" style="3" customWidth="1"/>
    <col min="13" max="13" width="9.140625" style="3"/>
    <col min="14" max="14" width="8.42578125" bestFit="1" customWidth="1"/>
    <col min="15" max="15" width="8.85546875" bestFit="1" customWidth="1"/>
  </cols>
  <sheetData>
    <row r="1" spans="1:14">
      <c r="B1" t="s">
        <v>5</v>
      </c>
      <c r="C1" t="s">
        <v>4</v>
      </c>
      <c r="D1" t="s">
        <v>3</v>
      </c>
      <c r="E1" t="s">
        <v>2</v>
      </c>
      <c r="F1" t="s">
        <v>0</v>
      </c>
      <c r="G1" t="s">
        <v>1</v>
      </c>
      <c r="I1" s="3" t="s">
        <v>12</v>
      </c>
      <c r="J1" s="7" t="s">
        <v>11</v>
      </c>
      <c r="K1" s="3" t="s">
        <v>9</v>
      </c>
      <c r="L1" s="3" t="s">
        <v>10</v>
      </c>
      <c r="M1" s="3" t="s">
        <v>13</v>
      </c>
      <c r="N1" s="3" t="s">
        <v>14</v>
      </c>
    </row>
    <row r="2" spans="1:14">
      <c r="A2" s="6">
        <f>DATE(B2,C2,D2)</f>
        <v>40634</v>
      </c>
      <c r="B2">
        <v>2011</v>
      </c>
      <c r="C2">
        <v>4</v>
      </c>
      <c r="D2">
        <v>1</v>
      </c>
      <c r="E2">
        <v>0</v>
      </c>
      <c r="F2" s="1">
        <v>2445</v>
      </c>
      <c r="G2" s="1">
        <v>1145.1600341796875</v>
      </c>
      <c r="H2" s="1">
        <f>F2+G2</f>
        <v>3590.1600341796875</v>
      </c>
      <c r="I2" s="3">
        <f>IF(AND(C2&gt;4,C2&lt;10),2,1)</f>
        <v>1</v>
      </c>
      <c r="J2" s="7">
        <f>WEEKDAY(A2,1)</f>
        <v>6</v>
      </c>
      <c r="K2" s="3">
        <f>IF(OR(J2=1,J2=7),0,IF(I2=1,IF(AND(E2&gt;=7,E2&lt;23),1,0),IF(AND(E2&gt;=11,E2&lt;23),1,0)))</f>
        <v>0</v>
      </c>
      <c r="L2" s="3">
        <f>IF(OR(J2=1,J2=7),0,IF(I2=1,IF(AND(E2&gt;=7,E2&lt;12),1,0),IF(AND(E2&gt;=14,E2&lt;19),1,0)))</f>
        <v>0</v>
      </c>
      <c r="M2" s="3">
        <f>IF(AND(I2=1,OR(K2=1,L2=1)),1,0)</f>
        <v>0</v>
      </c>
      <c r="N2" s="3">
        <f>IF(AND(I2=2,OR(K2=1,L2=1)),1,0)</f>
        <v>0</v>
      </c>
    </row>
    <row r="3" spans="1:14">
      <c r="A3" s="6">
        <f t="shared" ref="A3:A66" si="0">DATE(B3,C3,D3)</f>
        <v>40634</v>
      </c>
      <c r="B3">
        <v>2011</v>
      </c>
      <c r="C3">
        <v>4</v>
      </c>
      <c r="D3">
        <v>1</v>
      </c>
      <c r="E3">
        <v>1</v>
      </c>
      <c r="F3" s="1">
        <v>2408</v>
      </c>
      <c r="G3" s="1">
        <v>1127.259033203125</v>
      </c>
      <c r="H3" s="1">
        <f t="shared" ref="H3:H66" si="1">F3+G3</f>
        <v>3535.259033203125</v>
      </c>
      <c r="I3" s="3">
        <f t="shared" ref="I3:I66" si="2">IF(AND(C3&gt;4,C3&lt;10),2,1)</f>
        <v>1</v>
      </c>
      <c r="J3" s="7">
        <f t="shared" ref="J3:J65" si="3">WEEKDAY(A3,1)</f>
        <v>6</v>
      </c>
      <c r="K3" s="3">
        <f t="shared" ref="K3:K66" si="4">IF(OR(J3=1,J3=7),0,IF(I3=1,IF(AND(E3&gt;=7,E3&lt;23),1,0),IF(AND(E3&gt;=11,E3&lt;23),1,0)))</f>
        <v>0</v>
      </c>
      <c r="L3" s="3">
        <f t="shared" ref="L3:L66" si="5">IF(OR(J3=1,J3=7),0,IF(I3=1,IF(AND(E3&gt;=7,E3&lt;12),1,0),IF(AND(E3&gt;=14,E3&lt;19),1,0)))</f>
        <v>0</v>
      </c>
      <c r="M3" s="3">
        <f t="shared" ref="M3:M66" si="6">IF(AND(I3=1,OR(K3=1,L3=1)),1,0)</f>
        <v>0</v>
      </c>
      <c r="N3" s="3">
        <f t="shared" ref="N3:N66" si="7">IF(AND(I3=2,OR(K3=1,L3=1)),1,0)</f>
        <v>0</v>
      </c>
    </row>
    <row r="4" spans="1:14">
      <c r="A4" s="6">
        <f t="shared" si="0"/>
        <v>40634</v>
      </c>
      <c r="B4">
        <v>2011</v>
      </c>
      <c r="C4">
        <v>4</v>
      </c>
      <c r="D4">
        <v>1</v>
      </c>
      <c r="E4">
        <v>2</v>
      </c>
      <c r="F4" s="1">
        <v>2428</v>
      </c>
      <c r="G4" s="1">
        <v>1122.741943359375</v>
      </c>
      <c r="H4" s="1">
        <f t="shared" si="1"/>
        <v>3550.741943359375</v>
      </c>
      <c r="I4" s="3">
        <f t="shared" si="2"/>
        <v>1</v>
      </c>
      <c r="J4" s="7">
        <f t="shared" si="3"/>
        <v>6</v>
      </c>
      <c r="K4" s="3">
        <f t="shared" si="4"/>
        <v>0</v>
      </c>
      <c r="L4" s="3">
        <f t="shared" si="5"/>
        <v>0</v>
      </c>
      <c r="M4" s="3">
        <f t="shared" si="6"/>
        <v>0</v>
      </c>
      <c r="N4" s="3">
        <f t="shared" si="7"/>
        <v>0</v>
      </c>
    </row>
    <row r="5" spans="1:14">
      <c r="A5" s="6">
        <f t="shared" si="0"/>
        <v>40634</v>
      </c>
      <c r="B5">
        <v>2011</v>
      </c>
      <c r="C5">
        <v>4</v>
      </c>
      <c r="D5">
        <v>1</v>
      </c>
      <c r="E5">
        <v>3</v>
      </c>
      <c r="F5" s="1">
        <v>2486</v>
      </c>
      <c r="G5" s="1">
        <v>1136.5560302734375</v>
      </c>
      <c r="H5" s="1">
        <f t="shared" si="1"/>
        <v>3622.5560302734375</v>
      </c>
      <c r="I5" s="3">
        <f t="shared" si="2"/>
        <v>1</v>
      </c>
      <c r="J5" s="7">
        <f t="shared" si="3"/>
        <v>6</v>
      </c>
      <c r="K5" s="3">
        <f t="shared" si="4"/>
        <v>0</v>
      </c>
      <c r="L5" s="3">
        <f t="shared" si="5"/>
        <v>0</v>
      </c>
      <c r="M5" s="3">
        <f t="shared" si="6"/>
        <v>0</v>
      </c>
      <c r="N5" s="3">
        <f t="shared" si="7"/>
        <v>0</v>
      </c>
    </row>
    <row r="6" spans="1:14">
      <c r="A6" s="6">
        <f t="shared" si="0"/>
        <v>40634</v>
      </c>
      <c r="B6">
        <v>2011</v>
      </c>
      <c r="C6">
        <v>4</v>
      </c>
      <c r="D6">
        <v>1</v>
      </c>
      <c r="E6">
        <v>4</v>
      </c>
      <c r="F6" s="1">
        <v>2622</v>
      </c>
      <c r="G6" s="1">
        <v>1196.556884765625</v>
      </c>
      <c r="H6" s="1">
        <f t="shared" si="1"/>
        <v>3818.556884765625</v>
      </c>
      <c r="I6" s="3">
        <f t="shared" si="2"/>
        <v>1</v>
      </c>
      <c r="J6" s="7">
        <f t="shared" si="3"/>
        <v>6</v>
      </c>
      <c r="K6" s="3">
        <f t="shared" si="4"/>
        <v>0</v>
      </c>
      <c r="L6" s="3">
        <f t="shared" si="5"/>
        <v>0</v>
      </c>
      <c r="M6" s="3">
        <f t="shared" si="6"/>
        <v>0</v>
      </c>
      <c r="N6" s="3">
        <f t="shared" si="7"/>
        <v>0</v>
      </c>
    </row>
    <row r="7" spans="1:14">
      <c r="A7" s="6">
        <f t="shared" si="0"/>
        <v>40634</v>
      </c>
      <c r="B7">
        <v>2011</v>
      </c>
      <c r="C7">
        <v>4</v>
      </c>
      <c r="D7">
        <v>1</v>
      </c>
      <c r="E7">
        <v>5</v>
      </c>
      <c r="F7" s="1">
        <v>2933</v>
      </c>
      <c r="G7" s="1">
        <v>1336.5570068359375</v>
      </c>
      <c r="H7" s="1">
        <f t="shared" si="1"/>
        <v>4269.5570068359375</v>
      </c>
      <c r="I7" s="3">
        <f t="shared" si="2"/>
        <v>1</v>
      </c>
      <c r="J7" s="7">
        <f t="shared" si="3"/>
        <v>6</v>
      </c>
      <c r="K7" s="3">
        <f t="shared" si="4"/>
        <v>0</v>
      </c>
      <c r="L7" s="3">
        <f t="shared" si="5"/>
        <v>0</v>
      </c>
      <c r="M7" s="3">
        <f t="shared" si="6"/>
        <v>0</v>
      </c>
      <c r="N7" s="3">
        <f t="shared" si="7"/>
        <v>0</v>
      </c>
    </row>
    <row r="8" spans="1:14">
      <c r="A8" s="6">
        <f t="shared" si="0"/>
        <v>40634</v>
      </c>
      <c r="B8">
        <v>2011</v>
      </c>
      <c r="C8">
        <v>4</v>
      </c>
      <c r="D8">
        <v>1</v>
      </c>
      <c r="E8">
        <v>6</v>
      </c>
      <c r="F8" s="1">
        <v>3125</v>
      </c>
      <c r="G8" s="1">
        <v>1419.4581298828125</v>
      </c>
      <c r="H8" s="17">
        <f t="shared" si="1"/>
        <v>4544.4581298828125</v>
      </c>
      <c r="I8" s="3">
        <f t="shared" si="2"/>
        <v>1</v>
      </c>
      <c r="J8" s="7">
        <f t="shared" si="3"/>
        <v>6</v>
      </c>
      <c r="K8" s="3">
        <f t="shared" si="4"/>
        <v>0</v>
      </c>
      <c r="L8" s="3">
        <f t="shared" si="5"/>
        <v>0</v>
      </c>
      <c r="M8" s="3">
        <f t="shared" si="6"/>
        <v>0</v>
      </c>
      <c r="N8" s="3">
        <f t="shared" si="7"/>
        <v>0</v>
      </c>
    </row>
    <row r="9" spans="1:14">
      <c r="A9" s="6">
        <f t="shared" si="0"/>
        <v>40634</v>
      </c>
      <c r="B9">
        <v>2011</v>
      </c>
      <c r="C9">
        <v>4</v>
      </c>
      <c r="D9">
        <v>1</v>
      </c>
      <c r="E9">
        <v>7</v>
      </c>
      <c r="F9" s="1">
        <v>3081</v>
      </c>
      <c r="G9" s="1">
        <v>1415.5589599609375</v>
      </c>
      <c r="H9" s="1">
        <f t="shared" si="1"/>
        <v>4496.5589599609375</v>
      </c>
      <c r="I9" s="3">
        <f t="shared" si="2"/>
        <v>1</v>
      </c>
      <c r="J9" s="7">
        <f t="shared" si="3"/>
        <v>6</v>
      </c>
      <c r="K9" s="3">
        <f t="shared" si="4"/>
        <v>1</v>
      </c>
      <c r="L9" s="3">
        <f t="shared" si="5"/>
        <v>1</v>
      </c>
      <c r="M9" s="3">
        <f t="shared" si="6"/>
        <v>1</v>
      </c>
      <c r="N9" s="3">
        <f t="shared" si="7"/>
        <v>0</v>
      </c>
    </row>
    <row r="10" spans="1:14">
      <c r="A10" s="6">
        <f t="shared" si="0"/>
        <v>40634</v>
      </c>
      <c r="B10">
        <v>2011</v>
      </c>
      <c r="C10">
        <v>4</v>
      </c>
      <c r="D10">
        <v>1</v>
      </c>
      <c r="E10">
        <v>8</v>
      </c>
      <c r="F10" s="1">
        <v>2933</v>
      </c>
      <c r="G10" s="1">
        <v>1343.1558837890625</v>
      </c>
      <c r="H10" s="1">
        <f t="shared" si="1"/>
        <v>4276.1558837890625</v>
      </c>
      <c r="I10" s="3">
        <f t="shared" si="2"/>
        <v>1</v>
      </c>
      <c r="J10" s="7">
        <f t="shared" si="3"/>
        <v>6</v>
      </c>
      <c r="K10" s="3">
        <f t="shared" si="4"/>
        <v>1</v>
      </c>
      <c r="L10" s="3">
        <f t="shared" si="5"/>
        <v>1</v>
      </c>
      <c r="M10" s="3">
        <f t="shared" si="6"/>
        <v>1</v>
      </c>
      <c r="N10" s="3">
        <f t="shared" si="7"/>
        <v>0</v>
      </c>
    </row>
    <row r="11" spans="1:14">
      <c r="A11" s="6">
        <f t="shared" si="0"/>
        <v>40634</v>
      </c>
      <c r="B11">
        <v>2011</v>
      </c>
      <c r="C11">
        <v>4</v>
      </c>
      <c r="D11">
        <v>1</v>
      </c>
      <c r="E11">
        <v>9</v>
      </c>
      <c r="F11" s="1">
        <v>2885</v>
      </c>
      <c r="G11" s="1">
        <v>1380.2509765625</v>
      </c>
      <c r="H11" s="1">
        <f t="shared" si="1"/>
        <v>4265.2509765625</v>
      </c>
      <c r="I11" s="3">
        <f t="shared" si="2"/>
        <v>1</v>
      </c>
      <c r="J11" s="7">
        <f t="shared" si="3"/>
        <v>6</v>
      </c>
      <c r="K11" s="3">
        <f t="shared" si="4"/>
        <v>1</v>
      </c>
      <c r="L11" s="3">
        <f t="shared" si="5"/>
        <v>1</v>
      </c>
      <c r="M11" s="3">
        <f t="shared" si="6"/>
        <v>1</v>
      </c>
      <c r="N11" s="3">
        <f t="shared" si="7"/>
        <v>0</v>
      </c>
    </row>
    <row r="12" spans="1:14">
      <c r="A12" s="6">
        <f t="shared" si="0"/>
        <v>40634</v>
      </c>
      <c r="B12">
        <v>2011</v>
      </c>
      <c r="C12">
        <v>4</v>
      </c>
      <c r="D12">
        <v>1</v>
      </c>
      <c r="E12">
        <v>10</v>
      </c>
      <c r="F12" s="1">
        <v>2742</v>
      </c>
      <c r="G12" s="1">
        <v>1335.56201171875</v>
      </c>
      <c r="H12" s="1">
        <f t="shared" si="1"/>
        <v>4077.56201171875</v>
      </c>
      <c r="I12" s="3">
        <f t="shared" si="2"/>
        <v>1</v>
      </c>
      <c r="J12" s="7">
        <f t="shared" si="3"/>
        <v>6</v>
      </c>
      <c r="K12" s="3">
        <f t="shared" si="4"/>
        <v>1</v>
      </c>
      <c r="L12" s="3">
        <f t="shared" si="5"/>
        <v>1</v>
      </c>
      <c r="M12" s="3">
        <f t="shared" si="6"/>
        <v>1</v>
      </c>
      <c r="N12" s="3">
        <f t="shared" si="7"/>
        <v>0</v>
      </c>
    </row>
    <row r="13" spans="1:14">
      <c r="A13" s="6">
        <f t="shared" si="0"/>
        <v>40634</v>
      </c>
      <c r="B13">
        <v>2011</v>
      </c>
      <c r="C13">
        <v>4</v>
      </c>
      <c r="D13">
        <v>1</v>
      </c>
      <c r="E13">
        <v>11</v>
      </c>
      <c r="F13" s="1">
        <v>2680</v>
      </c>
      <c r="G13" s="1">
        <v>1331.6619873046875</v>
      </c>
      <c r="H13" s="1">
        <f t="shared" si="1"/>
        <v>4011.6619873046875</v>
      </c>
      <c r="I13" s="3">
        <f t="shared" si="2"/>
        <v>1</v>
      </c>
      <c r="J13" s="7">
        <f t="shared" si="3"/>
        <v>6</v>
      </c>
      <c r="K13" s="3">
        <f t="shared" si="4"/>
        <v>1</v>
      </c>
      <c r="L13" s="3">
        <f t="shared" si="5"/>
        <v>1</v>
      </c>
      <c r="M13" s="3">
        <f t="shared" si="6"/>
        <v>1</v>
      </c>
      <c r="N13" s="3">
        <f t="shared" si="7"/>
        <v>0</v>
      </c>
    </row>
    <row r="14" spans="1:14">
      <c r="A14" s="6">
        <f t="shared" si="0"/>
        <v>40634</v>
      </c>
      <c r="B14">
        <v>2011</v>
      </c>
      <c r="C14">
        <v>4</v>
      </c>
      <c r="D14">
        <v>1</v>
      </c>
      <c r="E14">
        <v>12</v>
      </c>
      <c r="F14" s="1">
        <v>2659</v>
      </c>
      <c r="G14" s="1">
        <v>1321.6629638671875</v>
      </c>
      <c r="H14" s="1">
        <f t="shared" si="1"/>
        <v>3980.6629638671875</v>
      </c>
      <c r="I14" s="3">
        <f t="shared" si="2"/>
        <v>1</v>
      </c>
      <c r="J14" s="7">
        <f t="shared" si="3"/>
        <v>6</v>
      </c>
      <c r="K14" s="3">
        <f t="shared" si="4"/>
        <v>1</v>
      </c>
      <c r="L14" s="3">
        <f t="shared" si="5"/>
        <v>0</v>
      </c>
      <c r="M14" s="3">
        <f t="shared" si="6"/>
        <v>1</v>
      </c>
      <c r="N14" s="3">
        <f t="shared" si="7"/>
        <v>0</v>
      </c>
    </row>
    <row r="15" spans="1:14">
      <c r="A15" s="6">
        <f t="shared" si="0"/>
        <v>40634</v>
      </c>
      <c r="B15">
        <v>2011</v>
      </c>
      <c r="C15">
        <v>4</v>
      </c>
      <c r="D15">
        <v>1</v>
      </c>
      <c r="E15">
        <v>13</v>
      </c>
      <c r="F15" s="1">
        <v>2601</v>
      </c>
      <c r="G15" s="1">
        <v>1295.261962890625</v>
      </c>
      <c r="H15" s="1">
        <f t="shared" si="1"/>
        <v>3896.261962890625</v>
      </c>
      <c r="I15" s="3">
        <f t="shared" si="2"/>
        <v>1</v>
      </c>
      <c r="J15" s="7">
        <f t="shared" si="3"/>
        <v>6</v>
      </c>
      <c r="K15" s="3">
        <f t="shared" si="4"/>
        <v>1</v>
      </c>
      <c r="L15" s="3">
        <f t="shared" si="5"/>
        <v>0</v>
      </c>
      <c r="M15" s="3">
        <f t="shared" si="6"/>
        <v>1</v>
      </c>
      <c r="N15" s="3">
        <f t="shared" si="7"/>
        <v>0</v>
      </c>
    </row>
    <row r="16" spans="1:14">
      <c r="A16" s="6">
        <f t="shared" si="0"/>
        <v>40634</v>
      </c>
      <c r="B16">
        <v>2011</v>
      </c>
      <c r="C16">
        <v>4</v>
      </c>
      <c r="D16">
        <v>1</v>
      </c>
      <c r="E16">
        <v>14</v>
      </c>
      <c r="F16" s="1">
        <v>2553</v>
      </c>
      <c r="G16" s="1">
        <v>1281.761962890625</v>
      </c>
      <c r="H16" s="1">
        <f t="shared" si="1"/>
        <v>3834.761962890625</v>
      </c>
      <c r="I16" s="3">
        <f t="shared" si="2"/>
        <v>1</v>
      </c>
      <c r="J16" s="7">
        <f t="shared" si="3"/>
        <v>6</v>
      </c>
      <c r="K16" s="3">
        <f t="shared" si="4"/>
        <v>1</v>
      </c>
      <c r="L16" s="3">
        <f t="shared" si="5"/>
        <v>0</v>
      </c>
      <c r="M16" s="3">
        <f t="shared" si="6"/>
        <v>1</v>
      </c>
      <c r="N16" s="3">
        <f t="shared" si="7"/>
        <v>0</v>
      </c>
    </row>
    <row r="17" spans="1:14">
      <c r="A17" s="6">
        <f t="shared" si="0"/>
        <v>40634</v>
      </c>
      <c r="B17">
        <v>2011</v>
      </c>
      <c r="C17">
        <v>4</v>
      </c>
      <c r="D17">
        <v>1</v>
      </c>
      <c r="E17">
        <v>15</v>
      </c>
      <c r="F17" s="1">
        <v>2550</v>
      </c>
      <c r="G17" s="1">
        <v>1263.362060546875</v>
      </c>
      <c r="H17" s="1">
        <f t="shared" si="1"/>
        <v>3813.362060546875</v>
      </c>
      <c r="I17" s="3">
        <f t="shared" si="2"/>
        <v>1</v>
      </c>
      <c r="J17" s="7">
        <f t="shared" si="3"/>
        <v>6</v>
      </c>
      <c r="K17" s="3">
        <f t="shared" si="4"/>
        <v>1</v>
      </c>
      <c r="L17" s="3">
        <f t="shared" si="5"/>
        <v>0</v>
      </c>
      <c r="M17" s="3">
        <f t="shared" si="6"/>
        <v>1</v>
      </c>
      <c r="N17" s="3">
        <f t="shared" si="7"/>
        <v>0</v>
      </c>
    </row>
    <row r="18" spans="1:14">
      <c r="A18" s="6">
        <f t="shared" si="0"/>
        <v>40634</v>
      </c>
      <c r="B18">
        <v>2011</v>
      </c>
      <c r="C18">
        <v>4</v>
      </c>
      <c r="D18">
        <v>1</v>
      </c>
      <c r="E18">
        <v>16</v>
      </c>
      <c r="F18" s="1">
        <v>2525</v>
      </c>
      <c r="G18" s="1">
        <v>1237.9580078125</v>
      </c>
      <c r="H18" s="1">
        <f t="shared" si="1"/>
        <v>3762.9580078125</v>
      </c>
      <c r="I18" s="3">
        <f t="shared" si="2"/>
        <v>1</v>
      </c>
      <c r="J18" s="7">
        <f t="shared" si="3"/>
        <v>6</v>
      </c>
      <c r="K18" s="3">
        <f t="shared" si="4"/>
        <v>1</v>
      </c>
      <c r="L18" s="3">
        <f t="shared" si="5"/>
        <v>0</v>
      </c>
      <c r="M18" s="3">
        <f t="shared" si="6"/>
        <v>1</v>
      </c>
      <c r="N18" s="3">
        <f t="shared" si="7"/>
        <v>0</v>
      </c>
    </row>
    <row r="19" spans="1:14">
      <c r="A19" s="6">
        <f t="shared" si="0"/>
        <v>40634</v>
      </c>
      <c r="B19">
        <v>2011</v>
      </c>
      <c r="C19">
        <v>4</v>
      </c>
      <c r="D19">
        <v>1</v>
      </c>
      <c r="E19">
        <v>17</v>
      </c>
      <c r="F19" s="1">
        <v>2501</v>
      </c>
      <c r="G19" s="1">
        <v>1218.050048828125</v>
      </c>
      <c r="H19" s="1">
        <f t="shared" si="1"/>
        <v>3719.050048828125</v>
      </c>
      <c r="I19" s="3">
        <f t="shared" si="2"/>
        <v>1</v>
      </c>
      <c r="J19" s="7">
        <f t="shared" si="3"/>
        <v>6</v>
      </c>
      <c r="K19" s="3">
        <f t="shared" si="4"/>
        <v>1</v>
      </c>
      <c r="L19" s="3">
        <f t="shared" si="5"/>
        <v>0</v>
      </c>
      <c r="M19" s="3">
        <f t="shared" si="6"/>
        <v>1</v>
      </c>
      <c r="N19" s="3">
        <f t="shared" si="7"/>
        <v>0</v>
      </c>
    </row>
    <row r="20" spans="1:14">
      <c r="A20" s="6">
        <f t="shared" si="0"/>
        <v>40634</v>
      </c>
      <c r="B20">
        <v>2011</v>
      </c>
      <c r="C20">
        <v>4</v>
      </c>
      <c r="D20">
        <v>1</v>
      </c>
      <c r="E20">
        <v>18</v>
      </c>
      <c r="F20" s="1">
        <v>2498</v>
      </c>
      <c r="G20" s="1">
        <v>1200.9620361328125</v>
      </c>
      <c r="H20" s="1">
        <f t="shared" si="1"/>
        <v>3698.9620361328125</v>
      </c>
      <c r="I20" s="3">
        <f t="shared" si="2"/>
        <v>1</v>
      </c>
      <c r="J20" s="7">
        <f t="shared" si="3"/>
        <v>6</v>
      </c>
      <c r="K20" s="3">
        <f t="shared" si="4"/>
        <v>1</v>
      </c>
      <c r="L20" s="3">
        <f t="shared" si="5"/>
        <v>0</v>
      </c>
      <c r="M20" s="3">
        <f t="shared" si="6"/>
        <v>1</v>
      </c>
      <c r="N20" s="3">
        <f t="shared" si="7"/>
        <v>0</v>
      </c>
    </row>
    <row r="21" spans="1:14">
      <c r="A21" s="6">
        <f t="shared" si="0"/>
        <v>40634</v>
      </c>
      <c r="B21">
        <v>2011</v>
      </c>
      <c r="C21">
        <v>4</v>
      </c>
      <c r="D21">
        <v>1</v>
      </c>
      <c r="E21">
        <v>19</v>
      </c>
      <c r="F21" s="1">
        <v>2596</v>
      </c>
      <c r="G21" s="1">
        <v>1276.960205078125</v>
      </c>
      <c r="H21" s="1">
        <f t="shared" si="1"/>
        <v>3872.960205078125</v>
      </c>
      <c r="I21" s="3">
        <f t="shared" si="2"/>
        <v>1</v>
      </c>
      <c r="J21" s="7">
        <f t="shared" si="3"/>
        <v>6</v>
      </c>
      <c r="K21" s="3">
        <f t="shared" si="4"/>
        <v>1</v>
      </c>
      <c r="L21" s="3">
        <f t="shared" si="5"/>
        <v>0</v>
      </c>
      <c r="M21" s="3">
        <f t="shared" si="6"/>
        <v>1</v>
      </c>
      <c r="N21" s="3">
        <f t="shared" si="7"/>
        <v>0</v>
      </c>
    </row>
    <row r="22" spans="1:14">
      <c r="A22" s="6">
        <f t="shared" si="0"/>
        <v>40634</v>
      </c>
      <c r="B22">
        <v>2011</v>
      </c>
      <c r="C22">
        <v>4</v>
      </c>
      <c r="D22">
        <v>1</v>
      </c>
      <c r="E22">
        <v>20</v>
      </c>
      <c r="F22" s="1">
        <v>2583</v>
      </c>
      <c r="G22" s="1">
        <v>1266.458984375</v>
      </c>
      <c r="H22" s="1">
        <f t="shared" si="1"/>
        <v>3849.458984375</v>
      </c>
      <c r="I22" s="3">
        <f t="shared" si="2"/>
        <v>1</v>
      </c>
      <c r="J22" s="7">
        <f t="shared" si="3"/>
        <v>6</v>
      </c>
      <c r="K22" s="3">
        <f t="shared" si="4"/>
        <v>1</v>
      </c>
      <c r="L22" s="3">
        <f t="shared" si="5"/>
        <v>0</v>
      </c>
      <c r="M22" s="3">
        <f t="shared" si="6"/>
        <v>1</v>
      </c>
      <c r="N22" s="3">
        <f t="shared" si="7"/>
        <v>0</v>
      </c>
    </row>
    <row r="23" spans="1:14">
      <c r="A23" s="6">
        <f t="shared" si="0"/>
        <v>40634</v>
      </c>
      <c r="B23">
        <v>2011</v>
      </c>
      <c r="C23">
        <v>4</v>
      </c>
      <c r="D23">
        <v>1</v>
      </c>
      <c r="E23">
        <v>21</v>
      </c>
      <c r="F23" s="1">
        <v>2471</v>
      </c>
      <c r="G23" s="1">
        <v>1216.1600341796875</v>
      </c>
      <c r="H23" s="1">
        <f t="shared" si="1"/>
        <v>3687.1600341796875</v>
      </c>
      <c r="I23" s="3">
        <f t="shared" si="2"/>
        <v>1</v>
      </c>
      <c r="J23" s="7">
        <f t="shared" si="3"/>
        <v>6</v>
      </c>
      <c r="K23" s="3">
        <f t="shared" si="4"/>
        <v>1</v>
      </c>
      <c r="L23" s="3">
        <f t="shared" si="5"/>
        <v>0</v>
      </c>
      <c r="M23" s="3">
        <f t="shared" si="6"/>
        <v>1</v>
      </c>
      <c r="N23" s="3">
        <f t="shared" si="7"/>
        <v>0</v>
      </c>
    </row>
    <row r="24" spans="1:14">
      <c r="A24" s="6">
        <f t="shared" si="0"/>
        <v>40634</v>
      </c>
      <c r="B24">
        <v>2011</v>
      </c>
      <c r="C24">
        <v>4</v>
      </c>
      <c r="D24">
        <v>1</v>
      </c>
      <c r="E24">
        <v>22</v>
      </c>
      <c r="F24" s="1">
        <v>2379</v>
      </c>
      <c r="G24" s="1">
        <v>1153.6600341796875</v>
      </c>
      <c r="H24" s="1">
        <f t="shared" si="1"/>
        <v>3532.6600341796875</v>
      </c>
      <c r="I24" s="3">
        <f t="shared" si="2"/>
        <v>1</v>
      </c>
      <c r="J24" s="7">
        <f t="shared" si="3"/>
        <v>6</v>
      </c>
      <c r="K24" s="3">
        <f t="shared" si="4"/>
        <v>1</v>
      </c>
      <c r="L24" s="3">
        <f t="shared" si="5"/>
        <v>0</v>
      </c>
      <c r="M24" s="3">
        <f t="shared" si="6"/>
        <v>1</v>
      </c>
      <c r="N24" s="3">
        <f t="shared" si="7"/>
        <v>0</v>
      </c>
    </row>
    <row r="25" spans="1:14">
      <c r="A25" s="6">
        <f t="shared" si="0"/>
        <v>40634</v>
      </c>
      <c r="B25">
        <v>2011</v>
      </c>
      <c r="C25">
        <v>4</v>
      </c>
      <c r="D25">
        <v>1</v>
      </c>
      <c r="E25">
        <v>23</v>
      </c>
      <c r="F25" s="1">
        <v>2258</v>
      </c>
      <c r="G25" s="1">
        <v>1110.06005859375</v>
      </c>
      <c r="H25" s="1">
        <f t="shared" si="1"/>
        <v>3368.06005859375</v>
      </c>
      <c r="I25" s="3">
        <f t="shared" si="2"/>
        <v>1</v>
      </c>
      <c r="J25" s="7">
        <f t="shared" si="3"/>
        <v>6</v>
      </c>
      <c r="K25" s="3">
        <f t="shared" si="4"/>
        <v>0</v>
      </c>
      <c r="L25" s="3">
        <f t="shared" si="5"/>
        <v>0</v>
      </c>
      <c r="M25" s="3">
        <f t="shared" si="6"/>
        <v>0</v>
      </c>
      <c r="N25" s="3">
        <f t="shared" si="7"/>
        <v>0</v>
      </c>
    </row>
    <row r="26" spans="1:14">
      <c r="A26" s="6">
        <f t="shared" si="0"/>
        <v>40635</v>
      </c>
      <c r="B26">
        <v>2011</v>
      </c>
      <c r="C26">
        <v>4</v>
      </c>
      <c r="D26">
        <v>2</v>
      </c>
      <c r="E26">
        <v>0</v>
      </c>
      <c r="F26" s="1">
        <v>2157</v>
      </c>
      <c r="G26" s="1">
        <v>1070.8489990234375</v>
      </c>
      <c r="H26" s="1">
        <f t="shared" si="1"/>
        <v>3227.8489990234375</v>
      </c>
      <c r="I26" s="3">
        <f t="shared" si="2"/>
        <v>1</v>
      </c>
      <c r="J26" s="7">
        <f t="shared" si="3"/>
        <v>7</v>
      </c>
      <c r="K26" s="3">
        <f t="shared" si="4"/>
        <v>0</v>
      </c>
      <c r="L26" s="3">
        <f t="shared" si="5"/>
        <v>0</v>
      </c>
      <c r="M26" s="3">
        <f t="shared" si="6"/>
        <v>0</v>
      </c>
      <c r="N26" s="3">
        <f t="shared" si="7"/>
        <v>0</v>
      </c>
    </row>
    <row r="27" spans="1:14">
      <c r="A27" s="6">
        <f t="shared" si="0"/>
        <v>40635</v>
      </c>
      <c r="B27">
        <v>2011</v>
      </c>
      <c r="C27">
        <v>4</v>
      </c>
      <c r="D27">
        <v>2</v>
      </c>
      <c r="E27">
        <v>1</v>
      </c>
      <c r="F27" s="1">
        <v>2112</v>
      </c>
      <c r="G27" s="1">
        <v>1064.35205078125</v>
      </c>
      <c r="H27" s="1">
        <f t="shared" si="1"/>
        <v>3176.35205078125</v>
      </c>
      <c r="I27" s="3">
        <f t="shared" si="2"/>
        <v>1</v>
      </c>
      <c r="J27" s="7">
        <f t="shared" si="3"/>
        <v>7</v>
      </c>
      <c r="K27" s="3">
        <f t="shared" si="4"/>
        <v>0</v>
      </c>
      <c r="L27" s="3">
        <f t="shared" si="5"/>
        <v>0</v>
      </c>
      <c r="M27" s="3">
        <f t="shared" si="6"/>
        <v>0</v>
      </c>
      <c r="N27" s="3">
        <f t="shared" si="7"/>
        <v>0</v>
      </c>
    </row>
    <row r="28" spans="1:14">
      <c r="A28" s="6">
        <f t="shared" si="0"/>
        <v>40635</v>
      </c>
      <c r="B28">
        <v>2011</v>
      </c>
      <c r="C28">
        <v>4</v>
      </c>
      <c r="D28">
        <v>2</v>
      </c>
      <c r="E28">
        <v>2</v>
      </c>
      <c r="F28" s="1">
        <v>2087</v>
      </c>
      <c r="G28" s="1">
        <v>1058.6590576171875</v>
      </c>
      <c r="H28" s="1">
        <f t="shared" si="1"/>
        <v>3145.6590576171875</v>
      </c>
      <c r="I28" s="3">
        <f t="shared" si="2"/>
        <v>1</v>
      </c>
      <c r="J28" s="7">
        <f t="shared" si="3"/>
        <v>7</v>
      </c>
      <c r="K28" s="3">
        <f t="shared" si="4"/>
        <v>0</v>
      </c>
      <c r="L28" s="3">
        <f t="shared" si="5"/>
        <v>0</v>
      </c>
      <c r="M28" s="3">
        <f t="shared" si="6"/>
        <v>0</v>
      </c>
      <c r="N28" s="3">
        <f t="shared" si="7"/>
        <v>0</v>
      </c>
    </row>
    <row r="29" spans="1:14">
      <c r="A29" s="6">
        <f t="shared" si="0"/>
        <v>40635</v>
      </c>
      <c r="B29">
        <v>2011</v>
      </c>
      <c r="C29">
        <v>4</v>
      </c>
      <c r="D29">
        <v>2</v>
      </c>
      <c r="E29">
        <v>3</v>
      </c>
      <c r="F29" s="1">
        <v>2132</v>
      </c>
      <c r="G29" s="1">
        <v>1050.458984375</v>
      </c>
      <c r="H29" s="1">
        <f t="shared" si="1"/>
        <v>3182.458984375</v>
      </c>
      <c r="I29" s="3">
        <f t="shared" si="2"/>
        <v>1</v>
      </c>
      <c r="J29" s="7">
        <f t="shared" si="3"/>
        <v>7</v>
      </c>
      <c r="K29" s="3">
        <f t="shared" si="4"/>
        <v>0</v>
      </c>
      <c r="L29" s="3">
        <f t="shared" si="5"/>
        <v>0</v>
      </c>
      <c r="M29" s="3">
        <f t="shared" si="6"/>
        <v>0</v>
      </c>
      <c r="N29" s="3">
        <f t="shared" si="7"/>
        <v>0</v>
      </c>
    </row>
    <row r="30" spans="1:14">
      <c r="A30" s="6">
        <f t="shared" si="0"/>
        <v>40635</v>
      </c>
      <c r="B30">
        <v>2011</v>
      </c>
      <c r="C30">
        <v>4</v>
      </c>
      <c r="D30">
        <v>2</v>
      </c>
      <c r="E30">
        <v>4</v>
      </c>
      <c r="F30" s="1">
        <v>2239</v>
      </c>
      <c r="G30" s="1">
        <v>1064.759033203125</v>
      </c>
      <c r="H30" s="1">
        <f t="shared" si="1"/>
        <v>3303.759033203125</v>
      </c>
      <c r="I30" s="3">
        <f t="shared" si="2"/>
        <v>1</v>
      </c>
      <c r="J30" s="7">
        <f t="shared" si="3"/>
        <v>7</v>
      </c>
      <c r="K30" s="3">
        <f t="shared" si="4"/>
        <v>0</v>
      </c>
      <c r="L30" s="3">
        <f t="shared" si="5"/>
        <v>0</v>
      </c>
      <c r="M30" s="3">
        <f t="shared" si="6"/>
        <v>0</v>
      </c>
      <c r="N30" s="3">
        <f t="shared" si="7"/>
        <v>0</v>
      </c>
    </row>
    <row r="31" spans="1:14">
      <c r="A31" s="6">
        <f t="shared" si="0"/>
        <v>40635</v>
      </c>
      <c r="B31">
        <v>2011</v>
      </c>
      <c r="C31">
        <v>4</v>
      </c>
      <c r="D31">
        <v>2</v>
      </c>
      <c r="E31">
        <v>5</v>
      </c>
      <c r="F31" s="1">
        <v>2344</v>
      </c>
      <c r="G31" s="1">
        <v>1111.758056640625</v>
      </c>
      <c r="H31" s="1">
        <f t="shared" si="1"/>
        <v>3455.758056640625</v>
      </c>
      <c r="I31" s="3">
        <f t="shared" si="2"/>
        <v>1</v>
      </c>
      <c r="J31" s="7">
        <f t="shared" si="3"/>
        <v>7</v>
      </c>
      <c r="K31" s="3">
        <f t="shared" si="4"/>
        <v>0</v>
      </c>
      <c r="L31" s="3">
        <f t="shared" si="5"/>
        <v>0</v>
      </c>
      <c r="M31" s="3">
        <f t="shared" si="6"/>
        <v>0</v>
      </c>
      <c r="N31" s="3">
        <f t="shared" si="7"/>
        <v>0</v>
      </c>
    </row>
    <row r="32" spans="1:14">
      <c r="A32" s="6">
        <f t="shared" si="0"/>
        <v>40635</v>
      </c>
      <c r="B32">
        <v>2011</v>
      </c>
      <c r="C32">
        <v>4</v>
      </c>
      <c r="D32">
        <v>2</v>
      </c>
      <c r="E32">
        <v>6</v>
      </c>
      <c r="F32" s="1">
        <v>2430</v>
      </c>
      <c r="G32" s="1">
        <v>1139.5579833984375</v>
      </c>
      <c r="H32" s="1">
        <f t="shared" si="1"/>
        <v>3569.5579833984375</v>
      </c>
      <c r="I32" s="3">
        <f t="shared" si="2"/>
        <v>1</v>
      </c>
      <c r="J32" s="7">
        <f t="shared" si="3"/>
        <v>7</v>
      </c>
      <c r="K32" s="3">
        <f t="shared" si="4"/>
        <v>0</v>
      </c>
      <c r="L32" s="3">
        <f t="shared" si="5"/>
        <v>0</v>
      </c>
      <c r="M32" s="3">
        <f t="shared" si="6"/>
        <v>0</v>
      </c>
      <c r="N32" s="3">
        <f t="shared" si="7"/>
        <v>0</v>
      </c>
    </row>
    <row r="33" spans="1:14">
      <c r="A33" s="6">
        <f t="shared" si="0"/>
        <v>40635</v>
      </c>
      <c r="B33">
        <v>2011</v>
      </c>
      <c r="C33">
        <v>4</v>
      </c>
      <c r="D33">
        <v>2</v>
      </c>
      <c r="E33">
        <v>7</v>
      </c>
      <c r="F33" s="1">
        <v>2421</v>
      </c>
      <c r="G33" s="1">
        <v>1162.3509521484375</v>
      </c>
      <c r="H33" s="1">
        <f t="shared" si="1"/>
        <v>3583.3509521484375</v>
      </c>
      <c r="I33" s="3">
        <f t="shared" si="2"/>
        <v>1</v>
      </c>
      <c r="J33" s="7">
        <f t="shared" si="3"/>
        <v>7</v>
      </c>
      <c r="K33" s="3">
        <f t="shared" si="4"/>
        <v>0</v>
      </c>
      <c r="L33" s="3">
        <f t="shared" si="5"/>
        <v>0</v>
      </c>
      <c r="M33" s="3">
        <f t="shared" si="6"/>
        <v>0</v>
      </c>
      <c r="N33" s="3">
        <f t="shared" si="7"/>
        <v>0</v>
      </c>
    </row>
    <row r="34" spans="1:14">
      <c r="A34" s="6">
        <f t="shared" si="0"/>
        <v>40635</v>
      </c>
      <c r="B34">
        <v>2011</v>
      </c>
      <c r="C34">
        <v>4</v>
      </c>
      <c r="D34">
        <v>2</v>
      </c>
      <c r="E34">
        <v>8</v>
      </c>
      <c r="F34" s="1">
        <v>2425</v>
      </c>
      <c r="G34" s="1">
        <v>1177.154052734375</v>
      </c>
      <c r="H34" s="1">
        <f t="shared" si="1"/>
        <v>3602.154052734375</v>
      </c>
      <c r="I34" s="3">
        <f t="shared" si="2"/>
        <v>1</v>
      </c>
      <c r="J34" s="7">
        <f t="shared" si="3"/>
        <v>7</v>
      </c>
      <c r="K34" s="3">
        <f t="shared" si="4"/>
        <v>0</v>
      </c>
      <c r="L34" s="3">
        <f t="shared" si="5"/>
        <v>0</v>
      </c>
      <c r="M34" s="3">
        <f t="shared" si="6"/>
        <v>0</v>
      </c>
      <c r="N34" s="3">
        <f t="shared" si="7"/>
        <v>0</v>
      </c>
    </row>
    <row r="35" spans="1:14">
      <c r="A35" s="6">
        <f t="shared" si="0"/>
        <v>40635</v>
      </c>
      <c r="B35">
        <v>2011</v>
      </c>
      <c r="C35">
        <v>4</v>
      </c>
      <c r="D35">
        <v>2</v>
      </c>
      <c r="E35">
        <v>9</v>
      </c>
      <c r="F35" s="1">
        <v>2376</v>
      </c>
      <c r="G35" s="1">
        <v>1187.761962890625</v>
      </c>
      <c r="H35" s="1">
        <f t="shared" si="1"/>
        <v>3563.761962890625</v>
      </c>
      <c r="I35" s="3">
        <f t="shared" si="2"/>
        <v>1</v>
      </c>
      <c r="J35" s="7">
        <f t="shared" si="3"/>
        <v>7</v>
      </c>
      <c r="K35" s="3">
        <f t="shared" si="4"/>
        <v>0</v>
      </c>
      <c r="L35" s="3">
        <f t="shared" si="5"/>
        <v>0</v>
      </c>
      <c r="M35" s="3">
        <f t="shared" si="6"/>
        <v>0</v>
      </c>
      <c r="N35" s="3">
        <f t="shared" si="7"/>
        <v>0</v>
      </c>
    </row>
    <row r="36" spans="1:14">
      <c r="A36" s="6">
        <f t="shared" si="0"/>
        <v>40635</v>
      </c>
      <c r="B36">
        <v>2011</v>
      </c>
      <c r="C36">
        <v>4</v>
      </c>
      <c r="D36">
        <v>2</v>
      </c>
      <c r="E36">
        <v>10</v>
      </c>
      <c r="F36" s="1">
        <v>2338</v>
      </c>
      <c r="G36" s="1">
        <v>1173.862060546875</v>
      </c>
      <c r="H36" s="1">
        <f t="shared" si="1"/>
        <v>3511.862060546875</v>
      </c>
      <c r="I36" s="3">
        <f t="shared" si="2"/>
        <v>1</v>
      </c>
      <c r="J36" s="7">
        <f t="shared" si="3"/>
        <v>7</v>
      </c>
      <c r="K36" s="3">
        <f t="shared" si="4"/>
        <v>0</v>
      </c>
      <c r="L36" s="3">
        <f t="shared" si="5"/>
        <v>0</v>
      </c>
      <c r="M36" s="3">
        <f t="shared" si="6"/>
        <v>0</v>
      </c>
      <c r="N36" s="3">
        <f t="shared" si="7"/>
        <v>0</v>
      </c>
    </row>
    <row r="37" spans="1:14">
      <c r="A37" s="6">
        <f t="shared" si="0"/>
        <v>40635</v>
      </c>
      <c r="B37">
        <v>2011</v>
      </c>
      <c r="C37">
        <v>4</v>
      </c>
      <c r="D37">
        <v>2</v>
      </c>
      <c r="E37">
        <v>11</v>
      </c>
      <c r="F37" s="1">
        <v>2242</v>
      </c>
      <c r="G37" s="1">
        <v>1157.9619140625</v>
      </c>
      <c r="H37" s="1">
        <f t="shared" si="1"/>
        <v>3399.9619140625</v>
      </c>
      <c r="I37" s="3">
        <f t="shared" si="2"/>
        <v>1</v>
      </c>
      <c r="J37" s="7">
        <f t="shared" si="3"/>
        <v>7</v>
      </c>
      <c r="K37" s="3">
        <f t="shared" si="4"/>
        <v>0</v>
      </c>
      <c r="L37" s="3">
        <f t="shared" si="5"/>
        <v>0</v>
      </c>
      <c r="M37" s="3">
        <f t="shared" si="6"/>
        <v>0</v>
      </c>
      <c r="N37" s="3">
        <f t="shared" si="7"/>
        <v>0</v>
      </c>
    </row>
    <row r="38" spans="1:14">
      <c r="A38" s="6">
        <f t="shared" si="0"/>
        <v>40635</v>
      </c>
      <c r="B38">
        <v>2011</v>
      </c>
      <c r="C38">
        <v>4</v>
      </c>
      <c r="D38">
        <v>2</v>
      </c>
      <c r="E38">
        <v>12</v>
      </c>
      <c r="F38" s="1">
        <v>2220</v>
      </c>
      <c r="G38" s="1">
        <v>1128.06298828125</v>
      </c>
      <c r="H38" s="1">
        <f t="shared" si="1"/>
        <v>3348.06298828125</v>
      </c>
      <c r="I38" s="3">
        <f t="shared" si="2"/>
        <v>1</v>
      </c>
      <c r="J38" s="7">
        <f t="shared" si="3"/>
        <v>7</v>
      </c>
      <c r="K38" s="3">
        <f t="shared" si="4"/>
        <v>0</v>
      </c>
      <c r="L38" s="3">
        <f t="shared" si="5"/>
        <v>0</v>
      </c>
      <c r="M38" s="3">
        <f t="shared" si="6"/>
        <v>0</v>
      </c>
      <c r="N38" s="3">
        <f t="shared" si="7"/>
        <v>0</v>
      </c>
    </row>
    <row r="39" spans="1:14">
      <c r="A39" s="6">
        <f t="shared" si="0"/>
        <v>40635</v>
      </c>
      <c r="B39">
        <v>2011</v>
      </c>
      <c r="C39">
        <v>4</v>
      </c>
      <c r="D39">
        <v>2</v>
      </c>
      <c r="E39">
        <v>13</v>
      </c>
      <c r="F39" s="1">
        <v>2130</v>
      </c>
      <c r="G39" s="1">
        <v>1109.56201171875</v>
      </c>
      <c r="H39" s="1">
        <f t="shared" si="1"/>
        <v>3239.56201171875</v>
      </c>
      <c r="I39" s="3">
        <f t="shared" si="2"/>
        <v>1</v>
      </c>
      <c r="J39" s="7">
        <f t="shared" si="3"/>
        <v>7</v>
      </c>
      <c r="K39" s="3">
        <f t="shared" si="4"/>
        <v>0</v>
      </c>
      <c r="L39" s="3">
        <f t="shared" si="5"/>
        <v>0</v>
      </c>
      <c r="M39" s="3">
        <f t="shared" si="6"/>
        <v>0</v>
      </c>
      <c r="N39" s="3">
        <f t="shared" si="7"/>
        <v>0</v>
      </c>
    </row>
    <row r="40" spans="1:14">
      <c r="A40" s="6">
        <f t="shared" si="0"/>
        <v>40635</v>
      </c>
      <c r="B40">
        <v>2011</v>
      </c>
      <c r="C40">
        <v>4</v>
      </c>
      <c r="D40">
        <v>2</v>
      </c>
      <c r="E40">
        <v>14</v>
      </c>
      <c r="F40" s="1">
        <v>2098</v>
      </c>
      <c r="G40" s="1">
        <v>1090.6630859375</v>
      </c>
      <c r="H40" s="1">
        <f t="shared" si="1"/>
        <v>3188.6630859375</v>
      </c>
      <c r="I40" s="3">
        <f t="shared" si="2"/>
        <v>1</v>
      </c>
      <c r="J40" s="7">
        <f t="shared" si="3"/>
        <v>7</v>
      </c>
      <c r="K40" s="3">
        <f t="shared" si="4"/>
        <v>0</v>
      </c>
      <c r="L40" s="3">
        <f t="shared" si="5"/>
        <v>0</v>
      </c>
      <c r="M40" s="3">
        <f t="shared" si="6"/>
        <v>0</v>
      </c>
      <c r="N40" s="3">
        <f t="shared" si="7"/>
        <v>0</v>
      </c>
    </row>
    <row r="41" spans="1:14">
      <c r="A41" s="6">
        <f t="shared" si="0"/>
        <v>40635</v>
      </c>
      <c r="B41">
        <v>2011</v>
      </c>
      <c r="C41">
        <v>4</v>
      </c>
      <c r="D41">
        <v>2</v>
      </c>
      <c r="E41">
        <v>15</v>
      </c>
      <c r="F41" s="1">
        <v>2023.9998779296875</v>
      </c>
      <c r="G41" s="1">
        <v>1085.6629638671875</v>
      </c>
      <c r="H41" s="1">
        <f t="shared" si="1"/>
        <v>3109.662841796875</v>
      </c>
      <c r="I41" s="3">
        <f t="shared" si="2"/>
        <v>1</v>
      </c>
      <c r="J41" s="7">
        <f t="shared" si="3"/>
        <v>7</v>
      </c>
      <c r="K41" s="3">
        <f t="shared" si="4"/>
        <v>0</v>
      </c>
      <c r="L41" s="3">
        <f t="shared" si="5"/>
        <v>0</v>
      </c>
      <c r="M41" s="3">
        <f t="shared" si="6"/>
        <v>0</v>
      </c>
      <c r="N41" s="3">
        <f t="shared" si="7"/>
        <v>0</v>
      </c>
    </row>
    <row r="42" spans="1:14">
      <c r="A42" s="6">
        <f t="shared" si="0"/>
        <v>40635</v>
      </c>
      <c r="B42">
        <v>2011</v>
      </c>
      <c r="C42">
        <v>4</v>
      </c>
      <c r="D42">
        <v>2</v>
      </c>
      <c r="E42">
        <v>16</v>
      </c>
      <c r="F42" s="1">
        <v>2070</v>
      </c>
      <c r="G42" s="1">
        <v>1075.162109375</v>
      </c>
      <c r="H42" s="1">
        <f t="shared" si="1"/>
        <v>3145.162109375</v>
      </c>
      <c r="I42" s="3">
        <f t="shared" si="2"/>
        <v>1</v>
      </c>
      <c r="J42" s="7">
        <f t="shared" si="3"/>
        <v>7</v>
      </c>
      <c r="K42" s="3">
        <f t="shared" si="4"/>
        <v>0</v>
      </c>
      <c r="L42" s="3">
        <f t="shared" si="5"/>
        <v>0</v>
      </c>
      <c r="M42" s="3">
        <f t="shared" si="6"/>
        <v>0</v>
      </c>
      <c r="N42" s="3">
        <f t="shared" si="7"/>
        <v>0</v>
      </c>
    </row>
    <row r="43" spans="1:14">
      <c r="A43" s="6">
        <f t="shared" si="0"/>
        <v>40635</v>
      </c>
      <c r="B43">
        <v>2011</v>
      </c>
      <c r="C43">
        <v>4</v>
      </c>
      <c r="D43">
        <v>2</v>
      </c>
      <c r="E43">
        <v>17</v>
      </c>
      <c r="F43" s="1">
        <v>2033.0001220703125</v>
      </c>
      <c r="G43" s="1">
        <v>1083.449951171875</v>
      </c>
      <c r="H43" s="1">
        <f t="shared" si="1"/>
        <v>3116.4500732421875</v>
      </c>
      <c r="I43" s="3">
        <f t="shared" si="2"/>
        <v>1</v>
      </c>
      <c r="J43" s="7">
        <f t="shared" si="3"/>
        <v>7</v>
      </c>
      <c r="K43" s="3">
        <f t="shared" si="4"/>
        <v>0</v>
      </c>
      <c r="L43" s="3">
        <f t="shared" si="5"/>
        <v>0</v>
      </c>
      <c r="M43" s="3">
        <f t="shared" si="6"/>
        <v>0</v>
      </c>
      <c r="N43" s="3">
        <f t="shared" si="7"/>
        <v>0</v>
      </c>
    </row>
    <row r="44" spans="1:14">
      <c r="A44" s="6">
        <f t="shared" si="0"/>
        <v>40635</v>
      </c>
      <c r="B44">
        <v>2011</v>
      </c>
      <c r="C44">
        <v>4</v>
      </c>
      <c r="D44">
        <v>2</v>
      </c>
      <c r="E44">
        <v>18</v>
      </c>
      <c r="F44" s="1">
        <v>2025.9998779296875</v>
      </c>
      <c r="G44" s="1">
        <v>1069.258056640625</v>
      </c>
      <c r="H44" s="1">
        <f t="shared" si="1"/>
        <v>3095.2579345703125</v>
      </c>
      <c r="I44" s="3">
        <f t="shared" si="2"/>
        <v>1</v>
      </c>
      <c r="J44" s="7">
        <f t="shared" si="3"/>
        <v>7</v>
      </c>
      <c r="K44" s="3">
        <f t="shared" si="4"/>
        <v>0</v>
      </c>
      <c r="L44" s="3">
        <f t="shared" si="5"/>
        <v>0</v>
      </c>
      <c r="M44" s="3">
        <f t="shared" si="6"/>
        <v>0</v>
      </c>
      <c r="N44" s="3">
        <f t="shared" si="7"/>
        <v>0</v>
      </c>
    </row>
    <row r="45" spans="1:14">
      <c r="A45" s="6">
        <f t="shared" si="0"/>
        <v>40635</v>
      </c>
      <c r="B45">
        <v>2011</v>
      </c>
      <c r="C45">
        <v>4</v>
      </c>
      <c r="D45">
        <v>2</v>
      </c>
      <c r="E45">
        <v>19</v>
      </c>
      <c r="F45" s="1">
        <v>2132</v>
      </c>
      <c r="G45" s="1">
        <v>1138.260986328125</v>
      </c>
      <c r="H45" s="1">
        <f t="shared" si="1"/>
        <v>3270.260986328125</v>
      </c>
      <c r="I45" s="3">
        <f t="shared" si="2"/>
        <v>1</v>
      </c>
      <c r="J45" s="7">
        <f t="shared" si="3"/>
        <v>7</v>
      </c>
      <c r="K45" s="3">
        <f t="shared" si="4"/>
        <v>0</v>
      </c>
      <c r="L45" s="3">
        <f t="shared" si="5"/>
        <v>0</v>
      </c>
      <c r="M45" s="3">
        <f t="shared" si="6"/>
        <v>0</v>
      </c>
      <c r="N45" s="3">
        <f t="shared" si="7"/>
        <v>0</v>
      </c>
    </row>
    <row r="46" spans="1:14">
      <c r="A46" s="6">
        <f t="shared" si="0"/>
        <v>40635</v>
      </c>
      <c r="B46">
        <v>2011</v>
      </c>
      <c r="C46">
        <v>4</v>
      </c>
      <c r="D46">
        <v>2</v>
      </c>
      <c r="E46">
        <v>20</v>
      </c>
      <c r="F46" s="1">
        <v>2102</v>
      </c>
      <c r="G46" s="1">
        <v>1147.660888671875</v>
      </c>
      <c r="H46" s="1">
        <f t="shared" si="1"/>
        <v>3249.660888671875</v>
      </c>
      <c r="I46" s="3">
        <f t="shared" si="2"/>
        <v>1</v>
      </c>
      <c r="J46" s="7">
        <f t="shared" si="3"/>
        <v>7</v>
      </c>
      <c r="K46" s="3">
        <f t="shared" si="4"/>
        <v>0</v>
      </c>
      <c r="L46" s="3">
        <f t="shared" si="5"/>
        <v>0</v>
      </c>
      <c r="M46" s="3">
        <f t="shared" si="6"/>
        <v>0</v>
      </c>
      <c r="N46" s="3">
        <f t="shared" si="7"/>
        <v>0</v>
      </c>
    </row>
    <row r="47" spans="1:14">
      <c r="A47" s="6">
        <f t="shared" si="0"/>
        <v>40635</v>
      </c>
      <c r="B47">
        <v>2011</v>
      </c>
      <c r="C47">
        <v>4</v>
      </c>
      <c r="D47">
        <v>2</v>
      </c>
      <c r="E47">
        <v>21</v>
      </c>
      <c r="F47" s="1">
        <v>2070</v>
      </c>
      <c r="G47" s="1">
        <v>1116.0360107421875</v>
      </c>
      <c r="H47" s="1">
        <f t="shared" si="1"/>
        <v>3186.0360107421875</v>
      </c>
      <c r="I47" s="3">
        <f t="shared" si="2"/>
        <v>1</v>
      </c>
      <c r="J47" s="7">
        <f t="shared" si="3"/>
        <v>7</v>
      </c>
      <c r="K47" s="3">
        <f t="shared" si="4"/>
        <v>0</v>
      </c>
      <c r="L47" s="3">
        <f t="shared" si="5"/>
        <v>0</v>
      </c>
      <c r="M47" s="3">
        <f t="shared" si="6"/>
        <v>0</v>
      </c>
      <c r="N47" s="3">
        <f t="shared" si="7"/>
        <v>0</v>
      </c>
    </row>
    <row r="48" spans="1:14">
      <c r="A48" s="6">
        <f t="shared" si="0"/>
        <v>40635</v>
      </c>
      <c r="B48">
        <v>2011</v>
      </c>
      <c r="C48">
        <v>4</v>
      </c>
      <c r="D48">
        <v>2</v>
      </c>
      <c r="E48">
        <v>22</v>
      </c>
      <c r="F48" s="1">
        <v>2054</v>
      </c>
      <c r="G48" s="1">
        <v>1060.1610107421875</v>
      </c>
      <c r="H48" s="1">
        <f t="shared" si="1"/>
        <v>3114.1610107421875</v>
      </c>
      <c r="I48" s="3">
        <f t="shared" si="2"/>
        <v>1</v>
      </c>
      <c r="J48" s="7">
        <f t="shared" si="3"/>
        <v>7</v>
      </c>
      <c r="K48" s="3">
        <f t="shared" si="4"/>
        <v>0</v>
      </c>
      <c r="L48" s="3">
        <f t="shared" si="5"/>
        <v>0</v>
      </c>
      <c r="M48" s="3">
        <f t="shared" si="6"/>
        <v>0</v>
      </c>
      <c r="N48" s="3">
        <f t="shared" si="7"/>
        <v>0</v>
      </c>
    </row>
    <row r="49" spans="1:14">
      <c r="A49" s="6">
        <f t="shared" si="0"/>
        <v>40635</v>
      </c>
      <c r="B49">
        <v>2011</v>
      </c>
      <c r="C49">
        <v>4</v>
      </c>
      <c r="D49">
        <v>2</v>
      </c>
      <c r="E49">
        <v>23</v>
      </c>
      <c r="F49" s="1">
        <v>2009.0001220703125</v>
      </c>
      <c r="G49" s="1">
        <v>1016.260009765625</v>
      </c>
      <c r="H49" s="1">
        <f t="shared" si="1"/>
        <v>3025.2601318359375</v>
      </c>
      <c r="I49" s="3">
        <f t="shared" si="2"/>
        <v>1</v>
      </c>
      <c r="J49" s="7">
        <f t="shared" si="3"/>
        <v>7</v>
      </c>
      <c r="K49" s="3">
        <f t="shared" si="4"/>
        <v>0</v>
      </c>
      <c r="L49" s="3">
        <f t="shared" si="5"/>
        <v>0</v>
      </c>
      <c r="M49" s="3">
        <f t="shared" si="6"/>
        <v>0</v>
      </c>
      <c r="N49" s="3">
        <f t="shared" si="7"/>
        <v>0</v>
      </c>
    </row>
    <row r="50" spans="1:14">
      <c r="A50" s="6">
        <f t="shared" si="0"/>
        <v>40636</v>
      </c>
      <c r="B50">
        <v>2011</v>
      </c>
      <c r="C50">
        <v>4</v>
      </c>
      <c r="D50">
        <v>3</v>
      </c>
      <c r="E50">
        <v>0</v>
      </c>
      <c r="F50" s="1">
        <v>1938.0001220703125</v>
      </c>
      <c r="G50" s="1">
        <v>971.36090087890625</v>
      </c>
      <c r="H50" s="1">
        <f t="shared" si="1"/>
        <v>2909.3610229492187</v>
      </c>
      <c r="I50" s="3">
        <f t="shared" si="2"/>
        <v>1</v>
      </c>
      <c r="J50" s="7">
        <f t="shared" si="3"/>
        <v>1</v>
      </c>
      <c r="K50" s="3">
        <f t="shared" si="4"/>
        <v>0</v>
      </c>
      <c r="L50" s="3">
        <f t="shared" si="5"/>
        <v>0</v>
      </c>
      <c r="M50" s="3">
        <f t="shared" si="6"/>
        <v>0</v>
      </c>
      <c r="N50" s="3">
        <f t="shared" si="7"/>
        <v>0</v>
      </c>
    </row>
    <row r="51" spans="1:14">
      <c r="A51" s="6">
        <f t="shared" si="0"/>
        <v>40636</v>
      </c>
      <c r="B51">
        <v>2011</v>
      </c>
      <c r="C51">
        <v>4</v>
      </c>
      <c r="D51">
        <v>3</v>
      </c>
      <c r="E51">
        <v>1</v>
      </c>
      <c r="F51" s="1">
        <v>1941.9998779296875</v>
      </c>
      <c r="G51" s="1">
        <v>954.36102294921875</v>
      </c>
      <c r="H51" s="1">
        <f t="shared" si="1"/>
        <v>2896.3609008789062</v>
      </c>
      <c r="I51" s="3">
        <f t="shared" si="2"/>
        <v>1</v>
      </c>
      <c r="J51" s="7">
        <f t="shared" si="3"/>
        <v>1</v>
      </c>
      <c r="K51" s="3">
        <f t="shared" si="4"/>
        <v>0</v>
      </c>
      <c r="L51" s="3">
        <f t="shared" si="5"/>
        <v>0</v>
      </c>
      <c r="M51" s="3">
        <f t="shared" si="6"/>
        <v>0</v>
      </c>
      <c r="N51" s="3">
        <f t="shared" si="7"/>
        <v>0</v>
      </c>
    </row>
    <row r="52" spans="1:14">
      <c r="A52" s="6">
        <f t="shared" si="0"/>
        <v>40636</v>
      </c>
      <c r="B52">
        <v>2011</v>
      </c>
      <c r="C52">
        <v>4</v>
      </c>
      <c r="D52">
        <v>3</v>
      </c>
      <c r="E52">
        <v>2</v>
      </c>
      <c r="F52" s="1">
        <v>1927.0001220703125</v>
      </c>
      <c r="G52" s="1">
        <v>940.947021484375</v>
      </c>
      <c r="H52" s="1">
        <f t="shared" si="1"/>
        <v>2867.9471435546875</v>
      </c>
      <c r="I52" s="3">
        <f t="shared" si="2"/>
        <v>1</v>
      </c>
      <c r="J52" s="7">
        <f t="shared" si="3"/>
        <v>1</v>
      </c>
      <c r="K52" s="3">
        <f t="shared" si="4"/>
        <v>0</v>
      </c>
      <c r="L52" s="3">
        <f t="shared" si="5"/>
        <v>0</v>
      </c>
      <c r="M52" s="3">
        <f t="shared" si="6"/>
        <v>0</v>
      </c>
      <c r="N52" s="3">
        <f t="shared" si="7"/>
        <v>0</v>
      </c>
    </row>
    <row r="53" spans="1:14">
      <c r="A53" s="6">
        <f t="shared" si="0"/>
        <v>40636</v>
      </c>
      <c r="B53">
        <v>2011</v>
      </c>
      <c r="C53">
        <v>4</v>
      </c>
      <c r="D53">
        <v>3</v>
      </c>
      <c r="E53">
        <v>3</v>
      </c>
      <c r="F53" s="1">
        <v>1929.9998779296875</v>
      </c>
      <c r="G53" s="1">
        <v>919.6549072265625</v>
      </c>
      <c r="H53" s="1">
        <f t="shared" si="1"/>
        <v>2849.65478515625</v>
      </c>
      <c r="I53" s="3">
        <f t="shared" si="2"/>
        <v>1</v>
      </c>
      <c r="J53" s="7">
        <f t="shared" si="3"/>
        <v>1</v>
      </c>
      <c r="K53" s="3">
        <f t="shared" si="4"/>
        <v>0</v>
      </c>
      <c r="L53" s="3">
        <f t="shared" si="5"/>
        <v>0</v>
      </c>
      <c r="M53" s="3">
        <f t="shared" si="6"/>
        <v>0</v>
      </c>
      <c r="N53" s="3">
        <f t="shared" si="7"/>
        <v>0</v>
      </c>
    </row>
    <row r="54" spans="1:14">
      <c r="A54" s="6">
        <f t="shared" si="0"/>
        <v>40636</v>
      </c>
      <c r="B54">
        <v>2011</v>
      </c>
      <c r="C54">
        <v>4</v>
      </c>
      <c r="D54">
        <v>3</v>
      </c>
      <c r="E54">
        <v>4</v>
      </c>
      <c r="F54" s="1">
        <v>1966.0001220703125</v>
      </c>
      <c r="G54" s="1">
        <v>934.56097412109375</v>
      </c>
      <c r="H54" s="1">
        <f t="shared" si="1"/>
        <v>2900.5610961914062</v>
      </c>
      <c r="I54" s="3">
        <f t="shared" si="2"/>
        <v>1</v>
      </c>
      <c r="J54" s="7">
        <f t="shared" si="3"/>
        <v>1</v>
      </c>
      <c r="K54" s="3">
        <f t="shared" si="4"/>
        <v>0</v>
      </c>
      <c r="L54" s="3">
        <f t="shared" si="5"/>
        <v>0</v>
      </c>
      <c r="M54" s="3">
        <f t="shared" si="6"/>
        <v>0</v>
      </c>
      <c r="N54" s="3">
        <f t="shared" si="7"/>
        <v>0</v>
      </c>
    </row>
    <row r="55" spans="1:14">
      <c r="A55" s="6">
        <f t="shared" si="0"/>
        <v>40636</v>
      </c>
      <c r="B55">
        <v>2011</v>
      </c>
      <c r="C55">
        <v>4</v>
      </c>
      <c r="D55">
        <v>3</v>
      </c>
      <c r="E55">
        <v>5</v>
      </c>
      <c r="F55" s="1">
        <v>2044.0001220703125</v>
      </c>
      <c r="G55" s="1">
        <v>973.360107421875</v>
      </c>
      <c r="H55" s="1">
        <f t="shared" si="1"/>
        <v>3017.3602294921875</v>
      </c>
      <c r="I55" s="3">
        <f t="shared" si="2"/>
        <v>1</v>
      </c>
      <c r="J55" s="7">
        <f t="shared" si="3"/>
        <v>1</v>
      </c>
      <c r="K55" s="3">
        <f t="shared" si="4"/>
        <v>0</v>
      </c>
      <c r="L55" s="3">
        <f t="shared" si="5"/>
        <v>0</v>
      </c>
      <c r="M55" s="3">
        <f t="shared" si="6"/>
        <v>0</v>
      </c>
      <c r="N55" s="3">
        <f t="shared" si="7"/>
        <v>0</v>
      </c>
    </row>
    <row r="56" spans="1:14">
      <c r="A56" s="6">
        <f t="shared" si="0"/>
        <v>40636</v>
      </c>
      <c r="B56">
        <v>2011</v>
      </c>
      <c r="C56">
        <v>4</v>
      </c>
      <c r="D56">
        <v>3</v>
      </c>
      <c r="E56">
        <v>6</v>
      </c>
      <c r="F56" s="1">
        <v>2181</v>
      </c>
      <c r="G56" s="1">
        <v>989.56219482421875</v>
      </c>
      <c r="H56" s="1">
        <f t="shared" si="1"/>
        <v>3170.5621948242187</v>
      </c>
      <c r="I56" s="3">
        <f t="shared" si="2"/>
        <v>1</v>
      </c>
      <c r="J56" s="7">
        <f t="shared" si="3"/>
        <v>1</v>
      </c>
      <c r="K56" s="3">
        <f t="shared" si="4"/>
        <v>0</v>
      </c>
      <c r="L56" s="3">
        <f t="shared" si="5"/>
        <v>0</v>
      </c>
      <c r="M56" s="3">
        <f t="shared" si="6"/>
        <v>0</v>
      </c>
      <c r="N56" s="3">
        <f t="shared" si="7"/>
        <v>0</v>
      </c>
    </row>
    <row r="57" spans="1:14">
      <c r="A57" s="6">
        <f t="shared" si="0"/>
        <v>40636</v>
      </c>
      <c r="B57">
        <v>2011</v>
      </c>
      <c r="C57">
        <v>4</v>
      </c>
      <c r="D57">
        <v>3</v>
      </c>
      <c r="E57">
        <v>7</v>
      </c>
      <c r="F57" s="1">
        <v>2213</v>
      </c>
      <c r="G57" s="1">
        <v>1022.06201171875</v>
      </c>
      <c r="H57" s="1">
        <f t="shared" si="1"/>
        <v>3235.06201171875</v>
      </c>
      <c r="I57" s="3">
        <f t="shared" si="2"/>
        <v>1</v>
      </c>
      <c r="J57" s="7">
        <f t="shared" si="3"/>
        <v>1</v>
      </c>
      <c r="K57" s="3">
        <f t="shared" si="4"/>
        <v>0</v>
      </c>
      <c r="L57" s="3">
        <f t="shared" si="5"/>
        <v>0</v>
      </c>
      <c r="M57" s="3">
        <f t="shared" si="6"/>
        <v>0</v>
      </c>
      <c r="N57" s="3">
        <f t="shared" si="7"/>
        <v>0</v>
      </c>
    </row>
    <row r="58" spans="1:14">
      <c r="A58" s="6">
        <f t="shared" si="0"/>
        <v>40636</v>
      </c>
      <c r="B58">
        <v>2011</v>
      </c>
      <c r="C58">
        <v>4</v>
      </c>
      <c r="D58">
        <v>3</v>
      </c>
      <c r="E58">
        <v>8</v>
      </c>
      <c r="F58" s="1">
        <v>2187</v>
      </c>
      <c r="G58" s="1">
        <v>1034.761962890625</v>
      </c>
      <c r="H58" s="1">
        <f t="shared" si="1"/>
        <v>3221.761962890625</v>
      </c>
      <c r="I58" s="3">
        <f t="shared" si="2"/>
        <v>1</v>
      </c>
      <c r="J58" s="7">
        <f t="shared" si="3"/>
        <v>1</v>
      </c>
      <c r="K58" s="3">
        <f t="shared" si="4"/>
        <v>0</v>
      </c>
      <c r="L58" s="3">
        <f t="shared" si="5"/>
        <v>0</v>
      </c>
      <c r="M58" s="3">
        <f t="shared" si="6"/>
        <v>0</v>
      </c>
      <c r="N58" s="3">
        <f t="shared" si="7"/>
        <v>0</v>
      </c>
    </row>
    <row r="59" spans="1:14">
      <c r="A59" s="6">
        <f t="shared" si="0"/>
        <v>40636</v>
      </c>
      <c r="B59">
        <v>2011</v>
      </c>
      <c r="C59">
        <v>4</v>
      </c>
      <c r="D59">
        <v>3</v>
      </c>
      <c r="E59">
        <v>9</v>
      </c>
      <c r="F59" s="1">
        <v>2102</v>
      </c>
      <c r="G59" s="1">
        <v>1058.56396484375</v>
      </c>
      <c r="H59" s="1">
        <f t="shared" si="1"/>
        <v>3160.56396484375</v>
      </c>
      <c r="I59" s="3">
        <f t="shared" si="2"/>
        <v>1</v>
      </c>
      <c r="J59" s="7">
        <f t="shared" si="3"/>
        <v>1</v>
      </c>
      <c r="K59" s="3">
        <f t="shared" si="4"/>
        <v>0</v>
      </c>
      <c r="L59" s="3">
        <f t="shared" si="5"/>
        <v>0</v>
      </c>
      <c r="M59" s="3">
        <f t="shared" si="6"/>
        <v>0</v>
      </c>
      <c r="N59" s="3">
        <f t="shared" si="7"/>
        <v>0</v>
      </c>
    </row>
    <row r="60" spans="1:14">
      <c r="A60" s="6">
        <f t="shared" si="0"/>
        <v>40636</v>
      </c>
      <c r="B60">
        <v>2011</v>
      </c>
      <c r="C60">
        <v>4</v>
      </c>
      <c r="D60">
        <v>3</v>
      </c>
      <c r="E60">
        <v>10</v>
      </c>
      <c r="F60" s="1">
        <v>2014.9998779296875</v>
      </c>
      <c r="G60" s="1">
        <v>1058.968994140625</v>
      </c>
      <c r="H60" s="1">
        <f t="shared" si="1"/>
        <v>3073.9688720703125</v>
      </c>
      <c r="I60" s="3">
        <f t="shared" si="2"/>
        <v>1</v>
      </c>
      <c r="J60" s="7">
        <f t="shared" si="3"/>
        <v>1</v>
      </c>
      <c r="K60" s="3">
        <f t="shared" si="4"/>
        <v>0</v>
      </c>
      <c r="L60" s="3">
        <f t="shared" si="5"/>
        <v>0</v>
      </c>
      <c r="M60" s="3">
        <f t="shared" si="6"/>
        <v>0</v>
      </c>
      <c r="N60" s="3">
        <f t="shared" si="7"/>
        <v>0</v>
      </c>
    </row>
    <row r="61" spans="1:14">
      <c r="A61" s="6">
        <f t="shared" si="0"/>
        <v>40636</v>
      </c>
      <c r="B61">
        <v>2011</v>
      </c>
      <c r="C61">
        <v>4</v>
      </c>
      <c r="D61">
        <v>3</v>
      </c>
      <c r="E61">
        <v>11</v>
      </c>
      <c r="F61" s="1">
        <v>1951.0001220703125</v>
      </c>
      <c r="G61" s="1">
        <v>1055.5660400390625</v>
      </c>
      <c r="H61" s="1">
        <f t="shared" si="1"/>
        <v>3006.566162109375</v>
      </c>
      <c r="I61" s="3">
        <f t="shared" si="2"/>
        <v>1</v>
      </c>
      <c r="J61" s="7">
        <f t="shared" si="3"/>
        <v>1</v>
      </c>
      <c r="K61" s="3">
        <f t="shared" si="4"/>
        <v>0</v>
      </c>
      <c r="L61" s="3">
        <f t="shared" si="5"/>
        <v>0</v>
      </c>
      <c r="M61" s="3">
        <f t="shared" si="6"/>
        <v>0</v>
      </c>
      <c r="N61" s="3">
        <f t="shared" si="7"/>
        <v>0</v>
      </c>
    </row>
    <row r="62" spans="1:14">
      <c r="A62" s="6">
        <f t="shared" si="0"/>
        <v>40636</v>
      </c>
      <c r="B62">
        <v>2011</v>
      </c>
      <c r="C62">
        <v>4</v>
      </c>
      <c r="D62">
        <v>3</v>
      </c>
      <c r="E62">
        <v>12</v>
      </c>
      <c r="F62" s="1">
        <v>1870.9998779296875</v>
      </c>
      <c r="G62" s="1">
        <v>1069.7598876953125</v>
      </c>
      <c r="H62" s="1">
        <f t="shared" si="1"/>
        <v>2940.759765625</v>
      </c>
      <c r="I62" s="3">
        <f t="shared" si="2"/>
        <v>1</v>
      </c>
      <c r="J62" s="7">
        <f t="shared" si="3"/>
        <v>1</v>
      </c>
      <c r="K62" s="3">
        <f t="shared" si="4"/>
        <v>0</v>
      </c>
      <c r="L62" s="3">
        <f t="shared" si="5"/>
        <v>0</v>
      </c>
      <c r="M62" s="3">
        <f t="shared" si="6"/>
        <v>0</v>
      </c>
      <c r="N62" s="3">
        <f t="shared" si="7"/>
        <v>0</v>
      </c>
    </row>
    <row r="63" spans="1:14">
      <c r="A63" s="6">
        <f t="shared" si="0"/>
        <v>40636</v>
      </c>
      <c r="B63">
        <v>2011</v>
      </c>
      <c r="C63">
        <v>4</v>
      </c>
      <c r="D63">
        <v>3</v>
      </c>
      <c r="E63">
        <v>13</v>
      </c>
      <c r="F63" s="1">
        <v>1889.9998779296875</v>
      </c>
      <c r="G63" s="1">
        <v>1054.8580322265625</v>
      </c>
      <c r="H63" s="1">
        <f t="shared" si="1"/>
        <v>2944.85791015625</v>
      </c>
      <c r="I63" s="3">
        <f t="shared" si="2"/>
        <v>1</v>
      </c>
      <c r="J63" s="7">
        <f t="shared" si="3"/>
        <v>1</v>
      </c>
      <c r="K63" s="3">
        <f t="shared" si="4"/>
        <v>0</v>
      </c>
      <c r="L63" s="3">
        <f t="shared" si="5"/>
        <v>0</v>
      </c>
      <c r="M63" s="3">
        <f t="shared" si="6"/>
        <v>0</v>
      </c>
      <c r="N63" s="3">
        <f t="shared" si="7"/>
        <v>0</v>
      </c>
    </row>
    <row r="64" spans="1:14">
      <c r="A64" s="6">
        <f t="shared" si="0"/>
        <v>40636</v>
      </c>
      <c r="B64">
        <v>2011</v>
      </c>
      <c r="C64">
        <v>4</v>
      </c>
      <c r="D64">
        <v>3</v>
      </c>
      <c r="E64">
        <v>14</v>
      </c>
      <c r="F64" s="1">
        <v>1851.9998779296875</v>
      </c>
      <c r="G64" s="1">
        <v>1053.4681396484375</v>
      </c>
      <c r="H64" s="1">
        <f t="shared" si="1"/>
        <v>2905.468017578125</v>
      </c>
      <c r="I64" s="3">
        <f t="shared" si="2"/>
        <v>1</v>
      </c>
      <c r="J64" s="7">
        <f t="shared" si="3"/>
        <v>1</v>
      </c>
      <c r="K64" s="3">
        <f t="shared" si="4"/>
        <v>0</v>
      </c>
      <c r="L64" s="3">
        <f t="shared" si="5"/>
        <v>0</v>
      </c>
      <c r="M64" s="3">
        <f t="shared" si="6"/>
        <v>0</v>
      </c>
      <c r="N64" s="3">
        <f t="shared" si="7"/>
        <v>0</v>
      </c>
    </row>
    <row r="65" spans="1:14">
      <c r="A65" s="6">
        <f t="shared" si="0"/>
        <v>40636</v>
      </c>
      <c r="B65">
        <v>2011</v>
      </c>
      <c r="C65">
        <v>4</v>
      </c>
      <c r="D65">
        <v>3</v>
      </c>
      <c r="E65">
        <v>15</v>
      </c>
      <c r="F65" s="1">
        <v>1857.0001220703125</v>
      </c>
      <c r="G65" s="1">
        <v>1060.27001953125</v>
      </c>
      <c r="H65" s="1">
        <f t="shared" si="1"/>
        <v>2917.2701416015625</v>
      </c>
      <c r="I65" s="3">
        <f t="shared" si="2"/>
        <v>1</v>
      </c>
      <c r="J65" s="7">
        <f t="shared" si="3"/>
        <v>1</v>
      </c>
      <c r="K65" s="3">
        <f t="shared" si="4"/>
        <v>0</v>
      </c>
      <c r="L65" s="3">
        <f t="shared" si="5"/>
        <v>0</v>
      </c>
      <c r="M65" s="3">
        <f t="shared" si="6"/>
        <v>0</v>
      </c>
      <c r="N65" s="3">
        <f t="shared" si="7"/>
        <v>0</v>
      </c>
    </row>
    <row r="66" spans="1:14">
      <c r="A66" s="6">
        <f t="shared" si="0"/>
        <v>40636</v>
      </c>
      <c r="B66">
        <v>2011</v>
      </c>
      <c r="C66">
        <v>4</v>
      </c>
      <c r="D66">
        <v>3</v>
      </c>
      <c r="E66">
        <v>16</v>
      </c>
      <c r="F66" s="1">
        <v>1898.9998779296875</v>
      </c>
      <c r="G66" s="1">
        <v>1072.6689453125</v>
      </c>
      <c r="H66" s="1">
        <f t="shared" si="1"/>
        <v>2971.6688232421875</v>
      </c>
      <c r="I66" s="3">
        <f t="shared" si="2"/>
        <v>1</v>
      </c>
      <c r="J66" s="7">
        <f t="shared" ref="J66:J129" si="8">WEEKDAY(A66,1)</f>
        <v>1</v>
      </c>
      <c r="K66" s="3">
        <f t="shared" si="4"/>
        <v>0</v>
      </c>
      <c r="L66" s="3">
        <f t="shared" si="5"/>
        <v>0</v>
      </c>
      <c r="M66" s="3">
        <f t="shared" si="6"/>
        <v>0</v>
      </c>
      <c r="N66" s="3">
        <f t="shared" si="7"/>
        <v>0</v>
      </c>
    </row>
    <row r="67" spans="1:14">
      <c r="A67" s="6">
        <f t="shared" ref="A67:A130" si="9">DATE(B67,C67,D67)</f>
        <v>40636</v>
      </c>
      <c r="B67">
        <v>2011</v>
      </c>
      <c r="C67">
        <v>4</v>
      </c>
      <c r="D67">
        <v>3</v>
      </c>
      <c r="E67">
        <v>17</v>
      </c>
      <c r="F67" s="1">
        <v>1883.0001220703125</v>
      </c>
      <c r="G67" s="1">
        <v>1077.1689453125</v>
      </c>
      <c r="H67" s="1">
        <f t="shared" ref="H67:H130" si="10">F67+G67</f>
        <v>2960.1690673828125</v>
      </c>
      <c r="I67" s="3">
        <f t="shared" ref="I67:I130" si="11">IF(AND(C67&gt;4,C67&lt;10),2,1)</f>
        <v>1</v>
      </c>
      <c r="J67" s="7">
        <f t="shared" si="8"/>
        <v>1</v>
      </c>
      <c r="K67" s="3">
        <f t="shared" ref="K67:K130" si="12">IF(OR(J67=1,J67=7),0,IF(I67=1,IF(AND(E67&gt;=7,E67&lt;23),1,0),IF(AND(E67&gt;=11,E67&lt;23),1,0)))</f>
        <v>0</v>
      </c>
      <c r="L67" s="3">
        <f t="shared" ref="L67:L130" si="13">IF(OR(J67=1,J67=7),0,IF(I67=1,IF(AND(E67&gt;=7,E67&lt;12),1,0),IF(AND(E67&gt;=14,E67&lt;19),1,0)))</f>
        <v>0</v>
      </c>
      <c r="M67" s="3">
        <f t="shared" ref="M67:M130" si="14">IF(AND(I67=1,OR(K67=1,L67=1)),1,0)</f>
        <v>0</v>
      </c>
      <c r="N67" s="3">
        <f t="shared" ref="N67:N130" si="15">IF(AND(I67=2,OR(K67=1,L67=1)),1,0)</f>
        <v>0</v>
      </c>
    </row>
    <row r="68" spans="1:14">
      <c r="A68" s="6">
        <f t="shared" si="9"/>
        <v>40636</v>
      </c>
      <c r="B68">
        <v>2011</v>
      </c>
      <c r="C68">
        <v>4</v>
      </c>
      <c r="D68">
        <v>3</v>
      </c>
      <c r="E68">
        <v>18</v>
      </c>
      <c r="F68" s="1">
        <v>1937.9998779296875</v>
      </c>
      <c r="G68" s="1">
        <v>1073.26904296875</v>
      </c>
      <c r="H68" s="1">
        <f t="shared" si="10"/>
        <v>3011.2689208984375</v>
      </c>
      <c r="I68" s="3">
        <f t="shared" si="11"/>
        <v>1</v>
      </c>
      <c r="J68" s="7">
        <f t="shared" si="8"/>
        <v>1</v>
      </c>
      <c r="K68" s="3">
        <f t="shared" si="12"/>
        <v>0</v>
      </c>
      <c r="L68" s="3">
        <f t="shared" si="13"/>
        <v>0</v>
      </c>
      <c r="M68" s="3">
        <f t="shared" si="14"/>
        <v>0</v>
      </c>
      <c r="N68" s="3">
        <f t="shared" si="15"/>
        <v>0</v>
      </c>
    </row>
    <row r="69" spans="1:14">
      <c r="A69" s="6">
        <f t="shared" si="9"/>
        <v>40636</v>
      </c>
      <c r="B69">
        <v>2011</v>
      </c>
      <c r="C69">
        <v>4</v>
      </c>
      <c r="D69">
        <v>3</v>
      </c>
      <c r="E69">
        <v>19</v>
      </c>
      <c r="F69" s="1">
        <v>2040.0001220703125</v>
      </c>
      <c r="G69" s="1">
        <v>1163.467041015625</v>
      </c>
      <c r="H69" s="1">
        <f t="shared" si="10"/>
        <v>3203.4671630859375</v>
      </c>
      <c r="I69" s="3">
        <f t="shared" si="11"/>
        <v>1</v>
      </c>
      <c r="J69" s="7">
        <f t="shared" si="8"/>
        <v>1</v>
      </c>
      <c r="K69" s="3">
        <f t="shared" si="12"/>
        <v>0</v>
      </c>
      <c r="L69" s="3">
        <f t="shared" si="13"/>
        <v>0</v>
      </c>
      <c r="M69" s="3">
        <f t="shared" si="14"/>
        <v>0</v>
      </c>
      <c r="N69" s="3">
        <f t="shared" si="15"/>
        <v>0</v>
      </c>
    </row>
    <row r="70" spans="1:14">
      <c r="A70" s="6">
        <f t="shared" si="9"/>
        <v>40636</v>
      </c>
      <c r="B70">
        <v>2011</v>
      </c>
      <c r="C70">
        <v>4</v>
      </c>
      <c r="D70">
        <v>3</v>
      </c>
      <c r="E70">
        <v>20</v>
      </c>
      <c r="F70" s="1">
        <v>2060</v>
      </c>
      <c r="G70" s="1">
        <v>1167.4681396484375</v>
      </c>
      <c r="H70" s="1">
        <f t="shared" si="10"/>
        <v>3227.4681396484375</v>
      </c>
      <c r="I70" s="3">
        <f t="shared" si="11"/>
        <v>1</v>
      </c>
      <c r="J70" s="7">
        <f t="shared" si="8"/>
        <v>1</v>
      </c>
      <c r="K70" s="3">
        <f t="shared" si="12"/>
        <v>0</v>
      </c>
      <c r="L70" s="3">
        <f t="shared" si="13"/>
        <v>0</v>
      </c>
      <c r="M70" s="3">
        <f t="shared" si="14"/>
        <v>0</v>
      </c>
      <c r="N70" s="3">
        <f t="shared" si="15"/>
        <v>0</v>
      </c>
    </row>
    <row r="71" spans="1:14">
      <c r="A71" s="6">
        <f t="shared" si="9"/>
        <v>40636</v>
      </c>
      <c r="B71">
        <v>2011</v>
      </c>
      <c r="C71">
        <v>4</v>
      </c>
      <c r="D71">
        <v>3</v>
      </c>
      <c r="E71">
        <v>21</v>
      </c>
      <c r="F71" s="1">
        <v>1989.0001220703125</v>
      </c>
      <c r="G71" s="1">
        <v>1129.764892578125</v>
      </c>
      <c r="H71" s="1">
        <f t="shared" si="10"/>
        <v>3118.7650146484375</v>
      </c>
      <c r="I71" s="3">
        <f t="shared" si="11"/>
        <v>1</v>
      </c>
      <c r="J71" s="7">
        <f t="shared" si="8"/>
        <v>1</v>
      </c>
      <c r="K71" s="3">
        <f t="shared" si="12"/>
        <v>0</v>
      </c>
      <c r="L71" s="3">
        <f t="shared" si="13"/>
        <v>0</v>
      </c>
      <c r="M71" s="3">
        <f t="shared" si="14"/>
        <v>0</v>
      </c>
      <c r="N71" s="3">
        <f t="shared" si="15"/>
        <v>0</v>
      </c>
    </row>
    <row r="72" spans="1:14">
      <c r="A72" s="6">
        <f t="shared" si="9"/>
        <v>40636</v>
      </c>
      <c r="B72">
        <v>2011</v>
      </c>
      <c r="C72">
        <v>4</v>
      </c>
      <c r="D72">
        <v>3</v>
      </c>
      <c r="E72">
        <v>22</v>
      </c>
      <c r="F72" s="1">
        <v>1834</v>
      </c>
      <c r="G72" s="1">
        <v>1058.764892578125</v>
      </c>
      <c r="H72" s="1">
        <f t="shared" si="10"/>
        <v>2892.764892578125</v>
      </c>
      <c r="I72" s="3">
        <f t="shared" si="11"/>
        <v>1</v>
      </c>
      <c r="J72" s="7">
        <f t="shared" si="8"/>
        <v>1</v>
      </c>
      <c r="K72" s="3">
        <f t="shared" si="12"/>
        <v>0</v>
      </c>
      <c r="L72" s="3">
        <f t="shared" si="13"/>
        <v>0</v>
      </c>
      <c r="M72" s="3">
        <f t="shared" si="14"/>
        <v>0</v>
      </c>
      <c r="N72" s="3">
        <f t="shared" si="15"/>
        <v>0</v>
      </c>
    </row>
    <row r="73" spans="1:14">
      <c r="A73" s="6">
        <f t="shared" si="9"/>
        <v>40636</v>
      </c>
      <c r="B73">
        <v>2011</v>
      </c>
      <c r="C73">
        <v>4</v>
      </c>
      <c r="D73">
        <v>3</v>
      </c>
      <c r="E73">
        <v>23</v>
      </c>
      <c r="F73" s="1">
        <v>1798.0001220703125</v>
      </c>
      <c r="G73" s="1">
        <v>1005.3660278320312</v>
      </c>
      <c r="H73" s="1">
        <f t="shared" si="10"/>
        <v>2803.3661499023437</v>
      </c>
      <c r="I73" s="3">
        <f t="shared" si="11"/>
        <v>1</v>
      </c>
      <c r="J73" s="7">
        <f t="shared" si="8"/>
        <v>1</v>
      </c>
      <c r="K73" s="3">
        <f t="shared" si="12"/>
        <v>0</v>
      </c>
      <c r="L73" s="3">
        <f t="shared" si="13"/>
        <v>0</v>
      </c>
      <c r="M73" s="3">
        <f t="shared" si="14"/>
        <v>0</v>
      </c>
      <c r="N73" s="3">
        <f t="shared" si="15"/>
        <v>0</v>
      </c>
    </row>
    <row r="74" spans="1:14">
      <c r="A74" s="6">
        <f t="shared" si="9"/>
        <v>40637</v>
      </c>
      <c r="B74">
        <v>2011</v>
      </c>
      <c r="C74">
        <v>4</v>
      </c>
      <c r="D74">
        <v>4</v>
      </c>
      <c r="E74">
        <v>0</v>
      </c>
      <c r="F74" s="1">
        <v>1725.0001220703125</v>
      </c>
      <c r="G74" s="1">
        <v>954.76409912109375</v>
      </c>
      <c r="H74" s="1">
        <f t="shared" si="10"/>
        <v>2679.7642211914062</v>
      </c>
      <c r="I74" s="3">
        <f t="shared" si="11"/>
        <v>1</v>
      </c>
      <c r="J74" s="7">
        <f t="shared" si="8"/>
        <v>2</v>
      </c>
      <c r="K74" s="3">
        <f t="shared" si="12"/>
        <v>0</v>
      </c>
      <c r="L74" s="3">
        <f t="shared" si="13"/>
        <v>0</v>
      </c>
      <c r="M74" s="3">
        <f t="shared" si="14"/>
        <v>0</v>
      </c>
      <c r="N74" s="3">
        <f t="shared" si="15"/>
        <v>0</v>
      </c>
    </row>
    <row r="75" spans="1:14">
      <c r="A75" s="6">
        <f t="shared" si="9"/>
        <v>40637</v>
      </c>
      <c r="B75">
        <v>2011</v>
      </c>
      <c r="C75">
        <v>4</v>
      </c>
      <c r="D75">
        <v>4</v>
      </c>
      <c r="E75">
        <v>1</v>
      </c>
      <c r="F75" s="1">
        <v>1688</v>
      </c>
      <c r="G75" s="1">
        <v>932.26312255859375</v>
      </c>
      <c r="H75" s="1">
        <f t="shared" si="10"/>
        <v>2620.2631225585937</v>
      </c>
      <c r="I75" s="3">
        <f t="shared" si="11"/>
        <v>1</v>
      </c>
      <c r="J75" s="7">
        <f t="shared" si="8"/>
        <v>2</v>
      </c>
      <c r="K75" s="3">
        <f t="shared" si="12"/>
        <v>0</v>
      </c>
      <c r="L75" s="3">
        <f t="shared" si="13"/>
        <v>0</v>
      </c>
      <c r="M75" s="3">
        <f t="shared" si="14"/>
        <v>0</v>
      </c>
      <c r="N75" s="3">
        <f t="shared" si="15"/>
        <v>0</v>
      </c>
    </row>
    <row r="76" spans="1:14">
      <c r="A76" s="6">
        <f t="shared" si="9"/>
        <v>40637</v>
      </c>
      <c r="B76">
        <v>2011</v>
      </c>
      <c r="C76">
        <v>4</v>
      </c>
      <c r="D76">
        <v>4</v>
      </c>
      <c r="E76">
        <v>2</v>
      </c>
      <c r="F76" s="1">
        <v>1695.0001220703125</v>
      </c>
      <c r="G76" s="1">
        <v>923.864990234375</v>
      </c>
      <c r="H76" s="1">
        <f t="shared" si="10"/>
        <v>2618.8651123046875</v>
      </c>
      <c r="I76" s="3">
        <f t="shared" si="11"/>
        <v>1</v>
      </c>
      <c r="J76" s="7">
        <f t="shared" si="8"/>
        <v>2</v>
      </c>
      <c r="K76" s="3">
        <f t="shared" si="12"/>
        <v>0</v>
      </c>
      <c r="L76" s="3">
        <f t="shared" si="13"/>
        <v>0</v>
      </c>
      <c r="M76" s="3">
        <f t="shared" si="14"/>
        <v>0</v>
      </c>
      <c r="N76" s="3">
        <f t="shared" si="15"/>
        <v>0</v>
      </c>
    </row>
    <row r="77" spans="1:14">
      <c r="A77" s="6">
        <f t="shared" si="9"/>
        <v>40637</v>
      </c>
      <c r="B77">
        <v>2011</v>
      </c>
      <c r="C77">
        <v>4</v>
      </c>
      <c r="D77">
        <v>4</v>
      </c>
      <c r="E77">
        <v>3</v>
      </c>
      <c r="F77" s="1">
        <v>1714.9998779296875</v>
      </c>
      <c r="G77" s="1">
        <v>936.06500244140625</v>
      </c>
      <c r="H77" s="1">
        <f t="shared" si="10"/>
        <v>2651.0648803710937</v>
      </c>
      <c r="I77" s="3">
        <f t="shared" si="11"/>
        <v>1</v>
      </c>
      <c r="J77" s="7">
        <f t="shared" si="8"/>
        <v>2</v>
      </c>
      <c r="K77" s="3">
        <f t="shared" si="12"/>
        <v>0</v>
      </c>
      <c r="L77" s="3">
        <f t="shared" si="13"/>
        <v>0</v>
      </c>
      <c r="M77" s="3">
        <f t="shared" si="14"/>
        <v>0</v>
      </c>
      <c r="N77" s="3">
        <f t="shared" si="15"/>
        <v>0</v>
      </c>
    </row>
    <row r="78" spans="1:14">
      <c r="A78" s="6">
        <f t="shared" si="9"/>
        <v>40637</v>
      </c>
      <c r="B78">
        <v>2011</v>
      </c>
      <c r="C78">
        <v>4</v>
      </c>
      <c r="D78">
        <v>4</v>
      </c>
      <c r="E78">
        <v>4</v>
      </c>
      <c r="F78" s="1">
        <v>1826.9998779296875</v>
      </c>
      <c r="G78" s="1">
        <v>996.2659912109375</v>
      </c>
      <c r="H78" s="1">
        <f t="shared" si="10"/>
        <v>2823.265869140625</v>
      </c>
      <c r="I78" s="3">
        <f t="shared" si="11"/>
        <v>1</v>
      </c>
      <c r="J78" s="7">
        <f t="shared" si="8"/>
        <v>2</v>
      </c>
      <c r="K78" s="3">
        <f t="shared" si="12"/>
        <v>0</v>
      </c>
      <c r="L78" s="3">
        <f t="shared" si="13"/>
        <v>0</v>
      </c>
      <c r="M78" s="3">
        <f t="shared" si="14"/>
        <v>0</v>
      </c>
      <c r="N78" s="3">
        <f t="shared" si="15"/>
        <v>0</v>
      </c>
    </row>
    <row r="79" spans="1:14">
      <c r="A79" s="6">
        <f t="shared" si="9"/>
        <v>40637</v>
      </c>
      <c r="B79">
        <v>2011</v>
      </c>
      <c r="C79">
        <v>4</v>
      </c>
      <c r="D79">
        <v>4</v>
      </c>
      <c r="E79">
        <v>5</v>
      </c>
      <c r="F79" s="1">
        <v>2030.0001220703125</v>
      </c>
      <c r="G79" s="1">
        <v>1084.0660400390625</v>
      </c>
      <c r="H79" s="1">
        <f t="shared" si="10"/>
        <v>3114.066162109375</v>
      </c>
      <c r="I79" s="3">
        <f t="shared" si="11"/>
        <v>1</v>
      </c>
      <c r="J79" s="7">
        <f t="shared" si="8"/>
        <v>2</v>
      </c>
      <c r="K79" s="3">
        <f t="shared" si="12"/>
        <v>0</v>
      </c>
      <c r="L79" s="3">
        <f t="shared" si="13"/>
        <v>0</v>
      </c>
      <c r="M79" s="3">
        <f t="shared" si="14"/>
        <v>0</v>
      </c>
      <c r="N79" s="3">
        <f t="shared" si="15"/>
        <v>0</v>
      </c>
    </row>
    <row r="80" spans="1:14">
      <c r="A80" s="6">
        <f t="shared" si="9"/>
        <v>40637</v>
      </c>
      <c r="B80">
        <v>2011</v>
      </c>
      <c r="C80">
        <v>4</v>
      </c>
      <c r="D80">
        <v>4</v>
      </c>
      <c r="E80">
        <v>6</v>
      </c>
      <c r="F80" s="1">
        <v>2212</v>
      </c>
      <c r="G80" s="1">
        <v>1178.962158203125</v>
      </c>
      <c r="H80" s="1">
        <f t="shared" si="10"/>
        <v>3390.962158203125</v>
      </c>
      <c r="I80" s="3">
        <f t="shared" si="11"/>
        <v>1</v>
      </c>
      <c r="J80" s="7">
        <f t="shared" si="8"/>
        <v>2</v>
      </c>
      <c r="K80" s="3">
        <f t="shared" si="12"/>
        <v>0</v>
      </c>
      <c r="L80" s="3">
        <f t="shared" si="13"/>
        <v>0</v>
      </c>
      <c r="M80" s="3">
        <f t="shared" si="14"/>
        <v>0</v>
      </c>
      <c r="N80" s="3">
        <f t="shared" si="15"/>
        <v>0</v>
      </c>
    </row>
    <row r="81" spans="1:14">
      <c r="A81" s="6">
        <f t="shared" si="9"/>
        <v>40637</v>
      </c>
      <c r="B81">
        <v>2011</v>
      </c>
      <c r="C81">
        <v>4</v>
      </c>
      <c r="D81">
        <v>4</v>
      </c>
      <c r="E81">
        <v>7</v>
      </c>
      <c r="F81" s="1">
        <v>2318</v>
      </c>
      <c r="G81" s="1">
        <v>1207.947998046875</v>
      </c>
      <c r="H81" s="1">
        <f t="shared" si="10"/>
        <v>3525.947998046875</v>
      </c>
      <c r="I81" s="3">
        <f t="shared" si="11"/>
        <v>1</v>
      </c>
      <c r="J81" s="7">
        <f t="shared" si="8"/>
        <v>2</v>
      </c>
      <c r="K81" s="3">
        <f t="shared" si="12"/>
        <v>1</v>
      </c>
      <c r="L81" s="3">
        <f t="shared" si="13"/>
        <v>1</v>
      </c>
      <c r="M81" s="3">
        <f t="shared" si="14"/>
        <v>1</v>
      </c>
      <c r="N81" s="3">
        <f t="shared" si="15"/>
        <v>0</v>
      </c>
    </row>
    <row r="82" spans="1:14">
      <c r="A82" s="6">
        <f t="shared" si="9"/>
        <v>40637</v>
      </c>
      <c r="B82">
        <v>2011</v>
      </c>
      <c r="C82">
        <v>4</v>
      </c>
      <c r="D82">
        <v>4</v>
      </c>
      <c r="E82">
        <v>8</v>
      </c>
      <c r="F82" s="1">
        <v>2367</v>
      </c>
      <c r="G82" s="1">
        <v>1258.3580322265625</v>
      </c>
      <c r="H82" s="1">
        <f t="shared" si="10"/>
        <v>3625.3580322265625</v>
      </c>
      <c r="I82" s="3">
        <f t="shared" si="11"/>
        <v>1</v>
      </c>
      <c r="J82" s="7">
        <f t="shared" si="8"/>
        <v>2</v>
      </c>
      <c r="K82" s="3">
        <f t="shared" si="12"/>
        <v>1</v>
      </c>
      <c r="L82" s="3">
        <f t="shared" si="13"/>
        <v>1</v>
      </c>
      <c r="M82" s="3">
        <f t="shared" si="14"/>
        <v>1</v>
      </c>
      <c r="N82" s="3">
        <f t="shared" si="15"/>
        <v>0</v>
      </c>
    </row>
    <row r="83" spans="1:14">
      <c r="A83" s="6">
        <f t="shared" si="9"/>
        <v>40637</v>
      </c>
      <c r="B83">
        <v>2011</v>
      </c>
      <c r="C83">
        <v>4</v>
      </c>
      <c r="D83">
        <v>4</v>
      </c>
      <c r="E83">
        <v>9</v>
      </c>
      <c r="F83" s="1">
        <v>2446</v>
      </c>
      <c r="G83" s="1">
        <v>1297.9649658203125</v>
      </c>
      <c r="H83" s="1">
        <f t="shared" si="10"/>
        <v>3743.9649658203125</v>
      </c>
      <c r="I83" s="3">
        <f t="shared" si="11"/>
        <v>1</v>
      </c>
      <c r="J83" s="7">
        <f t="shared" si="8"/>
        <v>2</v>
      </c>
      <c r="K83" s="3">
        <f t="shared" si="12"/>
        <v>1</v>
      </c>
      <c r="L83" s="3">
        <f t="shared" si="13"/>
        <v>1</v>
      </c>
      <c r="M83" s="3">
        <f t="shared" si="14"/>
        <v>1</v>
      </c>
      <c r="N83" s="3">
        <f t="shared" si="15"/>
        <v>0</v>
      </c>
    </row>
    <row r="84" spans="1:14">
      <c r="A84" s="6">
        <f t="shared" si="9"/>
        <v>40637</v>
      </c>
      <c r="B84">
        <v>2011</v>
      </c>
      <c r="C84">
        <v>4</v>
      </c>
      <c r="D84">
        <v>4</v>
      </c>
      <c r="E84">
        <v>10</v>
      </c>
      <c r="F84" s="1">
        <v>2453</v>
      </c>
      <c r="G84" s="1">
        <v>1322.6650390625</v>
      </c>
      <c r="H84" s="1">
        <f t="shared" si="10"/>
        <v>3775.6650390625</v>
      </c>
      <c r="I84" s="3">
        <f t="shared" si="11"/>
        <v>1</v>
      </c>
      <c r="J84" s="7">
        <f t="shared" si="8"/>
        <v>2</v>
      </c>
      <c r="K84" s="3">
        <f t="shared" si="12"/>
        <v>1</v>
      </c>
      <c r="L84" s="3">
        <f t="shared" si="13"/>
        <v>1</v>
      </c>
      <c r="M84" s="3">
        <f t="shared" si="14"/>
        <v>1</v>
      </c>
      <c r="N84" s="3">
        <f t="shared" si="15"/>
        <v>0</v>
      </c>
    </row>
    <row r="85" spans="1:14">
      <c r="A85" s="6">
        <f t="shared" si="9"/>
        <v>40637</v>
      </c>
      <c r="B85">
        <v>2011</v>
      </c>
      <c r="C85">
        <v>4</v>
      </c>
      <c r="D85">
        <v>4</v>
      </c>
      <c r="E85">
        <v>11</v>
      </c>
      <c r="F85" s="1">
        <v>2473</v>
      </c>
      <c r="G85" s="1">
        <v>1331.3670654296875</v>
      </c>
      <c r="H85" s="1">
        <f t="shared" si="10"/>
        <v>3804.3670654296875</v>
      </c>
      <c r="I85" s="3">
        <f t="shared" si="11"/>
        <v>1</v>
      </c>
      <c r="J85" s="7">
        <f t="shared" si="8"/>
        <v>2</v>
      </c>
      <c r="K85" s="3">
        <f t="shared" si="12"/>
        <v>1</v>
      </c>
      <c r="L85" s="3">
        <f t="shared" si="13"/>
        <v>1</v>
      </c>
      <c r="M85" s="3">
        <f t="shared" si="14"/>
        <v>1</v>
      </c>
      <c r="N85" s="3">
        <f t="shared" si="15"/>
        <v>0</v>
      </c>
    </row>
    <row r="86" spans="1:14">
      <c r="A86" s="6">
        <f t="shared" si="9"/>
        <v>40637</v>
      </c>
      <c r="B86">
        <v>2011</v>
      </c>
      <c r="C86">
        <v>4</v>
      </c>
      <c r="D86">
        <v>4</v>
      </c>
      <c r="E86">
        <v>12</v>
      </c>
      <c r="F86" s="1">
        <v>2467</v>
      </c>
      <c r="G86" s="1">
        <v>1360.1669921875</v>
      </c>
      <c r="H86" s="1">
        <f t="shared" si="10"/>
        <v>3827.1669921875</v>
      </c>
      <c r="I86" s="3">
        <f t="shared" si="11"/>
        <v>1</v>
      </c>
      <c r="J86" s="7">
        <f t="shared" si="8"/>
        <v>2</v>
      </c>
      <c r="K86" s="3">
        <f t="shared" si="12"/>
        <v>1</v>
      </c>
      <c r="L86" s="3">
        <f t="shared" si="13"/>
        <v>0</v>
      </c>
      <c r="M86" s="3">
        <f t="shared" si="14"/>
        <v>1</v>
      </c>
      <c r="N86" s="3">
        <f t="shared" si="15"/>
        <v>0</v>
      </c>
    </row>
    <row r="87" spans="1:14">
      <c r="A87" s="6">
        <f t="shared" si="9"/>
        <v>40637</v>
      </c>
      <c r="B87">
        <v>2011</v>
      </c>
      <c r="C87">
        <v>4</v>
      </c>
      <c r="D87">
        <v>4</v>
      </c>
      <c r="E87">
        <v>13</v>
      </c>
      <c r="F87" s="1">
        <v>2503</v>
      </c>
      <c r="G87" s="1">
        <v>1355.1629638671875</v>
      </c>
      <c r="H87" s="1">
        <f t="shared" si="10"/>
        <v>3858.1629638671875</v>
      </c>
      <c r="I87" s="3">
        <f t="shared" si="11"/>
        <v>1</v>
      </c>
      <c r="J87" s="7">
        <f t="shared" si="8"/>
        <v>2</v>
      </c>
      <c r="K87" s="3">
        <f t="shared" si="12"/>
        <v>1</v>
      </c>
      <c r="L87" s="3">
        <f t="shared" si="13"/>
        <v>0</v>
      </c>
      <c r="M87" s="3">
        <f t="shared" si="14"/>
        <v>1</v>
      </c>
      <c r="N87" s="3">
        <f t="shared" si="15"/>
        <v>0</v>
      </c>
    </row>
    <row r="88" spans="1:14">
      <c r="A88" s="6">
        <f t="shared" si="9"/>
        <v>40637</v>
      </c>
      <c r="B88">
        <v>2011</v>
      </c>
      <c r="C88">
        <v>4</v>
      </c>
      <c r="D88">
        <v>4</v>
      </c>
      <c r="E88">
        <v>14</v>
      </c>
      <c r="F88" s="1">
        <v>2455</v>
      </c>
      <c r="G88" s="1">
        <v>1309.765869140625</v>
      </c>
      <c r="H88" s="1">
        <f t="shared" si="10"/>
        <v>3764.765869140625</v>
      </c>
      <c r="I88" s="3">
        <f t="shared" si="11"/>
        <v>1</v>
      </c>
      <c r="J88" s="7">
        <f t="shared" si="8"/>
        <v>2</v>
      </c>
      <c r="K88" s="3">
        <f t="shared" si="12"/>
        <v>1</v>
      </c>
      <c r="L88" s="3">
        <f t="shared" si="13"/>
        <v>0</v>
      </c>
      <c r="M88" s="3">
        <f t="shared" si="14"/>
        <v>1</v>
      </c>
      <c r="N88" s="3">
        <f t="shared" si="15"/>
        <v>0</v>
      </c>
    </row>
    <row r="89" spans="1:14">
      <c r="A89" s="6">
        <f t="shared" si="9"/>
        <v>40637</v>
      </c>
      <c r="B89">
        <v>2011</v>
      </c>
      <c r="C89">
        <v>4</v>
      </c>
      <c r="D89">
        <v>4</v>
      </c>
      <c r="E89">
        <v>15</v>
      </c>
      <c r="F89" s="1">
        <v>2400</v>
      </c>
      <c r="G89" s="1">
        <v>1269.7630615234375</v>
      </c>
      <c r="H89" s="1">
        <f t="shared" si="10"/>
        <v>3669.7630615234375</v>
      </c>
      <c r="I89" s="3">
        <f t="shared" si="11"/>
        <v>1</v>
      </c>
      <c r="J89" s="7">
        <f t="shared" si="8"/>
        <v>2</v>
      </c>
      <c r="K89" s="3">
        <f t="shared" si="12"/>
        <v>1</v>
      </c>
      <c r="L89" s="3">
        <f t="shared" si="13"/>
        <v>0</v>
      </c>
      <c r="M89" s="3">
        <f t="shared" si="14"/>
        <v>1</v>
      </c>
      <c r="N89" s="3">
        <f t="shared" si="15"/>
        <v>0</v>
      </c>
    </row>
    <row r="90" spans="1:14">
      <c r="A90" s="6">
        <f t="shared" si="9"/>
        <v>40637</v>
      </c>
      <c r="B90">
        <v>2011</v>
      </c>
      <c r="C90">
        <v>4</v>
      </c>
      <c r="D90">
        <v>4</v>
      </c>
      <c r="E90">
        <v>16</v>
      </c>
      <c r="F90" s="1">
        <v>2402</v>
      </c>
      <c r="G90" s="1">
        <v>1240.561767578125</v>
      </c>
      <c r="H90" s="1">
        <f t="shared" si="10"/>
        <v>3642.561767578125</v>
      </c>
      <c r="I90" s="3">
        <f t="shared" si="11"/>
        <v>1</v>
      </c>
      <c r="J90" s="7">
        <f t="shared" si="8"/>
        <v>2</v>
      </c>
      <c r="K90" s="3">
        <f t="shared" si="12"/>
        <v>1</v>
      </c>
      <c r="L90" s="3">
        <f t="shared" si="13"/>
        <v>0</v>
      </c>
      <c r="M90" s="3">
        <f t="shared" si="14"/>
        <v>1</v>
      </c>
      <c r="N90" s="3">
        <f t="shared" si="15"/>
        <v>0</v>
      </c>
    </row>
    <row r="91" spans="1:14">
      <c r="A91" s="6">
        <f t="shared" si="9"/>
        <v>40637</v>
      </c>
      <c r="B91">
        <v>2011</v>
      </c>
      <c r="C91">
        <v>4</v>
      </c>
      <c r="D91">
        <v>4</v>
      </c>
      <c r="E91">
        <v>17</v>
      </c>
      <c r="F91" s="1">
        <v>2382</v>
      </c>
      <c r="G91" s="1">
        <v>1218.7630615234375</v>
      </c>
      <c r="H91" s="1">
        <f t="shared" si="10"/>
        <v>3600.7630615234375</v>
      </c>
      <c r="I91" s="3">
        <f t="shared" si="11"/>
        <v>1</v>
      </c>
      <c r="J91" s="7">
        <f t="shared" si="8"/>
        <v>2</v>
      </c>
      <c r="K91" s="3">
        <f t="shared" si="12"/>
        <v>1</v>
      </c>
      <c r="L91" s="3">
        <f t="shared" si="13"/>
        <v>0</v>
      </c>
      <c r="M91" s="3">
        <f t="shared" si="14"/>
        <v>1</v>
      </c>
      <c r="N91" s="3">
        <f t="shared" si="15"/>
        <v>0</v>
      </c>
    </row>
    <row r="92" spans="1:14">
      <c r="A92" s="6">
        <f t="shared" si="9"/>
        <v>40637</v>
      </c>
      <c r="B92">
        <v>2011</v>
      </c>
      <c r="C92">
        <v>4</v>
      </c>
      <c r="D92">
        <v>4</v>
      </c>
      <c r="E92">
        <v>18</v>
      </c>
      <c r="F92" s="1">
        <v>2440</v>
      </c>
      <c r="G92" s="1">
        <v>1223.1619873046875</v>
      </c>
      <c r="H92" s="1">
        <f t="shared" si="10"/>
        <v>3663.1619873046875</v>
      </c>
      <c r="I92" s="3">
        <f t="shared" si="11"/>
        <v>1</v>
      </c>
      <c r="J92" s="7">
        <f t="shared" si="8"/>
        <v>2</v>
      </c>
      <c r="K92" s="3">
        <f t="shared" si="12"/>
        <v>1</v>
      </c>
      <c r="L92" s="3">
        <f t="shared" si="13"/>
        <v>0</v>
      </c>
      <c r="M92" s="3">
        <f t="shared" si="14"/>
        <v>1</v>
      </c>
      <c r="N92" s="3">
        <f t="shared" si="15"/>
        <v>0</v>
      </c>
    </row>
    <row r="93" spans="1:14">
      <c r="A93" s="6">
        <f t="shared" si="9"/>
        <v>40637</v>
      </c>
      <c r="B93">
        <v>2011</v>
      </c>
      <c r="C93">
        <v>4</v>
      </c>
      <c r="D93">
        <v>4</v>
      </c>
      <c r="E93">
        <v>19</v>
      </c>
      <c r="F93" s="1">
        <v>2454.33349609375</v>
      </c>
      <c r="G93" s="1">
        <v>1254.359130859375</v>
      </c>
      <c r="H93" s="1">
        <f t="shared" si="10"/>
        <v>3708.692626953125</v>
      </c>
      <c r="I93" s="3">
        <f t="shared" si="11"/>
        <v>1</v>
      </c>
      <c r="J93" s="7">
        <f t="shared" si="8"/>
        <v>2</v>
      </c>
      <c r="K93" s="3">
        <f t="shared" si="12"/>
        <v>1</v>
      </c>
      <c r="L93" s="3">
        <f t="shared" si="13"/>
        <v>0</v>
      </c>
      <c r="M93" s="3">
        <f t="shared" si="14"/>
        <v>1</v>
      </c>
      <c r="N93" s="3">
        <f t="shared" si="15"/>
        <v>0</v>
      </c>
    </row>
    <row r="94" spans="1:14">
      <c r="A94" s="6">
        <f t="shared" si="9"/>
        <v>40637</v>
      </c>
      <c r="B94">
        <v>2011</v>
      </c>
      <c r="C94">
        <v>4</v>
      </c>
      <c r="D94">
        <v>4</v>
      </c>
      <c r="E94">
        <v>20</v>
      </c>
      <c r="F94" s="1">
        <v>2391</v>
      </c>
      <c r="G94" s="1">
        <v>1226.2449951171875</v>
      </c>
      <c r="H94" s="1">
        <f t="shared" si="10"/>
        <v>3617.2449951171875</v>
      </c>
      <c r="I94" s="3">
        <f t="shared" si="11"/>
        <v>1</v>
      </c>
      <c r="J94" s="7">
        <f t="shared" si="8"/>
        <v>2</v>
      </c>
      <c r="K94" s="3">
        <f t="shared" si="12"/>
        <v>1</v>
      </c>
      <c r="L94" s="3">
        <f t="shared" si="13"/>
        <v>0</v>
      </c>
      <c r="M94" s="3">
        <f t="shared" si="14"/>
        <v>1</v>
      </c>
      <c r="N94" s="3">
        <f t="shared" si="15"/>
        <v>0</v>
      </c>
    </row>
    <row r="95" spans="1:14">
      <c r="A95" s="6">
        <f t="shared" si="9"/>
        <v>40637</v>
      </c>
      <c r="B95">
        <v>2011</v>
      </c>
      <c r="C95">
        <v>4</v>
      </c>
      <c r="D95">
        <v>4</v>
      </c>
      <c r="E95">
        <v>21</v>
      </c>
      <c r="F95" s="1">
        <v>2295</v>
      </c>
      <c r="G95" s="1">
        <v>1169.9580078125</v>
      </c>
      <c r="H95" s="1">
        <f t="shared" si="10"/>
        <v>3464.9580078125</v>
      </c>
      <c r="I95" s="3">
        <f t="shared" si="11"/>
        <v>1</v>
      </c>
      <c r="J95" s="7">
        <f t="shared" si="8"/>
        <v>2</v>
      </c>
      <c r="K95" s="3">
        <f t="shared" si="12"/>
        <v>1</v>
      </c>
      <c r="L95" s="3">
        <f t="shared" si="13"/>
        <v>0</v>
      </c>
      <c r="M95" s="3">
        <f t="shared" si="14"/>
        <v>1</v>
      </c>
      <c r="N95" s="3">
        <f t="shared" si="15"/>
        <v>0</v>
      </c>
    </row>
    <row r="96" spans="1:14">
      <c r="A96" s="6">
        <f t="shared" si="9"/>
        <v>40637</v>
      </c>
      <c r="B96">
        <v>2011</v>
      </c>
      <c r="C96">
        <v>4</v>
      </c>
      <c r="D96">
        <v>4</v>
      </c>
      <c r="E96">
        <v>22</v>
      </c>
      <c r="F96" s="1">
        <v>2182</v>
      </c>
      <c r="G96" s="1">
        <v>1110.3609619140625</v>
      </c>
      <c r="H96" s="1">
        <f t="shared" si="10"/>
        <v>3292.3609619140625</v>
      </c>
      <c r="I96" s="3">
        <f t="shared" si="11"/>
        <v>1</v>
      </c>
      <c r="J96" s="7">
        <f t="shared" si="8"/>
        <v>2</v>
      </c>
      <c r="K96" s="3">
        <f t="shared" si="12"/>
        <v>1</v>
      </c>
      <c r="L96" s="3">
        <f t="shared" si="13"/>
        <v>0</v>
      </c>
      <c r="M96" s="3">
        <f t="shared" si="14"/>
        <v>1</v>
      </c>
      <c r="N96" s="3">
        <f t="shared" si="15"/>
        <v>0</v>
      </c>
    </row>
    <row r="97" spans="1:14">
      <c r="A97" s="6">
        <f t="shared" si="9"/>
        <v>40637</v>
      </c>
      <c r="B97">
        <v>2011</v>
      </c>
      <c r="C97">
        <v>4</v>
      </c>
      <c r="D97">
        <v>4</v>
      </c>
      <c r="E97">
        <v>23</v>
      </c>
      <c r="F97" s="1">
        <v>2046.0001220703125</v>
      </c>
      <c r="G97" s="1">
        <v>1056.3599853515625</v>
      </c>
      <c r="H97" s="1">
        <f t="shared" si="10"/>
        <v>3102.360107421875</v>
      </c>
      <c r="I97" s="3">
        <f t="shared" si="11"/>
        <v>1</v>
      </c>
      <c r="J97" s="7">
        <f t="shared" si="8"/>
        <v>2</v>
      </c>
      <c r="K97" s="3">
        <f t="shared" si="12"/>
        <v>0</v>
      </c>
      <c r="L97" s="3">
        <f t="shared" si="13"/>
        <v>0</v>
      </c>
      <c r="M97" s="3">
        <f t="shared" si="14"/>
        <v>0</v>
      </c>
      <c r="N97" s="3">
        <f t="shared" si="15"/>
        <v>0</v>
      </c>
    </row>
    <row r="98" spans="1:14">
      <c r="A98" s="6">
        <f t="shared" si="9"/>
        <v>40638</v>
      </c>
      <c r="B98">
        <v>2011</v>
      </c>
      <c r="C98">
        <v>4</v>
      </c>
      <c r="D98">
        <v>5</v>
      </c>
      <c r="E98">
        <v>0</v>
      </c>
      <c r="F98" s="1">
        <v>2009</v>
      </c>
      <c r="G98" s="1">
        <v>1022.9611206054687</v>
      </c>
      <c r="H98" s="1">
        <f t="shared" si="10"/>
        <v>3031.9611206054687</v>
      </c>
      <c r="I98" s="3">
        <f t="shared" si="11"/>
        <v>1</v>
      </c>
      <c r="J98" s="7">
        <f t="shared" si="8"/>
        <v>3</v>
      </c>
      <c r="K98" s="3">
        <f t="shared" si="12"/>
        <v>0</v>
      </c>
      <c r="L98" s="3">
        <f t="shared" si="13"/>
        <v>0</v>
      </c>
      <c r="M98" s="3">
        <f t="shared" si="14"/>
        <v>0</v>
      </c>
      <c r="N98" s="3">
        <f t="shared" si="15"/>
        <v>0</v>
      </c>
    </row>
    <row r="99" spans="1:14">
      <c r="A99" s="6">
        <f t="shared" si="9"/>
        <v>40638</v>
      </c>
      <c r="B99">
        <v>2011</v>
      </c>
      <c r="C99">
        <v>4</v>
      </c>
      <c r="D99">
        <v>5</v>
      </c>
      <c r="E99">
        <v>1</v>
      </c>
      <c r="F99" s="1">
        <v>1908</v>
      </c>
      <c r="G99" s="1">
        <v>1008.4600219726562</v>
      </c>
      <c r="H99" s="1">
        <f t="shared" si="10"/>
        <v>2916.4600219726562</v>
      </c>
      <c r="I99" s="3">
        <f t="shared" si="11"/>
        <v>1</v>
      </c>
      <c r="J99" s="7">
        <f t="shared" si="8"/>
        <v>3</v>
      </c>
      <c r="K99" s="3">
        <f t="shared" si="12"/>
        <v>0</v>
      </c>
      <c r="L99" s="3">
        <f t="shared" si="13"/>
        <v>0</v>
      </c>
      <c r="M99" s="3">
        <f t="shared" si="14"/>
        <v>0</v>
      </c>
      <c r="N99" s="3">
        <f t="shared" si="15"/>
        <v>0</v>
      </c>
    </row>
    <row r="100" spans="1:14">
      <c r="A100" s="6">
        <f t="shared" si="9"/>
        <v>40638</v>
      </c>
      <c r="B100">
        <v>2011</v>
      </c>
      <c r="C100">
        <v>4</v>
      </c>
      <c r="D100">
        <v>5</v>
      </c>
      <c r="E100">
        <v>2</v>
      </c>
      <c r="F100" s="1">
        <v>1941</v>
      </c>
      <c r="G100" s="1">
        <v>994.35992431640625</v>
      </c>
      <c r="H100" s="1">
        <f t="shared" si="10"/>
        <v>2935.3599243164062</v>
      </c>
      <c r="I100" s="3">
        <f t="shared" si="11"/>
        <v>1</v>
      </c>
      <c r="J100" s="7">
        <f t="shared" si="8"/>
        <v>3</v>
      </c>
      <c r="K100" s="3">
        <f t="shared" si="12"/>
        <v>0</v>
      </c>
      <c r="L100" s="3">
        <f t="shared" si="13"/>
        <v>0</v>
      </c>
      <c r="M100" s="3">
        <f t="shared" si="14"/>
        <v>0</v>
      </c>
      <c r="N100" s="3">
        <f t="shared" si="15"/>
        <v>0</v>
      </c>
    </row>
    <row r="101" spans="1:14">
      <c r="A101" s="6">
        <f t="shared" si="9"/>
        <v>40638</v>
      </c>
      <c r="B101">
        <v>2011</v>
      </c>
      <c r="C101">
        <v>4</v>
      </c>
      <c r="D101">
        <v>5</v>
      </c>
      <c r="E101">
        <v>3</v>
      </c>
      <c r="F101" s="1">
        <v>2027</v>
      </c>
      <c r="G101" s="1">
        <v>1000.458984375</v>
      </c>
      <c r="H101" s="1">
        <f t="shared" si="10"/>
        <v>3027.458984375</v>
      </c>
      <c r="I101" s="3">
        <f t="shared" si="11"/>
        <v>1</v>
      </c>
      <c r="J101" s="7">
        <f t="shared" si="8"/>
        <v>3</v>
      </c>
      <c r="K101" s="3">
        <f t="shared" si="12"/>
        <v>0</v>
      </c>
      <c r="L101" s="3">
        <f t="shared" si="13"/>
        <v>0</v>
      </c>
      <c r="M101" s="3">
        <f t="shared" si="14"/>
        <v>0</v>
      </c>
      <c r="N101" s="3">
        <f t="shared" si="15"/>
        <v>0</v>
      </c>
    </row>
    <row r="102" spans="1:14">
      <c r="A102" s="6">
        <f t="shared" si="9"/>
        <v>40638</v>
      </c>
      <c r="B102">
        <v>2011</v>
      </c>
      <c r="C102">
        <v>4</v>
      </c>
      <c r="D102">
        <v>5</v>
      </c>
      <c r="E102">
        <v>4</v>
      </c>
      <c r="F102" s="1">
        <v>2126</v>
      </c>
      <c r="G102" s="1">
        <v>1039.85205078125</v>
      </c>
      <c r="H102" s="1">
        <f t="shared" si="10"/>
        <v>3165.85205078125</v>
      </c>
      <c r="I102" s="3">
        <f t="shared" si="11"/>
        <v>1</v>
      </c>
      <c r="J102" s="7">
        <f t="shared" si="8"/>
        <v>3</v>
      </c>
      <c r="K102" s="3">
        <f t="shared" si="12"/>
        <v>0</v>
      </c>
      <c r="L102" s="3">
        <f t="shared" si="13"/>
        <v>0</v>
      </c>
      <c r="M102" s="3">
        <f t="shared" si="14"/>
        <v>0</v>
      </c>
      <c r="N102" s="3">
        <f t="shared" si="15"/>
        <v>0</v>
      </c>
    </row>
    <row r="103" spans="1:14">
      <c r="A103" s="6">
        <f t="shared" si="9"/>
        <v>40638</v>
      </c>
      <c r="B103">
        <v>2011</v>
      </c>
      <c r="C103">
        <v>4</v>
      </c>
      <c r="D103">
        <v>5</v>
      </c>
      <c r="E103">
        <v>5</v>
      </c>
      <c r="F103" s="1">
        <v>2425</v>
      </c>
      <c r="G103" s="1">
        <v>1148.9478759765625</v>
      </c>
      <c r="H103" s="1">
        <f t="shared" si="10"/>
        <v>3573.9478759765625</v>
      </c>
      <c r="I103" s="3">
        <f t="shared" si="11"/>
        <v>1</v>
      </c>
      <c r="J103" s="7">
        <f t="shared" si="8"/>
        <v>3</v>
      </c>
      <c r="K103" s="3">
        <f t="shared" si="12"/>
        <v>0</v>
      </c>
      <c r="L103" s="3">
        <f t="shared" si="13"/>
        <v>0</v>
      </c>
      <c r="M103" s="3">
        <f t="shared" si="14"/>
        <v>0</v>
      </c>
      <c r="N103" s="3">
        <f t="shared" si="15"/>
        <v>0</v>
      </c>
    </row>
    <row r="104" spans="1:14">
      <c r="A104" s="6">
        <f t="shared" si="9"/>
        <v>40638</v>
      </c>
      <c r="B104">
        <v>2011</v>
      </c>
      <c r="C104">
        <v>4</v>
      </c>
      <c r="D104">
        <v>5</v>
      </c>
      <c r="E104">
        <v>6</v>
      </c>
      <c r="F104" s="1">
        <v>2632</v>
      </c>
      <c r="G104" s="1">
        <v>1229.4599609375</v>
      </c>
      <c r="H104" s="1">
        <f t="shared" si="10"/>
        <v>3861.4599609375</v>
      </c>
      <c r="I104" s="3">
        <f t="shared" si="11"/>
        <v>1</v>
      </c>
      <c r="J104" s="7">
        <f t="shared" si="8"/>
        <v>3</v>
      </c>
      <c r="K104" s="3">
        <f t="shared" si="12"/>
        <v>0</v>
      </c>
      <c r="L104" s="3">
        <f t="shared" si="13"/>
        <v>0</v>
      </c>
      <c r="M104" s="3">
        <f t="shared" si="14"/>
        <v>0</v>
      </c>
      <c r="N104" s="3">
        <f t="shared" si="15"/>
        <v>0</v>
      </c>
    </row>
    <row r="105" spans="1:14">
      <c r="A105" s="6">
        <f t="shared" si="9"/>
        <v>40638</v>
      </c>
      <c r="B105">
        <v>2011</v>
      </c>
      <c r="C105">
        <v>4</v>
      </c>
      <c r="D105">
        <v>5</v>
      </c>
      <c r="E105">
        <v>7</v>
      </c>
      <c r="F105" s="1">
        <v>2719</v>
      </c>
      <c r="G105" s="1">
        <v>1238.0611572265625</v>
      </c>
      <c r="H105" s="1">
        <f t="shared" si="10"/>
        <v>3957.0611572265625</v>
      </c>
      <c r="I105" s="3">
        <f t="shared" si="11"/>
        <v>1</v>
      </c>
      <c r="J105" s="7">
        <f t="shared" si="8"/>
        <v>3</v>
      </c>
      <c r="K105" s="3">
        <f t="shared" si="12"/>
        <v>1</v>
      </c>
      <c r="L105" s="3">
        <f t="shared" si="13"/>
        <v>1</v>
      </c>
      <c r="M105" s="3">
        <f t="shared" si="14"/>
        <v>1</v>
      </c>
      <c r="N105" s="3">
        <f t="shared" si="15"/>
        <v>0</v>
      </c>
    </row>
    <row r="106" spans="1:14">
      <c r="A106" s="6">
        <f t="shared" si="9"/>
        <v>40638</v>
      </c>
      <c r="B106">
        <v>2011</v>
      </c>
      <c r="C106">
        <v>4</v>
      </c>
      <c r="D106">
        <v>5</v>
      </c>
      <c r="E106">
        <v>8</v>
      </c>
      <c r="F106" s="1">
        <v>2701</v>
      </c>
      <c r="G106" s="1">
        <v>1260.1619873046875</v>
      </c>
      <c r="H106" s="1">
        <f t="shared" si="10"/>
        <v>3961.1619873046875</v>
      </c>
      <c r="I106" s="3">
        <f t="shared" si="11"/>
        <v>1</v>
      </c>
      <c r="J106" s="7">
        <f t="shared" si="8"/>
        <v>3</v>
      </c>
      <c r="K106" s="3">
        <f t="shared" si="12"/>
        <v>1</v>
      </c>
      <c r="L106" s="3">
        <f t="shared" si="13"/>
        <v>1</v>
      </c>
      <c r="M106" s="3">
        <f t="shared" si="14"/>
        <v>1</v>
      </c>
      <c r="N106" s="3">
        <f t="shared" si="15"/>
        <v>0</v>
      </c>
    </row>
    <row r="107" spans="1:14">
      <c r="A107" s="6">
        <f t="shared" si="9"/>
        <v>40638</v>
      </c>
      <c r="B107">
        <v>2011</v>
      </c>
      <c r="C107">
        <v>4</v>
      </c>
      <c r="D107">
        <v>5</v>
      </c>
      <c r="E107">
        <v>9</v>
      </c>
      <c r="F107" s="1">
        <v>2702</v>
      </c>
      <c r="G107" s="1">
        <v>1270.161865234375</v>
      </c>
      <c r="H107" s="1">
        <f t="shared" si="10"/>
        <v>3972.161865234375</v>
      </c>
      <c r="I107" s="3">
        <f t="shared" si="11"/>
        <v>1</v>
      </c>
      <c r="J107" s="7">
        <f t="shared" si="8"/>
        <v>3</v>
      </c>
      <c r="K107" s="3">
        <f t="shared" si="12"/>
        <v>1</v>
      </c>
      <c r="L107" s="3">
        <f t="shared" si="13"/>
        <v>1</v>
      </c>
      <c r="M107" s="3">
        <f t="shared" si="14"/>
        <v>1</v>
      </c>
      <c r="N107" s="3">
        <f t="shared" si="15"/>
        <v>0</v>
      </c>
    </row>
    <row r="108" spans="1:14">
      <c r="A108" s="6">
        <f t="shared" si="9"/>
        <v>40638</v>
      </c>
      <c r="B108">
        <v>2011</v>
      </c>
      <c r="C108">
        <v>4</v>
      </c>
      <c r="D108">
        <v>5</v>
      </c>
      <c r="E108">
        <v>10</v>
      </c>
      <c r="F108" s="1">
        <v>2650</v>
      </c>
      <c r="G108" s="1">
        <v>1270.761962890625</v>
      </c>
      <c r="H108" s="1">
        <f t="shared" si="10"/>
        <v>3920.761962890625</v>
      </c>
      <c r="I108" s="3">
        <f t="shared" si="11"/>
        <v>1</v>
      </c>
      <c r="J108" s="7">
        <f t="shared" si="8"/>
        <v>3</v>
      </c>
      <c r="K108" s="3">
        <f t="shared" si="12"/>
        <v>1</v>
      </c>
      <c r="L108" s="3">
        <f t="shared" si="13"/>
        <v>1</v>
      </c>
      <c r="M108" s="3">
        <f t="shared" si="14"/>
        <v>1</v>
      </c>
      <c r="N108" s="3">
        <f t="shared" si="15"/>
        <v>0</v>
      </c>
    </row>
    <row r="109" spans="1:14">
      <c r="A109" s="6">
        <f t="shared" si="9"/>
        <v>40638</v>
      </c>
      <c r="B109">
        <v>2011</v>
      </c>
      <c r="C109">
        <v>4</v>
      </c>
      <c r="D109">
        <v>5</v>
      </c>
      <c r="E109">
        <v>11</v>
      </c>
      <c r="F109" s="1">
        <v>2643</v>
      </c>
      <c r="G109" s="1">
        <v>1267.762939453125</v>
      </c>
      <c r="H109" s="1">
        <f t="shared" si="10"/>
        <v>3910.762939453125</v>
      </c>
      <c r="I109" s="3">
        <f t="shared" si="11"/>
        <v>1</v>
      </c>
      <c r="J109" s="7">
        <f t="shared" si="8"/>
        <v>3</v>
      </c>
      <c r="K109" s="3">
        <f t="shared" si="12"/>
        <v>1</v>
      </c>
      <c r="L109" s="3">
        <f t="shared" si="13"/>
        <v>1</v>
      </c>
      <c r="M109" s="3">
        <f t="shared" si="14"/>
        <v>1</v>
      </c>
      <c r="N109" s="3">
        <f t="shared" si="15"/>
        <v>0</v>
      </c>
    </row>
    <row r="110" spans="1:14">
      <c r="A110" s="6">
        <f t="shared" si="9"/>
        <v>40638</v>
      </c>
      <c r="B110">
        <v>2011</v>
      </c>
      <c r="C110">
        <v>4</v>
      </c>
      <c r="D110">
        <v>5</v>
      </c>
      <c r="E110">
        <v>12</v>
      </c>
      <c r="F110" s="1">
        <v>2612</v>
      </c>
      <c r="G110" s="1">
        <v>1265.362060546875</v>
      </c>
      <c r="H110" s="1">
        <f t="shared" si="10"/>
        <v>3877.362060546875</v>
      </c>
      <c r="I110" s="3">
        <f t="shared" si="11"/>
        <v>1</v>
      </c>
      <c r="J110" s="7">
        <f t="shared" si="8"/>
        <v>3</v>
      </c>
      <c r="K110" s="3">
        <f t="shared" si="12"/>
        <v>1</v>
      </c>
      <c r="L110" s="3">
        <f t="shared" si="13"/>
        <v>0</v>
      </c>
      <c r="M110" s="3">
        <f t="shared" si="14"/>
        <v>1</v>
      </c>
      <c r="N110" s="3">
        <f t="shared" si="15"/>
        <v>0</v>
      </c>
    </row>
    <row r="111" spans="1:14">
      <c r="A111" s="6">
        <f t="shared" si="9"/>
        <v>40638</v>
      </c>
      <c r="B111">
        <v>2011</v>
      </c>
      <c r="C111">
        <v>4</v>
      </c>
      <c r="D111">
        <v>5</v>
      </c>
      <c r="E111">
        <v>13</v>
      </c>
      <c r="F111" s="1">
        <v>2599</v>
      </c>
      <c r="G111" s="1">
        <v>1234.7491455078125</v>
      </c>
      <c r="H111" s="1">
        <f t="shared" si="10"/>
        <v>3833.7491455078125</v>
      </c>
      <c r="I111" s="3">
        <f t="shared" si="11"/>
        <v>1</v>
      </c>
      <c r="J111" s="7">
        <f t="shared" si="8"/>
        <v>3</v>
      </c>
      <c r="K111" s="3">
        <f t="shared" si="12"/>
        <v>1</v>
      </c>
      <c r="L111" s="3">
        <f t="shared" si="13"/>
        <v>0</v>
      </c>
      <c r="M111" s="3">
        <f t="shared" si="14"/>
        <v>1</v>
      </c>
      <c r="N111" s="3">
        <f t="shared" si="15"/>
        <v>0</v>
      </c>
    </row>
    <row r="112" spans="1:14">
      <c r="A112" s="6">
        <f t="shared" si="9"/>
        <v>40638</v>
      </c>
      <c r="B112">
        <v>2011</v>
      </c>
      <c r="C112">
        <v>4</v>
      </c>
      <c r="D112">
        <v>5</v>
      </c>
      <c r="E112">
        <v>14</v>
      </c>
      <c r="F112" s="1">
        <v>2480</v>
      </c>
      <c r="G112" s="1">
        <v>1211.7589111328125</v>
      </c>
      <c r="H112" s="1">
        <f t="shared" si="10"/>
        <v>3691.7589111328125</v>
      </c>
      <c r="I112" s="3">
        <f t="shared" si="11"/>
        <v>1</v>
      </c>
      <c r="J112" s="7">
        <f t="shared" si="8"/>
        <v>3</v>
      </c>
      <c r="K112" s="3">
        <f t="shared" si="12"/>
        <v>1</v>
      </c>
      <c r="L112" s="3">
        <f t="shared" si="13"/>
        <v>0</v>
      </c>
      <c r="M112" s="3">
        <f t="shared" si="14"/>
        <v>1</v>
      </c>
      <c r="N112" s="3">
        <f t="shared" si="15"/>
        <v>0</v>
      </c>
    </row>
    <row r="113" spans="1:14">
      <c r="A113" s="6">
        <f t="shared" si="9"/>
        <v>40638</v>
      </c>
      <c r="B113">
        <v>2011</v>
      </c>
      <c r="C113">
        <v>4</v>
      </c>
      <c r="D113">
        <v>5</v>
      </c>
      <c r="E113">
        <v>15</v>
      </c>
      <c r="F113" s="1">
        <v>2465</v>
      </c>
      <c r="G113" s="1">
        <v>1180.1629638671875</v>
      </c>
      <c r="H113" s="1">
        <f t="shared" si="10"/>
        <v>3645.1629638671875</v>
      </c>
      <c r="I113" s="3">
        <f t="shared" si="11"/>
        <v>1</v>
      </c>
      <c r="J113" s="7">
        <f t="shared" si="8"/>
        <v>3</v>
      </c>
      <c r="K113" s="3">
        <f t="shared" si="12"/>
        <v>1</v>
      </c>
      <c r="L113" s="3">
        <f t="shared" si="13"/>
        <v>0</v>
      </c>
      <c r="M113" s="3">
        <f t="shared" si="14"/>
        <v>1</v>
      </c>
      <c r="N113" s="3">
        <f t="shared" si="15"/>
        <v>0</v>
      </c>
    </row>
    <row r="114" spans="1:14">
      <c r="A114" s="6">
        <f t="shared" si="9"/>
        <v>40638</v>
      </c>
      <c r="B114">
        <v>2011</v>
      </c>
      <c r="C114">
        <v>4</v>
      </c>
      <c r="D114">
        <v>5</v>
      </c>
      <c r="E114">
        <v>16</v>
      </c>
      <c r="F114" s="1">
        <v>2439</v>
      </c>
      <c r="G114" s="1">
        <v>1155.8172607421875</v>
      </c>
      <c r="H114" s="1">
        <f t="shared" si="10"/>
        <v>3594.8172607421875</v>
      </c>
      <c r="I114" s="3">
        <f t="shared" si="11"/>
        <v>1</v>
      </c>
      <c r="J114" s="7">
        <f t="shared" si="8"/>
        <v>3</v>
      </c>
      <c r="K114" s="3">
        <f t="shared" si="12"/>
        <v>1</v>
      </c>
      <c r="L114" s="3">
        <f t="shared" si="13"/>
        <v>0</v>
      </c>
      <c r="M114" s="3">
        <f t="shared" si="14"/>
        <v>1</v>
      </c>
      <c r="N114" s="3">
        <f t="shared" si="15"/>
        <v>0</v>
      </c>
    </row>
    <row r="115" spans="1:14">
      <c r="A115" s="6">
        <f t="shared" si="9"/>
        <v>40638</v>
      </c>
      <c r="B115">
        <v>2011</v>
      </c>
      <c r="C115">
        <v>4</v>
      </c>
      <c r="D115">
        <v>5</v>
      </c>
      <c r="E115">
        <v>17</v>
      </c>
      <c r="F115" s="1">
        <v>2398</v>
      </c>
      <c r="G115" s="1">
        <v>1146.06298828125</v>
      </c>
      <c r="H115" s="1">
        <f t="shared" si="10"/>
        <v>3544.06298828125</v>
      </c>
      <c r="I115" s="3">
        <f t="shared" si="11"/>
        <v>1</v>
      </c>
      <c r="J115" s="7">
        <f t="shared" si="8"/>
        <v>3</v>
      </c>
      <c r="K115" s="3">
        <f t="shared" si="12"/>
        <v>1</v>
      </c>
      <c r="L115" s="3">
        <f t="shared" si="13"/>
        <v>0</v>
      </c>
      <c r="M115" s="3">
        <f t="shared" si="14"/>
        <v>1</v>
      </c>
      <c r="N115" s="3">
        <f t="shared" si="15"/>
        <v>0</v>
      </c>
    </row>
    <row r="116" spans="1:14">
      <c r="A116" s="6">
        <f t="shared" si="9"/>
        <v>40638</v>
      </c>
      <c r="B116">
        <v>2011</v>
      </c>
      <c r="C116">
        <v>4</v>
      </c>
      <c r="D116">
        <v>5</v>
      </c>
      <c r="E116">
        <v>18</v>
      </c>
      <c r="F116" s="1">
        <v>2441</v>
      </c>
      <c r="G116" s="1">
        <v>1147.462890625</v>
      </c>
      <c r="H116" s="1">
        <f t="shared" si="10"/>
        <v>3588.462890625</v>
      </c>
      <c r="I116" s="3">
        <f t="shared" si="11"/>
        <v>1</v>
      </c>
      <c r="J116" s="7">
        <f t="shared" si="8"/>
        <v>3</v>
      </c>
      <c r="K116" s="3">
        <f t="shared" si="12"/>
        <v>1</v>
      </c>
      <c r="L116" s="3">
        <f t="shared" si="13"/>
        <v>0</v>
      </c>
      <c r="M116" s="3">
        <f t="shared" si="14"/>
        <v>1</v>
      </c>
      <c r="N116" s="3">
        <f t="shared" si="15"/>
        <v>0</v>
      </c>
    </row>
    <row r="117" spans="1:14">
      <c r="A117" s="6">
        <f t="shared" si="9"/>
        <v>40638</v>
      </c>
      <c r="B117">
        <v>2011</v>
      </c>
      <c r="C117">
        <v>4</v>
      </c>
      <c r="D117">
        <v>5</v>
      </c>
      <c r="E117">
        <v>19</v>
      </c>
      <c r="F117" s="1">
        <v>2567</v>
      </c>
      <c r="G117" s="1">
        <v>1223.361083984375</v>
      </c>
      <c r="H117" s="1">
        <f t="shared" si="10"/>
        <v>3790.361083984375</v>
      </c>
      <c r="I117" s="3">
        <f t="shared" si="11"/>
        <v>1</v>
      </c>
      <c r="J117" s="7">
        <f t="shared" si="8"/>
        <v>3</v>
      </c>
      <c r="K117" s="3">
        <f t="shared" si="12"/>
        <v>1</v>
      </c>
      <c r="L117" s="3">
        <f t="shared" si="13"/>
        <v>0</v>
      </c>
      <c r="M117" s="3">
        <f t="shared" si="14"/>
        <v>1</v>
      </c>
      <c r="N117" s="3">
        <f t="shared" si="15"/>
        <v>0</v>
      </c>
    </row>
    <row r="118" spans="1:14">
      <c r="A118" s="6">
        <f t="shared" si="9"/>
        <v>40638</v>
      </c>
      <c r="B118">
        <v>2011</v>
      </c>
      <c r="C118">
        <v>4</v>
      </c>
      <c r="D118">
        <v>5</v>
      </c>
      <c r="E118">
        <v>20</v>
      </c>
      <c r="F118" s="1">
        <v>2570</v>
      </c>
      <c r="G118" s="1">
        <v>1227.361083984375</v>
      </c>
      <c r="H118" s="1">
        <f t="shared" si="10"/>
        <v>3797.361083984375</v>
      </c>
      <c r="I118" s="3">
        <f t="shared" si="11"/>
        <v>1</v>
      </c>
      <c r="J118" s="7">
        <f t="shared" si="8"/>
        <v>3</v>
      </c>
      <c r="K118" s="3">
        <f t="shared" si="12"/>
        <v>1</v>
      </c>
      <c r="L118" s="3">
        <f t="shared" si="13"/>
        <v>0</v>
      </c>
      <c r="M118" s="3">
        <f t="shared" si="14"/>
        <v>1</v>
      </c>
      <c r="N118" s="3">
        <f t="shared" si="15"/>
        <v>0</v>
      </c>
    </row>
    <row r="119" spans="1:14">
      <c r="A119" s="6">
        <f t="shared" si="9"/>
        <v>40638</v>
      </c>
      <c r="B119">
        <v>2011</v>
      </c>
      <c r="C119">
        <v>4</v>
      </c>
      <c r="D119">
        <v>5</v>
      </c>
      <c r="E119">
        <v>21</v>
      </c>
      <c r="F119" s="1">
        <v>2492</v>
      </c>
      <c r="G119" s="1">
        <v>1177.8590087890625</v>
      </c>
      <c r="H119" s="1">
        <f t="shared" si="10"/>
        <v>3669.8590087890625</v>
      </c>
      <c r="I119" s="3">
        <f t="shared" si="11"/>
        <v>1</v>
      </c>
      <c r="J119" s="7">
        <f t="shared" si="8"/>
        <v>3</v>
      </c>
      <c r="K119" s="3">
        <f t="shared" si="12"/>
        <v>1</v>
      </c>
      <c r="L119" s="3">
        <f t="shared" si="13"/>
        <v>0</v>
      </c>
      <c r="M119" s="3">
        <f t="shared" si="14"/>
        <v>1</v>
      </c>
      <c r="N119" s="3">
        <f t="shared" si="15"/>
        <v>0</v>
      </c>
    </row>
    <row r="120" spans="1:14">
      <c r="A120" s="6">
        <f t="shared" si="9"/>
        <v>40638</v>
      </c>
      <c r="B120">
        <v>2011</v>
      </c>
      <c r="C120">
        <v>4</v>
      </c>
      <c r="D120">
        <v>5</v>
      </c>
      <c r="E120">
        <v>22</v>
      </c>
      <c r="F120" s="1">
        <v>2397</v>
      </c>
      <c r="G120" s="1">
        <v>1117.744140625</v>
      </c>
      <c r="H120" s="1">
        <f t="shared" si="10"/>
        <v>3514.744140625</v>
      </c>
      <c r="I120" s="3">
        <f t="shared" si="11"/>
        <v>1</v>
      </c>
      <c r="J120" s="7">
        <f t="shared" si="8"/>
        <v>3</v>
      </c>
      <c r="K120" s="3">
        <f t="shared" si="12"/>
        <v>1</v>
      </c>
      <c r="L120" s="3">
        <f t="shared" si="13"/>
        <v>0</v>
      </c>
      <c r="M120" s="3">
        <f t="shared" si="14"/>
        <v>1</v>
      </c>
      <c r="N120" s="3">
        <f t="shared" si="15"/>
        <v>0</v>
      </c>
    </row>
    <row r="121" spans="1:14">
      <c r="A121" s="6">
        <f t="shared" si="9"/>
        <v>40638</v>
      </c>
      <c r="B121">
        <v>2011</v>
      </c>
      <c r="C121">
        <v>4</v>
      </c>
      <c r="D121">
        <v>5</v>
      </c>
      <c r="E121">
        <v>23</v>
      </c>
      <c r="F121" s="1">
        <v>2322</v>
      </c>
      <c r="G121" s="1">
        <v>1078.66015625</v>
      </c>
      <c r="H121" s="1">
        <f t="shared" si="10"/>
        <v>3400.66015625</v>
      </c>
      <c r="I121" s="3">
        <f t="shared" si="11"/>
        <v>1</v>
      </c>
      <c r="J121" s="7">
        <f t="shared" si="8"/>
        <v>3</v>
      </c>
      <c r="K121" s="3">
        <f t="shared" si="12"/>
        <v>0</v>
      </c>
      <c r="L121" s="3">
        <f t="shared" si="13"/>
        <v>0</v>
      </c>
      <c r="M121" s="3">
        <f t="shared" si="14"/>
        <v>0</v>
      </c>
      <c r="N121" s="3">
        <f t="shared" si="15"/>
        <v>0</v>
      </c>
    </row>
    <row r="122" spans="1:14">
      <c r="A122" s="6">
        <f t="shared" si="9"/>
        <v>40639</v>
      </c>
      <c r="B122">
        <v>2011</v>
      </c>
      <c r="C122">
        <v>4</v>
      </c>
      <c r="D122">
        <v>6</v>
      </c>
      <c r="E122">
        <v>0</v>
      </c>
      <c r="F122" s="1">
        <v>2250</v>
      </c>
      <c r="G122" s="1">
        <v>1042.9609375</v>
      </c>
      <c r="H122" s="1">
        <f t="shared" si="10"/>
        <v>3292.9609375</v>
      </c>
      <c r="I122" s="3">
        <f t="shared" si="11"/>
        <v>1</v>
      </c>
      <c r="J122" s="7">
        <f t="shared" si="8"/>
        <v>4</v>
      </c>
      <c r="K122" s="3">
        <f t="shared" si="12"/>
        <v>0</v>
      </c>
      <c r="L122" s="3">
        <f t="shared" si="13"/>
        <v>0</v>
      </c>
      <c r="M122" s="3">
        <f t="shared" si="14"/>
        <v>0</v>
      </c>
      <c r="N122" s="3">
        <f t="shared" si="15"/>
        <v>0</v>
      </c>
    </row>
    <row r="123" spans="1:14">
      <c r="A123" s="6">
        <f t="shared" si="9"/>
        <v>40639</v>
      </c>
      <c r="B123">
        <v>2011</v>
      </c>
      <c r="C123">
        <v>4</v>
      </c>
      <c r="D123">
        <v>6</v>
      </c>
      <c r="E123">
        <v>1</v>
      </c>
      <c r="F123" s="1">
        <v>2218</v>
      </c>
      <c r="G123" s="1">
        <v>1029.8599853515625</v>
      </c>
      <c r="H123" s="1">
        <f t="shared" si="10"/>
        <v>3247.8599853515625</v>
      </c>
      <c r="I123" s="3">
        <f t="shared" si="11"/>
        <v>1</v>
      </c>
      <c r="J123" s="7">
        <f t="shared" si="8"/>
        <v>4</v>
      </c>
      <c r="K123" s="3">
        <f t="shared" si="12"/>
        <v>0</v>
      </c>
      <c r="L123" s="3">
        <f t="shared" si="13"/>
        <v>0</v>
      </c>
      <c r="M123" s="3">
        <f t="shared" si="14"/>
        <v>0</v>
      </c>
      <c r="N123" s="3">
        <f t="shared" si="15"/>
        <v>0</v>
      </c>
    </row>
    <row r="124" spans="1:14">
      <c r="A124" s="6">
        <f t="shared" si="9"/>
        <v>40639</v>
      </c>
      <c r="B124">
        <v>2011</v>
      </c>
      <c r="C124">
        <v>4</v>
      </c>
      <c r="D124">
        <v>6</v>
      </c>
      <c r="E124">
        <v>2</v>
      </c>
      <c r="F124" s="1">
        <v>2249</v>
      </c>
      <c r="G124" s="1">
        <v>1020.9611206054687</v>
      </c>
      <c r="H124" s="1">
        <f t="shared" si="10"/>
        <v>3269.9611206054687</v>
      </c>
      <c r="I124" s="3">
        <f t="shared" si="11"/>
        <v>1</v>
      </c>
      <c r="J124" s="7">
        <f t="shared" si="8"/>
        <v>4</v>
      </c>
      <c r="K124" s="3">
        <f t="shared" si="12"/>
        <v>0</v>
      </c>
      <c r="L124" s="3">
        <f t="shared" si="13"/>
        <v>0</v>
      </c>
      <c r="M124" s="3">
        <f t="shared" si="14"/>
        <v>0</v>
      </c>
      <c r="N124" s="3">
        <f t="shared" si="15"/>
        <v>0</v>
      </c>
    </row>
    <row r="125" spans="1:14">
      <c r="A125" s="6">
        <f t="shared" si="9"/>
        <v>40639</v>
      </c>
      <c r="B125">
        <v>2011</v>
      </c>
      <c r="C125">
        <v>4</v>
      </c>
      <c r="D125">
        <v>6</v>
      </c>
      <c r="E125">
        <v>3</v>
      </c>
      <c r="F125" s="1">
        <v>2276</v>
      </c>
      <c r="G125" s="1">
        <v>1022.1694946289062</v>
      </c>
      <c r="H125" s="1">
        <f t="shared" si="10"/>
        <v>3298.1694946289062</v>
      </c>
      <c r="I125" s="3">
        <f t="shared" si="11"/>
        <v>1</v>
      </c>
      <c r="J125" s="7">
        <f t="shared" si="8"/>
        <v>4</v>
      </c>
      <c r="K125" s="3">
        <f t="shared" si="12"/>
        <v>0</v>
      </c>
      <c r="L125" s="3">
        <f t="shared" si="13"/>
        <v>0</v>
      </c>
      <c r="M125" s="3">
        <f t="shared" si="14"/>
        <v>0</v>
      </c>
      <c r="N125" s="3">
        <f t="shared" si="15"/>
        <v>0</v>
      </c>
    </row>
    <row r="126" spans="1:14">
      <c r="A126" s="6">
        <f t="shared" si="9"/>
        <v>40639</v>
      </c>
      <c r="B126">
        <v>2011</v>
      </c>
      <c r="C126">
        <v>4</v>
      </c>
      <c r="D126">
        <v>6</v>
      </c>
      <c r="E126">
        <v>4</v>
      </c>
      <c r="F126" s="1">
        <v>2419</v>
      </c>
      <c r="G126" s="1">
        <v>1074.159912109375</v>
      </c>
      <c r="H126" s="1">
        <f t="shared" si="10"/>
        <v>3493.159912109375</v>
      </c>
      <c r="I126" s="3">
        <f t="shared" si="11"/>
        <v>1</v>
      </c>
      <c r="J126" s="7">
        <f t="shared" si="8"/>
        <v>4</v>
      </c>
      <c r="K126" s="3">
        <f t="shared" si="12"/>
        <v>0</v>
      </c>
      <c r="L126" s="3">
        <f t="shared" si="13"/>
        <v>0</v>
      </c>
      <c r="M126" s="3">
        <f t="shared" si="14"/>
        <v>0</v>
      </c>
      <c r="N126" s="3">
        <f t="shared" si="15"/>
        <v>0</v>
      </c>
    </row>
    <row r="127" spans="1:14">
      <c r="A127" s="6">
        <f t="shared" si="9"/>
        <v>40639</v>
      </c>
      <c r="B127">
        <v>2011</v>
      </c>
      <c r="C127">
        <v>4</v>
      </c>
      <c r="D127">
        <v>6</v>
      </c>
      <c r="E127">
        <v>5</v>
      </c>
      <c r="F127" s="1">
        <v>2650</v>
      </c>
      <c r="G127" s="1">
        <v>1163.3599853515625</v>
      </c>
      <c r="H127" s="1">
        <f t="shared" si="10"/>
        <v>3813.3599853515625</v>
      </c>
      <c r="I127" s="3">
        <f t="shared" si="11"/>
        <v>1</v>
      </c>
      <c r="J127" s="7">
        <f t="shared" si="8"/>
        <v>4</v>
      </c>
      <c r="K127" s="3">
        <f t="shared" si="12"/>
        <v>0</v>
      </c>
      <c r="L127" s="3">
        <f t="shared" si="13"/>
        <v>0</v>
      </c>
      <c r="M127" s="3">
        <f t="shared" si="14"/>
        <v>0</v>
      </c>
      <c r="N127" s="3">
        <f t="shared" si="15"/>
        <v>0</v>
      </c>
    </row>
    <row r="128" spans="1:14">
      <c r="A128" s="6">
        <f t="shared" si="9"/>
        <v>40639</v>
      </c>
      <c r="B128">
        <v>2011</v>
      </c>
      <c r="C128">
        <v>4</v>
      </c>
      <c r="D128">
        <v>6</v>
      </c>
      <c r="E128">
        <v>6</v>
      </c>
      <c r="F128" s="1">
        <v>2823</v>
      </c>
      <c r="G128" s="1">
        <v>1238.0450439453125</v>
      </c>
      <c r="H128" s="1">
        <f t="shared" si="10"/>
        <v>4061.0450439453125</v>
      </c>
      <c r="I128" s="3">
        <f t="shared" si="11"/>
        <v>1</v>
      </c>
      <c r="J128" s="7">
        <f t="shared" si="8"/>
        <v>4</v>
      </c>
      <c r="K128" s="3">
        <f t="shared" si="12"/>
        <v>0</v>
      </c>
      <c r="L128" s="3">
        <f t="shared" si="13"/>
        <v>0</v>
      </c>
      <c r="M128" s="3">
        <f t="shared" si="14"/>
        <v>0</v>
      </c>
      <c r="N128" s="3">
        <f t="shared" si="15"/>
        <v>0</v>
      </c>
    </row>
    <row r="129" spans="1:14">
      <c r="A129" s="6">
        <f t="shared" si="9"/>
        <v>40639</v>
      </c>
      <c r="B129">
        <v>2011</v>
      </c>
      <c r="C129">
        <v>4</v>
      </c>
      <c r="D129">
        <v>6</v>
      </c>
      <c r="E129">
        <v>7</v>
      </c>
      <c r="F129" s="1">
        <v>2818</v>
      </c>
      <c r="G129" s="1">
        <v>1252.6597900390625</v>
      </c>
      <c r="H129" s="1">
        <f t="shared" si="10"/>
        <v>4070.6597900390625</v>
      </c>
      <c r="I129" s="3">
        <f t="shared" si="11"/>
        <v>1</v>
      </c>
      <c r="J129" s="7">
        <f t="shared" si="8"/>
        <v>4</v>
      </c>
      <c r="K129" s="3">
        <f t="shared" si="12"/>
        <v>1</v>
      </c>
      <c r="L129" s="3">
        <f t="shared" si="13"/>
        <v>1</v>
      </c>
      <c r="M129" s="3">
        <f t="shared" si="14"/>
        <v>1</v>
      </c>
      <c r="N129" s="3">
        <f t="shared" si="15"/>
        <v>0</v>
      </c>
    </row>
    <row r="130" spans="1:14">
      <c r="A130" s="6">
        <f t="shared" si="9"/>
        <v>40639</v>
      </c>
      <c r="B130">
        <v>2011</v>
      </c>
      <c r="C130">
        <v>4</v>
      </c>
      <c r="D130">
        <v>6</v>
      </c>
      <c r="E130">
        <v>8</v>
      </c>
      <c r="F130" s="1">
        <v>2780</v>
      </c>
      <c r="G130" s="1">
        <v>1266.862060546875</v>
      </c>
      <c r="H130" s="1">
        <f t="shared" si="10"/>
        <v>4046.862060546875</v>
      </c>
      <c r="I130" s="3">
        <f t="shared" si="11"/>
        <v>1</v>
      </c>
      <c r="J130" s="7">
        <f t="shared" ref="J130:J193" si="16">WEEKDAY(A130,1)</f>
        <v>4</v>
      </c>
      <c r="K130" s="3">
        <f t="shared" si="12"/>
        <v>1</v>
      </c>
      <c r="L130" s="3">
        <f t="shared" si="13"/>
        <v>1</v>
      </c>
      <c r="M130" s="3">
        <f t="shared" si="14"/>
        <v>1</v>
      </c>
      <c r="N130" s="3">
        <f t="shared" si="15"/>
        <v>0</v>
      </c>
    </row>
    <row r="131" spans="1:14">
      <c r="A131" s="6">
        <f t="shared" ref="A131:A194" si="17">DATE(B131,C131,D131)</f>
        <v>40639</v>
      </c>
      <c r="B131">
        <v>2011</v>
      </c>
      <c r="C131">
        <v>4</v>
      </c>
      <c r="D131">
        <v>6</v>
      </c>
      <c r="E131">
        <v>9</v>
      </c>
      <c r="F131" s="1">
        <v>2684</v>
      </c>
      <c r="G131" s="1">
        <v>1271.9620361328125</v>
      </c>
      <c r="H131" s="1">
        <f t="shared" ref="H131:H194" si="18">F131+G131</f>
        <v>3955.9620361328125</v>
      </c>
      <c r="I131" s="3">
        <f t="shared" ref="I131:I194" si="19">IF(AND(C131&gt;4,C131&lt;10),2,1)</f>
        <v>1</v>
      </c>
      <c r="J131" s="7">
        <f t="shared" si="16"/>
        <v>4</v>
      </c>
      <c r="K131" s="3">
        <f t="shared" ref="K131:K194" si="20">IF(OR(J131=1,J131=7),0,IF(I131=1,IF(AND(E131&gt;=7,E131&lt;23),1,0),IF(AND(E131&gt;=11,E131&lt;23),1,0)))</f>
        <v>1</v>
      </c>
      <c r="L131" s="3">
        <f t="shared" ref="L131:L194" si="21">IF(OR(J131=1,J131=7),0,IF(I131=1,IF(AND(E131&gt;=7,E131&lt;12),1,0),IF(AND(E131&gt;=14,E131&lt;19),1,0)))</f>
        <v>1</v>
      </c>
      <c r="M131" s="3">
        <f t="shared" ref="M131:M194" si="22">IF(AND(I131=1,OR(K131=1,L131=1)),1,0)</f>
        <v>1</v>
      </c>
      <c r="N131" s="3">
        <f t="shared" ref="N131:N194" si="23">IF(AND(I131=2,OR(K131=1,L131=1)),1,0)</f>
        <v>0</v>
      </c>
    </row>
    <row r="132" spans="1:14">
      <c r="A132" s="6">
        <f t="shared" si="17"/>
        <v>40639</v>
      </c>
      <c r="B132">
        <v>2011</v>
      </c>
      <c r="C132">
        <v>4</v>
      </c>
      <c r="D132">
        <v>6</v>
      </c>
      <c r="E132">
        <v>10</v>
      </c>
      <c r="F132" s="1">
        <v>2607</v>
      </c>
      <c r="G132" s="1">
        <v>1269.1629638671875</v>
      </c>
      <c r="H132" s="1">
        <f t="shared" si="18"/>
        <v>3876.1629638671875</v>
      </c>
      <c r="I132" s="3">
        <f t="shared" si="19"/>
        <v>1</v>
      </c>
      <c r="J132" s="7">
        <f t="shared" si="16"/>
        <v>4</v>
      </c>
      <c r="K132" s="3">
        <f t="shared" si="20"/>
        <v>1</v>
      </c>
      <c r="L132" s="3">
        <f t="shared" si="21"/>
        <v>1</v>
      </c>
      <c r="M132" s="3">
        <f t="shared" si="22"/>
        <v>1</v>
      </c>
      <c r="N132" s="3">
        <f t="shared" si="23"/>
        <v>0</v>
      </c>
    </row>
    <row r="133" spans="1:14">
      <c r="A133" s="6">
        <f t="shared" si="17"/>
        <v>40639</v>
      </c>
      <c r="B133">
        <v>2011</v>
      </c>
      <c r="C133">
        <v>4</v>
      </c>
      <c r="D133">
        <v>6</v>
      </c>
      <c r="E133">
        <v>11</v>
      </c>
      <c r="F133" s="1">
        <v>2561</v>
      </c>
      <c r="G133" s="1">
        <v>1263.1619873046875</v>
      </c>
      <c r="H133" s="1">
        <f t="shared" si="18"/>
        <v>3824.1619873046875</v>
      </c>
      <c r="I133" s="3">
        <f t="shared" si="19"/>
        <v>1</v>
      </c>
      <c r="J133" s="7">
        <f t="shared" si="16"/>
        <v>4</v>
      </c>
      <c r="K133" s="3">
        <f t="shared" si="20"/>
        <v>1</v>
      </c>
      <c r="L133" s="3">
        <f t="shared" si="21"/>
        <v>1</v>
      </c>
      <c r="M133" s="3">
        <f t="shared" si="22"/>
        <v>1</v>
      </c>
      <c r="N133" s="3">
        <f t="shared" si="23"/>
        <v>0</v>
      </c>
    </row>
    <row r="134" spans="1:14">
      <c r="A134" s="6">
        <f t="shared" si="17"/>
        <v>40639</v>
      </c>
      <c r="B134">
        <v>2011</v>
      </c>
      <c r="C134">
        <v>4</v>
      </c>
      <c r="D134">
        <v>6</v>
      </c>
      <c r="E134">
        <v>12</v>
      </c>
      <c r="F134" s="1">
        <v>2489</v>
      </c>
      <c r="G134" s="1">
        <v>1257.262939453125</v>
      </c>
      <c r="H134" s="1">
        <f t="shared" si="18"/>
        <v>3746.262939453125</v>
      </c>
      <c r="I134" s="3">
        <f t="shared" si="19"/>
        <v>1</v>
      </c>
      <c r="J134" s="7">
        <f t="shared" si="16"/>
        <v>4</v>
      </c>
      <c r="K134" s="3">
        <f t="shared" si="20"/>
        <v>1</v>
      </c>
      <c r="L134" s="3">
        <f t="shared" si="21"/>
        <v>0</v>
      </c>
      <c r="M134" s="3">
        <f t="shared" si="22"/>
        <v>1</v>
      </c>
      <c r="N134" s="3">
        <f t="shared" si="23"/>
        <v>0</v>
      </c>
    </row>
    <row r="135" spans="1:14">
      <c r="A135" s="6">
        <f t="shared" si="17"/>
        <v>40639</v>
      </c>
      <c r="B135">
        <v>2011</v>
      </c>
      <c r="C135">
        <v>4</v>
      </c>
      <c r="D135">
        <v>6</v>
      </c>
      <c r="E135">
        <v>13</v>
      </c>
      <c r="F135" s="1">
        <v>2445</v>
      </c>
      <c r="G135" s="1">
        <v>1241.5628662109375</v>
      </c>
      <c r="H135" s="1">
        <f t="shared" si="18"/>
        <v>3686.5628662109375</v>
      </c>
      <c r="I135" s="3">
        <f t="shared" si="19"/>
        <v>1</v>
      </c>
      <c r="J135" s="7">
        <f t="shared" si="16"/>
        <v>4</v>
      </c>
      <c r="K135" s="3">
        <f t="shared" si="20"/>
        <v>1</v>
      </c>
      <c r="L135" s="3">
        <f t="shared" si="21"/>
        <v>0</v>
      </c>
      <c r="M135" s="3">
        <f t="shared" si="22"/>
        <v>1</v>
      </c>
      <c r="N135" s="3">
        <f t="shared" si="23"/>
        <v>0</v>
      </c>
    </row>
    <row r="136" spans="1:14">
      <c r="A136" s="6">
        <f t="shared" si="17"/>
        <v>40639</v>
      </c>
      <c r="B136">
        <v>2011</v>
      </c>
      <c r="C136">
        <v>4</v>
      </c>
      <c r="D136">
        <v>6</v>
      </c>
      <c r="E136">
        <v>14</v>
      </c>
      <c r="F136" s="1">
        <v>2369</v>
      </c>
      <c r="G136" s="1">
        <v>1225.1629638671875</v>
      </c>
      <c r="H136" s="1">
        <f t="shared" si="18"/>
        <v>3594.1629638671875</v>
      </c>
      <c r="I136" s="3">
        <f t="shared" si="19"/>
        <v>1</v>
      </c>
      <c r="J136" s="7">
        <f t="shared" si="16"/>
        <v>4</v>
      </c>
      <c r="K136" s="3">
        <f t="shared" si="20"/>
        <v>1</v>
      </c>
      <c r="L136" s="3">
        <f t="shared" si="21"/>
        <v>0</v>
      </c>
      <c r="M136" s="3">
        <f t="shared" si="22"/>
        <v>1</v>
      </c>
      <c r="N136" s="3">
        <f t="shared" si="23"/>
        <v>0</v>
      </c>
    </row>
    <row r="137" spans="1:14">
      <c r="A137" s="6">
        <f t="shared" si="17"/>
        <v>40639</v>
      </c>
      <c r="B137">
        <v>2011</v>
      </c>
      <c r="C137">
        <v>4</v>
      </c>
      <c r="D137">
        <v>6</v>
      </c>
      <c r="E137">
        <v>15</v>
      </c>
      <c r="F137" s="1">
        <v>2313</v>
      </c>
      <c r="G137" s="1">
        <v>1199.968994140625</v>
      </c>
      <c r="H137" s="1">
        <f t="shared" si="18"/>
        <v>3512.968994140625</v>
      </c>
      <c r="I137" s="3">
        <f t="shared" si="19"/>
        <v>1</v>
      </c>
      <c r="J137" s="7">
        <f t="shared" si="16"/>
        <v>4</v>
      </c>
      <c r="K137" s="3">
        <f t="shared" si="20"/>
        <v>1</v>
      </c>
      <c r="L137" s="3">
        <f t="shared" si="21"/>
        <v>0</v>
      </c>
      <c r="M137" s="3">
        <f t="shared" si="22"/>
        <v>1</v>
      </c>
      <c r="N137" s="3">
        <f t="shared" si="23"/>
        <v>0</v>
      </c>
    </row>
    <row r="138" spans="1:14">
      <c r="A138" s="6">
        <f t="shared" si="17"/>
        <v>40639</v>
      </c>
      <c r="B138">
        <v>2011</v>
      </c>
      <c r="C138">
        <v>4</v>
      </c>
      <c r="D138">
        <v>6</v>
      </c>
      <c r="E138">
        <v>16</v>
      </c>
      <c r="F138" s="1">
        <v>2280</v>
      </c>
      <c r="G138" s="1">
        <v>1180.6680908203125</v>
      </c>
      <c r="H138" s="1">
        <f t="shared" si="18"/>
        <v>3460.6680908203125</v>
      </c>
      <c r="I138" s="3">
        <f t="shared" si="19"/>
        <v>1</v>
      </c>
      <c r="J138" s="7">
        <f t="shared" si="16"/>
        <v>4</v>
      </c>
      <c r="K138" s="3">
        <f t="shared" si="20"/>
        <v>1</v>
      </c>
      <c r="L138" s="3">
        <f t="shared" si="21"/>
        <v>0</v>
      </c>
      <c r="M138" s="3">
        <f t="shared" si="22"/>
        <v>1</v>
      </c>
      <c r="N138" s="3">
        <f t="shared" si="23"/>
        <v>0</v>
      </c>
    </row>
    <row r="139" spans="1:14">
      <c r="A139" s="6">
        <f t="shared" si="17"/>
        <v>40639</v>
      </c>
      <c r="B139">
        <v>2011</v>
      </c>
      <c r="C139">
        <v>4</v>
      </c>
      <c r="D139">
        <v>6</v>
      </c>
      <c r="E139">
        <v>17</v>
      </c>
      <c r="F139" s="1">
        <v>2270</v>
      </c>
      <c r="G139" s="1">
        <v>1167.2548828125</v>
      </c>
      <c r="H139" s="1">
        <f t="shared" si="18"/>
        <v>3437.2548828125</v>
      </c>
      <c r="I139" s="3">
        <f t="shared" si="19"/>
        <v>1</v>
      </c>
      <c r="J139" s="7">
        <f t="shared" si="16"/>
        <v>4</v>
      </c>
      <c r="K139" s="3">
        <f t="shared" si="20"/>
        <v>1</v>
      </c>
      <c r="L139" s="3">
        <f t="shared" si="21"/>
        <v>0</v>
      </c>
      <c r="M139" s="3">
        <f t="shared" si="22"/>
        <v>1</v>
      </c>
      <c r="N139" s="3">
        <f t="shared" si="23"/>
        <v>0</v>
      </c>
    </row>
    <row r="140" spans="1:14">
      <c r="A140" s="6">
        <f t="shared" si="17"/>
        <v>40639</v>
      </c>
      <c r="B140">
        <v>2011</v>
      </c>
      <c r="C140">
        <v>4</v>
      </c>
      <c r="D140">
        <v>6</v>
      </c>
      <c r="E140">
        <v>18</v>
      </c>
      <c r="F140" s="1">
        <v>2272</v>
      </c>
      <c r="G140" s="1">
        <v>1155.1629638671875</v>
      </c>
      <c r="H140" s="1">
        <f t="shared" si="18"/>
        <v>3427.1629638671875</v>
      </c>
      <c r="I140" s="3">
        <f t="shared" si="19"/>
        <v>1</v>
      </c>
      <c r="J140" s="7">
        <f t="shared" si="16"/>
        <v>4</v>
      </c>
      <c r="K140" s="3">
        <f t="shared" si="20"/>
        <v>1</v>
      </c>
      <c r="L140" s="3">
        <f t="shared" si="21"/>
        <v>0</v>
      </c>
      <c r="M140" s="3">
        <f t="shared" si="22"/>
        <v>1</v>
      </c>
      <c r="N140" s="3">
        <f t="shared" si="23"/>
        <v>0</v>
      </c>
    </row>
    <row r="141" spans="1:14">
      <c r="A141" s="6">
        <f t="shared" si="17"/>
        <v>40639</v>
      </c>
      <c r="B141">
        <v>2011</v>
      </c>
      <c r="C141">
        <v>4</v>
      </c>
      <c r="D141">
        <v>6</v>
      </c>
      <c r="E141">
        <v>19</v>
      </c>
      <c r="F141" s="1">
        <v>2360</v>
      </c>
      <c r="G141" s="1">
        <v>1207.468017578125</v>
      </c>
      <c r="H141" s="1">
        <f t="shared" si="18"/>
        <v>3567.468017578125</v>
      </c>
      <c r="I141" s="3">
        <f t="shared" si="19"/>
        <v>1</v>
      </c>
      <c r="J141" s="7">
        <f t="shared" si="16"/>
        <v>4</v>
      </c>
      <c r="K141" s="3">
        <f t="shared" si="20"/>
        <v>1</v>
      </c>
      <c r="L141" s="3">
        <f t="shared" si="21"/>
        <v>0</v>
      </c>
      <c r="M141" s="3">
        <f t="shared" si="22"/>
        <v>1</v>
      </c>
      <c r="N141" s="3">
        <f t="shared" si="23"/>
        <v>0</v>
      </c>
    </row>
    <row r="142" spans="1:14">
      <c r="A142" s="6">
        <f t="shared" si="17"/>
        <v>40639</v>
      </c>
      <c r="B142">
        <v>2011</v>
      </c>
      <c r="C142">
        <v>4</v>
      </c>
      <c r="D142">
        <v>6</v>
      </c>
      <c r="E142">
        <v>20</v>
      </c>
      <c r="F142" s="1">
        <v>2361</v>
      </c>
      <c r="G142" s="1">
        <v>1204.8658447265625</v>
      </c>
      <c r="H142" s="1">
        <f t="shared" si="18"/>
        <v>3565.8658447265625</v>
      </c>
      <c r="I142" s="3">
        <f t="shared" si="19"/>
        <v>1</v>
      </c>
      <c r="J142" s="7">
        <f t="shared" si="16"/>
        <v>4</v>
      </c>
      <c r="K142" s="3">
        <f t="shared" si="20"/>
        <v>1</v>
      </c>
      <c r="L142" s="3">
        <f t="shared" si="21"/>
        <v>0</v>
      </c>
      <c r="M142" s="3">
        <f t="shared" si="22"/>
        <v>1</v>
      </c>
      <c r="N142" s="3">
        <f t="shared" si="23"/>
        <v>0</v>
      </c>
    </row>
    <row r="143" spans="1:14">
      <c r="A143" s="6">
        <f t="shared" si="17"/>
        <v>40639</v>
      </c>
      <c r="B143">
        <v>2011</v>
      </c>
      <c r="C143">
        <v>4</v>
      </c>
      <c r="D143">
        <v>6</v>
      </c>
      <c r="E143">
        <v>21</v>
      </c>
      <c r="F143" s="1">
        <v>2259</v>
      </c>
      <c r="G143" s="1">
        <v>1150.7650146484375</v>
      </c>
      <c r="H143" s="1">
        <f t="shared" si="18"/>
        <v>3409.7650146484375</v>
      </c>
      <c r="I143" s="3">
        <f t="shared" si="19"/>
        <v>1</v>
      </c>
      <c r="J143" s="7">
        <f t="shared" si="16"/>
        <v>4</v>
      </c>
      <c r="K143" s="3">
        <f t="shared" si="20"/>
        <v>1</v>
      </c>
      <c r="L143" s="3">
        <f t="shared" si="21"/>
        <v>0</v>
      </c>
      <c r="M143" s="3">
        <f t="shared" si="22"/>
        <v>1</v>
      </c>
      <c r="N143" s="3">
        <f t="shared" si="23"/>
        <v>0</v>
      </c>
    </row>
    <row r="144" spans="1:14">
      <c r="A144" s="6">
        <f t="shared" si="17"/>
        <v>40639</v>
      </c>
      <c r="B144">
        <v>2011</v>
      </c>
      <c r="C144">
        <v>4</v>
      </c>
      <c r="D144">
        <v>6</v>
      </c>
      <c r="E144">
        <v>22</v>
      </c>
      <c r="F144" s="1">
        <v>2104</v>
      </c>
      <c r="G144" s="1">
        <v>1075.36083984375</v>
      </c>
      <c r="H144" s="1">
        <f t="shared" si="18"/>
        <v>3179.36083984375</v>
      </c>
      <c r="I144" s="3">
        <f t="shared" si="19"/>
        <v>1</v>
      </c>
      <c r="J144" s="7">
        <f t="shared" si="16"/>
        <v>4</v>
      </c>
      <c r="K144" s="3">
        <f t="shared" si="20"/>
        <v>1</v>
      </c>
      <c r="L144" s="3">
        <f t="shared" si="21"/>
        <v>0</v>
      </c>
      <c r="M144" s="3">
        <f t="shared" si="22"/>
        <v>1</v>
      </c>
      <c r="N144" s="3">
        <f t="shared" si="23"/>
        <v>0</v>
      </c>
    </row>
    <row r="145" spans="1:14">
      <c r="A145" s="6">
        <f t="shared" si="17"/>
        <v>40639</v>
      </c>
      <c r="B145">
        <v>2011</v>
      </c>
      <c r="C145">
        <v>4</v>
      </c>
      <c r="D145">
        <v>6</v>
      </c>
      <c r="E145">
        <v>23</v>
      </c>
      <c r="F145" s="1">
        <v>1986.0001220703125</v>
      </c>
      <c r="G145" s="1">
        <v>1019.4660034179687</v>
      </c>
      <c r="H145" s="1">
        <f t="shared" si="18"/>
        <v>3005.4661254882812</v>
      </c>
      <c r="I145" s="3">
        <f t="shared" si="19"/>
        <v>1</v>
      </c>
      <c r="J145" s="7">
        <f t="shared" si="16"/>
        <v>4</v>
      </c>
      <c r="K145" s="3">
        <f t="shared" si="20"/>
        <v>0</v>
      </c>
      <c r="L145" s="3">
        <f t="shared" si="21"/>
        <v>0</v>
      </c>
      <c r="M145" s="3">
        <f t="shared" si="22"/>
        <v>0</v>
      </c>
      <c r="N145" s="3">
        <f t="shared" si="23"/>
        <v>0</v>
      </c>
    </row>
    <row r="146" spans="1:14">
      <c r="A146" s="6">
        <f t="shared" si="17"/>
        <v>40640</v>
      </c>
      <c r="B146">
        <v>2011</v>
      </c>
      <c r="C146">
        <v>4</v>
      </c>
      <c r="D146">
        <v>7</v>
      </c>
      <c r="E146">
        <v>0</v>
      </c>
      <c r="F146" s="1">
        <v>1887.0001220703125</v>
      </c>
      <c r="G146" s="1">
        <v>985.86077880859375</v>
      </c>
      <c r="H146" s="1">
        <f t="shared" si="18"/>
        <v>2872.8609008789062</v>
      </c>
      <c r="I146" s="3">
        <f t="shared" si="19"/>
        <v>1</v>
      </c>
      <c r="J146" s="7">
        <f t="shared" si="16"/>
        <v>5</v>
      </c>
      <c r="K146" s="3">
        <f t="shared" si="20"/>
        <v>0</v>
      </c>
      <c r="L146" s="3">
        <f t="shared" si="21"/>
        <v>0</v>
      </c>
      <c r="M146" s="3">
        <f t="shared" si="22"/>
        <v>0</v>
      </c>
      <c r="N146" s="3">
        <f t="shared" si="23"/>
        <v>0</v>
      </c>
    </row>
    <row r="147" spans="1:14">
      <c r="A147" s="6">
        <f t="shared" si="17"/>
        <v>40640</v>
      </c>
      <c r="B147">
        <v>2011</v>
      </c>
      <c r="C147">
        <v>4</v>
      </c>
      <c r="D147">
        <v>7</v>
      </c>
      <c r="E147">
        <v>1</v>
      </c>
      <c r="F147" s="1">
        <v>1816.0001220703125</v>
      </c>
      <c r="G147" s="1">
        <v>951.96099853515625</v>
      </c>
      <c r="H147" s="1">
        <f t="shared" si="18"/>
        <v>2767.9611206054687</v>
      </c>
      <c r="I147" s="3">
        <f t="shared" si="19"/>
        <v>1</v>
      </c>
      <c r="J147" s="7">
        <f t="shared" si="16"/>
        <v>5</v>
      </c>
      <c r="K147" s="3">
        <f t="shared" si="20"/>
        <v>0</v>
      </c>
      <c r="L147" s="3">
        <f t="shared" si="21"/>
        <v>0</v>
      </c>
      <c r="M147" s="3">
        <f t="shared" si="22"/>
        <v>0</v>
      </c>
      <c r="N147" s="3">
        <f t="shared" si="23"/>
        <v>0</v>
      </c>
    </row>
    <row r="148" spans="1:14">
      <c r="A148" s="6">
        <f t="shared" si="17"/>
        <v>40640</v>
      </c>
      <c r="B148">
        <v>2011</v>
      </c>
      <c r="C148">
        <v>4</v>
      </c>
      <c r="D148">
        <v>7</v>
      </c>
      <c r="E148">
        <v>2</v>
      </c>
      <c r="F148" s="1">
        <v>1813.0001220703125</v>
      </c>
      <c r="G148" s="1">
        <v>936.56097412109375</v>
      </c>
      <c r="H148" s="1">
        <f t="shared" si="18"/>
        <v>2749.5610961914062</v>
      </c>
      <c r="I148" s="3">
        <f t="shared" si="19"/>
        <v>1</v>
      </c>
      <c r="J148" s="7">
        <f t="shared" si="16"/>
        <v>5</v>
      </c>
      <c r="K148" s="3">
        <f t="shared" si="20"/>
        <v>0</v>
      </c>
      <c r="L148" s="3">
        <f t="shared" si="21"/>
        <v>0</v>
      </c>
      <c r="M148" s="3">
        <f t="shared" si="22"/>
        <v>0</v>
      </c>
      <c r="N148" s="3">
        <f t="shared" si="23"/>
        <v>0</v>
      </c>
    </row>
    <row r="149" spans="1:14">
      <c r="A149" s="6">
        <f t="shared" si="17"/>
        <v>40640</v>
      </c>
      <c r="B149">
        <v>2011</v>
      </c>
      <c r="C149">
        <v>4</v>
      </c>
      <c r="D149">
        <v>7</v>
      </c>
      <c r="E149">
        <v>3</v>
      </c>
      <c r="F149" s="1">
        <v>1859.0001220703125</v>
      </c>
      <c r="G149" s="1">
        <v>931.1619873046875</v>
      </c>
      <c r="H149" s="1">
        <f t="shared" si="18"/>
        <v>2790.162109375</v>
      </c>
      <c r="I149" s="3">
        <f t="shared" si="19"/>
        <v>1</v>
      </c>
      <c r="J149" s="7">
        <f t="shared" si="16"/>
        <v>5</v>
      </c>
      <c r="K149" s="3">
        <f t="shared" si="20"/>
        <v>0</v>
      </c>
      <c r="L149" s="3">
        <f t="shared" si="21"/>
        <v>0</v>
      </c>
      <c r="M149" s="3">
        <f t="shared" si="22"/>
        <v>0</v>
      </c>
      <c r="N149" s="3">
        <f t="shared" si="23"/>
        <v>0</v>
      </c>
    </row>
    <row r="150" spans="1:14">
      <c r="A150" s="6">
        <f t="shared" si="17"/>
        <v>40640</v>
      </c>
      <c r="B150">
        <v>2011</v>
      </c>
      <c r="C150">
        <v>4</v>
      </c>
      <c r="D150">
        <v>7</v>
      </c>
      <c r="E150">
        <v>4</v>
      </c>
      <c r="F150" s="1">
        <v>1979.9998779296875</v>
      </c>
      <c r="G150" s="1">
        <v>988.86102294921875</v>
      </c>
      <c r="H150" s="1">
        <f t="shared" si="18"/>
        <v>2968.8609008789062</v>
      </c>
      <c r="I150" s="3">
        <f t="shared" si="19"/>
        <v>1</v>
      </c>
      <c r="J150" s="7">
        <f t="shared" si="16"/>
        <v>5</v>
      </c>
      <c r="K150" s="3">
        <f t="shared" si="20"/>
        <v>0</v>
      </c>
      <c r="L150" s="3">
        <f t="shared" si="21"/>
        <v>0</v>
      </c>
      <c r="M150" s="3">
        <f t="shared" si="22"/>
        <v>0</v>
      </c>
      <c r="N150" s="3">
        <f t="shared" si="23"/>
        <v>0</v>
      </c>
    </row>
    <row r="151" spans="1:14">
      <c r="A151" s="6">
        <f t="shared" si="17"/>
        <v>40640</v>
      </c>
      <c r="B151">
        <v>2011</v>
      </c>
      <c r="C151">
        <v>4</v>
      </c>
      <c r="D151">
        <v>7</v>
      </c>
      <c r="E151">
        <v>5</v>
      </c>
      <c r="F151" s="1">
        <v>2224</v>
      </c>
      <c r="G151" s="1">
        <v>1099.3642578125</v>
      </c>
      <c r="H151" s="1">
        <f t="shared" si="18"/>
        <v>3323.3642578125</v>
      </c>
      <c r="I151" s="3">
        <f t="shared" si="19"/>
        <v>1</v>
      </c>
      <c r="J151" s="7">
        <f t="shared" si="16"/>
        <v>5</v>
      </c>
      <c r="K151" s="3">
        <f t="shared" si="20"/>
        <v>0</v>
      </c>
      <c r="L151" s="3">
        <f t="shared" si="21"/>
        <v>0</v>
      </c>
      <c r="M151" s="3">
        <f t="shared" si="22"/>
        <v>0</v>
      </c>
      <c r="N151" s="3">
        <f t="shared" si="23"/>
        <v>0</v>
      </c>
    </row>
    <row r="152" spans="1:14">
      <c r="A152" s="6">
        <f t="shared" si="17"/>
        <v>40640</v>
      </c>
      <c r="B152">
        <v>2011</v>
      </c>
      <c r="C152">
        <v>4</v>
      </c>
      <c r="D152">
        <v>7</v>
      </c>
      <c r="E152">
        <v>6</v>
      </c>
      <c r="F152" s="1">
        <v>2386</v>
      </c>
      <c r="G152" s="1">
        <v>1147.3551025390625</v>
      </c>
      <c r="H152" s="1">
        <f t="shared" si="18"/>
        <v>3533.3551025390625</v>
      </c>
      <c r="I152" s="3">
        <f t="shared" si="19"/>
        <v>1</v>
      </c>
      <c r="J152" s="7">
        <f t="shared" si="16"/>
        <v>5</v>
      </c>
      <c r="K152" s="3">
        <f t="shared" si="20"/>
        <v>0</v>
      </c>
      <c r="L152" s="3">
        <f t="shared" si="21"/>
        <v>0</v>
      </c>
      <c r="M152" s="3">
        <f t="shared" si="22"/>
        <v>0</v>
      </c>
      <c r="N152" s="3">
        <f t="shared" si="23"/>
        <v>0</v>
      </c>
    </row>
    <row r="153" spans="1:14">
      <c r="A153" s="6">
        <f t="shared" si="17"/>
        <v>40640</v>
      </c>
      <c r="B153">
        <v>2011</v>
      </c>
      <c r="C153">
        <v>4</v>
      </c>
      <c r="D153">
        <v>7</v>
      </c>
      <c r="E153">
        <v>7</v>
      </c>
      <c r="F153" s="1">
        <v>2432</v>
      </c>
      <c r="G153" s="1">
        <v>1174.864990234375</v>
      </c>
      <c r="H153" s="1">
        <f t="shared" si="18"/>
        <v>3606.864990234375</v>
      </c>
      <c r="I153" s="3">
        <f t="shared" si="19"/>
        <v>1</v>
      </c>
      <c r="J153" s="7">
        <f t="shared" si="16"/>
        <v>5</v>
      </c>
      <c r="K153" s="3">
        <f t="shared" si="20"/>
        <v>1</v>
      </c>
      <c r="L153" s="3">
        <f t="shared" si="21"/>
        <v>1</v>
      </c>
      <c r="M153" s="3">
        <f t="shared" si="22"/>
        <v>1</v>
      </c>
      <c r="N153" s="3">
        <f t="shared" si="23"/>
        <v>0</v>
      </c>
    </row>
    <row r="154" spans="1:14">
      <c r="A154" s="6">
        <f t="shared" si="17"/>
        <v>40640</v>
      </c>
      <c r="B154">
        <v>2011</v>
      </c>
      <c r="C154">
        <v>4</v>
      </c>
      <c r="D154">
        <v>7</v>
      </c>
      <c r="E154">
        <v>8</v>
      </c>
      <c r="F154" s="1">
        <v>2419</v>
      </c>
      <c r="G154" s="1">
        <v>1224.238037109375</v>
      </c>
      <c r="H154" s="1">
        <f t="shared" si="18"/>
        <v>3643.238037109375</v>
      </c>
      <c r="I154" s="3">
        <f t="shared" si="19"/>
        <v>1</v>
      </c>
      <c r="J154" s="7">
        <f t="shared" si="16"/>
        <v>5</v>
      </c>
      <c r="K154" s="3">
        <f t="shared" si="20"/>
        <v>1</v>
      </c>
      <c r="L154" s="3">
        <f t="shared" si="21"/>
        <v>1</v>
      </c>
      <c r="M154" s="3">
        <f t="shared" si="22"/>
        <v>1</v>
      </c>
      <c r="N154" s="3">
        <f t="shared" si="23"/>
        <v>0</v>
      </c>
    </row>
    <row r="155" spans="1:14">
      <c r="A155" s="6">
        <f t="shared" si="17"/>
        <v>40640</v>
      </c>
      <c r="B155">
        <v>2011</v>
      </c>
      <c r="C155">
        <v>4</v>
      </c>
      <c r="D155">
        <v>7</v>
      </c>
      <c r="E155">
        <v>9</v>
      </c>
      <c r="F155" s="1">
        <v>2419</v>
      </c>
      <c r="G155" s="1">
        <v>1234.1680908203125</v>
      </c>
      <c r="H155" s="1">
        <f t="shared" si="18"/>
        <v>3653.1680908203125</v>
      </c>
      <c r="I155" s="3">
        <f t="shared" si="19"/>
        <v>1</v>
      </c>
      <c r="J155" s="7">
        <f t="shared" si="16"/>
        <v>5</v>
      </c>
      <c r="K155" s="3">
        <f t="shared" si="20"/>
        <v>1</v>
      </c>
      <c r="L155" s="3">
        <f t="shared" si="21"/>
        <v>1</v>
      </c>
      <c r="M155" s="3">
        <f t="shared" si="22"/>
        <v>1</v>
      </c>
      <c r="N155" s="3">
        <f t="shared" si="23"/>
        <v>0</v>
      </c>
    </row>
    <row r="156" spans="1:14">
      <c r="A156" s="6">
        <f t="shared" si="17"/>
        <v>40640</v>
      </c>
      <c r="B156">
        <v>2011</v>
      </c>
      <c r="C156">
        <v>4</v>
      </c>
      <c r="D156">
        <v>7</v>
      </c>
      <c r="E156">
        <v>10</v>
      </c>
      <c r="F156" s="1">
        <v>2415</v>
      </c>
      <c r="G156" s="1">
        <v>1249.6700439453125</v>
      </c>
      <c r="H156" s="1">
        <f t="shared" si="18"/>
        <v>3664.6700439453125</v>
      </c>
      <c r="I156" s="3">
        <f t="shared" si="19"/>
        <v>1</v>
      </c>
      <c r="J156" s="7">
        <f t="shared" si="16"/>
        <v>5</v>
      </c>
      <c r="K156" s="3">
        <f t="shared" si="20"/>
        <v>1</v>
      </c>
      <c r="L156" s="3">
        <f t="shared" si="21"/>
        <v>1</v>
      </c>
      <c r="M156" s="3">
        <f t="shared" si="22"/>
        <v>1</v>
      </c>
      <c r="N156" s="3">
        <f t="shared" si="23"/>
        <v>0</v>
      </c>
    </row>
    <row r="157" spans="1:14">
      <c r="A157" s="6">
        <f t="shared" si="17"/>
        <v>40640</v>
      </c>
      <c r="B157">
        <v>2011</v>
      </c>
      <c r="C157">
        <v>4</v>
      </c>
      <c r="D157">
        <v>7</v>
      </c>
      <c r="E157">
        <v>11</v>
      </c>
      <c r="F157" s="1">
        <v>2417</v>
      </c>
      <c r="G157" s="1">
        <v>1266.0760498046875</v>
      </c>
      <c r="H157" s="1">
        <f t="shared" si="18"/>
        <v>3683.0760498046875</v>
      </c>
      <c r="I157" s="3">
        <f t="shared" si="19"/>
        <v>1</v>
      </c>
      <c r="J157" s="7">
        <f t="shared" si="16"/>
        <v>5</v>
      </c>
      <c r="K157" s="3">
        <f t="shared" si="20"/>
        <v>1</v>
      </c>
      <c r="L157" s="3">
        <f t="shared" si="21"/>
        <v>1</v>
      </c>
      <c r="M157" s="3">
        <f t="shared" si="22"/>
        <v>1</v>
      </c>
      <c r="N157" s="3">
        <f t="shared" si="23"/>
        <v>0</v>
      </c>
    </row>
    <row r="158" spans="1:14">
      <c r="A158" s="6">
        <f t="shared" si="17"/>
        <v>40640</v>
      </c>
      <c r="B158">
        <v>2011</v>
      </c>
      <c r="C158">
        <v>4</v>
      </c>
      <c r="D158">
        <v>7</v>
      </c>
      <c r="E158">
        <v>12</v>
      </c>
      <c r="F158" s="1">
        <v>2471</v>
      </c>
      <c r="G158" s="1">
        <v>1275.2760009765625</v>
      </c>
      <c r="H158" s="1">
        <f t="shared" si="18"/>
        <v>3746.2760009765625</v>
      </c>
      <c r="I158" s="3">
        <f t="shared" si="19"/>
        <v>1</v>
      </c>
      <c r="J158" s="7">
        <f t="shared" si="16"/>
        <v>5</v>
      </c>
      <c r="K158" s="3">
        <f t="shared" si="20"/>
        <v>1</v>
      </c>
      <c r="L158" s="3">
        <f t="shared" si="21"/>
        <v>0</v>
      </c>
      <c r="M158" s="3">
        <f t="shared" si="22"/>
        <v>1</v>
      </c>
      <c r="N158" s="3">
        <f t="shared" si="23"/>
        <v>0</v>
      </c>
    </row>
    <row r="159" spans="1:14">
      <c r="A159" s="6">
        <f t="shared" si="17"/>
        <v>40640</v>
      </c>
      <c r="B159">
        <v>2011</v>
      </c>
      <c r="C159">
        <v>4</v>
      </c>
      <c r="D159">
        <v>7</v>
      </c>
      <c r="E159">
        <v>13</v>
      </c>
      <c r="F159" s="1">
        <v>2443</v>
      </c>
      <c r="G159" s="1">
        <v>1287.9759521484375</v>
      </c>
      <c r="H159" s="1">
        <f t="shared" si="18"/>
        <v>3730.9759521484375</v>
      </c>
      <c r="I159" s="3">
        <f t="shared" si="19"/>
        <v>1</v>
      </c>
      <c r="J159" s="7">
        <f t="shared" si="16"/>
        <v>5</v>
      </c>
      <c r="K159" s="3">
        <f t="shared" si="20"/>
        <v>1</v>
      </c>
      <c r="L159" s="3">
        <f t="shared" si="21"/>
        <v>0</v>
      </c>
      <c r="M159" s="3">
        <f t="shared" si="22"/>
        <v>1</v>
      </c>
      <c r="N159" s="3">
        <f t="shared" si="23"/>
        <v>0</v>
      </c>
    </row>
    <row r="160" spans="1:14">
      <c r="A160" s="6">
        <f t="shared" si="17"/>
        <v>40640</v>
      </c>
      <c r="B160">
        <v>2011</v>
      </c>
      <c r="C160">
        <v>4</v>
      </c>
      <c r="D160">
        <v>7</v>
      </c>
      <c r="E160">
        <v>14</v>
      </c>
      <c r="F160" s="1">
        <v>2419</v>
      </c>
      <c r="G160" s="1">
        <v>1283.676025390625</v>
      </c>
      <c r="H160" s="1">
        <f t="shared" si="18"/>
        <v>3702.676025390625</v>
      </c>
      <c r="I160" s="3">
        <f t="shared" si="19"/>
        <v>1</v>
      </c>
      <c r="J160" s="7">
        <f t="shared" si="16"/>
        <v>5</v>
      </c>
      <c r="K160" s="3">
        <f t="shared" si="20"/>
        <v>1</v>
      </c>
      <c r="L160" s="3">
        <f t="shared" si="21"/>
        <v>0</v>
      </c>
      <c r="M160" s="3">
        <f t="shared" si="22"/>
        <v>1</v>
      </c>
      <c r="N160" s="3">
        <f t="shared" si="23"/>
        <v>0</v>
      </c>
    </row>
    <row r="161" spans="1:14">
      <c r="A161" s="6">
        <f t="shared" si="17"/>
        <v>40640</v>
      </c>
      <c r="B161">
        <v>2011</v>
      </c>
      <c r="C161">
        <v>4</v>
      </c>
      <c r="D161">
        <v>7</v>
      </c>
      <c r="E161">
        <v>15</v>
      </c>
      <c r="F161" s="1">
        <v>2367</v>
      </c>
      <c r="G161" s="1">
        <v>1251.5760498046875</v>
      </c>
      <c r="H161" s="1">
        <f t="shared" si="18"/>
        <v>3618.5760498046875</v>
      </c>
      <c r="I161" s="3">
        <f t="shared" si="19"/>
        <v>1</v>
      </c>
      <c r="J161" s="7">
        <f t="shared" si="16"/>
        <v>5</v>
      </c>
      <c r="K161" s="3">
        <f t="shared" si="20"/>
        <v>1</v>
      </c>
      <c r="L161" s="3">
        <f t="shared" si="21"/>
        <v>0</v>
      </c>
      <c r="M161" s="3">
        <f t="shared" si="22"/>
        <v>1</v>
      </c>
      <c r="N161" s="3">
        <f t="shared" si="23"/>
        <v>0</v>
      </c>
    </row>
    <row r="162" spans="1:14">
      <c r="A162" s="6">
        <f t="shared" si="17"/>
        <v>40640</v>
      </c>
      <c r="B162">
        <v>2011</v>
      </c>
      <c r="C162">
        <v>4</v>
      </c>
      <c r="D162">
        <v>7</v>
      </c>
      <c r="E162">
        <v>16</v>
      </c>
      <c r="F162" s="1">
        <v>2352</v>
      </c>
      <c r="G162" s="1">
        <v>1231.4739990234375</v>
      </c>
      <c r="H162" s="1">
        <f t="shared" si="18"/>
        <v>3583.4739990234375</v>
      </c>
      <c r="I162" s="3">
        <f t="shared" si="19"/>
        <v>1</v>
      </c>
      <c r="J162" s="7">
        <f t="shared" si="16"/>
        <v>5</v>
      </c>
      <c r="K162" s="3">
        <f t="shared" si="20"/>
        <v>1</v>
      </c>
      <c r="L162" s="3">
        <f t="shared" si="21"/>
        <v>0</v>
      </c>
      <c r="M162" s="3">
        <f t="shared" si="22"/>
        <v>1</v>
      </c>
      <c r="N162" s="3">
        <f t="shared" si="23"/>
        <v>0</v>
      </c>
    </row>
    <row r="163" spans="1:14">
      <c r="A163" s="6">
        <f t="shared" si="17"/>
        <v>40640</v>
      </c>
      <c r="B163">
        <v>2011</v>
      </c>
      <c r="C163">
        <v>4</v>
      </c>
      <c r="D163">
        <v>7</v>
      </c>
      <c r="E163">
        <v>17</v>
      </c>
      <c r="F163" s="1">
        <v>2355</v>
      </c>
      <c r="G163" s="1">
        <v>1208.970947265625</v>
      </c>
      <c r="H163" s="1">
        <f t="shared" si="18"/>
        <v>3563.970947265625</v>
      </c>
      <c r="I163" s="3">
        <f t="shared" si="19"/>
        <v>1</v>
      </c>
      <c r="J163" s="7">
        <f t="shared" si="16"/>
        <v>5</v>
      </c>
      <c r="K163" s="3">
        <f t="shared" si="20"/>
        <v>1</v>
      </c>
      <c r="L163" s="3">
        <f t="shared" si="21"/>
        <v>0</v>
      </c>
      <c r="M163" s="3">
        <f t="shared" si="22"/>
        <v>1</v>
      </c>
      <c r="N163" s="3">
        <f t="shared" si="23"/>
        <v>0</v>
      </c>
    </row>
    <row r="164" spans="1:14">
      <c r="A164" s="6">
        <f t="shared" si="17"/>
        <v>40640</v>
      </c>
      <c r="B164">
        <v>2011</v>
      </c>
      <c r="C164">
        <v>4</v>
      </c>
      <c r="D164">
        <v>7</v>
      </c>
      <c r="E164">
        <v>18</v>
      </c>
      <c r="F164" s="1">
        <v>2347</v>
      </c>
      <c r="G164" s="1">
        <v>1197.6739501953125</v>
      </c>
      <c r="H164" s="1">
        <f t="shared" si="18"/>
        <v>3544.6739501953125</v>
      </c>
      <c r="I164" s="3">
        <f t="shared" si="19"/>
        <v>1</v>
      </c>
      <c r="J164" s="7">
        <f t="shared" si="16"/>
        <v>5</v>
      </c>
      <c r="K164" s="3">
        <f t="shared" si="20"/>
        <v>1</v>
      </c>
      <c r="L164" s="3">
        <f t="shared" si="21"/>
        <v>0</v>
      </c>
      <c r="M164" s="3">
        <f t="shared" si="22"/>
        <v>1</v>
      </c>
      <c r="N164" s="3">
        <f t="shared" si="23"/>
        <v>0</v>
      </c>
    </row>
    <row r="165" spans="1:14">
      <c r="A165" s="6">
        <f t="shared" si="17"/>
        <v>40640</v>
      </c>
      <c r="B165">
        <v>2011</v>
      </c>
      <c r="C165">
        <v>4</v>
      </c>
      <c r="D165">
        <v>7</v>
      </c>
      <c r="E165">
        <v>19</v>
      </c>
      <c r="F165" s="1">
        <v>2438</v>
      </c>
      <c r="G165" s="1">
        <v>1250.06787109375</v>
      </c>
      <c r="H165" s="1">
        <f t="shared" si="18"/>
        <v>3688.06787109375</v>
      </c>
      <c r="I165" s="3">
        <f t="shared" si="19"/>
        <v>1</v>
      </c>
      <c r="J165" s="7">
        <f t="shared" si="16"/>
        <v>5</v>
      </c>
      <c r="K165" s="3">
        <f t="shared" si="20"/>
        <v>1</v>
      </c>
      <c r="L165" s="3">
        <f t="shared" si="21"/>
        <v>0</v>
      </c>
      <c r="M165" s="3">
        <f t="shared" si="22"/>
        <v>1</v>
      </c>
      <c r="N165" s="3">
        <f t="shared" si="23"/>
        <v>0</v>
      </c>
    </row>
    <row r="166" spans="1:14">
      <c r="A166" s="6">
        <f t="shared" si="17"/>
        <v>40640</v>
      </c>
      <c r="B166">
        <v>2011</v>
      </c>
      <c r="C166">
        <v>4</v>
      </c>
      <c r="D166">
        <v>7</v>
      </c>
      <c r="E166">
        <v>20</v>
      </c>
      <c r="F166" s="1">
        <v>2388</v>
      </c>
      <c r="G166" s="1">
        <v>1240.3680419921875</v>
      </c>
      <c r="H166" s="1">
        <f t="shared" si="18"/>
        <v>3628.3680419921875</v>
      </c>
      <c r="I166" s="3">
        <f t="shared" si="19"/>
        <v>1</v>
      </c>
      <c r="J166" s="7">
        <f t="shared" si="16"/>
        <v>5</v>
      </c>
      <c r="K166" s="3">
        <f t="shared" si="20"/>
        <v>1</v>
      </c>
      <c r="L166" s="3">
        <f t="shared" si="21"/>
        <v>0</v>
      </c>
      <c r="M166" s="3">
        <f t="shared" si="22"/>
        <v>1</v>
      </c>
      <c r="N166" s="3">
        <f t="shared" si="23"/>
        <v>0</v>
      </c>
    </row>
    <row r="167" spans="1:14">
      <c r="A167" s="6">
        <f t="shared" si="17"/>
        <v>40640</v>
      </c>
      <c r="B167">
        <v>2011</v>
      </c>
      <c r="C167">
        <v>4</v>
      </c>
      <c r="D167">
        <v>7</v>
      </c>
      <c r="E167">
        <v>21</v>
      </c>
      <c r="F167" s="1">
        <v>2279</v>
      </c>
      <c r="G167" s="1">
        <v>1180.967041015625</v>
      </c>
      <c r="H167" s="1">
        <f t="shared" si="18"/>
        <v>3459.967041015625</v>
      </c>
      <c r="I167" s="3">
        <f t="shared" si="19"/>
        <v>1</v>
      </c>
      <c r="J167" s="7">
        <f t="shared" si="16"/>
        <v>5</v>
      </c>
      <c r="K167" s="3">
        <f t="shared" si="20"/>
        <v>1</v>
      </c>
      <c r="L167" s="3">
        <f t="shared" si="21"/>
        <v>0</v>
      </c>
      <c r="M167" s="3">
        <f t="shared" si="22"/>
        <v>1</v>
      </c>
      <c r="N167" s="3">
        <f t="shared" si="23"/>
        <v>0</v>
      </c>
    </row>
    <row r="168" spans="1:14">
      <c r="A168" s="6">
        <f t="shared" si="17"/>
        <v>40640</v>
      </c>
      <c r="B168">
        <v>2011</v>
      </c>
      <c r="C168">
        <v>4</v>
      </c>
      <c r="D168">
        <v>7</v>
      </c>
      <c r="E168">
        <v>22</v>
      </c>
      <c r="F168" s="1">
        <v>2083</v>
      </c>
      <c r="G168" s="1">
        <v>1099.467041015625</v>
      </c>
      <c r="H168" s="1">
        <f t="shared" si="18"/>
        <v>3182.467041015625</v>
      </c>
      <c r="I168" s="3">
        <f t="shared" si="19"/>
        <v>1</v>
      </c>
      <c r="J168" s="7">
        <f t="shared" si="16"/>
        <v>5</v>
      </c>
      <c r="K168" s="3">
        <f t="shared" si="20"/>
        <v>1</v>
      </c>
      <c r="L168" s="3">
        <f t="shared" si="21"/>
        <v>0</v>
      </c>
      <c r="M168" s="3">
        <f t="shared" si="22"/>
        <v>1</v>
      </c>
      <c r="N168" s="3">
        <f t="shared" si="23"/>
        <v>0</v>
      </c>
    </row>
    <row r="169" spans="1:14">
      <c r="A169" s="6">
        <f t="shared" si="17"/>
        <v>40640</v>
      </c>
      <c r="B169">
        <v>2011</v>
      </c>
      <c r="C169">
        <v>4</v>
      </c>
      <c r="D169">
        <v>7</v>
      </c>
      <c r="E169">
        <v>23</v>
      </c>
      <c r="F169" s="1">
        <v>1934.9998779296875</v>
      </c>
      <c r="G169" s="1">
        <v>1042.467041015625</v>
      </c>
      <c r="H169" s="1">
        <f t="shared" si="18"/>
        <v>2977.4669189453125</v>
      </c>
      <c r="I169" s="3">
        <f t="shared" si="19"/>
        <v>1</v>
      </c>
      <c r="J169" s="7">
        <f t="shared" si="16"/>
        <v>5</v>
      </c>
      <c r="K169" s="3">
        <f t="shared" si="20"/>
        <v>0</v>
      </c>
      <c r="L169" s="3">
        <f t="shared" si="21"/>
        <v>0</v>
      </c>
      <c r="M169" s="3">
        <f t="shared" si="22"/>
        <v>0</v>
      </c>
      <c r="N169" s="3">
        <f t="shared" si="23"/>
        <v>0</v>
      </c>
    </row>
    <row r="170" spans="1:14">
      <c r="A170" s="6">
        <f t="shared" si="17"/>
        <v>40641</v>
      </c>
      <c r="B170">
        <v>2011</v>
      </c>
      <c r="C170">
        <v>4</v>
      </c>
      <c r="D170">
        <v>8</v>
      </c>
      <c r="E170">
        <v>0</v>
      </c>
      <c r="F170" s="1">
        <v>1876</v>
      </c>
      <c r="G170" s="1">
        <v>1005.8670043945312</v>
      </c>
      <c r="H170" s="1">
        <f t="shared" si="18"/>
        <v>2881.8670043945312</v>
      </c>
      <c r="I170" s="3">
        <f t="shared" si="19"/>
        <v>1</v>
      </c>
      <c r="J170" s="7">
        <f t="shared" si="16"/>
        <v>6</v>
      </c>
      <c r="K170" s="3">
        <f t="shared" si="20"/>
        <v>0</v>
      </c>
      <c r="L170" s="3">
        <f t="shared" si="21"/>
        <v>0</v>
      </c>
      <c r="M170" s="3">
        <f t="shared" si="22"/>
        <v>0</v>
      </c>
      <c r="N170" s="3">
        <f t="shared" si="23"/>
        <v>0</v>
      </c>
    </row>
    <row r="171" spans="1:14">
      <c r="A171" s="6">
        <f t="shared" si="17"/>
        <v>40641</v>
      </c>
      <c r="B171">
        <v>2011</v>
      </c>
      <c r="C171">
        <v>4</v>
      </c>
      <c r="D171">
        <v>8</v>
      </c>
      <c r="E171">
        <v>1</v>
      </c>
      <c r="F171" s="1">
        <v>1755</v>
      </c>
      <c r="G171" s="1">
        <v>969.35498046875</v>
      </c>
      <c r="H171" s="1">
        <f t="shared" si="18"/>
        <v>2724.35498046875</v>
      </c>
      <c r="I171" s="3">
        <f t="shared" si="19"/>
        <v>1</v>
      </c>
      <c r="J171" s="7">
        <f t="shared" si="16"/>
        <v>6</v>
      </c>
      <c r="K171" s="3">
        <f t="shared" si="20"/>
        <v>0</v>
      </c>
      <c r="L171" s="3">
        <f t="shared" si="21"/>
        <v>0</v>
      </c>
      <c r="M171" s="3">
        <f t="shared" si="22"/>
        <v>0</v>
      </c>
      <c r="N171" s="3">
        <f t="shared" si="23"/>
        <v>0</v>
      </c>
    </row>
    <row r="172" spans="1:14">
      <c r="A172" s="6">
        <f t="shared" si="17"/>
        <v>40641</v>
      </c>
      <c r="B172">
        <v>2011</v>
      </c>
      <c r="C172">
        <v>4</v>
      </c>
      <c r="D172">
        <v>8</v>
      </c>
      <c r="E172">
        <v>2</v>
      </c>
      <c r="F172" s="1">
        <v>1757.9998779296875</v>
      </c>
      <c r="G172" s="1">
        <v>952.955078125</v>
      </c>
      <c r="H172" s="1">
        <f t="shared" si="18"/>
        <v>2710.9549560546875</v>
      </c>
      <c r="I172" s="3">
        <f t="shared" si="19"/>
        <v>1</v>
      </c>
      <c r="J172" s="7">
        <f t="shared" si="16"/>
        <v>6</v>
      </c>
      <c r="K172" s="3">
        <f t="shared" si="20"/>
        <v>0</v>
      </c>
      <c r="L172" s="3">
        <f t="shared" si="21"/>
        <v>0</v>
      </c>
      <c r="M172" s="3">
        <f t="shared" si="22"/>
        <v>0</v>
      </c>
      <c r="N172" s="3">
        <f t="shared" si="23"/>
        <v>0</v>
      </c>
    </row>
    <row r="173" spans="1:14">
      <c r="A173" s="6">
        <f t="shared" si="17"/>
        <v>40641</v>
      </c>
      <c r="B173">
        <v>2011</v>
      </c>
      <c r="C173">
        <v>4</v>
      </c>
      <c r="D173">
        <v>8</v>
      </c>
      <c r="E173">
        <v>3</v>
      </c>
      <c r="F173" s="1">
        <v>1760.0001220703125</v>
      </c>
      <c r="G173" s="1">
        <v>946.26611328125</v>
      </c>
      <c r="H173" s="1">
        <f t="shared" si="18"/>
        <v>2706.2662353515625</v>
      </c>
      <c r="I173" s="3">
        <f t="shared" si="19"/>
        <v>1</v>
      </c>
      <c r="J173" s="7">
        <f t="shared" si="16"/>
        <v>6</v>
      </c>
      <c r="K173" s="3">
        <f t="shared" si="20"/>
        <v>0</v>
      </c>
      <c r="L173" s="3">
        <f t="shared" si="21"/>
        <v>0</v>
      </c>
      <c r="M173" s="3">
        <f t="shared" si="22"/>
        <v>0</v>
      </c>
      <c r="N173" s="3">
        <f t="shared" si="23"/>
        <v>0</v>
      </c>
    </row>
    <row r="174" spans="1:14">
      <c r="A174" s="6">
        <f t="shared" si="17"/>
        <v>40641</v>
      </c>
      <c r="B174">
        <v>2011</v>
      </c>
      <c r="C174">
        <v>4</v>
      </c>
      <c r="D174">
        <v>8</v>
      </c>
      <c r="E174">
        <v>4</v>
      </c>
      <c r="F174" s="1">
        <v>1841</v>
      </c>
      <c r="G174" s="1">
        <v>980.2650146484375</v>
      </c>
      <c r="H174" s="1">
        <f t="shared" si="18"/>
        <v>2821.2650146484375</v>
      </c>
      <c r="I174" s="3">
        <f t="shared" si="19"/>
        <v>1</v>
      </c>
      <c r="J174" s="7">
        <f t="shared" si="16"/>
        <v>6</v>
      </c>
      <c r="K174" s="3">
        <f t="shared" si="20"/>
        <v>0</v>
      </c>
      <c r="L174" s="3">
        <f t="shared" si="21"/>
        <v>0</v>
      </c>
      <c r="M174" s="3">
        <f t="shared" si="22"/>
        <v>0</v>
      </c>
      <c r="N174" s="3">
        <f t="shared" si="23"/>
        <v>0</v>
      </c>
    </row>
    <row r="175" spans="1:14">
      <c r="A175" s="6">
        <f t="shared" si="17"/>
        <v>40641</v>
      </c>
      <c r="B175">
        <v>2011</v>
      </c>
      <c r="C175">
        <v>4</v>
      </c>
      <c r="D175">
        <v>8</v>
      </c>
      <c r="E175">
        <v>5</v>
      </c>
      <c r="F175" s="1">
        <v>2062</v>
      </c>
      <c r="G175" s="1">
        <v>1071.4649658203125</v>
      </c>
      <c r="H175" s="1">
        <f t="shared" si="18"/>
        <v>3133.4649658203125</v>
      </c>
      <c r="I175" s="3">
        <f t="shared" si="19"/>
        <v>1</v>
      </c>
      <c r="J175" s="7">
        <f t="shared" si="16"/>
        <v>6</v>
      </c>
      <c r="K175" s="3">
        <f t="shared" si="20"/>
        <v>0</v>
      </c>
      <c r="L175" s="3">
        <f t="shared" si="21"/>
        <v>0</v>
      </c>
      <c r="M175" s="3">
        <f t="shared" si="22"/>
        <v>0</v>
      </c>
      <c r="N175" s="3">
        <f t="shared" si="23"/>
        <v>0</v>
      </c>
    </row>
    <row r="176" spans="1:14">
      <c r="A176" s="6">
        <f t="shared" si="17"/>
        <v>40641</v>
      </c>
      <c r="B176">
        <v>2011</v>
      </c>
      <c r="C176">
        <v>4</v>
      </c>
      <c r="D176">
        <v>8</v>
      </c>
      <c r="E176">
        <v>6</v>
      </c>
      <c r="F176" s="1">
        <v>2205</v>
      </c>
      <c r="G176" s="1">
        <v>1127.967041015625</v>
      </c>
      <c r="H176" s="1">
        <f t="shared" si="18"/>
        <v>3332.967041015625</v>
      </c>
      <c r="I176" s="3">
        <f t="shared" si="19"/>
        <v>1</v>
      </c>
      <c r="J176" s="7">
        <f t="shared" si="16"/>
        <v>6</v>
      </c>
      <c r="K176" s="3">
        <f t="shared" si="20"/>
        <v>0</v>
      </c>
      <c r="L176" s="3">
        <f t="shared" si="21"/>
        <v>0</v>
      </c>
      <c r="M176" s="3">
        <f t="shared" si="22"/>
        <v>0</v>
      </c>
      <c r="N176" s="3">
        <f t="shared" si="23"/>
        <v>0</v>
      </c>
    </row>
    <row r="177" spans="1:14">
      <c r="A177" s="6">
        <f t="shared" si="17"/>
        <v>40641</v>
      </c>
      <c r="B177">
        <v>2011</v>
      </c>
      <c r="C177">
        <v>4</v>
      </c>
      <c r="D177">
        <v>8</v>
      </c>
      <c r="E177">
        <v>7</v>
      </c>
      <c r="F177" s="1">
        <v>2280</v>
      </c>
      <c r="G177" s="1">
        <v>1183.866943359375</v>
      </c>
      <c r="H177" s="1">
        <f t="shared" si="18"/>
        <v>3463.866943359375</v>
      </c>
      <c r="I177" s="3">
        <f t="shared" si="19"/>
        <v>1</v>
      </c>
      <c r="J177" s="7">
        <f t="shared" si="16"/>
        <v>6</v>
      </c>
      <c r="K177" s="3">
        <f t="shared" si="20"/>
        <v>1</v>
      </c>
      <c r="L177" s="3">
        <f t="shared" si="21"/>
        <v>1</v>
      </c>
      <c r="M177" s="3">
        <f t="shared" si="22"/>
        <v>1</v>
      </c>
      <c r="N177" s="3">
        <f t="shared" si="23"/>
        <v>0</v>
      </c>
    </row>
    <row r="178" spans="1:14">
      <c r="A178" s="6">
        <f t="shared" si="17"/>
        <v>40641</v>
      </c>
      <c r="B178">
        <v>2011</v>
      </c>
      <c r="C178">
        <v>4</v>
      </c>
      <c r="D178">
        <v>8</v>
      </c>
      <c r="E178">
        <v>8</v>
      </c>
      <c r="F178" s="1">
        <v>2351</v>
      </c>
      <c r="G178" s="1">
        <v>1237.5679931640625</v>
      </c>
      <c r="H178" s="1">
        <f t="shared" si="18"/>
        <v>3588.5679931640625</v>
      </c>
      <c r="I178" s="3">
        <f t="shared" si="19"/>
        <v>1</v>
      </c>
      <c r="J178" s="7">
        <f t="shared" si="16"/>
        <v>6</v>
      </c>
      <c r="K178" s="3">
        <f t="shared" si="20"/>
        <v>1</v>
      </c>
      <c r="L178" s="3">
        <f t="shared" si="21"/>
        <v>1</v>
      </c>
      <c r="M178" s="3">
        <f t="shared" si="22"/>
        <v>1</v>
      </c>
      <c r="N178" s="3">
        <f t="shared" si="23"/>
        <v>0</v>
      </c>
    </row>
    <row r="179" spans="1:14">
      <c r="A179" s="6">
        <f t="shared" si="17"/>
        <v>40641</v>
      </c>
      <c r="B179">
        <v>2011</v>
      </c>
      <c r="C179">
        <v>4</v>
      </c>
      <c r="D179">
        <v>8</v>
      </c>
      <c r="E179">
        <v>9</v>
      </c>
      <c r="F179" s="1">
        <v>2438</v>
      </c>
      <c r="G179" s="1">
        <v>1284.2698974609375</v>
      </c>
      <c r="H179" s="1">
        <f t="shared" si="18"/>
        <v>3722.2698974609375</v>
      </c>
      <c r="I179" s="3">
        <f t="shared" si="19"/>
        <v>1</v>
      </c>
      <c r="J179" s="7">
        <f t="shared" si="16"/>
        <v>6</v>
      </c>
      <c r="K179" s="3">
        <f t="shared" si="20"/>
        <v>1</v>
      </c>
      <c r="L179" s="3">
        <f t="shared" si="21"/>
        <v>1</v>
      </c>
      <c r="M179" s="3">
        <f t="shared" si="22"/>
        <v>1</v>
      </c>
      <c r="N179" s="3">
        <f t="shared" si="23"/>
        <v>0</v>
      </c>
    </row>
    <row r="180" spans="1:14">
      <c r="A180" s="6">
        <f t="shared" si="17"/>
        <v>40641</v>
      </c>
      <c r="B180">
        <v>2011</v>
      </c>
      <c r="C180">
        <v>4</v>
      </c>
      <c r="D180">
        <v>8</v>
      </c>
      <c r="E180">
        <v>10</v>
      </c>
      <c r="F180" s="1">
        <v>2454</v>
      </c>
      <c r="G180" s="1">
        <v>1327.97412109375</v>
      </c>
      <c r="H180" s="1">
        <f t="shared" si="18"/>
        <v>3781.97412109375</v>
      </c>
      <c r="I180" s="3">
        <f t="shared" si="19"/>
        <v>1</v>
      </c>
      <c r="J180" s="7">
        <f t="shared" si="16"/>
        <v>6</v>
      </c>
      <c r="K180" s="3">
        <f t="shared" si="20"/>
        <v>1</v>
      </c>
      <c r="L180" s="3">
        <f t="shared" si="21"/>
        <v>1</v>
      </c>
      <c r="M180" s="3">
        <f t="shared" si="22"/>
        <v>1</v>
      </c>
      <c r="N180" s="3">
        <f t="shared" si="23"/>
        <v>0</v>
      </c>
    </row>
    <row r="181" spans="1:14">
      <c r="A181" s="6">
        <f t="shared" si="17"/>
        <v>40641</v>
      </c>
      <c r="B181">
        <v>2011</v>
      </c>
      <c r="C181">
        <v>4</v>
      </c>
      <c r="D181">
        <v>8</v>
      </c>
      <c r="E181">
        <v>11</v>
      </c>
      <c r="F181" s="1">
        <v>2472</v>
      </c>
      <c r="G181" s="1">
        <v>1369.1749267578125</v>
      </c>
      <c r="H181" s="1">
        <f t="shared" si="18"/>
        <v>3841.1749267578125</v>
      </c>
      <c r="I181" s="3">
        <f t="shared" si="19"/>
        <v>1</v>
      </c>
      <c r="J181" s="7">
        <f t="shared" si="16"/>
        <v>6</v>
      </c>
      <c r="K181" s="3">
        <f t="shared" si="20"/>
        <v>1</v>
      </c>
      <c r="L181" s="3">
        <f t="shared" si="21"/>
        <v>1</v>
      </c>
      <c r="M181" s="3">
        <f t="shared" si="22"/>
        <v>1</v>
      </c>
      <c r="N181" s="3">
        <f t="shared" si="23"/>
        <v>0</v>
      </c>
    </row>
    <row r="182" spans="1:14">
      <c r="A182" s="6">
        <f t="shared" si="17"/>
        <v>40641</v>
      </c>
      <c r="B182">
        <v>2011</v>
      </c>
      <c r="C182">
        <v>4</v>
      </c>
      <c r="D182">
        <v>8</v>
      </c>
      <c r="E182">
        <v>12</v>
      </c>
      <c r="F182" s="1">
        <v>2536</v>
      </c>
      <c r="G182" s="1">
        <v>1403.677001953125</v>
      </c>
      <c r="H182" s="1">
        <f t="shared" si="18"/>
        <v>3939.677001953125</v>
      </c>
      <c r="I182" s="3">
        <f t="shared" si="19"/>
        <v>1</v>
      </c>
      <c r="J182" s="7">
        <f t="shared" si="16"/>
        <v>6</v>
      </c>
      <c r="K182" s="3">
        <f t="shared" si="20"/>
        <v>1</v>
      </c>
      <c r="L182" s="3">
        <f t="shared" si="21"/>
        <v>0</v>
      </c>
      <c r="M182" s="3">
        <f t="shared" si="22"/>
        <v>1</v>
      </c>
      <c r="N182" s="3">
        <f t="shared" si="23"/>
        <v>0</v>
      </c>
    </row>
    <row r="183" spans="1:14">
      <c r="A183" s="6">
        <f t="shared" si="17"/>
        <v>40641</v>
      </c>
      <c r="B183">
        <v>2011</v>
      </c>
      <c r="C183">
        <v>4</v>
      </c>
      <c r="D183">
        <v>8</v>
      </c>
      <c r="E183">
        <v>13</v>
      </c>
      <c r="F183" s="1">
        <v>2556</v>
      </c>
      <c r="G183" s="1">
        <v>1442.177001953125</v>
      </c>
      <c r="H183" s="1">
        <f t="shared" si="18"/>
        <v>3998.177001953125</v>
      </c>
      <c r="I183" s="3">
        <f t="shared" si="19"/>
        <v>1</v>
      </c>
      <c r="J183" s="7">
        <f t="shared" si="16"/>
        <v>6</v>
      </c>
      <c r="K183" s="3">
        <f t="shared" si="20"/>
        <v>1</v>
      </c>
      <c r="L183" s="3">
        <f t="shared" si="21"/>
        <v>0</v>
      </c>
      <c r="M183" s="3">
        <f t="shared" si="22"/>
        <v>1</v>
      </c>
      <c r="N183" s="3">
        <f t="shared" si="23"/>
        <v>0</v>
      </c>
    </row>
    <row r="184" spans="1:14">
      <c r="A184" s="6">
        <f t="shared" si="17"/>
        <v>40641</v>
      </c>
      <c r="B184">
        <v>2011</v>
      </c>
      <c r="C184">
        <v>4</v>
      </c>
      <c r="D184">
        <v>8</v>
      </c>
      <c r="E184">
        <v>14</v>
      </c>
      <c r="F184" s="1">
        <v>2538</v>
      </c>
      <c r="G184" s="1">
        <v>1447.7769775390625</v>
      </c>
      <c r="H184" s="1">
        <f t="shared" si="18"/>
        <v>3985.7769775390625</v>
      </c>
      <c r="I184" s="3">
        <f t="shared" si="19"/>
        <v>1</v>
      </c>
      <c r="J184" s="7">
        <f t="shared" si="16"/>
        <v>6</v>
      </c>
      <c r="K184" s="3">
        <f t="shared" si="20"/>
        <v>1</v>
      </c>
      <c r="L184" s="3">
        <f t="shared" si="21"/>
        <v>0</v>
      </c>
      <c r="M184" s="3">
        <f t="shared" si="22"/>
        <v>1</v>
      </c>
      <c r="N184" s="3">
        <f t="shared" si="23"/>
        <v>0</v>
      </c>
    </row>
    <row r="185" spans="1:14">
      <c r="A185" s="6">
        <f t="shared" si="17"/>
        <v>40641</v>
      </c>
      <c r="B185">
        <v>2011</v>
      </c>
      <c r="C185">
        <v>4</v>
      </c>
      <c r="D185">
        <v>8</v>
      </c>
      <c r="E185">
        <v>15</v>
      </c>
      <c r="F185" s="1">
        <v>2502</v>
      </c>
      <c r="G185" s="1">
        <v>1448.97705078125</v>
      </c>
      <c r="H185" s="1">
        <f t="shared" si="18"/>
        <v>3950.97705078125</v>
      </c>
      <c r="I185" s="3">
        <f t="shared" si="19"/>
        <v>1</v>
      </c>
      <c r="J185" s="7">
        <f t="shared" si="16"/>
        <v>6</v>
      </c>
      <c r="K185" s="3">
        <f t="shared" si="20"/>
        <v>1</v>
      </c>
      <c r="L185" s="3">
        <f t="shared" si="21"/>
        <v>0</v>
      </c>
      <c r="M185" s="3">
        <f t="shared" si="22"/>
        <v>1</v>
      </c>
      <c r="N185" s="3">
        <f t="shared" si="23"/>
        <v>0</v>
      </c>
    </row>
    <row r="186" spans="1:14">
      <c r="A186" s="6">
        <f t="shared" si="17"/>
        <v>40641</v>
      </c>
      <c r="B186">
        <v>2011</v>
      </c>
      <c r="C186">
        <v>4</v>
      </c>
      <c r="D186">
        <v>8</v>
      </c>
      <c r="E186">
        <v>16</v>
      </c>
      <c r="F186" s="1">
        <v>2464</v>
      </c>
      <c r="G186" s="1">
        <v>1439.6771240234375</v>
      </c>
      <c r="H186" s="1">
        <f t="shared" si="18"/>
        <v>3903.6771240234375</v>
      </c>
      <c r="I186" s="3">
        <f t="shared" si="19"/>
        <v>1</v>
      </c>
      <c r="J186" s="7">
        <f t="shared" si="16"/>
        <v>6</v>
      </c>
      <c r="K186" s="3">
        <f t="shared" si="20"/>
        <v>1</v>
      </c>
      <c r="L186" s="3">
        <f t="shared" si="21"/>
        <v>0</v>
      </c>
      <c r="M186" s="3">
        <f t="shared" si="22"/>
        <v>1</v>
      </c>
      <c r="N186" s="3">
        <f t="shared" si="23"/>
        <v>0</v>
      </c>
    </row>
    <row r="187" spans="1:14">
      <c r="A187" s="6">
        <f t="shared" si="17"/>
        <v>40641</v>
      </c>
      <c r="B187">
        <v>2011</v>
      </c>
      <c r="C187">
        <v>4</v>
      </c>
      <c r="D187">
        <v>8</v>
      </c>
      <c r="E187">
        <v>17</v>
      </c>
      <c r="F187" s="1">
        <v>2482</v>
      </c>
      <c r="G187" s="1">
        <v>1418.7769775390625</v>
      </c>
      <c r="H187" s="1">
        <f t="shared" si="18"/>
        <v>3900.7769775390625</v>
      </c>
      <c r="I187" s="3">
        <f t="shared" si="19"/>
        <v>1</v>
      </c>
      <c r="J187" s="7">
        <f t="shared" si="16"/>
        <v>6</v>
      </c>
      <c r="K187" s="3">
        <f t="shared" si="20"/>
        <v>1</v>
      </c>
      <c r="L187" s="3">
        <f t="shared" si="21"/>
        <v>0</v>
      </c>
      <c r="M187" s="3">
        <f t="shared" si="22"/>
        <v>1</v>
      </c>
      <c r="N187" s="3">
        <f t="shared" si="23"/>
        <v>0</v>
      </c>
    </row>
    <row r="188" spans="1:14">
      <c r="A188" s="6">
        <f t="shared" si="17"/>
        <v>40641</v>
      </c>
      <c r="B188">
        <v>2011</v>
      </c>
      <c r="C188">
        <v>4</v>
      </c>
      <c r="D188">
        <v>8</v>
      </c>
      <c r="E188">
        <v>18</v>
      </c>
      <c r="F188" s="1">
        <v>2422</v>
      </c>
      <c r="G188" s="1">
        <v>1389.876953125</v>
      </c>
      <c r="H188" s="1">
        <f t="shared" si="18"/>
        <v>3811.876953125</v>
      </c>
      <c r="I188" s="3">
        <f t="shared" si="19"/>
        <v>1</v>
      </c>
      <c r="J188" s="7">
        <f t="shared" si="16"/>
        <v>6</v>
      </c>
      <c r="K188" s="3">
        <f t="shared" si="20"/>
        <v>1</v>
      </c>
      <c r="L188" s="3">
        <f t="shared" si="21"/>
        <v>0</v>
      </c>
      <c r="M188" s="3">
        <f t="shared" si="22"/>
        <v>1</v>
      </c>
      <c r="N188" s="3">
        <f t="shared" si="23"/>
        <v>0</v>
      </c>
    </row>
    <row r="189" spans="1:14">
      <c r="A189" s="6">
        <f t="shared" si="17"/>
        <v>40641</v>
      </c>
      <c r="B189">
        <v>2011</v>
      </c>
      <c r="C189">
        <v>4</v>
      </c>
      <c r="D189">
        <v>8</v>
      </c>
      <c r="E189">
        <v>19</v>
      </c>
      <c r="F189" s="1">
        <v>2404</v>
      </c>
      <c r="G189" s="1">
        <v>1423.9749755859375</v>
      </c>
      <c r="H189" s="1">
        <f t="shared" si="18"/>
        <v>3827.9749755859375</v>
      </c>
      <c r="I189" s="3">
        <f t="shared" si="19"/>
        <v>1</v>
      </c>
      <c r="J189" s="7">
        <f t="shared" si="16"/>
        <v>6</v>
      </c>
      <c r="K189" s="3">
        <f t="shared" si="20"/>
        <v>1</v>
      </c>
      <c r="L189" s="3">
        <f t="shared" si="21"/>
        <v>0</v>
      </c>
      <c r="M189" s="3">
        <f t="shared" si="22"/>
        <v>1</v>
      </c>
      <c r="N189" s="3">
        <f t="shared" si="23"/>
        <v>0</v>
      </c>
    </row>
    <row r="190" spans="1:14">
      <c r="A190" s="6">
        <f t="shared" si="17"/>
        <v>40641</v>
      </c>
      <c r="B190">
        <v>2011</v>
      </c>
      <c r="C190">
        <v>4</v>
      </c>
      <c r="D190">
        <v>8</v>
      </c>
      <c r="E190">
        <v>20</v>
      </c>
      <c r="F190" s="1">
        <v>2391</v>
      </c>
      <c r="G190" s="1">
        <v>1407.1739501953125</v>
      </c>
      <c r="H190" s="1">
        <f t="shared" si="18"/>
        <v>3798.1739501953125</v>
      </c>
      <c r="I190" s="3">
        <f t="shared" si="19"/>
        <v>1</v>
      </c>
      <c r="J190" s="7">
        <f t="shared" si="16"/>
        <v>6</v>
      </c>
      <c r="K190" s="3">
        <f t="shared" si="20"/>
        <v>1</v>
      </c>
      <c r="L190" s="3">
        <f t="shared" si="21"/>
        <v>0</v>
      </c>
      <c r="M190" s="3">
        <f t="shared" si="22"/>
        <v>1</v>
      </c>
      <c r="N190" s="3">
        <f t="shared" si="23"/>
        <v>0</v>
      </c>
    </row>
    <row r="191" spans="1:14">
      <c r="A191" s="6">
        <f t="shared" si="17"/>
        <v>40641</v>
      </c>
      <c r="B191">
        <v>2011</v>
      </c>
      <c r="C191">
        <v>4</v>
      </c>
      <c r="D191">
        <v>8</v>
      </c>
      <c r="E191">
        <v>21</v>
      </c>
      <c r="F191" s="1">
        <v>2277</v>
      </c>
      <c r="G191" s="1">
        <v>1330.7730712890625</v>
      </c>
      <c r="H191" s="1">
        <f t="shared" si="18"/>
        <v>3607.7730712890625</v>
      </c>
      <c r="I191" s="3">
        <f t="shared" si="19"/>
        <v>1</v>
      </c>
      <c r="J191" s="7">
        <f t="shared" si="16"/>
        <v>6</v>
      </c>
      <c r="K191" s="3">
        <f t="shared" si="20"/>
        <v>1</v>
      </c>
      <c r="L191" s="3">
        <f t="shared" si="21"/>
        <v>0</v>
      </c>
      <c r="M191" s="3">
        <f t="shared" si="22"/>
        <v>1</v>
      </c>
      <c r="N191" s="3">
        <f t="shared" si="23"/>
        <v>0</v>
      </c>
    </row>
    <row r="192" spans="1:14">
      <c r="A192" s="6">
        <f t="shared" si="17"/>
        <v>40641</v>
      </c>
      <c r="B192">
        <v>2011</v>
      </c>
      <c r="C192">
        <v>4</v>
      </c>
      <c r="D192">
        <v>8</v>
      </c>
      <c r="E192">
        <v>22</v>
      </c>
      <c r="F192" s="1">
        <v>2127</v>
      </c>
      <c r="G192" s="1">
        <v>1245.5728759765625</v>
      </c>
      <c r="H192" s="1">
        <f t="shared" si="18"/>
        <v>3372.5728759765625</v>
      </c>
      <c r="I192" s="3">
        <f t="shared" si="19"/>
        <v>1</v>
      </c>
      <c r="J192" s="7">
        <f t="shared" si="16"/>
        <v>6</v>
      </c>
      <c r="K192" s="3">
        <f t="shared" si="20"/>
        <v>1</v>
      </c>
      <c r="L192" s="3">
        <f t="shared" si="21"/>
        <v>0</v>
      </c>
      <c r="M192" s="3">
        <f t="shared" si="22"/>
        <v>1</v>
      </c>
      <c r="N192" s="3">
        <f t="shared" si="23"/>
        <v>0</v>
      </c>
    </row>
    <row r="193" spans="1:14">
      <c r="A193" s="6">
        <f t="shared" si="17"/>
        <v>40641</v>
      </c>
      <c r="B193">
        <v>2011</v>
      </c>
      <c r="C193">
        <v>4</v>
      </c>
      <c r="D193">
        <v>8</v>
      </c>
      <c r="E193">
        <v>23</v>
      </c>
      <c r="F193" s="1">
        <v>1940.9998779296875</v>
      </c>
      <c r="G193" s="1">
        <v>1162.969970703125</v>
      </c>
      <c r="H193" s="1">
        <f t="shared" si="18"/>
        <v>3103.9698486328125</v>
      </c>
      <c r="I193" s="3">
        <f t="shared" si="19"/>
        <v>1</v>
      </c>
      <c r="J193" s="7">
        <f t="shared" si="16"/>
        <v>6</v>
      </c>
      <c r="K193" s="3">
        <f t="shared" si="20"/>
        <v>0</v>
      </c>
      <c r="L193" s="3">
        <f t="shared" si="21"/>
        <v>0</v>
      </c>
      <c r="M193" s="3">
        <f t="shared" si="22"/>
        <v>0</v>
      </c>
      <c r="N193" s="3">
        <f t="shared" si="23"/>
        <v>0</v>
      </c>
    </row>
    <row r="194" spans="1:14">
      <c r="A194" s="6">
        <f t="shared" si="17"/>
        <v>40642</v>
      </c>
      <c r="B194">
        <v>2011</v>
      </c>
      <c r="C194">
        <v>4</v>
      </c>
      <c r="D194">
        <v>9</v>
      </c>
      <c r="E194">
        <v>0</v>
      </c>
      <c r="F194" s="1">
        <v>1865</v>
      </c>
      <c r="G194" s="1">
        <v>1097.1678466796875</v>
      </c>
      <c r="H194" s="1">
        <f t="shared" si="18"/>
        <v>2962.1678466796875</v>
      </c>
      <c r="I194" s="3">
        <f t="shared" si="19"/>
        <v>1</v>
      </c>
      <c r="J194" s="7">
        <f t="shared" ref="J194:J257" si="24">WEEKDAY(A194,1)</f>
        <v>7</v>
      </c>
      <c r="K194" s="3">
        <f t="shared" si="20"/>
        <v>0</v>
      </c>
      <c r="L194" s="3">
        <f t="shared" si="21"/>
        <v>0</v>
      </c>
      <c r="M194" s="3">
        <f t="shared" si="22"/>
        <v>0</v>
      </c>
      <c r="N194" s="3">
        <f t="shared" si="23"/>
        <v>0</v>
      </c>
    </row>
    <row r="195" spans="1:14">
      <c r="A195" s="6">
        <f t="shared" ref="A195:A258" si="25">DATE(B195,C195,D195)</f>
        <v>40642</v>
      </c>
      <c r="B195">
        <v>2011</v>
      </c>
      <c r="C195">
        <v>4</v>
      </c>
      <c r="D195">
        <v>9</v>
      </c>
      <c r="E195">
        <v>1</v>
      </c>
      <c r="F195" s="1">
        <v>1734.9998779296875</v>
      </c>
      <c r="G195" s="1">
        <v>1042.0670166015625</v>
      </c>
      <c r="H195" s="1">
        <f t="shared" ref="H195:H258" si="26">F195+G195</f>
        <v>2777.06689453125</v>
      </c>
      <c r="I195" s="3">
        <f t="shared" ref="I195:I258" si="27">IF(AND(C195&gt;4,C195&lt;10),2,1)</f>
        <v>1</v>
      </c>
      <c r="J195" s="7">
        <f t="shared" si="24"/>
        <v>7</v>
      </c>
      <c r="K195" s="3">
        <f t="shared" ref="K195:K258" si="28">IF(OR(J195=1,J195=7),0,IF(I195=1,IF(AND(E195&gt;=7,E195&lt;23),1,0),IF(AND(E195&gt;=11,E195&lt;23),1,0)))</f>
        <v>0</v>
      </c>
      <c r="L195" s="3">
        <f t="shared" ref="L195:L258" si="29">IF(OR(J195=1,J195=7),0,IF(I195=1,IF(AND(E195&gt;=7,E195&lt;12),1,0),IF(AND(E195&gt;=14,E195&lt;19),1,0)))</f>
        <v>0</v>
      </c>
      <c r="M195" s="3">
        <f t="shared" ref="M195:M258" si="30">IF(AND(I195=1,OR(K195=1,L195=1)),1,0)</f>
        <v>0</v>
      </c>
      <c r="N195" s="3">
        <f t="shared" ref="N195:N258" si="31">IF(AND(I195=2,OR(K195=1,L195=1)),1,0)</f>
        <v>0</v>
      </c>
    </row>
    <row r="196" spans="1:14">
      <c r="A196" s="6">
        <f t="shared" si="25"/>
        <v>40642</v>
      </c>
      <c r="B196">
        <v>2011</v>
      </c>
      <c r="C196">
        <v>4</v>
      </c>
      <c r="D196">
        <v>9</v>
      </c>
      <c r="E196">
        <v>2</v>
      </c>
      <c r="F196" s="1">
        <v>1693.9998779296875</v>
      </c>
      <c r="G196" s="1">
        <v>982.06402587890625</v>
      </c>
      <c r="H196" s="1">
        <f t="shared" si="26"/>
        <v>2676.0639038085938</v>
      </c>
      <c r="I196" s="3">
        <f t="shared" si="27"/>
        <v>1</v>
      </c>
      <c r="J196" s="7">
        <f t="shared" si="24"/>
        <v>7</v>
      </c>
      <c r="K196" s="3">
        <f t="shared" si="28"/>
        <v>0</v>
      </c>
      <c r="L196" s="3">
        <f t="shared" si="29"/>
        <v>0</v>
      </c>
      <c r="M196" s="3">
        <f t="shared" si="30"/>
        <v>0</v>
      </c>
      <c r="N196" s="3">
        <f t="shared" si="31"/>
        <v>0</v>
      </c>
    </row>
    <row r="197" spans="1:14">
      <c r="A197" s="6">
        <f t="shared" si="25"/>
        <v>40642</v>
      </c>
      <c r="B197">
        <v>2011</v>
      </c>
      <c r="C197">
        <v>4</v>
      </c>
      <c r="D197">
        <v>9</v>
      </c>
      <c r="E197">
        <v>3</v>
      </c>
      <c r="F197" s="1">
        <v>1606.9998779296875</v>
      </c>
      <c r="G197" s="1">
        <v>958.7498779296875</v>
      </c>
      <c r="H197" s="1">
        <f t="shared" si="26"/>
        <v>2565.749755859375</v>
      </c>
      <c r="I197" s="3">
        <f t="shared" si="27"/>
        <v>1</v>
      </c>
      <c r="J197" s="7">
        <f t="shared" si="24"/>
        <v>7</v>
      </c>
      <c r="K197" s="3">
        <f t="shared" si="28"/>
        <v>0</v>
      </c>
      <c r="L197" s="3">
        <f t="shared" si="29"/>
        <v>0</v>
      </c>
      <c r="M197" s="3">
        <f t="shared" si="30"/>
        <v>0</v>
      </c>
      <c r="N197" s="3">
        <f t="shared" si="31"/>
        <v>0</v>
      </c>
    </row>
    <row r="198" spans="1:14">
      <c r="A198" s="6">
        <f t="shared" si="25"/>
        <v>40642</v>
      </c>
      <c r="B198">
        <v>2011</v>
      </c>
      <c r="C198">
        <v>4</v>
      </c>
      <c r="D198">
        <v>9</v>
      </c>
      <c r="E198">
        <v>4</v>
      </c>
      <c r="F198" s="1">
        <v>1591</v>
      </c>
      <c r="G198" s="1">
        <v>951.16400146484375</v>
      </c>
      <c r="H198" s="1">
        <f t="shared" si="26"/>
        <v>2542.1640014648437</v>
      </c>
      <c r="I198" s="3">
        <f t="shared" si="27"/>
        <v>1</v>
      </c>
      <c r="J198" s="7">
        <f t="shared" si="24"/>
        <v>7</v>
      </c>
      <c r="K198" s="3">
        <f t="shared" si="28"/>
        <v>0</v>
      </c>
      <c r="L198" s="3">
        <f t="shared" si="29"/>
        <v>0</v>
      </c>
      <c r="M198" s="3">
        <f t="shared" si="30"/>
        <v>0</v>
      </c>
      <c r="N198" s="3">
        <f t="shared" si="31"/>
        <v>0</v>
      </c>
    </row>
    <row r="199" spans="1:14">
      <c r="A199" s="6">
        <f t="shared" si="25"/>
        <v>40642</v>
      </c>
      <c r="B199">
        <v>2011</v>
      </c>
      <c r="C199">
        <v>4</v>
      </c>
      <c r="D199">
        <v>9</v>
      </c>
      <c r="E199">
        <v>5</v>
      </c>
      <c r="F199" s="1">
        <v>1718</v>
      </c>
      <c r="G199" s="1">
        <v>989.06597900390625</v>
      </c>
      <c r="H199" s="1">
        <f t="shared" si="26"/>
        <v>2707.0659790039062</v>
      </c>
      <c r="I199" s="3">
        <f t="shared" si="27"/>
        <v>1</v>
      </c>
      <c r="J199" s="7">
        <f t="shared" si="24"/>
        <v>7</v>
      </c>
      <c r="K199" s="3">
        <f t="shared" si="28"/>
        <v>0</v>
      </c>
      <c r="L199" s="3">
        <f t="shared" si="29"/>
        <v>0</v>
      </c>
      <c r="M199" s="3">
        <f t="shared" si="30"/>
        <v>0</v>
      </c>
      <c r="N199" s="3">
        <f t="shared" si="31"/>
        <v>0</v>
      </c>
    </row>
    <row r="200" spans="1:14">
      <c r="A200" s="6">
        <f t="shared" si="25"/>
        <v>40642</v>
      </c>
      <c r="B200">
        <v>2011</v>
      </c>
      <c r="C200">
        <v>4</v>
      </c>
      <c r="D200">
        <v>9</v>
      </c>
      <c r="E200">
        <v>6</v>
      </c>
      <c r="F200" s="1">
        <v>1779</v>
      </c>
      <c r="G200" s="1">
        <v>987.46697998046875</v>
      </c>
      <c r="H200" s="1">
        <f t="shared" si="26"/>
        <v>2766.4669799804687</v>
      </c>
      <c r="I200" s="3">
        <f t="shared" si="27"/>
        <v>1</v>
      </c>
      <c r="J200" s="7">
        <f t="shared" si="24"/>
        <v>7</v>
      </c>
      <c r="K200" s="3">
        <f t="shared" si="28"/>
        <v>0</v>
      </c>
      <c r="L200" s="3">
        <f t="shared" si="29"/>
        <v>0</v>
      </c>
      <c r="M200" s="3">
        <f t="shared" si="30"/>
        <v>0</v>
      </c>
      <c r="N200" s="3">
        <f t="shared" si="31"/>
        <v>0</v>
      </c>
    </row>
    <row r="201" spans="1:14">
      <c r="A201" s="6">
        <f t="shared" si="25"/>
        <v>40642</v>
      </c>
      <c r="B201">
        <v>2011</v>
      </c>
      <c r="C201">
        <v>4</v>
      </c>
      <c r="D201">
        <v>9</v>
      </c>
      <c r="E201">
        <v>7</v>
      </c>
      <c r="F201" s="1">
        <v>1873.0001220703125</v>
      </c>
      <c r="G201" s="1">
        <v>1030.8680419921875</v>
      </c>
      <c r="H201" s="1">
        <f t="shared" si="26"/>
        <v>2903.8681640625</v>
      </c>
      <c r="I201" s="3">
        <f t="shared" si="27"/>
        <v>1</v>
      </c>
      <c r="J201" s="7">
        <f t="shared" si="24"/>
        <v>7</v>
      </c>
      <c r="K201" s="3">
        <f t="shared" si="28"/>
        <v>0</v>
      </c>
      <c r="L201" s="3">
        <f t="shared" si="29"/>
        <v>0</v>
      </c>
      <c r="M201" s="3">
        <f t="shared" si="30"/>
        <v>0</v>
      </c>
      <c r="N201" s="3">
        <f t="shared" si="31"/>
        <v>0</v>
      </c>
    </row>
    <row r="202" spans="1:14">
      <c r="A202" s="6">
        <f t="shared" si="25"/>
        <v>40642</v>
      </c>
      <c r="B202">
        <v>2011</v>
      </c>
      <c r="C202">
        <v>4</v>
      </c>
      <c r="D202">
        <v>9</v>
      </c>
      <c r="E202">
        <v>8</v>
      </c>
      <c r="F202" s="1">
        <v>2009</v>
      </c>
      <c r="G202" s="1">
        <v>1088.3680419921875</v>
      </c>
      <c r="H202" s="1">
        <f t="shared" si="26"/>
        <v>3097.3680419921875</v>
      </c>
      <c r="I202" s="3">
        <f t="shared" si="27"/>
        <v>1</v>
      </c>
      <c r="J202" s="7">
        <f t="shared" si="24"/>
        <v>7</v>
      </c>
      <c r="K202" s="3">
        <f t="shared" si="28"/>
        <v>0</v>
      </c>
      <c r="L202" s="3">
        <f t="shared" si="29"/>
        <v>0</v>
      </c>
      <c r="M202" s="3">
        <f t="shared" si="30"/>
        <v>0</v>
      </c>
      <c r="N202" s="3">
        <f t="shared" si="31"/>
        <v>0</v>
      </c>
    </row>
    <row r="203" spans="1:14">
      <c r="A203" s="6">
        <f t="shared" si="25"/>
        <v>40642</v>
      </c>
      <c r="B203">
        <v>2011</v>
      </c>
      <c r="C203">
        <v>4</v>
      </c>
      <c r="D203">
        <v>9</v>
      </c>
      <c r="E203">
        <v>9</v>
      </c>
      <c r="F203" s="1">
        <v>2076</v>
      </c>
      <c r="G203" s="1">
        <v>1148.7679443359375</v>
      </c>
      <c r="H203" s="1">
        <f t="shared" si="26"/>
        <v>3224.7679443359375</v>
      </c>
      <c r="I203" s="3">
        <f t="shared" si="27"/>
        <v>1</v>
      </c>
      <c r="J203" s="7">
        <f t="shared" si="24"/>
        <v>7</v>
      </c>
      <c r="K203" s="3">
        <f t="shared" si="28"/>
        <v>0</v>
      </c>
      <c r="L203" s="3">
        <f t="shared" si="29"/>
        <v>0</v>
      </c>
      <c r="M203" s="3">
        <f t="shared" si="30"/>
        <v>0</v>
      </c>
      <c r="N203" s="3">
        <f t="shared" si="31"/>
        <v>0</v>
      </c>
    </row>
    <row r="204" spans="1:14">
      <c r="A204" s="6">
        <f t="shared" si="25"/>
        <v>40642</v>
      </c>
      <c r="B204">
        <v>2011</v>
      </c>
      <c r="C204">
        <v>4</v>
      </c>
      <c r="D204">
        <v>9</v>
      </c>
      <c r="E204">
        <v>10</v>
      </c>
      <c r="F204" s="1">
        <v>2154</v>
      </c>
      <c r="G204" s="1">
        <v>1177.3670654296875</v>
      </c>
      <c r="H204" s="1">
        <f t="shared" si="26"/>
        <v>3331.3670654296875</v>
      </c>
      <c r="I204" s="3">
        <f t="shared" si="27"/>
        <v>1</v>
      </c>
      <c r="J204" s="7">
        <f t="shared" si="24"/>
        <v>7</v>
      </c>
      <c r="K204" s="3">
        <f t="shared" si="28"/>
        <v>0</v>
      </c>
      <c r="L204" s="3">
        <f t="shared" si="29"/>
        <v>0</v>
      </c>
      <c r="M204" s="3">
        <f t="shared" si="30"/>
        <v>0</v>
      </c>
      <c r="N204" s="3">
        <f t="shared" si="31"/>
        <v>0</v>
      </c>
    </row>
    <row r="205" spans="1:14">
      <c r="A205" s="6">
        <f t="shared" si="25"/>
        <v>40642</v>
      </c>
      <c r="B205">
        <v>2011</v>
      </c>
      <c r="C205">
        <v>4</v>
      </c>
      <c r="D205">
        <v>9</v>
      </c>
      <c r="E205">
        <v>11</v>
      </c>
      <c r="F205" s="1">
        <v>2154</v>
      </c>
      <c r="G205" s="1">
        <v>1157.866943359375</v>
      </c>
      <c r="H205" s="1">
        <f t="shared" si="26"/>
        <v>3311.866943359375</v>
      </c>
      <c r="I205" s="3">
        <f t="shared" si="27"/>
        <v>1</v>
      </c>
      <c r="J205" s="7">
        <f t="shared" si="24"/>
        <v>7</v>
      </c>
      <c r="K205" s="3">
        <f t="shared" si="28"/>
        <v>0</v>
      </c>
      <c r="L205" s="3">
        <f t="shared" si="29"/>
        <v>0</v>
      </c>
      <c r="M205" s="3">
        <f t="shared" si="30"/>
        <v>0</v>
      </c>
      <c r="N205" s="3">
        <f t="shared" si="31"/>
        <v>0</v>
      </c>
    </row>
    <row r="206" spans="1:14">
      <c r="A206" s="6">
        <f t="shared" si="25"/>
        <v>40642</v>
      </c>
      <c r="B206">
        <v>2011</v>
      </c>
      <c r="C206">
        <v>4</v>
      </c>
      <c r="D206">
        <v>9</v>
      </c>
      <c r="E206">
        <v>12</v>
      </c>
      <c r="F206" s="1">
        <v>2128</v>
      </c>
      <c r="G206" s="1">
        <v>1153.2669677734375</v>
      </c>
      <c r="H206" s="1">
        <f t="shared" si="26"/>
        <v>3281.2669677734375</v>
      </c>
      <c r="I206" s="3">
        <f t="shared" si="27"/>
        <v>1</v>
      </c>
      <c r="J206" s="7">
        <f t="shared" si="24"/>
        <v>7</v>
      </c>
      <c r="K206" s="3">
        <f t="shared" si="28"/>
        <v>0</v>
      </c>
      <c r="L206" s="3">
        <f t="shared" si="29"/>
        <v>0</v>
      </c>
      <c r="M206" s="3">
        <f t="shared" si="30"/>
        <v>0</v>
      </c>
      <c r="N206" s="3">
        <f t="shared" si="31"/>
        <v>0</v>
      </c>
    </row>
    <row r="207" spans="1:14">
      <c r="A207" s="6">
        <f t="shared" si="25"/>
        <v>40642</v>
      </c>
      <c r="B207">
        <v>2011</v>
      </c>
      <c r="C207">
        <v>4</v>
      </c>
      <c r="D207">
        <v>9</v>
      </c>
      <c r="E207">
        <v>13</v>
      </c>
      <c r="F207" s="1">
        <v>2130</v>
      </c>
      <c r="G207" s="1">
        <v>1177.37109375</v>
      </c>
      <c r="H207" s="1">
        <f t="shared" si="26"/>
        <v>3307.37109375</v>
      </c>
      <c r="I207" s="3">
        <f t="shared" si="27"/>
        <v>1</v>
      </c>
      <c r="J207" s="7">
        <f t="shared" si="24"/>
        <v>7</v>
      </c>
      <c r="K207" s="3">
        <f t="shared" si="28"/>
        <v>0</v>
      </c>
      <c r="L207" s="3">
        <f t="shared" si="29"/>
        <v>0</v>
      </c>
      <c r="M207" s="3">
        <f t="shared" si="30"/>
        <v>0</v>
      </c>
      <c r="N207" s="3">
        <f t="shared" si="31"/>
        <v>0</v>
      </c>
    </row>
    <row r="208" spans="1:14">
      <c r="A208" s="6">
        <f t="shared" si="25"/>
        <v>40642</v>
      </c>
      <c r="B208">
        <v>2011</v>
      </c>
      <c r="C208">
        <v>4</v>
      </c>
      <c r="D208">
        <v>9</v>
      </c>
      <c r="E208">
        <v>14</v>
      </c>
      <c r="F208" s="1">
        <v>2173</v>
      </c>
      <c r="G208" s="1">
        <v>1220.8760986328125</v>
      </c>
      <c r="H208" s="1">
        <f t="shared" si="26"/>
        <v>3393.8760986328125</v>
      </c>
      <c r="I208" s="3">
        <f t="shared" si="27"/>
        <v>1</v>
      </c>
      <c r="J208" s="7">
        <f t="shared" si="24"/>
        <v>7</v>
      </c>
      <c r="K208" s="3">
        <f t="shared" si="28"/>
        <v>0</v>
      </c>
      <c r="L208" s="3">
        <f t="shared" si="29"/>
        <v>0</v>
      </c>
      <c r="M208" s="3">
        <f t="shared" si="30"/>
        <v>0</v>
      </c>
      <c r="N208" s="3">
        <f t="shared" si="31"/>
        <v>0</v>
      </c>
    </row>
    <row r="209" spans="1:14">
      <c r="A209" s="6">
        <f t="shared" si="25"/>
        <v>40642</v>
      </c>
      <c r="B209">
        <v>2011</v>
      </c>
      <c r="C209">
        <v>4</v>
      </c>
      <c r="D209">
        <v>9</v>
      </c>
      <c r="E209">
        <v>15</v>
      </c>
      <c r="F209" s="1">
        <v>2157</v>
      </c>
      <c r="G209" s="1">
        <v>1262.7760009765625</v>
      </c>
      <c r="H209" s="1">
        <f t="shared" si="26"/>
        <v>3419.7760009765625</v>
      </c>
      <c r="I209" s="3">
        <f t="shared" si="27"/>
        <v>1</v>
      </c>
      <c r="J209" s="7">
        <f t="shared" si="24"/>
        <v>7</v>
      </c>
      <c r="K209" s="3">
        <f t="shared" si="28"/>
        <v>0</v>
      </c>
      <c r="L209" s="3">
        <f t="shared" si="29"/>
        <v>0</v>
      </c>
      <c r="M209" s="3">
        <f t="shared" si="30"/>
        <v>0</v>
      </c>
      <c r="N209" s="3">
        <f t="shared" si="31"/>
        <v>0</v>
      </c>
    </row>
    <row r="210" spans="1:14">
      <c r="A210" s="6">
        <f t="shared" si="25"/>
        <v>40642</v>
      </c>
      <c r="B210">
        <v>2011</v>
      </c>
      <c r="C210">
        <v>4</v>
      </c>
      <c r="D210">
        <v>9</v>
      </c>
      <c r="E210">
        <v>16</v>
      </c>
      <c r="F210" s="1">
        <v>2188</v>
      </c>
      <c r="G210" s="1">
        <v>1289.5771484375</v>
      </c>
      <c r="H210" s="1">
        <f t="shared" si="26"/>
        <v>3477.5771484375</v>
      </c>
      <c r="I210" s="3">
        <f t="shared" si="27"/>
        <v>1</v>
      </c>
      <c r="J210" s="7">
        <f t="shared" si="24"/>
        <v>7</v>
      </c>
      <c r="K210" s="3">
        <f t="shared" si="28"/>
        <v>0</v>
      </c>
      <c r="L210" s="3">
        <f t="shared" si="29"/>
        <v>0</v>
      </c>
      <c r="M210" s="3">
        <f t="shared" si="30"/>
        <v>0</v>
      </c>
      <c r="N210" s="3">
        <f t="shared" si="31"/>
        <v>0</v>
      </c>
    </row>
    <row r="211" spans="1:14">
      <c r="A211" s="6">
        <f t="shared" si="25"/>
        <v>40642</v>
      </c>
      <c r="B211">
        <v>2011</v>
      </c>
      <c r="C211">
        <v>4</v>
      </c>
      <c r="D211">
        <v>9</v>
      </c>
      <c r="E211">
        <v>17</v>
      </c>
      <c r="F211" s="1">
        <v>2218</v>
      </c>
      <c r="G211" s="1">
        <v>1299.176025390625</v>
      </c>
      <c r="H211" s="1">
        <f t="shared" si="26"/>
        <v>3517.176025390625</v>
      </c>
      <c r="I211" s="3">
        <f t="shared" si="27"/>
        <v>1</v>
      </c>
      <c r="J211" s="7">
        <f t="shared" si="24"/>
        <v>7</v>
      </c>
      <c r="K211" s="3">
        <f t="shared" si="28"/>
        <v>0</v>
      </c>
      <c r="L211" s="3">
        <f t="shared" si="29"/>
        <v>0</v>
      </c>
      <c r="M211" s="3">
        <f t="shared" si="30"/>
        <v>0</v>
      </c>
      <c r="N211" s="3">
        <f t="shared" si="31"/>
        <v>0</v>
      </c>
    </row>
    <row r="212" spans="1:14">
      <c r="A212" s="6">
        <f t="shared" si="25"/>
        <v>40642</v>
      </c>
      <c r="B212">
        <v>2011</v>
      </c>
      <c r="C212">
        <v>4</v>
      </c>
      <c r="D212">
        <v>9</v>
      </c>
      <c r="E212">
        <v>18</v>
      </c>
      <c r="F212" s="1">
        <v>2182</v>
      </c>
      <c r="G212" s="1">
        <v>1282.0760498046875</v>
      </c>
      <c r="H212" s="1">
        <f t="shared" si="26"/>
        <v>3464.0760498046875</v>
      </c>
      <c r="I212" s="3">
        <f t="shared" si="27"/>
        <v>1</v>
      </c>
      <c r="J212" s="7">
        <f t="shared" si="24"/>
        <v>7</v>
      </c>
      <c r="K212" s="3">
        <f t="shared" si="28"/>
        <v>0</v>
      </c>
      <c r="L212" s="3">
        <f t="shared" si="29"/>
        <v>0</v>
      </c>
      <c r="M212" s="3">
        <f t="shared" si="30"/>
        <v>0</v>
      </c>
      <c r="N212" s="3">
        <f t="shared" si="31"/>
        <v>0</v>
      </c>
    </row>
    <row r="213" spans="1:14">
      <c r="A213" s="6">
        <f t="shared" si="25"/>
        <v>40642</v>
      </c>
      <c r="B213">
        <v>2011</v>
      </c>
      <c r="C213">
        <v>4</v>
      </c>
      <c r="D213">
        <v>9</v>
      </c>
      <c r="E213">
        <v>19</v>
      </c>
      <c r="F213" s="1">
        <v>2249</v>
      </c>
      <c r="G213" s="1">
        <v>1294.2750244140625</v>
      </c>
      <c r="H213" s="1">
        <f t="shared" si="26"/>
        <v>3543.2750244140625</v>
      </c>
      <c r="I213" s="3">
        <f t="shared" si="27"/>
        <v>1</v>
      </c>
      <c r="J213" s="7">
        <f t="shared" si="24"/>
        <v>7</v>
      </c>
      <c r="K213" s="3">
        <f t="shared" si="28"/>
        <v>0</v>
      </c>
      <c r="L213" s="3">
        <f t="shared" si="29"/>
        <v>0</v>
      </c>
      <c r="M213" s="3">
        <f t="shared" si="30"/>
        <v>0</v>
      </c>
      <c r="N213" s="3">
        <f t="shared" si="31"/>
        <v>0</v>
      </c>
    </row>
    <row r="214" spans="1:14">
      <c r="A214" s="6">
        <f t="shared" si="25"/>
        <v>40642</v>
      </c>
      <c r="B214">
        <v>2011</v>
      </c>
      <c r="C214">
        <v>4</v>
      </c>
      <c r="D214">
        <v>9</v>
      </c>
      <c r="E214">
        <v>20</v>
      </c>
      <c r="F214" s="1">
        <v>2194</v>
      </c>
      <c r="G214" s="1">
        <v>1291.072021484375</v>
      </c>
      <c r="H214" s="1">
        <f t="shared" si="26"/>
        <v>3485.072021484375</v>
      </c>
      <c r="I214" s="3">
        <f t="shared" si="27"/>
        <v>1</v>
      </c>
      <c r="J214" s="7">
        <f t="shared" si="24"/>
        <v>7</v>
      </c>
      <c r="K214" s="3">
        <f t="shared" si="28"/>
        <v>0</v>
      </c>
      <c r="L214" s="3">
        <f t="shared" si="29"/>
        <v>0</v>
      </c>
      <c r="M214" s="3">
        <f t="shared" si="30"/>
        <v>0</v>
      </c>
      <c r="N214" s="3">
        <f t="shared" si="31"/>
        <v>0</v>
      </c>
    </row>
    <row r="215" spans="1:14">
      <c r="A215" s="6">
        <f t="shared" si="25"/>
        <v>40642</v>
      </c>
      <c r="B215">
        <v>2011</v>
      </c>
      <c r="C215">
        <v>4</v>
      </c>
      <c r="D215">
        <v>9</v>
      </c>
      <c r="E215">
        <v>21</v>
      </c>
      <c r="F215" s="1">
        <v>2080</v>
      </c>
      <c r="G215" s="1">
        <v>1217.5679931640625</v>
      </c>
      <c r="H215" s="1">
        <f t="shared" si="26"/>
        <v>3297.5679931640625</v>
      </c>
      <c r="I215" s="3">
        <f t="shared" si="27"/>
        <v>1</v>
      </c>
      <c r="J215" s="7">
        <f t="shared" si="24"/>
        <v>7</v>
      </c>
      <c r="K215" s="3">
        <f t="shared" si="28"/>
        <v>0</v>
      </c>
      <c r="L215" s="3">
        <f t="shared" si="29"/>
        <v>0</v>
      </c>
      <c r="M215" s="3">
        <f t="shared" si="30"/>
        <v>0</v>
      </c>
      <c r="N215" s="3">
        <f t="shared" si="31"/>
        <v>0</v>
      </c>
    </row>
    <row r="216" spans="1:14">
      <c r="A216" s="6">
        <f t="shared" si="25"/>
        <v>40642</v>
      </c>
      <c r="B216">
        <v>2011</v>
      </c>
      <c r="C216">
        <v>4</v>
      </c>
      <c r="D216">
        <v>9</v>
      </c>
      <c r="E216">
        <v>22</v>
      </c>
      <c r="F216" s="1">
        <v>1897</v>
      </c>
      <c r="G216" s="1">
        <v>1131.16796875</v>
      </c>
      <c r="H216" s="1">
        <f t="shared" si="26"/>
        <v>3028.16796875</v>
      </c>
      <c r="I216" s="3">
        <f t="shared" si="27"/>
        <v>1</v>
      </c>
      <c r="J216" s="7">
        <f t="shared" si="24"/>
        <v>7</v>
      </c>
      <c r="K216" s="3">
        <f t="shared" si="28"/>
        <v>0</v>
      </c>
      <c r="L216" s="3">
        <f t="shared" si="29"/>
        <v>0</v>
      </c>
      <c r="M216" s="3">
        <f t="shared" si="30"/>
        <v>0</v>
      </c>
      <c r="N216" s="3">
        <f t="shared" si="31"/>
        <v>0</v>
      </c>
    </row>
    <row r="217" spans="1:14">
      <c r="A217" s="6">
        <f t="shared" si="25"/>
        <v>40642</v>
      </c>
      <c r="B217">
        <v>2011</v>
      </c>
      <c r="C217">
        <v>4</v>
      </c>
      <c r="D217">
        <v>9</v>
      </c>
      <c r="E217">
        <v>23</v>
      </c>
      <c r="F217" s="1">
        <v>1726.0001220703125</v>
      </c>
      <c r="G217" s="1">
        <v>1054.0679931640625</v>
      </c>
      <c r="H217" s="1">
        <f t="shared" si="26"/>
        <v>2780.068115234375</v>
      </c>
      <c r="I217" s="3">
        <f t="shared" si="27"/>
        <v>1</v>
      </c>
      <c r="J217" s="7">
        <f t="shared" si="24"/>
        <v>7</v>
      </c>
      <c r="K217" s="3">
        <f t="shared" si="28"/>
        <v>0</v>
      </c>
      <c r="L217" s="3">
        <f t="shared" si="29"/>
        <v>0</v>
      </c>
      <c r="M217" s="3">
        <f t="shared" si="30"/>
        <v>0</v>
      </c>
      <c r="N217" s="3">
        <f t="shared" si="31"/>
        <v>0</v>
      </c>
    </row>
    <row r="218" spans="1:14">
      <c r="A218" s="6">
        <f t="shared" si="25"/>
        <v>40643</v>
      </c>
      <c r="B218">
        <v>2011</v>
      </c>
      <c r="C218">
        <v>4</v>
      </c>
      <c r="D218">
        <v>10</v>
      </c>
      <c r="E218">
        <v>0</v>
      </c>
      <c r="F218" s="1">
        <v>1679.0001220703125</v>
      </c>
      <c r="G218" s="1">
        <v>991.66802978515625</v>
      </c>
      <c r="H218" s="1">
        <f t="shared" si="26"/>
        <v>2670.6681518554687</v>
      </c>
      <c r="I218" s="3">
        <f t="shared" si="27"/>
        <v>1</v>
      </c>
      <c r="J218" s="7">
        <f t="shared" si="24"/>
        <v>1</v>
      </c>
      <c r="K218" s="3">
        <f t="shared" si="28"/>
        <v>0</v>
      </c>
      <c r="L218" s="3">
        <f t="shared" si="29"/>
        <v>0</v>
      </c>
      <c r="M218" s="3">
        <f t="shared" si="30"/>
        <v>0</v>
      </c>
      <c r="N218" s="3">
        <f t="shared" si="31"/>
        <v>0</v>
      </c>
    </row>
    <row r="219" spans="1:14">
      <c r="A219" s="6">
        <f t="shared" si="25"/>
        <v>40643</v>
      </c>
      <c r="B219">
        <v>2011</v>
      </c>
      <c r="C219">
        <v>4</v>
      </c>
      <c r="D219">
        <v>10</v>
      </c>
      <c r="E219">
        <v>1</v>
      </c>
      <c r="F219" s="1">
        <v>1593</v>
      </c>
      <c r="G219" s="1">
        <v>946.4661865234375</v>
      </c>
      <c r="H219" s="1">
        <f t="shared" si="26"/>
        <v>2539.4661865234375</v>
      </c>
      <c r="I219" s="3">
        <f t="shared" si="27"/>
        <v>1</v>
      </c>
      <c r="J219" s="7">
        <f t="shared" si="24"/>
        <v>1</v>
      </c>
      <c r="K219" s="3">
        <f t="shared" si="28"/>
        <v>0</v>
      </c>
      <c r="L219" s="3">
        <f t="shared" si="29"/>
        <v>0</v>
      </c>
      <c r="M219" s="3">
        <f t="shared" si="30"/>
        <v>0</v>
      </c>
      <c r="N219" s="3">
        <f t="shared" si="31"/>
        <v>0</v>
      </c>
    </row>
    <row r="220" spans="1:14">
      <c r="A220" s="6">
        <f t="shared" si="25"/>
        <v>40643</v>
      </c>
      <c r="B220">
        <v>2011</v>
      </c>
      <c r="C220">
        <v>4</v>
      </c>
      <c r="D220">
        <v>10</v>
      </c>
      <c r="E220">
        <v>2</v>
      </c>
      <c r="F220" s="1">
        <v>1578.9998779296875</v>
      </c>
      <c r="G220" s="1">
        <v>927.06597900390625</v>
      </c>
      <c r="H220" s="1">
        <f t="shared" si="26"/>
        <v>2506.0658569335937</v>
      </c>
      <c r="I220" s="3">
        <f t="shared" si="27"/>
        <v>1</v>
      </c>
      <c r="J220" s="7">
        <f t="shared" si="24"/>
        <v>1</v>
      </c>
      <c r="K220" s="3">
        <f t="shared" si="28"/>
        <v>0</v>
      </c>
      <c r="L220" s="3">
        <f t="shared" si="29"/>
        <v>0</v>
      </c>
      <c r="M220" s="3">
        <f t="shared" si="30"/>
        <v>0</v>
      </c>
      <c r="N220" s="3">
        <f t="shared" si="31"/>
        <v>0</v>
      </c>
    </row>
    <row r="221" spans="1:14">
      <c r="A221" s="6">
        <f t="shared" si="25"/>
        <v>40643</v>
      </c>
      <c r="B221">
        <v>2011</v>
      </c>
      <c r="C221">
        <v>4</v>
      </c>
      <c r="D221">
        <v>10</v>
      </c>
      <c r="E221">
        <v>3</v>
      </c>
      <c r="F221" s="1">
        <v>1538.0001220703125</v>
      </c>
      <c r="G221" s="1">
        <v>906.94989013671875</v>
      </c>
      <c r="H221" s="1">
        <f t="shared" si="26"/>
        <v>2444.9500122070312</v>
      </c>
      <c r="I221" s="3">
        <f t="shared" si="27"/>
        <v>1</v>
      </c>
      <c r="J221" s="7">
        <f t="shared" si="24"/>
        <v>1</v>
      </c>
      <c r="K221" s="3">
        <f t="shared" si="28"/>
        <v>0</v>
      </c>
      <c r="L221" s="3">
        <f t="shared" si="29"/>
        <v>0</v>
      </c>
      <c r="M221" s="3">
        <f t="shared" si="30"/>
        <v>0</v>
      </c>
      <c r="N221" s="3">
        <f t="shared" si="31"/>
        <v>0</v>
      </c>
    </row>
    <row r="222" spans="1:14">
      <c r="A222" s="6">
        <f t="shared" si="25"/>
        <v>40643</v>
      </c>
      <c r="B222">
        <v>2011</v>
      </c>
      <c r="C222">
        <v>4</v>
      </c>
      <c r="D222">
        <v>10</v>
      </c>
      <c r="E222">
        <v>4</v>
      </c>
      <c r="F222" s="1">
        <v>1580.0001220703125</v>
      </c>
      <c r="G222" s="1">
        <v>902.5640869140625</v>
      </c>
      <c r="H222" s="1">
        <f t="shared" si="26"/>
        <v>2482.564208984375</v>
      </c>
      <c r="I222" s="3">
        <f t="shared" si="27"/>
        <v>1</v>
      </c>
      <c r="J222" s="7">
        <f t="shared" si="24"/>
        <v>1</v>
      </c>
      <c r="K222" s="3">
        <f t="shared" si="28"/>
        <v>0</v>
      </c>
      <c r="L222" s="3">
        <f t="shared" si="29"/>
        <v>0</v>
      </c>
      <c r="M222" s="3">
        <f t="shared" si="30"/>
        <v>0</v>
      </c>
      <c r="N222" s="3">
        <f t="shared" si="31"/>
        <v>0</v>
      </c>
    </row>
    <row r="223" spans="1:14">
      <c r="A223" s="6">
        <f t="shared" si="25"/>
        <v>40643</v>
      </c>
      <c r="B223">
        <v>2011</v>
      </c>
      <c r="C223">
        <v>4</v>
      </c>
      <c r="D223">
        <v>10</v>
      </c>
      <c r="E223">
        <v>5</v>
      </c>
      <c r="F223" s="1">
        <v>1610.9998779296875</v>
      </c>
      <c r="G223" s="1">
        <v>929.46600341796875</v>
      </c>
      <c r="H223" s="1">
        <f t="shared" si="26"/>
        <v>2540.4658813476562</v>
      </c>
      <c r="I223" s="3">
        <f t="shared" si="27"/>
        <v>1</v>
      </c>
      <c r="J223" s="7">
        <f t="shared" si="24"/>
        <v>1</v>
      </c>
      <c r="K223" s="3">
        <f t="shared" si="28"/>
        <v>0</v>
      </c>
      <c r="L223" s="3">
        <f t="shared" si="29"/>
        <v>0</v>
      </c>
      <c r="M223" s="3">
        <f t="shared" si="30"/>
        <v>0</v>
      </c>
      <c r="N223" s="3">
        <f t="shared" si="31"/>
        <v>0</v>
      </c>
    </row>
    <row r="224" spans="1:14">
      <c r="A224" s="6">
        <f t="shared" si="25"/>
        <v>40643</v>
      </c>
      <c r="B224">
        <v>2011</v>
      </c>
      <c r="C224">
        <v>4</v>
      </c>
      <c r="D224">
        <v>10</v>
      </c>
      <c r="E224">
        <v>6</v>
      </c>
      <c r="F224" s="1">
        <v>1670</v>
      </c>
      <c r="G224" s="1">
        <v>926.86688232421875</v>
      </c>
      <c r="H224" s="1">
        <f t="shared" si="26"/>
        <v>2596.8668823242187</v>
      </c>
      <c r="I224" s="3">
        <f t="shared" si="27"/>
        <v>1</v>
      </c>
      <c r="J224" s="7">
        <f t="shared" si="24"/>
        <v>1</v>
      </c>
      <c r="K224" s="3">
        <f t="shared" si="28"/>
        <v>0</v>
      </c>
      <c r="L224" s="3">
        <f t="shared" si="29"/>
        <v>0</v>
      </c>
      <c r="M224" s="3">
        <f t="shared" si="30"/>
        <v>0</v>
      </c>
      <c r="N224" s="3">
        <f t="shared" si="31"/>
        <v>0</v>
      </c>
    </row>
    <row r="225" spans="1:14">
      <c r="A225" s="6">
        <f t="shared" si="25"/>
        <v>40643</v>
      </c>
      <c r="B225">
        <v>2011</v>
      </c>
      <c r="C225">
        <v>4</v>
      </c>
      <c r="D225">
        <v>10</v>
      </c>
      <c r="E225">
        <v>7</v>
      </c>
      <c r="F225" s="1">
        <v>1754.0001220703125</v>
      </c>
      <c r="G225" s="1">
        <v>977.0670166015625</v>
      </c>
      <c r="H225" s="1">
        <f t="shared" si="26"/>
        <v>2731.067138671875</v>
      </c>
      <c r="I225" s="3">
        <f t="shared" si="27"/>
        <v>1</v>
      </c>
      <c r="J225" s="7">
        <f t="shared" si="24"/>
        <v>1</v>
      </c>
      <c r="K225" s="3">
        <f t="shared" si="28"/>
        <v>0</v>
      </c>
      <c r="L225" s="3">
        <f t="shared" si="29"/>
        <v>0</v>
      </c>
      <c r="M225" s="3">
        <f t="shared" si="30"/>
        <v>0</v>
      </c>
      <c r="N225" s="3">
        <f t="shared" si="31"/>
        <v>0</v>
      </c>
    </row>
    <row r="226" spans="1:14">
      <c r="A226" s="6">
        <f t="shared" si="25"/>
        <v>40643</v>
      </c>
      <c r="B226">
        <v>2011</v>
      </c>
      <c r="C226">
        <v>4</v>
      </c>
      <c r="D226">
        <v>10</v>
      </c>
      <c r="E226">
        <v>8</v>
      </c>
      <c r="F226" s="1">
        <v>1889</v>
      </c>
      <c r="G226" s="1">
        <v>1067.173095703125</v>
      </c>
      <c r="H226" s="1">
        <f t="shared" si="26"/>
        <v>2956.173095703125</v>
      </c>
      <c r="I226" s="3">
        <f t="shared" si="27"/>
        <v>1</v>
      </c>
      <c r="J226" s="7">
        <f t="shared" si="24"/>
        <v>1</v>
      </c>
      <c r="K226" s="3">
        <f t="shared" si="28"/>
        <v>0</v>
      </c>
      <c r="L226" s="3">
        <f t="shared" si="29"/>
        <v>0</v>
      </c>
      <c r="M226" s="3">
        <f t="shared" si="30"/>
        <v>0</v>
      </c>
      <c r="N226" s="3">
        <f t="shared" si="31"/>
        <v>0</v>
      </c>
    </row>
    <row r="227" spans="1:14">
      <c r="A227" s="6">
        <f t="shared" si="25"/>
        <v>40643</v>
      </c>
      <c r="B227">
        <v>2011</v>
      </c>
      <c r="C227">
        <v>4</v>
      </c>
      <c r="D227">
        <v>10</v>
      </c>
      <c r="E227">
        <v>9</v>
      </c>
      <c r="F227" s="1">
        <v>1982.0001220703125</v>
      </c>
      <c r="G227" s="1">
        <v>1166.574951171875</v>
      </c>
      <c r="H227" s="1">
        <f t="shared" si="26"/>
        <v>3148.5750732421875</v>
      </c>
      <c r="I227" s="3">
        <f t="shared" si="27"/>
        <v>1</v>
      </c>
      <c r="J227" s="7">
        <f t="shared" si="24"/>
        <v>1</v>
      </c>
      <c r="K227" s="3">
        <f t="shared" si="28"/>
        <v>0</v>
      </c>
      <c r="L227" s="3">
        <f t="shared" si="29"/>
        <v>0</v>
      </c>
      <c r="M227" s="3">
        <f t="shared" si="30"/>
        <v>0</v>
      </c>
      <c r="N227" s="3">
        <f t="shared" si="31"/>
        <v>0</v>
      </c>
    </row>
    <row r="228" spans="1:14">
      <c r="A228" s="6">
        <f t="shared" si="25"/>
        <v>40643</v>
      </c>
      <c r="B228">
        <v>2011</v>
      </c>
      <c r="C228">
        <v>4</v>
      </c>
      <c r="D228">
        <v>10</v>
      </c>
      <c r="E228">
        <v>10</v>
      </c>
      <c r="F228" s="1">
        <v>2059</v>
      </c>
      <c r="G228" s="1">
        <v>1235.8748779296875</v>
      </c>
      <c r="H228" s="1">
        <f t="shared" si="26"/>
        <v>3294.8748779296875</v>
      </c>
      <c r="I228" s="3">
        <f t="shared" si="27"/>
        <v>1</v>
      </c>
      <c r="J228" s="7">
        <f t="shared" si="24"/>
        <v>1</v>
      </c>
      <c r="K228" s="3">
        <f t="shared" si="28"/>
        <v>0</v>
      </c>
      <c r="L228" s="3">
        <f t="shared" si="29"/>
        <v>0</v>
      </c>
      <c r="M228" s="3">
        <f t="shared" si="30"/>
        <v>0</v>
      </c>
      <c r="N228" s="3">
        <f t="shared" si="31"/>
        <v>0</v>
      </c>
    </row>
    <row r="229" spans="1:14">
      <c r="A229" s="6">
        <f t="shared" si="25"/>
        <v>40643</v>
      </c>
      <c r="B229">
        <v>2011</v>
      </c>
      <c r="C229">
        <v>4</v>
      </c>
      <c r="D229">
        <v>10</v>
      </c>
      <c r="E229">
        <v>11</v>
      </c>
      <c r="F229" s="1">
        <v>2075</v>
      </c>
      <c r="G229" s="1">
        <v>1329.5760498046875</v>
      </c>
      <c r="H229" s="1">
        <f t="shared" si="26"/>
        <v>3404.5760498046875</v>
      </c>
      <c r="I229" s="3">
        <f t="shared" si="27"/>
        <v>1</v>
      </c>
      <c r="J229" s="7">
        <f t="shared" si="24"/>
        <v>1</v>
      </c>
      <c r="K229" s="3">
        <f t="shared" si="28"/>
        <v>0</v>
      </c>
      <c r="L229" s="3">
        <f t="shared" si="29"/>
        <v>0</v>
      </c>
      <c r="M229" s="3">
        <f t="shared" si="30"/>
        <v>0</v>
      </c>
      <c r="N229" s="3">
        <f t="shared" si="31"/>
        <v>0</v>
      </c>
    </row>
    <row r="230" spans="1:14">
      <c r="A230" s="6">
        <f t="shared" si="25"/>
        <v>40643</v>
      </c>
      <c r="B230">
        <v>2011</v>
      </c>
      <c r="C230">
        <v>4</v>
      </c>
      <c r="D230">
        <v>10</v>
      </c>
      <c r="E230">
        <v>12</v>
      </c>
      <c r="F230" s="1">
        <v>2171</v>
      </c>
      <c r="G230" s="1">
        <v>1397.876953125</v>
      </c>
      <c r="H230" s="1">
        <f t="shared" si="26"/>
        <v>3568.876953125</v>
      </c>
      <c r="I230" s="3">
        <f t="shared" si="27"/>
        <v>1</v>
      </c>
      <c r="J230" s="7">
        <f t="shared" si="24"/>
        <v>1</v>
      </c>
      <c r="K230" s="3">
        <f t="shared" si="28"/>
        <v>0</v>
      </c>
      <c r="L230" s="3">
        <f t="shared" si="29"/>
        <v>0</v>
      </c>
      <c r="M230" s="3">
        <f t="shared" si="30"/>
        <v>0</v>
      </c>
      <c r="N230" s="3">
        <f t="shared" si="31"/>
        <v>0</v>
      </c>
    </row>
    <row r="231" spans="1:14">
      <c r="A231" s="6">
        <f t="shared" si="25"/>
        <v>40643</v>
      </c>
      <c r="B231">
        <v>2011</v>
      </c>
      <c r="C231">
        <v>4</v>
      </c>
      <c r="D231">
        <v>10</v>
      </c>
      <c r="E231">
        <v>13</v>
      </c>
      <c r="F231" s="1">
        <v>2224</v>
      </c>
      <c r="G231" s="1">
        <v>1452.578125</v>
      </c>
      <c r="H231" s="1">
        <f t="shared" si="26"/>
        <v>3676.578125</v>
      </c>
      <c r="I231" s="3">
        <f t="shared" si="27"/>
        <v>1</v>
      </c>
      <c r="J231" s="7">
        <f t="shared" si="24"/>
        <v>1</v>
      </c>
      <c r="K231" s="3">
        <f t="shared" si="28"/>
        <v>0</v>
      </c>
      <c r="L231" s="3">
        <f t="shared" si="29"/>
        <v>0</v>
      </c>
      <c r="M231" s="3">
        <f t="shared" si="30"/>
        <v>0</v>
      </c>
      <c r="N231" s="3">
        <f t="shared" si="31"/>
        <v>0</v>
      </c>
    </row>
    <row r="232" spans="1:14">
      <c r="A232" s="6">
        <f t="shared" si="25"/>
        <v>40643</v>
      </c>
      <c r="B232">
        <v>2011</v>
      </c>
      <c r="C232">
        <v>4</v>
      </c>
      <c r="D232">
        <v>10</v>
      </c>
      <c r="E232">
        <v>14</v>
      </c>
      <c r="F232" s="1">
        <v>2221</v>
      </c>
      <c r="G232" s="1">
        <v>1497.27685546875</v>
      </c>
      <c r="H232" s="1">
        <f t="shared" si="26"/>
        <v>3718.27685546875</v>
      </c>
      <c r="I232" s="3">
        <f t="shared" si="27"/>
        <v>1</v>
      </c>
      <c r="J232" s="7">
        <f t="shared" si="24"/>
        <v>1</v>
      </c>
      <c r="K232" s="3">
        <f t="shared" si="28"/>
        <v>0</v>
      </c>
      <c r="L232" s="3">
        <f t="shared" si="29"/>
        <v>0</v>
      </c>
      <c r="M232" s="3">
        <f t="shared" si="30"/>
        <v>0</v>
      </c>
      <c r="N232" s="3">
        <f t="shared" si="31"/>
        <v>0</v>
      </c>
    </row>
    <row r="233" spans="1:14">
      <c r="A233" s="6">
        <f t="shared" si="25"/>
        <v>40643</v>
      </c>
      <c r="B233">
        <v>2011</v>
      </c>
      <c r="C233">
        <v>4</v>
      </c>
      <c r="D233">
        <v>10</v>
      </c>
      <c r="E233">
        <v>15</v>
      </c>
      <c r="F233" s="1">
        <v>2342</v>
      </c>
      <c r="G233" s="1">
        <v>1557.5770263671875</v>
      </c>
      <c r="H233" s="1">
        <f t="shared" si="26"/>
        <v>3899.5770263671875</v>
      </c>
      <c r="I233" s="3">
        <f t="shared" si="27"/>
        <v>1</v>
      </c>
      <c r="J233" s="7">
        <f t="shared" si="24"/>
        <v>1</v>
      </c>
      <c r="K233" s="3">
        <f t="shared" si="28"/>
        <v>0</v>
      </c>
      <c r="L233" s="3">
        <f t="shared" si="29"/>
        <v>0</v>
      </c>
      <c r="M233" s="3">
        <f t="shared" si="30"/>
        <v>0</v>
      </c>
      <c r="N233" s="3">
        <f t="shared" si="31"/>
        <v>0</v>
      </c>
    </row>
    <row r="234" spans="1:14">
      <c r="A234" s="6">
        <f t="shared" si="25"/>
        <v>40643</v>
      </c>
      <c r="B234">
        <v>2011</v>
      </c>
      <c r="C234">
        <v>4</v>
      </c>
      <c r="D234">
        <v>10</v>
      </c>
      <c r="E234">
        <v>16</v>
      </c>
      <c r="F234" s="1">
        <v>2380</v>
      </c>
      <c r="G234" s="1">
        <v>1584.0770263671875</v>
      </c>
      <c r="H234" s="1">
        <f t="shared" si="26"/>
        <v>3964.0770263671875</v>
      </c>
      <c r="I234" s="3">
        <f t="shared" si="27"/>
        <v>1</v>
      </c>
      <c r="J234" s="7">
        <f t="shared" si="24"/>
        <v>1</v>
      </c>
      <c r="K234" s="3">
        <f t="shared" si="28"/>
        <v>0</v>
      </c>
      <c r="L234" s="3">
        <f t="shared" si="29"/>
        <v>0</v>
      </c>
      <c r="M234" s="3">
        <f t="shared" si="30"/>
        <v>0</v>
      </c>
      <c r="N234" s="3">
        <f t="shared" si="31"/>
        <v>0</v>
      </c>
    </row>
    <row r="235" spans="1:14">
      <c r="A235" s="6">
        <f t="shared" si="25"/>
        <v>40643</v>
      </c>
      <c r="B235">
        <v>2011</v>
      </c>
      <c r="C235">
        <v>4</v>
      </c>
      <c r="D235">
        <v>10</v>
      </c>
      <c r="E235">
        <v>17</v>
      </c>
      <c r="F235" s="1">
        <v>2423</v>
      </c>
      <c r="G235" s="1">
        <v>1577.9759521484375</v>
      </c>
      <c r="H235" s="1">
        <f t="shared" si="26"/>
        <v>4000.9759521484375</v>
      </c>
      <c r="I235" s="3">
        <f t="shared" si="27"/>
        <v>1</v>
      </c>
      <c r="J235" s="7">
        <f t="shared" si="24"/>
        <v>1</v>
      </c>
      <c r="K235" s="3">
        <f t="shared" si="28"/>
        <v>0</v>
      </c>
      <c r="L235" s="3">
        <f t="shared" si="29"/>
        <v>0</v>
      </c>
      <c r="M235" s="3">
        <f t="shared" si="30"/>
        <v>0</v>
      </c>
      <c r="N235" s="3">
        <f t="shared" si="31"/>
        <v>0</v>
      </c>
    </row>
    <row r="236" spans="1:14">
      <c r="A236" s="6">
        <f t="shared" si="25"/>
        <v>40643</v>
      </c>
      <c r="B236">
        <v>2011</v>
      </c>
      <c r="C236">
        <v>4</v>
      </c>
      <c r="D236">
        <v>10</v>
      </c>
      <c r="E236">
        <v>18</v>
      </c>
      <c r="F236" s="1">
        <v>2382</v>
      </c>
      <c r="G236" s="1">
        <v>1544.9759521484375</v>
      </c>
      <c r="H236" s="1">
        <f t="shared" si="26"/>
        <v>3926.9759521484375</v>
      </c>
      <c r="I236" s="3">
        <f t="shared" si="27"/>
        <v>1</v>
      </c>
      <c r="J236" s="7">
        <f t="shared" si="24"/>
        <v>1</v>
      </c>
      <c r="K236" s="3">
        <f t="shared" si="28"/>
        <v>0</v>
      </c>
      <c r="L236" s="3">
        <f t="shared" si="29"/>
        <v>0</v>
      </c>
      <c r="M236" s="3">
        <f t="shared" si="30"/>
        <v>0</v>
      </c>
      <c r="N236" s="3">
        <f t="shared" si="31"/>
        <v>0</v>
      </c>
    </row>
    <row r="237" spans="1:14">
      <c r="A237" s="6">
        <f t="shared" si="25"/>
        <v>40643</v>
      </c>
      <c r="B237">
        <v>2011</v>
      </c>
      <c r="C237">
        <v>4</v>
      </c>
      <c r="D237">
        <v>10</v>
      </c>
      <c r="E237">
        <v>19</v>
      </c>
      <c r="F237" s="1">
        <v>2455</v>
      </c>
      <c r="G237" s="1">
        <v>1591.175048828125</v>
      </c>
      <c r="H237" s="1">
        <f t="shared" si="26"/>
        <v>4046.175048828125</v>
      </c>
      <c r="I237" s="3">
        <f t="shared" si="27"/>
        <v>1</v>
      </c>
      <c r="J237" s="7">
        <f t="shared" si="24"/>
        <v>1</v>
      </c>
      <c r="K237" s="3">
        <f t="shared" si="28"/>
        <v>0</v>
      </c>
      <c r="L237" s="3">
        <f t="shared" si="29"/>
        <v>0</v>
      </c>
      <c r="M237" s="3">
        <f t="shared" si="30"/>
        <v>0</v>
      </c>
      <c r="N237" s="3">
        <f t="shared" si="31"/>
        <v>0</v>
      </c>
    </row>
    <row r="238" spans="1:14">
      <c r="A238" s="6">
        <f t="shared" si="25"/>
        <v>40643</v>
      </c>
      <c r="B238">
        <v>2011</v>
      </c>
      <c r="C238">
        <v>4</v>
      </c>
      <c r="D238">
        <v>10</v>
      </c>
      <c r="E238">
        <v>20</v>
      </c>
      <c r="F238" s="1">
        <v>2466</v>
      </c>
      <c r="G238" s="1">
        <v>1589.174072265625</v>
      </c>
      <c r="H238" s="1">
        <f t="shared" si="26"/>
        <v>4055.174072265625</v>
      </c>
      <c r="I238" s="3">
        <f t="shared" si="27"/>
        <v>1</v>
      </c>
      <c r="J238" s="7">
        <f t="shared" si="24"/>
        <v>1</v>
      </c>
      <c r="K238" s="3">
        <f t="shared" si="28"/>
        <v>0</v>
      </c>
      <c r="L238" s="3">
        <f t="shared" si="29"/>
        <v>0</v>
      </c>
      <c r="M238" s="3">
        <f t="shared" si="30"/>
        <v>0</v>
      </c>
      <c r="N238" s="3">
        <f t="shared" si="31"/>
        <v>0</v>
      </c>
    </row>
    <row r="239" spans="1:14">
      <c r="A239" s="6">
        <f t="shared" si="25"/>
        <v>40643</v>
      </c>
      <c r="B239">
        <v>2011</v>
      </c>
      <c r="C239">
        <v>4</v>
      </c>
      <c r="D239">
        <v>10</v>
      </c>
      <c r="E239">
        <v>21</v>
      </c>
      <c r="F239" s="1">
        <v>2303</v>
      </c>
      <c r="G239" s="1">
        <v>1484.0699462890625</v>
      </c>
      <c r="H239" s="1">
        <f t="shared" si="26"/>
        <v>3787.0699462890625</v>
      </c>
      <c r="I239" s="3">
        <f t="shared" si="27"/>
        <v>1</v>
      </c>
      <c r="J239" s="7">
        <f t="shared" si="24"/>
        <v>1</v>
      </c>
      <c r="K239" s="3">
        <f t="shared" si="28"/>
        <v>0</v>
      </c>
      <c r="L239" s="3">
        <f t="shared" si="29"/>
        <v>0</v>
      </c>
      <c r="M239" s="3">
        <f t="shared" si="30"/>
        <v>0</v>
      </c>
      <c r="N239" s="3">
        <f t="shared" si="31"/>
        <v>0</v>
      </c>
    </row>
    <row r="240" spans="1:14">
      <c r="A240" s="6">
        <f t="shared" si="25"/>
        <v>40643</v>
      </c>
      <c r="B240">
        <v>2011</v>
      </c>
      <c r="C240">
        <v>4</v>
      </c>
      <c r="D240">
        <v>10</v>
      </c>
      <c r="E240">
        <v>22</v>
      </c>
      <c r="F240" s="1">
        <v>2032.0001220703125</v>
      </c>
      <c r="G240" s="1">
        <v>1365.572021484375</v>
      </c>
      <c r="H240" s="1">
        <f t="shared" si="26"/>
        <v>3397.5721435546875</v>
      </c>
      <c r="I240" s="3">
        <f t="shared" si="27"/>
        <v>1</v>
      </c>
      <c r="J240" s="7">
        <f t="shared" si="24"/>
        <v>1</v>
      </c>
      <c r="K240" s="3">
        <f t="shared" si="28"/>
        <v>0</v>
      </c>
      <c r="L240" s="3">
        <f t="shared" si="29"/>
        <v>0</v>
      </c>
      <c r="M240" s="3">
        <f t="shared" si="30"/>
        <v>0</v>
      </c>
      <c r="N240" s="3">
        <f t="shared" si="31"/>
        <v>0</v>
      </c>
    </row>
    <row r="241" spans="1:14">
      <c r="A241" s="6">
        <f t="shared" si="25"/>
        <v>40643</v>
      </c>
      <c r="B241">
        <v>2011</v>
      </c>
      <c r="C241">
        <v>4</v>
      </c>
      <c r="D241">
        <v>10</v>
      </c>
      <c r="E241">
        <v>23</v>
      </c>
      <c r="F241" s="1">
        <v>1943</v>
      </c>
      <c r="G241" s="1">
        <v>1258.1669921875</v>
      </c>
      <c r="H241" s="1">
        <f t="shared" si="26"/>
        <v>3201.1669921875</v>
      </c>
      <c r="I241" s="3">
        <f t="shared" si="27"/>
        <v>1</v>
      </c>
      <c r="J241" s="7">
        <f t="shared" si="24"/>
        <v>1</v>
      </c>
      <c r="K241" s="3">
        <f t="shared" si="28"/>
        <v>0</v>
      </c>
      <c r="L241" s="3">
        <f t="shared" si="29"/>
        <v>0</v>
      </c>
      <c r="M241" s="3">
        <f t="shared" si="30"/>
        <v>0</v>
      </c>
      <c r="N241" s="3">
        <f t="shared" si="31"/>
        <v>0</v>
      </c>
    </row>
    <row r="242" spans="1:14">
      <c r="A242" s="6">
        <f t="shared" si="25"/>
        <v>40644</v>
      </c>
      <c r="B242">
        <v>2011</v>
      </c>
      <c r="C242">
        <v>4</v>
      </c>
      <c r="D242">
        <v>11</v>
      </c>
      <c r="E242">
        <v>0</v>
      </c>
      <c r="F242" s="1">
        <v>1857.0001220703125</v>
      </c>
      <c r="G242" s="1">
        <v>1186.468017578125</v>
      </c>
      <c r="H242" s="1">
        <f t="shared" si="26"/>
        <v>3043.4681396484375</v>
      </c>
      <c r="I242" s="3">
        <f t="shared" si="27"/>
        <v>1</v>
      </c>
      <c r="J242" s="7">
        <f t="shared" si="24"/>
        <v>2</v>
      </c>
      <c r="K242" s="3">
        <f t="shared" si="28"/>
        <v>0</v>
      </c>
      <c r="L242" s="3">
        <f t="shared" si="29"/>
        <v>0</v>
      </c>
      <c r="M242" s="3">
        <f t="shared" si="30"/>
        <v>0</v>
      </c>
      <c r="N242" s="3">
        <f t="shared" si="31"/>
        <v>0</v>
      </c>
    </row>
    <row r="243" spans="1:14">
      <c r="A243" s="6">
        <f t="shared" si="25"/>
        <v>40644</v>
      </c>
      <c r="B243">
        <v>2011</v>
      </c>
      <c r="C243">
        <v>4</v>
      </c>
      <c r="D243">
        <v>11</v>
      </c>
      <c r="E243">
        <v>1</v>
      </c>
      <c r="F243" s="1">
        <v>1803</v>
      </c>
      <c r="G243" s="1">
        <v>1139.968017578125</v>
      </c>
      <c r="H243" s="1">
        <f t="shared" si="26"/>
        <v>2942.968017578125</v>
      </c>
      <c r="I243" s="3">
        <f t="shared" si="27"/>
        <v>1</v>
      </c>
      <c r="J243" s="7">
        <f t="shared" si="24"/>
        <v>2</v>
      </c>
      <c r="K243" s="3">
        <f t="shared" si="28"/>
        <v>0</v>
      </c>
      <c r="L243" s="3">
        <f t="shared" si="29"/>
        <v>0</v>
      </c>
      <c r="M243" s="3">
        <f t="shared" si="30"/>
        <v>0</v>
      </c>
      <c r="N243" s="3">
        <f t="shared" si="31"/>
        <v>0</v>
      </c>
    </row>
    <row r="244" spans="1:14">
      <c r="A244" s="6">
        <f t="shared" si="25"/>
        <v>40644</v>
      </c>
      <c r="B244">
        <v>2011</v>
      </c>
      <c r="C244">
        <v>4</v>
      </c>
      <c r="D244">
        <v>11</v>
      </c>
      <c r="E244">
        <v>2</v>
      </c>
      <c r="F244" s="1">
        <v>1775.0001220703125</v>
      </c>
      <c r="G244" s="1">
        <v>1110.6669921875</v>
      </c>
      <c r="H244" s="1">
        <f t="shared" si="26"/>
        <v>2885.6671142578125</v>
      </c>
      <c r="I244" s="3">
        <f t="shared" si="27"/>
        <v>1</v>
      </c>
      <c r="J244" s="7">
        <f t="shared" si="24"/>
        <v>2</v>
      </c>
      <c r="K244" s="3">
        <f t="shared" si="28"/>
        <v>0</v>
      </c>
      <c r="L244" s="3">
        <f t="shared" si="29"/>
        <v>0</v>
      </c>
      <c r="M244" s="3">
        <f t="shared" si="30"/>
        <v>0</v>
      </c>
      <c r="N244" s="3">
        <f t="shared" si="31"/>
        <v>0</v>
      </c>
    </row>
    <row r="245" spans="1:14">
      <c r="A245" s="6">
        <f t="shared" si="25"/>
        <v>40644</v>
      </c>
      <c r="B245">
        <v>2011</v>
      </c>
      <c r="C245">
        <v>4</v>
      </c>
      <c r="D245">
        <v>11</v>
      </c>
      <c r="E245">
        <v>3</v>
      </c>
      <c r="F245" s="1">
        <v>1818.0001220703125</v>
      </c>
      <c r="G245" s="1">
        <v>1123.8680419921875</v>
      </c>
      <c r="H245" s="1">
        <f t="shared" si="26"/>
        <v>2941.8681640625</v>
      </c>
      <c r="I245" s="3">
        <f t="shared" si="27"/>
        <v>1</v>
      </c>
      <c r="J245" s="7">
        <f t="shared" si="24"/>
        <v>2</v>
      </c>
      <c r="K245" s="3">
        <f t="shared" si="28"/>
        <v>0</v>
      </c>
      <c r="L245" s="3">
        <f t="shared" si="29"/>
        <v>0</v>
      </c>
      <c r="M245" s="3">
        <f t="shared" si="30"/>
        <v>0</v>
      </c>
      <c r="N245" s="3">
        <f t="shared" si="31"/>
        <v>0</v>
      </c>
    </row>
    <row r="246" spans="1:14">
      <c r="A246" s="6">
        <f t="shared" si="25"/>
        <v>40644</v>
      </c>
      <c r="B246">
        <v>2011</v>
      </c>
      <c r="C246">
        <v>4</v>
      </c>
      <c r="D246">
        <v>11</v>
      </c>
      <c r="E246">
        <v>4</v>
      </c>
      <c r="F246" s="1">
        <v>1889.0001220703125</v>
      </c>
      <c r="G246" s="1">
        <v>1179.1680908203125</v>
      </c>
      <c r="H246" s="1">
        <f t="shared" si="26"/>
        <v>3068.168212890625</v>
      </c>
      <c r="I246" s="3">
        <f t="shared" si="27"/>
        <v>1</v>
      </c>
      <c r="J246" s="7">
        <f t="shared" si="24"/>
        <v>2</v>
      </c>
      <c r="K246" s="3">
        <f t="shared" si="28"/>
        <v>0</v>
      </c>
      <c r="L246" s="3">
        <f t="shared" si="29"/>
        <v>0</v>
      </c>
      <c r="M246" s="3">
        <f t="shared" si="30"/>
        <v>0</v>
      </c>
      <c r="N246" s="3">
        <f t="shared" si="31"/>
        <v>0</v>
      </c>
    </row>
    <row r="247" spans="1:14">
      <c r="A247" s="6">
        <f t="shared" si="25"/>
        <v>40644</v>
      </c>
      <c r="B247">
        <v>2011</v>
      </c>
      <c r="C247">
        <v>4</v>
      </c>
      <c r="D247">
        <v>11</v>
      </c>
      <c r="E247">
        <v>5</v>
      </c>
      <c r="F247" s="1">
        <v>2208</v>
      </c>
      <c r="G247" s="1">
        <v>1302.0670166015625</v>
      </c>
      <c r="H247" s="1">
        <f t="shared" si="26"/>
        <v>3510.0670166015625</v>
      </c>
      <c r="I247" s="3">
        <f t="shared" si="27"/>
        <v>1</v>
      </c>
      <c r="J247" s="7">
        <f t="shared" si="24"/>
        <v>2</v>
      </c>
      <c r="K247" s="3">
        <f t="shared" si="28"/>
        <v>0</v>
      </c>
      <c r="L247" s="3">
        <f t="shared" si="29"/>
        <v>0</v>
      </c>
      <c r="M247" s="3">
        <f t="shared" si="30"/>
        <v>0</v>
      </c>
      <c r="N247" s="3">
        <f t="shared" si="31"/>
        <v>0</v>
      </c>
    </row>
    <row r="248" spans="1:14">
      <c r="A248" s="6">
        <f t="shared" si="25"/>
        <v>40644</v>
      </c>
      <c r="B248">
        <v>2011</v>
      </c>
      <c r="C248">
        <v>4</v>
      </c>
      <c r="D248">
        <v>11</v>
      </c>
      <c r="E248">
        <v>6</v>
      </c>
      <c r="F248" s="1">
        <v>2380</v>
      </c>
      <c r="G248" s="1">
        <v>1369.968994140625</v>
      </c>
      <c r="H248" s="1">
        <f t="shared" si="26"/>
        <v>3749.968994140625</v>
      </c>
      <c r="I248" s="3">
        <f t="shared" si="27"/>
        <v>1</v>
      </c>
      <c r="J248" s="7">
        <f t="shared" si="24"/>
        <v>2</v>
      </c>
      <c r="K248" s="3">
        <f t="shared" si="28"/>
        <v>0</v>
      </c>
      <c r="L248" s="3">
        <f t="shared" si="29"/>
        <v>0</v>
      </c>
      <c r="M248" s="3">
        <f t="shared" si="30"/>
        <v>0</v>
      </c>
      <c r="N248" s="3">
        <f t="shared" si="31"/>
        <v>0</v>
      </c>
    </row>
    <row r="249" spans="1:14">
      <c r="A249" s="6">
        <f t="shared" si="25"/>
        <v>40644</v>
      </c>
      <c r="B249">
        <v>2011</v>
      </c>
      <c r="C249">
        <v>4</v>
      </c>
      <c r="D249">
        <v>11</v>
      </c>
      <c r="E249">
        <v>7</v>
      </c>
      <c r="F249" s="1">
        <v>2482</v>
      </c>
      <c r="G249" s="1">
        <v>1414.5679931640625</v>
      </c>
      <c r="H249" s="1">
        <f t="shared" si="26"/>
        <v>3896.5679931640625</v>
      </c>
      <c r="I249" s="3">
        <f t="shared" si="27"/>
        <v>1</v>
      </c>
      <c r="J249" s="7">
        <f t="shared" si="24"/>
        <v>2</v>
      </c>
      <c r="K249" s="3">
        <f t="shared" si="28"/>
        <v>1</v>
      </c>
      <c r="L249" s="3">
        <f t="shared" si="29"/>
        <v>1</v>
      </c>
      <c r="M249" s="3">
        <f t="shared" si="30"/>
        <v>1</v>
      </c>
      <c r="N249" s="3">
        <f t="shared" si="31"/>
        <v>0</v>
      </c>
    </row>
    <row r="250" spans="1:14">
      <c r="A250" s="6">
        <f t="shared" si="25"/>
        <v>40644</v>
      </c>
      <c r="B250">
        <v>2011</v>
      </c>
      <c r="C250">
        <v>4</v>
      </c>
      <c r="D250">
        <v>11</v>
      </c>
      <c r="E250">
        <v>8</v>
      </c>
      <c r="F250" s="1">
        <v>2562</v>
      </c>
      <c r="G250" s="1">
        <v>1416.1689453125</v>
      </c>
      <c r="H250" s="1">
        <f t="shared" si="26"/>
        <v>3978.1689453125</v>
      </c>
      <c r="I250" s="3">
        <f t="shared" si="27"/>
        <v>1</v>
      </c>
      <c r="J250" s="7">
        <f t="shared" si="24"/>
        <v>2</v>
      </c>
      <c r="K250" s="3">
        <f t="shared" si="28"/>
        <v>1</v>
      </c>
      <c r="L250" s="3">
        <f t="shared" si="29"/>
        <v>1</v>
      </c>
      <c r="M250" s="3">
        <f t="shared" si="30"/>
        <v>1</v>
      </c>
      <c r="N250" s="3">
        <f t="shared" si="31"/>
        <v>0</v>
      </c>
    </row>
    <row r="251" spans="1:14">
      <c r="A251" s="6">
        <f t="shared" si="25"/>
        <v>40644</v>
      </c>
      <c r="B251">
        <v>2011</v>
      </c>
      <c r="C251">
        <v>4</v>
      </c>
      <c r="D251">
        <v>11</v>
      </c>
      <c r="E251">
        <v>9</v>
      </c>
      <c r="F251" s="1">
        <v>2643</v>
      </c>
      <c r="G251" s="1">
        <v>1428.868896484375</v>
      </c>
      <c r="H251" s="1">
        <f t="shared" si="26"/>
        <v>4071.868896484375</v>
      </c>
      <c r="I251" s="3">
        <f t="shared" si="27"/>
        <v>1</v>
      </c>
      <c r="J251" s="7">
        <f t="shared" si="24"/>
        <v>2</v>
      </c>
      <c r="K251" s="3">
        <f t="shared" si="28"/>
        <v>1</v>
      </c>
      <c r="L251" s="3">
        <f t="shared" si="29"/>
        <v>1</v>
      </c>
      <c r="M251" s="3">
        <f t="shared" si="30"/>
        <v>1</v>
      </c>
      <c r="N251" s="3">
        <f t="shared" si="31"/>
        <v>0</v>
      </c>
    </row>
    <row r="252" spans="1:14">
      <c r="A252" s="6">
        <f t="shared" si="25"/>
        <v>40644</v>
      </c>
      <c r="B252">
        <v>2011</v>
      </c>
      <c r="C252">
        <v>4</v>
      </c>
      <c r="D252">
        <v>11</v>
      </c>
      <c r="E252">
        <v>10</v>
      </c>
      <c r="F252" s="1">
        <v>2664</v>
      </c>
      <c r="G252" s="1">
        <v>1436.6690673828125</v>
      </c>
      <c r="H252" s="1">
        <f t="shared" si="26"/>
        <v>4100.6690673828125</v>
      </c>
      <c r="I252" s="3">
        <f t="shared" si="27"/>
        <v>1</v>
      </c>
      <c r="J252" s="7">
        <f t="shared" si="24"/>
        <v>2</v>
      </c>
      <c r="K252" s="3">
        <f t="shared" si="28"/>
        <v>1</v>
      </c>
      <c r="L252" s="3">
        <f t="shared" si="29"/>
        <v>1</v>
      </c>
      <c r="M252" s="3">
        <f t="shared" si="30"/>
        <v>1</v>
      </c>
      <c r="N252" s="3">
        <f t="shared" si="31"/>
        <v>0</v>
      </c>
    </row>
    <row r="253" spans="1:14">
      <c r="A253" s="6">
        <f t="shared" si="25"/>
        <v>40644</v>
      </c>
      <c r="B253">
        <v>2011</v>
      </c>
      <c r="C253">
        <v>4</v>
      </c>
      <c r="D253">
        <v>11</v>
      </c>
      <c r="E253">
        <v>11</v>
      </c>
      <c r="F253" s="1">
        <v>2641</v>
      </c>
      <c r="G253" s="1">
        <v>1425.8680419921875</v>
      </c>
      <c r="H253" s="1">
        <f t="shared" si="26"/>
        <v>4066.8680419921875</v>
      </c>
      <c r="I253" s="3">
        <f t="shared" si="27"/>
        <v>1</v>
      </c>
      <c r="J253" s="7">
        <f t="shared" si="24"/>
        <v>2</v>
      </c>
      <c r="K253" s="3">
        <f t="shared" si="28"/>
        <v>1</v>
      </c>
      <c r="L253" s="3">
        <f t="shared" si="29"/>
        <v>1</v>
      </c>
      <c r="M253" s="3">
        <f t="shared" si="30"/>
        <v>1</v>
      </c>
      <c r="N253" s="3">
        <f t="shared" si="31"/>
        <v>0</v>
      </c>
    </row>
    <row r="254" spans="1:14">
      <c r="A254" s="6">
        <f t="shared" si="25"/>
        <v>40644</v>
      </c>
      <c r="B254">
        <v>2011</v>
      </c>
      <c r="C254">
        <v>4</v>
      </c>
      <c r="D254">
        <v>11</v>
      </c>
      <c r="E254">
        <v>12</v>
      </c>
      <c r="F254" s="1">
        <v>2655</v>
      </c>
      <c r="G254" s="1">
        <v>1413.9649658203125</v>
      </c>
      <c r="H254" s="1">
        <f t="shared" si="26"/>
        <v>4068.9649658203125</v>
      </c>
      <c r="I254" s="3">
        <f t="shared" si="27"/>
        <v>1</v>
      </c>
      <c r="J254" s="7">
        <f t="shared" si="24"/>
        <v>2</v>
      </c>
      <c r="K254" s="3">
        <f t="shared" si="28"/>
        <v>1</v>
      </c>
      <c r="L254" s="3">
        <f t="shared" si="29"/>
        <v>0</v>
      </c>
      <c r="M254" s="3">
        <f t="shared" si="30"/>
        <v>1</v>
      </c>
      <c r="N254" s="3">
        <f t="shared" si="31"/>
        <v>0</v>
      </c>
    </row>
    <row r="255" spans="1:14">
      <c r="A255" s="6">
        <f t="shared" si="25"/>
        <v>40644</v>
      </c>
      <c r="B255">
        <v>2011</v>
      </c>
      <c r="C255">
        <v>4</v>
      </c>
      <c r="D255">
        <v>11</v>
      </c>
      <c r="E255">
        <v>13</v>
      </c>
      <c r="F255" s="1">
        <v>2596</v>
      </c>
      <c r="G255" s="1">
        <v>1397.9500732421875</v>
      </c>
      <c r="H255" s="1">
        <f t="shared" si="26"/>
        <v>3993.9500732421875</v>
      </c>
      <c r="I255" s="3">
        <f t="shared" si="27"/>
        <v>1</v>
      </c>
      <c r="J255" s="7">
        <f t="shared" si="24"/>
        <v>2</v>
      </c>
      <c r="K255" s="3">
        <f t="shared" si="28"/>
        <v>1</v>
      </c>
      <c r="L255" s="3">
        <f t="shared" si="29"/>
        <v>0</v>
      </c>
      <c r="M255" s="3">
        <f t="shared" si="30"/>
        <v>1</v>
      </c>
      <c r="N255" s="3">
        <f t="shared" si="31"/>
        <v>0</v>
      </c>
    </row>
    <row r="256" spans="1:14">
      <c r="A256" s="6">
        <f t="shared" si="25"/>
        <v>40644</v>
      </c>
      <c r="B256">
        <v>2011</v>
      </c>
      <c r="C256">
        <v>4</v>
      </c>
      <c r="D256">
        <v>11</v>
      </c>
      <c r="E256">
        <v>14</v>
      </c>
      <c r="F256" s="1">
        <v>2501</v>
      </c>
      <c r="G256" s="1">
        <v>1369.363037109375</v>
      </c>
      <c r="H256" s="1">
        <f t="shared" si="26"/>
        <v>3870.363037109375</v>
      </c>
      <c r="I256" s="3">
        <f t="shared" si="27"/>
        <v>1</v>
      </c>
      <c r="J256" s="7">
        <f t="shared" si="24"/>
        <v>2</v>
      </c>
      <c r="K256" s="3">
        <f t="shared" si="28"/>
        <v>1</v>
      </c>
      <c r="L256" s="3">
        <f t="shared" si="29"/>
        <v>0</v>
      </c>
      <c r="M256" s="3">
        <f t="shared" si="30"/>
        <v>1</v>
      </c>
      <c r="N256" s="3">
        <f t="shared" si="31"/>
        <v>0</v>
      </c>
    </row>
    <row r="257" spans="1:14">
      <c r="A257" s="6">
        <f t="shared" si="25"/>
        <v>40644</v>
      </c>
      <c r="B257">
        <v>2011</v>
      </c>
      <c r="C257">
        <v>4</v>
      </c>
      <c r="D257">
        <v>11</v>
      </c>
      <c r="E257">
        <v>15</v>
      </c>
      <c r="F257" s="1">
        <v>2535</v>
      </c>
      <c r="G257" s="1">
        <v>1357.967041015625</v>
      </c>
      <c r="H257" s="1">
        <f t="shared" si="26"/>
        <v>3892.967041015625</v>
      </c>
      <c r="I257" s="3">
        <f t="shared" si="27"/>
        <v>1</v>
      </c>
      <c r="J257" s="7">
        <f t="shared" si="24"/>
        <v>2</v>
      </c>
      <c r="K257" s="3">
        <f t="shared" si="28"/>
        <v>1</v>
      </c>
      <c r="L257" s="3">
        <f t="shared" si="29"/>
        <v>0</v>
      </c>
      <c r="M257" s="3">
        <f t="shared" si="30"/>
        <v>1</v>
      </c>
      <c r="N257" s="3">
        <f t="shared" si="31"/>
        <v>0</v>
      </c>
    </row>
    <row r="258" spans="1:14">
      <c r="A258" s="6">
        <f t="shared" si="25"/>
        <v>40644</v>
      </c>
      <c r="B258">
        <v>2011</v>
      </c>
      <c r="C258">
        <v>4</v>
      </c>
      <c r="D258">
        <v>11</v>
      </c>
      <c r="E258">
        <v>16</v>
      </c>
      <c r="F258" s="1">
        <v>2483</v>
      </c>
      <c r="G258" s="1">
        <v>1360.4678955078125</v>
      </c>
      <c r="H258" s="1">
        <f t="shared" si="26"/>
        <v>3843.4678955078125</v>
      </c>
      <c r="I258" s="3">
        <f t="shared" si="27"/>
        <v>1</v>
      </c>
      <c r="J258" s="7">
        <f t="shared" ref="J258:J321" si="32">WEEKDAY(A258,1)</f>
        <v>2</v>
      </c>
      <c r="K258" s="3">
        <f t="shared" si="28"/>
        <v>1</v>
      </c>
      <c r="L258" s="3">
        <f t="shared" si="29"/>
        <v>0</v>
      </c>
      <c r="M258" s="3">
        <f t="shared" si="30"/>
        <v>1</v>
      </c>
      <c r="N258" s="3">
        <f t="shared" si="31"/>
        <v>0</v>
      </c>
    </row>
    <row r="259" spans="1:14">
      <c r="A259" s="6">
        <f t="shared" ref="A259:A322" si="33">DATE(B259,C259,D259)</f>
        <v>40644</v>
      </c>
      <c r="B259">
        <v>2011</v>
      </c>
      <c r="C259">
        <v>4</v>
      </c>
      <c r="D259">
        <v>11</v>
      </c>
      <c r="E259">
        <v>17</v>
      </c>
      <c r="F259" s="1">
        <v>2535</v>
      </c>
      <c r="G259" s="1">
        <v>1357.366943359375</v>
      </c>
      <c r="H259" s="1">
        <f t="shared" ref="H259:H322" si="34">F259+G259</f>
        <v>3892.366943359375</v>
      </c>
      <c r="I259" s="3">
        <f t="shared" ref="I259:I322" si="35">IF(AND(C259&gt;4,C259&lt;10),2,1)</f>
        <v>1</v>
      </c>
      <c r="J259" s="7">
        <f t="shared" si="32"/>
        <v>2</v>
      </c>
      <c r="K259" s="3">
        <f t="shared" ref="K259:K322" si="36">IF(OR(J259=1,J259=7),0,IF(I259=1,IF(AND(E259&gt;=7,E259&lt;23),1,0),IF(AND(E259&gt;=11,E259&lt;23),1,0)))</f>
        <v>1</v>
      </c>
      <c r="L259" s="3">
        <f t="shared" ref="L259:L322" si="37">IF(OR(J259=1,J259=7),0,IF(I259=1,IF(AND(E259&gt;=7,E259&lt;12),1,0),IF(AND(E259&gt;=14,E259&lt;19),1,0)))</f>
        <v>0</v>
      </c>
      <c r="M259" s="3">
        <f t="shared" ref="M259:M322" si="38">IF(AND(I259=1,OR(K259=1,L259=1)),1,0)</f>
        <v>1</v>
      </c>
      <c r="N259" s="3">
        <f t="shared" ref="N259:N322" si="39">IF(AND(I259=2,OR(K259=1,L259=1)),1,0)</f>
        <v>0</v>
      </c>
    </row>
    <row r="260" spans="1:14">
      <c r="A260" s="6">
        <f t="shared" si="33"/>
        <v>40644</v>
      </c>
      <c r="B260">
        <v>2011</v>
      </c>
      <c r="C260">
        <v>4</v>
      </c>
      <c r="D260">
        <v>11</v>
      </c>
      <c r="E260">
        <v>18</v>
      </c>
      <c r="F260" s="1">
        <v>2485</v>
      </c>
      <c r="G260" s="1">
        <v>1343.66796875</v>
      </c>
      <c r="H260" s="1">
        <f t="shared" si="34"/>
        <v>3828.66796875</v>
      </c>
      <c r="I260" s="3">
        <f t="shared" si="35"/>
        <v>1</v>
      </c>
      <c r="J260" s="7">
        <f t="shared" si="32"/>
        <v>2</v>
      </c>
      <c r="K260" s="3">
        <f t="shared" si="36"/>
        <v>1</v>
      </c>
      <c r="L260" s="3">
        <f t="shared" si="37"/>
        <v>0</v>
      </c>
      <c r="M260" s="3">
        <f t="shared" si="38"/>
        <v>1</v>
      </c>
      <c r="N260" s="3">
        <f t="shared" si="39"/>
        <v>0</v>
      </c>
    </row>
    <row r="261" spans="1:14">
      <c r="A261" s="6">
        <f t="shared" si="33"/>
        <v>40644</v>
      </c>
      <c r="B261">
        <v>2011</v>
      </c>
      <c r="C261">
        <v>4</v>
      </c>
      <c r="D261">
        <v>11</v>
      </c>
      <c r="E261">
        <v>19</v>
      </c>
      <c r="F261" s="1">
        <v>2515</v>
      </c>
      <c r="G261" s="1">
        <v>1365.9610595703125</v>
      </c>
      <c r="H261" s="1">
        <f t="shared" si="34"/>
        <v>3880.9610595703125</v>
      </c>
      <c r="I261" s="3">
        <f t="shared" si="35"/>
        <v>1</v>
      </c>
      <c r="J261" s="7">
        <f t="shared" si="32"/>
        <v>2</v>
      </c>
      <c r="K261" s="3">
        <f t="shared" si="36"/>
        <v>1</v>
      </c>
      <c r="L261" s="3">
        <f t="shared" si="37"/>
        <v>0</v>
      </c>
      <c r="M261" s="3">
        <f t="shared" si="38"/>
        <v>1</v>
      </c>
      <c r="N261" s="3">
        <f t="shared" si="39"/>
        <v>0</v>
      </c>
    </row>
    <row r="262" spans="1:14">
      <c r="A262" s="6">
        <f t="shared" si="33"/>
        <v>40644</v>
      </c>
      <c r="B262">
        <v>2011</v>
      </c>
      <c r="C262">
        <v>4</v>
      </c>
      <c r="D262">
        <v>11</v>
      </c>
      <c r="E262">
        <v>20</v>
      </c>
      <c r="F262" s="1">
        <v>2432</v>
      </c>
      <c r="G262" s="1">
        <v>1323.364990234375</v>
      </c>
      <c r="H262" s="1">
        <f t="shared" si="34"/>
        <v>3755.364990234375</v>
      </c>
      <c r="I262" s="3">
        <f t="shared" si="35"/>
        <v>1</v>
      </c>
      <c r="J262" s="7">
        <f t="shared" si="32"/>
        <v>2</v>
      </c>
      <c r="K262" s="3">
        <f t="shared" si="36"/>
        <v>1</v>
      </c>
      <c r="L262" s="3">
        <f t="shared" si="37"/>
        <v>0</v>
      </c>
      <c r="M262" s="3">
        <f t="shared" si="38"/>
        <v>1</v>
      </c>
      <c r="N262" s="3">
        <f t="shared" si="39"/>
        <v>0</v>
      </c>
    </row>
    <row r="263" spans="1:14">
      <c r="A263" s="6">
        <f t="shared" si="33"/>
        <v>40644</v>
      </c>
      <c r="B263">
        <v>2011</v>
      </c>
      <c r="C263">
        <v>4</v>
      </c>
      <c r="D263">
        <v>11</v>
      </c>
      <c r="E263">
        <v>21</v>
      </c>
      <c r="F263" s="1">
        <v>2263</v>
      </c>
      <c r="G263" s="1">
        <v>1245.362060546875</v>
      </c>
      <c r="H263" s="1">
        <f t="shared" si="34"/>
        <v>3508.362060546875</v>
      </c>
      <c r="I263" s="3">
        <f t="shared" si="35"/>
        <v>1</v>
      </c>
      <c r="J263" s="7">
        <f t="shared" si="32"/>
        <v>2</v>
      </c>
      <c r="K263" s="3">
        <f t="shared" si="36"/>
        <v>1</v>
      </c>
      <c r="L263" s="3">
        <f t="shared" si="37"/>
        <v>0</v>
      </c>
      <c r="M263" s="3">
        <f t="shared" si="38"/>
        <v>1</v>
      </c>
      <c r="N263" s="3">
        <f t="shared" si="39"/>
        <v>0</v>
      </c>
    </row>
    <row r="264" spans="1:14">
      <c r="A264" s="6">
        <f t="shared" si="33"/>
        <v>40644</v>
      </c>
      <c r="B264">
        <v>2011</v>
      </c>
      <c r="C264">
        <v>4</v>
      </c>
      <c r="D264">
        <v>11</v>
      </c>
      <c r="E264">
        <v>22</v>
      </c>
      <c r="F264" s="1">
        <v>2098</v>
      </c>
      <c r="G264" s="1">
        <v>1155.660888671875</v>
      </c>
      <c r="H264" s="1">
        <f t="shared" si="34"/>
        <v>3253.660888671875</v>
      </c>
      <c r="I264" s="3">
        <f t="shared" si="35"/>
        <v>1</v>
      </c>
      <c r="J264" s="7">
        <f t="shared" si="32"/>
        <v>2</v>
      </c>
      <c r="K264" s="3">
        <f t="shared" si="36"/>
        <v>1</v>
      </c>
      <c r="L264" s="3">
        <f t="shared" si="37"/>
        <v>0</v>
      </c>
      <c r="M264" s="3">
        <f t="shared" si="38"/>
        <v>1</v>
      </c>
      <c r="N264" s="3">
        <f t="shared" si="39"/>
        <v>0</v>
      </c>
    </row>
    <row r="265" spans="1:14">
      <c r="A265" s="6">
        <f t="shared" si="33"/>
        <v>40644</v>
      </c>
      <c r="B265">
        <v>2011</v>
      </c>
      <c r="C265">
        <v>4</v>
      </c>
      <c r="D265">
        <v>11</v>
      </c>
      <c r="E265">
        <v>23</v>
      </c>
      <c r="F265" s="1">
        <v>1959.9998779296875</v>
      </c>
      <c r="G265" s="1">
        <v>1079.861083984375</v>
      </c>
      <c r="H265" s="1">
        <f t="shared" si="34"/>
        <v>3039.8609619140625</v>
      </c>
      <c r="I265" s="3">
        <f t="shared" si="35"/>
        <v>1</v>
      </c>
      <c r="J265" s="7">
        <f t="shared" si="32"/>
        <v>2</v>
      </c>
      <c r="K265" s="3">
        <f t="shared" si="36"/>
        <v>0</v>
      </c>
      <c r="L265" s="3">
        <f t="shared" si="37"/>
        <v>0</v>
      </c>
      <c r="M265" s="3">
        <f t="shared" si="38"/>
        <v>0</v>
      </c>
      <c r="N265" s="3">
        <f t="shared" si="39"/>
        <v>0</v>
      </c>
    </row>
    <row r="266" spans="1:14">
      <c r="A266" s="6">
        <f t="shared" si="33"/>
        <v>40645</v>
      </c>
      <c r="B266">
        <v>2011</v>
      </c>
      <c r="C266">
        <v>4</v>
      </c>
      <c r="D266">
        <v>12</v>
      </c>
      <c r="E266">
        <v>0</v>
      </c>
      <c r="F266" s="1">
        <v>1861.0001220703125</v>
      </c>
      <c r="G266" s="1">
        <v>1057.9610595703125</v>
      </c>
      <c r="H266" s="1">
        <f t="shared" si="34"/>
        <v>2918.961181640625</v>
      </c>
      <c r="I266" s="3">
        <f t="shared" si="35"/>
        <v>1</v>
      </c>
      <c r="J266" s="7">
        <f t="shared" si="32"/>
        <v>3</v>
      </c>
      <c r="K266" s="3">
        <f t="shared" si="36"/>
        <v>0</v>
      </c>
      <c r="L266" s="3">
        <f t="shared" si="37"/>
        <v>0</v>
      </c>
      <c r="M266" s="3">
        <f t="shared" si="38"/>
        <v>0</v>
      </c>
      <c r="N266" s="3">
        <f t="shared" si="39"/>
        <v>0</v>
      </c>
    </row>
    <row r="267" spans="1:14">
      <c r="A267" s="6">
        <f t="shared" si="33"/>
        <v>40645</v>
      </c>
      <c r="B267">
        <v>2011</v>
      </c>
      <c r="C267">
        <v>4</v>
      </c>
      <c r="D267">
        <v>12</v>
      </c>
      <c r="E267">
        <v>1</v>
      </c>
      <c r="F267" s="1">
        <v>1789.9998779296875</v>
      </c>
      <c r="G267" s="1">
        <v>1029.525146484375</v>
      </c>
      <c r="H267" s="1">
        <f t="shared" si="34"/>
        <v>2819.5250244140625</v>
      </c>
      <c r="I267" s="3">
        <f t="shared" si="35"/>
        <v>1</v>
      </c>
      <c r="J267" s="7">
        <f t="shared" si="32"/>
        <v>3</v>
      </c>
      <c r="K267" s="3">
        <f t="shared" si="36"/>
        <v>0</v>
      </c>
      <c r="L267" s="3">
        <f t="shared" si="37"/>
        <v>0</v>
      </c>
      <c r="M267" s="3">
        <f t="shared" si="38"/>
        <v>0</v>
      </c>
      <c r="N267" s="3">
        <f t="shared" si="39"/>
        <v>0</v>
      </c>
    </row>
    <row r="268" spans="1:14">
      <c r="A268" s="6">
        <f t="shared" si="33"/>
        <v>40645</v>
      </c>
      <c r="B268">
        <v>2011</v>
      </c>
      <c r="C268">
        <v>4</v>
      </c>
      <c r="D268">
        <v>12</v>
      </c>
      <c r="E268">
        <v>2</v>
      </c>
      <c r="F268" s="1">
        <v>1734</v>
      </c>
      <c r="G268" s="1">
        <v>987.85498046875</v>
      </c>
      <c r="H268" s="1">
        <f t="shared" si="34"/>
        <v>2721.85498046875</v>
      </c>
      <c r="I268" s="3">
        <f t="shared" si="35"/>
        <v>1</v>
      </c>
      <c r="J268" s="7">
        <f t="shared" si="32"/>
        <v>3</v>
      </c>
      <c r="K268" s="3">
        <f t="shared" si="36"/>
        <v>0</v>
      </c>
      <c r="L268" s="3">
        <f t="shared" si="37"/>
        <v>0</v>
      </c>
      <c r="M268" s="3">
        <f t="shared" si="38"/>
        <v>0</v>
      </c>
      <c r="N268" s="3">
        <f t="shared" si="39"/>
        <v>0</v>
      </c>
    </row>
    <row r="269" spans="1:14">
      <c r="A269" s="6">
        <f t="shared" si="33"/>
        <v>40645</v>
      </c>
      <c r="B269">
        <v>2011</v>
      </c>
      <c r="C269">
        <v>4</v>
      </c>
      <c r="D269">
        <v>12</v>
      </c>
      <c r="E269">
        <v>3</v>
      </c>
      <c r="F269" s="1">
        <v>1756.0001220703125</v>
      </c>
      <c r="G269" s="1">
        <v>976.75897216796875</v>
      </c>
      <c r="H269" s="1">
        <f t="shared" si="34"/>
        <v>2732.7590942382812</v>
      </c>
      <c r="I269" s="3">
        <f t="shared" si="35"/>
        <v>1</v>
      </c>
      <c r="J269" s="7">
        <f t="shared" si="32"/>
        <v>3</v>
      </c>
      <c r="K269" s="3">
        <f t="shared" si="36"/>
        <v>0</v>
      </c>
      <c r="L269" s="3">
        <f t="shared" si="37"/>
        <v>0</v>
      </c>
      <c r="M269" s="3">
        <f t="shared" si="38"/>
        <v>0</v>
      </c>
      <c r="N269" s="3">
        <f t="shared" si="39"/>
        <v>0</v>
      </c>
    </row>
    <row r="270" spans="1:14">
      <c r="A270" s="6">
        <f t="shared" si="33"/>
        <v>40645</v>
      </c>
      <c r="B270">
        <v>2011</v>
      </c>
      <c r="C270">
        <v>4</v>
      </c>
      <c r="D270">
        <v>12</v>
      </c>
      <c r="E270">
        <v>4</v>
      </c>
      <c r="F270" s="1">
        <v>1823.0001220703125</v>
      </c>
      <c r="G270" s="1">
        <v>1032.35986328125</v>
      </c>
      <c r="H270" s="1">
        <f t="shared" si="34"/>
        <v>2855.3599853515625</v>
      </c>
      <c r="I270" s="3">
        <f t="shared" si="35"/>
        <v>1</v>
      </c>
      <c r="J270" s="7">
        <f t="shared" si="32"/>
        <v>3</v>
      </c>
      <c r="K270" s="3">
        <f t="shared" si="36"/>
        <v>0</v>
      </c>
      <c r="L270" s="3">
        <f t="shared" si="37"/>
        <v>0</v>
      </c>
      <c r="M270" s="3">
        <f t="shared" si="38"/>
        <v>0</v>
      </c>
      <c r="N270" s="3">
        <f t="shared" si="39"/>
        <v>0</v>
      </c>
    </row>
    <row r="271" spans="1:14">
      <c r="A271" s="6">
        <f t="shared" si="33"/>
        <v>40645</v>
      </c>
      <c r="B271">
        <v>2011</v>
      </c>
      <c r="C271">
        <v>4</v>
      </c>
      <c r="D271">
        <v>12</v>
      </c>
      <c r="E271">
        <v>5</v>
      </c>
      <c r="F271" s="1">
        <v>2143</v>
      </c>
      <c r="G271" s="1">
        <v>1151.259033203125</v>
      </c>
      <c r="H271" s="1">
        <f t="shared" si="34"/>
        <v>3294.259033203125</v>
      </c>
      <c r="I271" s="3">
        <f t="shared" si="35"/>
        <v>1</v>
      </c>
      <c r="J271" s="7">
        <f t="shared" si="32"/>
        <v>3</v>
      </c>
      <c r="K271" s="3">
        <f t="shared" si="36"/>
        <v>0</v>
      </c>
      <c r="L271" s="3">
        <f t="shared" si="37"/>
        <v>0</v>
      </c>
      <c r="M271" s="3">
        <f t="shared" si="38"/>
        <v>0</v>
      </c>
      <c r="N271" s="3">
        <f t="shared" si="39"/>
        <v>0</v>
      </c>
    </row>
    <row r="272" spans="1:14">
      <c r="A272" s="6">
        <f t="shared" si="33"/>
        <v>40645</v>
      </c>
      <c r="B272">
        <v>2011</v>
      </c>
      <c r="C272">
        <v>4</v>
      </c>
      <c r="D272">
        <v>12</v>
      </c>
      <c r="E272">
        <v>6</v>
      </c>
      <c r="F272" s="1">
        <v>2336</v>
      </c>
      <c r="G272" s="1">
        <v>1254.260986328125</v>
      </c>
      <c r="H272" s="1">
        <f t="shared" si="34"/>
        <v>3590.260986328125</v>
      </c>
      <c r="I272" s="3">
        <f t="shared" si="35"/>
        <v>1</v>
      </c>
      <c r="J272" s="7">
        <f t="shared" si="32"/>
        <v>3</v>
      </c>
      <c r="K272" s="3">
        <f t="shared" si="36"/>
        <v>0</v>
      </c>
      <c r="L272" s="3">
        <f t="shared" si="37"/>
        <v>0</v>
      </c>
      <c r="M272" s="3">
        <f t="shared" si="38"/>
        <v>0</v>
      </c>
      <c r="N272" s="3">
        <f t="shared" si="39"/>
        <v>0</v>
      </c>
    </row>
    <row r="273" spans="1:14">
      <c r="A273" s="6">
        <f t="shared" si="33"/>
        <v>40645</v>
      </c>
      <c r="B273">
        <v>2011</v>
      </c>
      <c r="C273">
        <v>4</v>
      </c>
      <c r="D273">
        <v>12</v>
      </c>
      <c r="E273">
        <v>7</v>
      </c>
      <c r="F273" s="1">
        <v>2438</v>
      </c>
      <c r="G273" s="1">
        <v>1268.06103515625</v>
      </c>
      <c r="H273" s="1">
        <f t="shared" si="34"/>
        <v>3706.06103515625</v>
      </c>
      <c r="I273" s="3">
        <f t="shared" si="35"/>
        <v>1</v>
      </c>
      <c r="J273" s="7">
        <f t="shared" si="32"/>
        <v>3</v>
      </c>
      <c r="K273" s="3">
        <f t="shared" si="36"/>
        <v>1</v>
      </c>
      <c r="L273" s="3">
        <f t="shared" si="37"/>
        <v>1</v>
      </c>
      <c r="M273" s="3">
        <f t="shared" si="38"/>
        <v>1</v>
      </c>
      <c r="N273" s="3">
        <f t="shared" si="39"/>
        <v>0</v>
      </c>
    </row>
    <row r="274" spans="1:14">
      <c r="A274" s="6">
        <f t="shared" si="33"/>
        <v>40645</v>
      </c>
      <c r="B274">
        <v>2011</v>
      </c>
      <c r="C274">
        <v>4</v>
      </c>
      <c r="D274">
        <v>12</v>
      </c>
      <c r="E274">
        <v>8</v>
      </c>
      <c r="F274" s="1">
        <v>2519</v>
      </c>
      <c r="G274" s="1">
        <v>1299.4610595703125</v>
      </c>
      <c r="H274" s="1">
        <f t="shared" si="34"/>
        <v>3818.4610595703125</v>
      </c>
      <c r="I274" s="3">
        <f t="shared" si="35"/>
        <v>1</v>
      </c>
      <c r="J274" s="7">
        <f t="shared" si="32"/>
        <v>3</v>
      </c>
      <c r="K274" s="3">
        <f t="shared" si="36"/>
        <v>1</v>
      </c>
      <c r="L274" s="3">
        <f t="shared" si="37"/>
        <v>1</v>
      </c>
      <c r="M274" s="3">
        <f t="shared" si="38"/>
        <v>1</v>
      </c>
      <c r="N274" s="3">
        <f t="shared" si="39"/>
        <v>0</v>
      </c>
    </row>
    <row r="275" spans="1:14">
      <c r="A275" s="6">
        <f t="shared" si="33"/>
        <v>40645</v>
      </c>
      <c r="B275">
        <v>2011</v>
      </c>
      <c r="C275">
        <v>4</v>
      </c>
      <c r="D275">
        <v>12</v>
      </c>
      <c r="E275">
        <v>9</v>
      </c>
      <c r="F275" s="1">
        <v>2528</v>
      </c>
      <c r="G275" s="1">
        <v>1332.6580810546875</v>
      </c>
      <c r="H275" s="1">
        <f t="shared" si="34"/>
        <v>3860.6580810546875</v>
      </c>
      <c r="I275" s="3">
        <f t="shared" si="35"/>
        <v>1</v>
      </c>
      <c r="J275" s="7">
        <f t="shared" si="32"/>
        <v>3</v>
      </c>
      <c r="K275" s="3">
        <f t="shared" si="36"/>
        <v>1</v>
      </c>
      <c r="L275" s="3">
        <f t="shared" si="37"/>
        <v>1</v>
      </c>
      <c r="M275" s="3">
        <f t="shared" si="38"/>
        <v>1</v>
      </c>
      <c r="N275" s="3">
        <f t="shared" si="39"/>
        <v>0</v>
      </c>
    </row>
    <row r="276" spans="1:14">
      <c r="A276" s="6">
        <f t="shared" si="33"/>
        <v>40645</v>
      </c>
      <c r="B276">
        <v>2011</v>
      </c>
      <c r="C276">
        <v>4</v>
      </c>
      <c r="D276">
        <v>12</v>
      </c>
      <c r="E276">
        <v>10</v>
      </c>
      <c r="F276" s="1">
        <v>2566</v>
      </c>
      <c r="G276" s="1">
        <v>1315.2469482421875</v>
      </c>
      <c r="H276" s="1">
        <f t="shared" si="34"/>
        <v>3881.2469482421875</v>
      </c>
      <c r="I276" s="3">
        <f t="shared" si="35"/>
        <v>1</v>
      </c>
      <c r="J276" s="7">
        <f t="shared" si="32"/>
        <v>3</v>
      </c>
      <c r="K276" s="3">
        <f t="shared" si="36"/>
        <v>1</v>
      </c>
      <c r="L276" s="3">
        <f t="shared" si="37"/>
        <v>1</v>
      </c>
      <c r="M276" s="3">
        <f t="shared" si="38"/>
        <v>1</v>
      </c>
      <c r="N276" s="3">
        <f t="shared" si="39"/>
        <v>0</v>
      </c>
    </row>
    <row r="277" spans="1:14">
      <c r="A277" s="6">
        <f t="shared" si="33"/>
        <v>40645</v>
      </c>
      <c r="B277">
        <v>2011</v>
      </c>
      <c r="C277">
        <v>4</v>
      </c>
      <c r="D277">
        <v>12</v>
      </c>
      <c r="E277">
        <v>11</v>
      </c>
      <c r="F277" s="1">
        <v>2572</v>
      </c>
      <c r="G277" s="1">
        <v>1315.962890625</v>
      </c>
      <c r="H277" s="1">
        <f t="shared" si="34"/>
        <v>3887.962890625</v>
      </c>
      <c r="I277" s="3">
        <f t="shared" si="35"/>
        <v>1</v>
      </c>
      <c r="J277" s="7">
        <f t="shared" si="32"/>
        <v>3</v>
      </c>
      <c r="K277" s="3">
        <f t="shared" si="36"/>
        <v>1</v>
      </c>
      <c r="L277" s="3">
        <f t="shared" si="37"/>
        <v>1</v>
      </c>
      <c r="M277" s="3">
        <f t="shared" si="38"/>
        <v>1</v>
      </c>
      <c r="N277" s="3">
        <f t="shared" si="39"/>
        <v>0</v>
      </c>
    </row>
    <row r="278" spans="1:14">
      <c r="A278" s="6">
        <f t="shared" si="33"/>
        <v>40645</v>
      </c>
      <c r="B278">
        <v>2011</v>
      </c>
      <c r="C278">
        <v>4</v>
      </c>
      <c r="D278">
        <v>12</v>
      </c>
      <c r="E278">
        <v>12</v>
      </c>
      <c r="F278" s="1">
        <v>2576</v>
      </c>
      <c r="G278" s="1">
        <v>1316.6629638671875</v>
      </c>
      <c r="H278" s="1">
        <f t="shared" si="34"/>
        <v>3892.6629638671875</v>
      </c>
      <c r="I278" s="3">
        <f t="shared" si="35"/>
        <v>1</v>
      </c>
      <c r="J278" s="7">
        <f t="shared" si="32"/>
        <v>3</v>
      </c>
      <c r="K278" s="3">
        <f t="shared" si="36"/>
        <v>1</v>
      </c>
      <c r="L278" s="3">
        <f t="shared" si="37"/>
        <v>0</v>
      </c>
      <c r="M278" s="3">
        <f t="shared" si="38"/>
        <v>1</v>
      </c>
      <c r="N278" s="3">
        <f t="shared" si="39"/>
        <v>0</v>
      </c>
    </row>
    <row r="279" spans="1:14">
      <c r="A279" s="6">
        <f t="shared" si="33"/>
        <v>40645</v>
      </c>
      <c r="B279">
        <v>2011</v>
      </c>
      <c r="C279">
        <v>4</v>
      </c>
      <c r="D279">
        <v>12</v>
      </c>
      <c r="E279">
        <v>13</v>
      </c>
      <c r="F279" s="1">
        <v>2568</v>
      </c>
      <c r="G279" s="1">
        <v>1299.863037109375</v>
      </c>
      <c r="H279" s="1">
        <f t="shared" si="34"/>
        <v>3867.863037109375</v>
      </c>
      <c r="I279" s="3">
        <f t="shared" si="35"/>
        <v>1</v>
      </c>
      <c r="J279" s="7">
        <f t="shared" si="32"/>
        <v>3</v>
      </c>
      <c r="K279" s="3">
        <f t="shared" si="36"/>
        <v>1</v>
      </c>
      <c r="L279" s="3">
        <f t="shared" si="37"/>
        <v>0</v>
      </c>
      <c r="M279" s="3">
        <f t="shared" si="38"/>
        <v>1</v>
      </c>
      <c r="N279" s="3">
        <f t="shared" si="39"/>
        <v>0</v>
      </c>
    </row>
    <row r="280" spans="1:14">
      <c r="A280" s="6">
        <f t="shared" si="33"/>
        <v>40645</v>
      </c>
      <c r="B280">
        <v>2011</v>
      </c>
      <c r="C280">
        <v>4</v>
      </c>
      <c r="D280">
        <v>12</v>
      </c>
      <c r="E280">
        <v>14</v>
      </c>
      <c r="F280" s="1">
        <v>2526</v>
      </c>
      <c r="G280" s="1">
        <v>1280.56396484375</v>
      </c>
      <c r="H280" s="1">
        <f t="shared" si="34"/>
        <v>3806.56396484375</v>
      </c>
      <c r="I280" s="3">
        <f t="shared" si="35"/>
        <v>1</v>
      </c>
      <c r="J280" s="7">
        <f t="shared" si="32"/>
        <v>3</v>
      </c>
      <c r="K280" s="3">
        <f t="shared" si="36"/>
        <v>1</v>
      </c>
      <c r="L280" s="3">
        <f t="shared" si="37"/>
        <v>0</v>
      </c>
      <c r="M280" s="3">
        <f t="shared" si="38"/>
        <v>1</v>
      </c>
      <c r="N280" s="3">
        <f t="shared" si="39"/>
        <v>0</v>
      </c>
    </row>
    <row r="281" spans="1:14">
      <c r="A281" s="6">
        <f t="shared" si="33"/>
        <v>40645</v>
      </c>
      <c r="B281">
        <v>2011</v>
      </c>
      <c r="C281">
        <v>4</v>
      </c>
      <c r="D281">
        <v>12</v>
      </c>
      <c r="E281">
        <v>15</v>
      </c>
      <c r="F281" s="1">
        <v>2478</v>
      </c>
      <c r="G281" s="1">
        <v>1252.967041015625</v>
      </c>
      <c r="H281" s="1">
        <f t="shared" si="34"/>
        <v>3730.967041015625</v>
      </c>
      <c r="I281" s="3">
        <f t="shared" si="35"/>
        <v>1</v>
      </c>
      <c r="J281" s="7">
        <f t="shared" si="32"/>
        <v>3</v>
      </c>
      <c r="K281" s="3">
        <f t="shared" si="36"/>
        <v>1</v>
      </c>
      <c r="L281" s="3">
        <f t="shared" si="37"/>
        <v>0</v>
      </c>
      <c r="M281" s="3">
        <f t="shared" si="38"/>
        <v>1</v>
      </c>
      <c r="N281" s="3">
        <f t="shared" si="39"/>
        <v>0</v>
      </c>
    </row>
    <row r="282" spans="1:14">
      <c r="A282" s="6">
        <f t="shared" si="33"/>
        <v>40645</v>
      </c>
      <c r="B282">
        <v>2011</v>
      </c>
      <c r="C282">
        <v>4</v>
      </c>
      <c r="D282">
        <v>12</v>
      </c>
      <c r="E282">
        <v>16</v>
      </c>
      <c r="F282" s="1">
        <v>2420</v>
      </c>
      <c r="G282" s="1">
        <v>1240.0679931640625</v>
      </c>
      <c r="H282" s="1">
        <f t="shared" si="34"/>
        <v>3660.0679931640625</v>
      </c>
      <c r="I282" s="3">
        <f t="shared" si="35"/>
        <v>1</v>
      </c>
      <c r="J282" s="7">
        <f t="shared" si="32"/>
        <v>3</v>
      </c>
      <c r="K282" s="3">
        <f t="shared" si="36"/>
        <v>1</v>
      </c>
      <c r="L282" s="3">
        <f t="shared" si="37"/>
        <v>0</v>
      </c>
      <c r="M282" s="3">
        <f t="shared" si="38"/>
        <v>1</v>
      </c>
      <c r="N282" s="3">
        <f t="shared" si="39"/>
        <v>0</v>
      </c>
    </row>
    <row r="283" spans="1:14">
      <c r="A283" s="6">
        <f t="shared" si="33"/>
        <v>40645</v>
      </c>
      <c r="B283">
        <v>2011</v>
      </c>
      <c r="C283">
        <v>4</v>
      </c>
      <c r="D283">
        <v>12</v>
      </c>
      <c r="E283">
        <v>17</v>
      </c>
      <c r="F283" s="1">
        <v>2419</v>
      </c>
      <c r="G283" s="1">
        <v>1226.1629638671875</v>
      </c>
      <c r="H283" s="1">
        <f t="shared" si="34"/>
        <v>3645.1629638671875</v>
      </c>
      <c r="I283" s="3">
        <f t="shared" si="35"/>
        <v>1</v>
      </c>
      <c r="J283" s="7">
        <f t="shared" si="32"/>
        <v>3</v>
      </c>
      <c r="K283" s="3">
        <f t="shared" si="36"/>
        <v>1</v>
      </c>
      <c r="L283" s="3">
        <f t="shared" si="37"/>
        <v>0</v>
      </c>
      <c r="M283" s="3">
        <f t="shared" si="38"/>
        <v>1</v>
      </c>
      <c r="N283" s="3">
        <f t="shared" si="39"/>
        <v>0</v>
      </c>
    </row>
    <row r="284" spans="1:14">
      <c r="A284" s="6">
        <f t="shared" si="33"/>
        <v>40645</v>
      </c>
      <c r="B284">
        <v>2011</v>
      </c>
      <c r="C284">
        <v>4</v>
      </c>
      <c r="D284">
        <v>12</v>
      </c>
      <c r="E284">
        <v>18</v>
      </c>
      <c r="F284" s="1">
        <v>2371</v>
      </c>
      <c r="G284" s="1">
        <v>1219.967041015625</v>
      </c>
      <c r="H284" s="1">
        <f t="shared" si="34"/>
        <v>3590.967041015625</v>
      </c>
      <c r="I284" s="3">
        <f t="shared" si="35"/>
        <v>1</v>
      </c>
      <c r="J284" s="7">
        <f t="shared" si="32"/>
        <v>3</v>
      </c>
      <c r="K284" s="3">
        <f t="shared" si="36"/>
        <v>1</v>
      </c>
      <c r="L284" s="3">
        <f t="shared" si="37"/>
        <v>0</v>
      </c>
      <c r="M284" s="3">
        <f t="shared" si="38"/>
        <v>1</v>
      </c>
      <c r="N284" s="3">
        <f t="shared" si="39"/>
        <v>0</v>
      </c>
    </row>
    <row r="285" spans="1:14">
      <c r="A285" s="6">
        <f t="shared" si="33"/>
        <v>40645</v>
      </c>
      <c r="B285">
        <v>2011</v>
      </c>
      <c r="C285">
        <v>4</v>
      </c>
      <c r="D285">
        <v>12</v>
      </c>
      <c r="E285">
        <v>19</v>
      </c>
      <c r="F285" s="1">
        <v>2527</v>
      </c>
      <c r="G285" s="1">
        <v>1270.95703125</v>
      </c>
      <c r="H285" s="1">
        <f t="shared" si="34"/>
        <v>3797.95703125</v>
      </c>
      <c r="I285" s="3">
        <f t="shared" si="35"/>
        <v>1</v>
      </c>
      <c r="J285" s="7">
        <f t="shared" si="32"/>
        <v>3</v>
      </c>
      <c r="K285" s="3">
        <f t="shared" si="36"/>
        <v>1</v>
      </c>
      <c r="L285" s="3">
        <f t="shared" si="37"/>
        <v>0</v>
      </c>
      <c r="M285" s="3">
        <f t="shared" si="38"/>
        <v>1</v>
      </c>
      <c r="N285" s="3">
        <f t="shared" si="39"/>
        <v>0</v>
      </c>
    </row>
    <row r="286" spans="1:14">
      <c r="A286" s="6">
        <f t="shared" si="33"/>
        <v>40645</v>
      </c>
      <c r="B286">
        <v>2011</v>
      </c>
      <c r="C286">
        <v>4</v>
      </c>
      <c r="D286">
        <v>12</v>
      </c>
      <c r="E286">
        <v>20</v>
      </c>
      <c r="F286" s="1">
        <v>2557</v>
      </c>
      <c r="G286" s="1">
        <v>1273.7490234375</v>
      </c>
      <c r="H286" s="1">
        <f t="shared" si="34"/>
        <v>3830.7490234375</v>
      </c>
      <c r="I286" s="3">
        <f t="shared" si="35"/>
        <v>1</v>
      </c>
      <c r="J286" s="7">
        <f t="shared" si="32"/>
        <v>3</v>
      </c>
      <c r="K286" s="3">
        <f t="shared" si="36"/>
        <v>1</v>
      </c>
      <c r="L286" s="3">
        <f t="shared" si="37"/>
        <v>0</v>
      </c>
      <c r="M286" s="3">
        <f t="shared" si="38"/>
        <v>1</v>
      </c>
      <c r="N286" s="3">
        <f t="shared" si="39"/>
        <v>0</v>
      </c>
    </row>
    <row r="287" spans="1:14">
      <c r="A287" s="6">
        <f t="shared" si="33"/>
        <v>40645</v>
      </c>
      <c r="B287">
        <v>2011</v>
      </c>
      <c r="C287">
        <v>4</v>
      </c>
      <c r="D287">
        <v>12</v>
      </c>
      <c r="E287">
        <v>21</v>
      </c>
      <c r="F287" s="1">
        <v>2414</v>
      </c>
      <c r="G287" s="1">
        <v>1210.760986328125</v>
      </c>
      <c r="H287" s="1">
        <f t="shared" si="34"/>
        <v>3624.760986328125</v>
      </c>
      <c r="I287" s="3">
        <f t="shared" si="35"/>
        <v>1</v>
      </c>
      <c r="J287" s="7">
        <f t="shared" si="32"/>
        <v>3</v>
      </c>
      <c r="K287" s="3">
        <f t="shared" si="36"/>
        <v>1</v>
      </c>
      <c r="L287" s="3">
        <f t="shared" si="37"/>
        <v>0</v>
      </c>
      <c r="M287" s="3">
        <f t="shared" si="38"/>
        <v>1</v>
      </c>
      <c r="N287" s="3">
        <f t="shared" si="39"/>
        <v>0</v>
      </c>
    </row>
    <row r="288" spans="1:14">
      <c r="A288" s="6">
        <f t="shared" si="33"/>
        <v>40645</v>
      </c>
      <c r="B288">
        <v>2011</v>
      </c>
      <c r="C288">
        <v>4</v>
      </c>
      <c r="D288">
        <v>12</v>
      </c>
      <c r="E288">
        <v>22</v>
      </c>
      <c r="F288" s="1">
        <v>2280</v>
      </c>
      <c r="G288" s="1">
        <v>1122.3609619140625</v>
      </c>
      <c r="H288" s="1">
        <f t="shared" si="34"/>
        <v>3402.3609619140625</v>
      </c>
      <c r="I288" s="3">
        <f t="shared" si="35"/>
        <v>1</v>
      </c>
      <c r="J288" s="7">
        <f t="shared" si="32"/>
        <v>3</v>
      </c>
      <c r="K288" s="3">
        <f t="shared" si="36"/>
        <v>1</v>
      </c>
      <c r="L288" s="3">
        <f t="shared" si="37"/>
        <v>0</v>
      </c>
      <c r="M288" s="3">
        <f t="shared" si="38"/>
        <v>1</v>
      </c>
      <c r="N288" s="3">
        <f t="shared" si="39"/>
        <v>0</v>
      </c>
    </row>
    <row r="289" spans="1:14">
      <c r="A289" s="6">
        <f t="shared" si="33"/>
        <v>40645</v>
      </c>
      <c r="B289">
        <v>2011</v>
      </c>
      <c r="C289">
        <v>4</v>
      </c>
      <c r="D289">
        <v>12</v>
      </c>
      <c r="E289">
        <v>23</v>
      </c>
      <c r="F289" s="1">
        <v>2114</v>
      </c>
      <c r="G289" s="1">
        <v>1070.56201171875</v>
      </c>
      <c r="H289" s="1">
        <f t="shared" si="34"/>
        <v>3184.56201171875</v>
      </c>
      <c r="I289" s="3">
        <f t="shared" si="35"/>
        <v>1</v>
      </c>
      <c r="J289" s="7">
        <f t="shared" si="32"/>
        <v>3</v>
      </c>
      <c r="K289" s="3">
        <f t="shared" si="36"/>
        <v>0</v>
      </c>
      <c r="L289" s="3">
        <f t="shared" si="37"/>
        <v>0</v>
      </c>
      <c r="M289" s="3">
        <f t="shared" si="38"/>
        <v>0</v>
      </c>
      <c r="N289" s="3">
        <f t="shared" si="39"/>
        <v>0</v>
      </c>
    </row>
    <row r="290" spans="1:14">
      <c r="A290" s="6">
        <f t="shared" si="33"/>
        <v>40646</v>
      </c>
      <c r="B290">
        <v>2011</v>
      </c>
      <c r="C290">
        <v>4</v>
      </c>
      <c r="D290">
        <v>13</v>
      </c>
      <c r="E290">
        <v>0</v>
      </c>
      <c r="F290" s="1">
        <v>2070</v>
      </c>
      <c r="G290" s="1">
        <v>1024.86083984375</v>
      </c>
      <c r="H290" s="1">
        <f t="shared" si="34"/>
        <v>3094.86083984375</v>
      </c>
      <c r="I290" s="3">
        <f t="shared" si="35"/>
        <v>1</v>
      </c>
      <c r="J290" s="7">
        <f t="shared" si="32"/>
        <v>4</v>
      </c>
      <c r="K290" s="3">
        <f t="shared" si="36"/>
        <v>0</v>
      </c>
      <c r="L290" s="3">
        <f t="shared" si="37"/>
        <v>0</v>
      </c>
      <c r="M290" s="3">
        <f t="shared" si="38"/>
        <v>0</v>
      </c>
      <c r="N290" s="3">
        <f t="shared" si="39"/>
        <v>0</v>
      </c>
    </row>
    <row r="291" spans="1:14">
      <c r="A291" s="6">
        <f t="shared" si="33"/>
        <v>40646</v>
      </c>
      <c r="B291">
        <v>2011</v>
      </c>
      <c r="C291">
        <v>4</v>
      </c>
      <c r="D291">
        <v>13</v>
      </c>
      <c r="E291">
        <v>1</v>
      </c>
      <c r="F291" s="1">
        <v>2007</v>
      </c>
      <c r="G291" s="1">
        <v>1006.6610107421875</v>
      </c>
      <c r="H291" s="1">
        <f t="shared" si="34"/>
        <v>3013.6610107421875</v>
      </c>
      <c r="I291" s="3">
        <f t="shared" si="35"/>
        <v>1</v>
      </c>
      <c r="J291" s="7">
        <f t="shared" si="32"/>
        <v>4</v>
      </c>
      <c r="K291" s="3">
        <f t="shared" si="36"/>
        <v>0</v>
      </c>
      <c r="L291" s="3">
        <f t="shared" si="37"/>
        <v>0</v>
      </c>
      <c r="M291" s="3">
        <f t="shared" si="38"/>
        <v>0</v>
      </c>
      <c r="N291" s="3">
        <f t="shared" si="39"/>
        <v>0</v>
      </c>
    </row>
    <row r="292" spans="1:14">
      <c r="A292" s="6">
        <f t="shared" si="33"/>
        <v>40646</v>
      </c>
      <c r="B292">
        <v>2011</v>
      </c>
      <c r="C292">
        <v>4</v>
      </c>
      <c r="D292">
        <v>13</v>
      </c>
      <c r="E292">
        <v>2</v>
      </c>
      <c r="F292" s="1">
        <v>1952.9998779296875</v>
      </c>
      <c r="G292" s="1">
        <v>988.760986328125</v>
      </c>
      <c r="H292" s="1">
        <f t="shared" si="34"/>
        <v>2941.7608642578125</v>
      </c>
      <c r="I292" s="3">
        <f t="shared" si="35"/>
        <v>1</v>
      </c>
      <c r="J292" s="7">
        <f t="shared" si="32"/>
        <v>4</v>
      </c>
      <c r="K292" s="3">
        <f t="shared" si="36"/>
        <v>0</v>
      </c>
      <c r="L292" s="3">
        <f t="shared" si="37"/>
        <v>0</v>
      </c>
      <c r="M292" s="3">
        <f t="shared" si="38"/>
        <v>0</v>
      </c>
      <c r="N292" s="3">
        <f t="shared" si="39"/>
        <v>0</v>
      </c>
    </row>
    <row r="293" spans="1:14">
      <c r="A293" s="6">
        <f t="shared" si="33"/>
        <v>40646</v>
      </c>
      <c r="B293">
        <v>2011</v>
      </c>
      <c r="C293">
        <v>4</v>
      </c>
      <c r="D293">
        <v>13</v>
      </c>
      <c r="E293">
        <v>3</v>
      </c>
      <c r="F293" s="1">
        <v>2029.0001220703125</v>
      </c>
      <c r="G293" s="1">
        <v>994.06097412109375</v>
      </c>
      <c r="H293" s="1">
        <f t="shared" si="34"/>
        <v>3023.0610961914062</v>
      </c>
      <c r="I293" s="3">
        <f t="shared" si="35"/>
        <v>1</v>
      </c>
      <c r="J293" s="7">
        <f t="shared" si="32"/>
        <v>4</v>
      </c>
      <c r="K293" s="3">
        <f t="shared" si="36"/>
        <v>0</v>
      </c>
      <c r="L293" s="3">
        <f t="shared" si="37"/>
        <v>0</v>
      </c>
      <c r="M293" s="3">
        <f t="shared" si="38"/>
        <v>0</v>
      </c>
      <c r="N293" s="3">
        <f t="shared" si="39"/>
        <v>0</v>
      </c>
    </row>
    <row r="294" spans="1:14">
      <c r="A294" s="6">
        <f t="shared" si="33"/>
        <v>40646</v>
      </c>
      <c r="B294">
        <v>2011</v>
      </c>
      <c r="C294">
        <v>4</v>
      </c>
      <c r="D294">
        <v>13</v>
      </c>
      <c r="E294">
        <v>4</v>
      </c>
      <c r="F294" s="1">
        <v>2190</v>
      </c>
      <c r="G294" s="1">
        <v>1051.06103515625</v>
      </c>
      <c r="H294" s="1">
        <f t="shared" si="34"/>
        <v>3241.06103515625</v>
      </c>
      <c r="I294" s="3">
        <f t="shared" si="35"/>
        <v>1</v>
      </c>
      <c r="J294" s="7">
        <f t="shared" si="32"/>
        <v>4</v>
      </c>
      <c r="K294" s="3">
        <f t="shared" si="36"/>
        <v>0</v>
      </c>
      <c r="L294" s="3">
        <f t="shared" si="37"/>
        <v>0</v>
      </c>
      <c r="M294" s="3">
        <f t="shared" si="38"/>
        <v>0</v>
      </c>
      <c r="N294" s="3">
        <f t="shared" si="39"/>
        <v>0</v>
      </c>
    </row>
    <row r="295" spans="1:14">
      <c r="A295" s="6">
        <f t="shared" si="33"/>
        <v>40646</v>
      </c>
      <c r="B295">
        <v>2011</v>
      </c>
      <c r="C295">
        <v>4</v>
      </c>
      <c r="D295">
        <v>13</v>
      </c>
      <c r="E295">
        <v>5</v>
      </c>
      <c r="F295" s="1">
        <v>2478</v>
      </c>
      <c r="G295" s="1">
        <v>1195.14697265625</v>
      </c>
      <c r="H295" s="1">
        <f t="shared" si="34"/>
        <v>3673.14697265625</v>
      </c>
      <c r="I295" s="3">
        <f t="shared" si="35"/>
        <v>1</v>
      </c>
      <c r="J295" s="7">
        <f t="shared" si="32"/>
        <v>4</v>
      </c>
      <c r="K295" s="3">
        <f t="shared" si="36"/>
        <v>0</v>
      </c>
      <c r="L295" s="3">
        <f t="shared" si="37"/>
        <v>0</v>
      </c>
      <c r="M295" s="3">
        <f t="shared" si="38"/>
        <v>0</v>
      </c>
      <c r="N295" s="3">
        <f t="shared" si="39"/>
        <v>0</v>
      </c>
    </row>
    <row r="296" spans="1:14">
      <c r="A296" s="6">
        <f t="shared" si="33"/>
        <v>40646</v>
      </c>
      <c r="B296">
        <v>2011</v>
      </c>
      <c r="C296">
        <v>4</v>
      </c>
      <c r="D296">
        <v>13</v>
      </c>
      <c r="E296">
        <v>6</v>
      </c>
      <c r="F296" s="1">
        <v>2659</v>
      </c>
      <c r="G296" s="1">
        <v>1263.156982421875</v>
      </c>
      <c r="H296" s="1">
        <f t="shared" si="34"/>
        <v>3922.156982421875</v>
      </c>
      <c r="I296" s="3">
        <f t="shared" si="35"/>
        <v>1</v>
      </c>
      <c r="J296" s="7">
        <f t="shared" si="32"/>
        <v>4</v>
      </c>
      <c r="K296" s="3">
        <f t="shared" si="36"/>
        <v>0</v>
      </c>
      <c r="L296" s="3">
        <f t="shared" si="37"/>
        <v>0</v>
      </c>
      <c r="M296" s="3">
        <f t="shared" si="38"/>
        <v>0</v>
      </c>
      <c r="N296" s="3">
        <f t="shared" si="39"/>
        <v>0</v>
      </c>
    </row>
    <row r="297" spans="1:14">
      <c r="A297" s="6">
        <f t="shared" si="33"/>
        <v>40646</v>
      </c>
      <c r="B297">
        <v>2011</v>
      </c>
      <c r="C297">
        <v>4</v>
      </c>
      <c r="D297">
        <v>13</v>
      </c>
      <c r="E297">
        <v>7</v>
      </c>
      <c r="F297" s="1">
        <v>2674</v>
      </c>
      <c r="G297" s="1">
        <v>1267.86181640625</v>
      </c>
      <c r="H297" s="1">
        <f t="shared" si="34"/>
        <v>3941.86181640625</v>
      </c>
      <c r="I297" s="3">
        <f t="shared" si="35"/>
        <v>1</v>
      </c>
      <c r="J297" s="7">
        <f t="shared" si="32"/>
        <v>4</v>
      </c>
      <c r="K297" s="3">
        <f t="shared" si="36"/>
        <v>1</v>
      </c>
      <c r="L297" s="3">
        <f t="shared" si="37"/>
        <v>1</v>
      </c>
      <c r="M297" s="3">
        <f t="shared" si="38"/>
        <v>1</v>
      </c>
      <c r="N297" s="3">
        <f t="shared" si="39"/>
        <v>0</v>
      </c>
    </row>
    <row r="298" spans="1:14">
      <c r="A298" s="6">
        <f t="shared" si="33"/>
        <v>40646</v>
      </c>
      <c r="B298">
        <v>2011</v>
      </c>
      <c r="C298">
        <v>4</v>
      </c>
      <c r="D298">
        <v>13</v>
      </c>
      <c r="E298">
        <v>8</v>
      </c>
      <c r="F298" s="1">
        <v>2573</v>
      </c>
      <c r="G298" s="1">
        <v>1274.568115234375</v>
      </c>
      <c r="H298" s="1">
        <f t="shared" si="34"/>
        <v>3847.568115234375</v>
      </c>
      <c r="I298" s="3">
        <f t="shared" si="35"/>
        <v>1</v>
      </c>
      <c r="J298" s="7">
        <f t="shared" si="32"/>
        <v>4</v>
      </c>
      <c r="K298" s="3">
        <f t="shared" si="36"/>
        <v>1</v>
      </c>
      <c r="L298" s="3">
        <f t="shared" si="37"/>
        <v>1</v>
      </c>
      <c r="M298" s="3">
        <f t="shared" si="38"/>
        <v>1</v>
      </c>
      <c r="N298" s="3">
        <f t="shared" si="39"/>
        <v>0</v>
      </c>
    </row>
    <row r="299" spans="1:14">
      <c r="A299" s="6">
        <f t="shared" si="33"/>
        <v>40646</v>
      </c>
      <c r="B299">
        <v>2011</v>
      </c>
      <c r="C299">
        <v>4</v>
      </c>
      <c r="D299">
        <v>13</v>
      </c>
      <c r="E299">
        <v>9</v>
      </c>
      <c r="F299" s="1">
        <v>2544</v>
      </c>
      <c r="G299" s="1">
        <v>1295.1669921875</v>
      </c>
      <c r="H299" s="1">
        <f t="shared" si="34"/>
        <v>3839.1669921875</v>
      </c>
      <c r="I299" s="3">
        <f t="shared" si="35"/>
        <v>1</v>
      </c>
      <c r="J299" s="7">
        <f t="shared" si="32"/>
        <v>4</v>
      </c>
      <c r="K299" s="3">
        <f t="shared" si="36"/>
        <v>1</v>
      </c>
      <c r="L299" s="3">
        <f t="shared" si="37"/>
        <v>1</v>
      </c>
      <c r="M299" s="3">
        <f t="shared" si="38"/>
        <v>1</v>
      </c>
      <c r="N299" s="3">
        <f t="shared" si="39"/>
        <v>0</v>
      </c>
    </row>
    <row r="300" spans="1:14">
      <c r="A300" s="6">
        <f t="shared" si="33"/>
        <v>40646</v>
      </c>
      <c r="B300">
        <v>2011</v>
      </c>
      <c r="C300">
        <v>4</v>
      </c>
      <c r="D300">
        <v>13</v>
      </c>
      <c r="E300">
        <v>10</v>
      </c>
      <c r="F300" s="1">
        <v>2470</v>
      </c>
      <c r="G300" s="1">
        <v>1310.1680908203125</v>
      </c>
      <c r="H300" s="1">
        <f t="shared" si="34"/>
        <v>3780.1680908203125</v>
      </c>
      <c r="I300" s="3">
        <f t="shared" si="35"/>
        <v>1</v>
      </c>
      <c r="J300" s="7">
        <f t="shared" si="32"/>
        <v>4</v>
      </c>
      <c r="K300" s="3">
        <f t="shared" si="36"/>
        <v>1</v>
      </c>
      <c r="L300" s="3">
        <f t="shared" si="37"/>
        <v>1</v>
      </c>
      <c r="M300" s="3">
        <f t="shared" si="38"/>
        <v>1</v>
      </c>
      <c r="N300" s="3">
        <f t="shared" si="39"/>
        <v>0</v>
      </c>
    </row>
    <row r="301" spans="1:14">
      <c r="A301" s="6">
        <f t="shared" si="33"/>
        <v>40646</v>
      </c>
      <c r="B301">
        <v>2011</v>
      </c>
      <c r="C301">
        <v>4</v>
      </c>
      <c r="D301">
        <v>13</v>
      </c>
      <c r="E301">
        <v>11</v>
      </c>
      <c r="F301" s="1">
        <v>2417</v>
      </c>
      <c r="G301" s="1">
        <v>1310.3701171875</v>
      </c>
      <c r="H301" s="1">
        <f t="shared" si="34"/>
        <v>3727.3701171875</v>
      </c>
      <c r="I301" s="3">
        <f t="shared" si="35"/>
        <v>1</v>
      </c>
      <c r="J301" s="7">
        <f t="shared" si="32"/>
        <v>4</v>
      </c>
      <c r="K301" s="3">
        <f t="shared" si="36"/>
        <v>1</v>
      </c>
      <c r="L301" s="3">
        <f t="shared" si="37"/>
        <v>1</v>
      </c>
      <c r="M301" s="3">
        <f t="shared" si="38"/>
        <v>1</v>
      </c>
      <c r="N301" s="3">
        <f t="shared" si="39"/>
        <v>0</v>
      </c>
    </row>
    <row r="302" spans="1:14">
      <c r="A302" s="6">
        <f t="shared" si="33"/>
        <v>40646</v>
      </c>
      <c r="B302">
        <v>2011</v>
      </c>
      <c r="C302">
        <v>4</v>
      </c>
      <c r="D302">
        <v>13</v>
      </c>
      <c r="E302">
        <v>12</v>
      </c>
      <c r="F302" s="1">
        <v>2403</v>
      </c>
      <c r="G302" s="1">
        <v>1313.468994140625</v>
      </c>
      <c r="H302" s="1">
        <f t="shared" si="34"/>
        <v>3716.468994140625</v>
      </c>
      <c r="I302" s="3">
        <f t="shared" si="35"/>
        <v>1</v>
      </c>
      <c r="J302" s="7">
        <f t="shared" si="32"/>
        <v>4</v>
      </c>
      <c r="K302" s="3">
        <f t="shared" si="36"/>
        <v>1</v>
      </c>
      <c r="L302" s="3">
        <f t="shared" si="37"/>
        <v>0</v>
      </c>
      <c r="M302" s="3">
        <f t="shared" si="38"/>
        <v>1</v>
      </c>
      <c r="N302" s="3">
        <f t="shared" si="39"/>
        <v>0</v>
      </c>
    </row>
    <row r="303" spans="1:14">
      <c r="A303" s="6">
        <f t="shared" si="33"/>
        <v>40646</v>
      </c>
      <c r="B303">
        <v>2011</v>
      </c>
      <c r="C303">
        <v>4</v>
      </c>
      <c r="D303">
        <v>13</v>
      </c>
      <c r="E303">
        <v>13</v>
      </c>
      <c r="F303" s="1">
        <v>2351</v>
      </c>
      <c r="G303" s="1">
        <v>1307.469970703125</v>
      </c>
      <c r="H303" s="1">
        <f t="shared" si="34"/>
        <v>3658.469970703125</v>
      </c>
      <c r="I303" s="3">
        <f t="shared" si="35"/>
        <v>1</v>
      </c>
      <c r="J303" s="7">
        <f t="shared" si="32"/>
        <v>4</v>
      </c>
      <c r="K303" s="3">
        <f t="shared" si="36"/>
        <v>1</v>
      </c>
      <c r="L303" s="3">
        <f t="shared" si="37"/>
        <v>0</v>
      </c>
      <c r="M303" s="3">
        <f t="shared" si="38"/>
        <v>1</v>
      </c>
      <c r="N303" s="3">
        <f t="shared" si="39"/>
        <v>0</v>
      </c>
    </row>
    <row r="304" spans="1:14">
      <c r="A304" s="6">
        <f t="shared" si="33"/>
        <v>40646</v>
      </c>
      <c r="B304">
        <v>2011</v>
      </c>
      <c r="C304">
        <v>4</v>
      </c>
      <c r="D304">
        <v>13</v>
      </c>
      <c r="E304">
        <v>14</v>
      </c>
      <c r="F304" s="1">
        <v>2315</v>
      </c>
      <c r="G304" s="1">
        <v>1293.6700439453125</v>
      </c>
      <c r="H304" s="1">
        <f t="shared" si="34"/>
        <v>3608.6700439453125</v>
      </c>
      <c r="I304" s="3">
        <f t="shared" si="35"/>
        <v>1</v>
      </c>
      <c r="J304" s="7">
        <f t="shared" si="32"/>
        <v>4</v>
      </c>
      <c r="K304" s="3">
        <f t="shared" si="36"/>
        <v>1</v>
      </c>
      <c r="L304" s="3">
        <f t="shared" si="37"/>
        <v>0</v>
      </c>
      <c r="M304" s="3">
        <f t="shared" si="38"/>
        <v>1</v>
      </c>
      <c r="N304" s="3">
        <f t="shared" si="39"/>
        <v>0</v>
      </c>
    </row>
    <row r="305" spans="1:14">
      <c r="A305" s="6">
        <f t="shared" si="33"/>
        <v>40646</v>
      </c>
      <c r="B305">
        <v>2011</v>
      </c>
      <c r="C305">
        <v>4</v>
      </c>
      <c r="D305">
        <v>13</v>
      </c>
      <c r="E305">
        <v>15</v>
      </c>
      <c r="F305" s="1">
        <v>2284</v>
      </c>
      <c r="G305" s="1">
        <v>1296.4749755859375</v>
      </c>
      <c r="H305" s="1">
        <f t="shared" si="34"/>
        <v>3580.4749755859375</v>
      </c>
      <c r="I305" s="3">
        <f t="shared" si="35"/>
        <v>1</v>
      </c>
      <c r="J305" s="7">
        <f t="shared" si="32"/>
        <v>4</v>
      </c>
      <c r="K305" s="3">
        <f t="shared" si="36"/>
        <v>1</v>
      </c>
      <c r="L305" s="3">
        <f t="shared" si="37"/>
        <v>0</v>
      </c>
      <c r="M305" s="3">
        <f t="shared" si="38"/>
        <v>1</v>
      </c>
      <c r="N305" s="3">
        <f t="shared" si="39"/>
        <v>0</v>
      </c>
    </row>
    <row r="306" spans="1:14">
      <c r="A306" s="6">
        <f t="shared" si="33"/>
        <v>40646</v>
      </c>
      <c r="B306">
        <v>2011</v>
      </c>
      <c r="C306">
        <v>4</v>
      </c>
      <c r="D306">
        <v>13</v>
      </c>
      <c r="E306">
        <v>16</v>
      </c>
      <c r="F306" s="1">
        <v>2341</v>
      </c>
      <c r="G306" s="1">
        <v>1275.5738525390625</v>
      </c>
      <c r="H306" s="1">
        <f t="shared" si="34"/>
        <v>3616.5738525390625</v>
      </c>
      <c r="I306" s="3">
        <f t="shared" si="35"/>
        <v>1</v>
      </c>
      <c r="J306" s="7">
        <f t="shared" si="32"/>
        <v>4</v>
      </c>
      <c r="K306" s="3">
        <f t="shared" si="36"/>
        <v>1</v>
      </c>
      <c r="L306" s="3">
        <f t="shared" si="37"/>
        <v>0</v>
      </c>
      <c r="M306" s="3">
        <f t="shared" si="38"/>
        <v>1</v>
      </c>
      <c r="N306" s="3">
        <f t="shared" si="39"/>
        <v>0</v>
      </c>
    </row>
    <row r="307" spans="1:14">
      <c r="A307" s="6">
        <f t="shared" si="33"/>
        <v>40646</v>
      </c>
      <c r="B307">
        <v>2011</v>
      </c>
      <c r="C307">
        <v>4</v>
      </c>
      <c r="D307">
        <v>13</v>
      </c>
      <c r="E307">
        <v>17</v>
      </c>
      <c r="F307" s="1">
        <v>2338</v>
      </c>
      <c r="G307" s="1">
        <v>1250.0699462890625</v>
      </c>
      <c r="H307" s="1">
        <f t="shared" si="34"/>
        <v>3588.0699462890625</v>
      </c>
      <c r="I307" s="3">
        <f t="shared" si="35"/>
        <v>1</v>
      </c>
      <c r="J307" s="7">
        <f t="shared" si="32"/>
        <v>4</v>
      </c>
      <c r="K307" s="3">
        <f t="shared" si="36"/>
        <v>1</v>
      </c>
      <c r="L307" s="3">
        <f t="shared" si="37"/>
        <v>0</v>
      </c>
      <c r="M307" s="3">
        <f t="shared" si="38"/>
        <v>1</v>
      </c>
      <c r="N307" s="3">
        <f t="shared" si="39"/>
        <v>0</v>
      </c>
    </row>
    <row r="308" spans="1:14">
      <c r="A308" s="6">
        <f t="shared" si="33"/>
        <v>40646</v>
      </c>
      <c r="B308">
        <v>2011</v>
      </c>
      <c r="C308">
        <v>4</v>
      </c>
      <c r="D308">
        <v>13</v>
      </c>
      <c r="E308">
        <v>18</v>
      </c>
      <c r="F308" s="1">
        <v>2286</v>
      </c>
      <c r="G308" s="1">
        <v>1231.6689453125</v>
      </c>
      <c r="H308" s="1">
        <f t="shared" si="34"/>
        <v>3517.6689453125</v>
      </c>
      <c r="I308" s="3">
        <f t="shared" si="35"/>
        <v>1</v>
      </c>
      <c r="J308" s="7">
        <f t="shared" si="32"/>
        <v>4</v>
      </c>
      <c r="K308" s="3">
        <f t="shared" si="36"/>
        <v>1</v>
      </c>
      <c r="L308" s="3">
        <f t="shared" si="37"/>
        <v>0</v>
      </c>
      <c r="M308" s="3">
        <f t="shared" si="38"/>
        <v>1</v>
      </c>
      <c r="N308" s="3">
        <f t="shared" si="39"/>
        <v>0</v>
      </c>
    </row>
    <row r="309" spans="1:14">
      <c r="A309" s="6">
        <f t="shared" si="33"/>
        <v>40646</v>
      </c>
      <c r="B309">
        <v>2011</v>
      </c>
      <c r="C309">
        <v>4</v>
      </c>
      <c r="D309">
        <v>13</v>
      </c>
      <c r="E309">
        <v>19</v>
      </c>
      <c r="F309" s="1">
        <v>2426</v>
      </c>
      <c r="G309" s="1">
        <v>1285.26806640625</v>
      </c>
      <c r="H309" s="1">
        <f t="shared" si="34"/>
        <v>3711.26806640625</v>
      </c>
      <c r="I309" s="3">
        <f t="shared" si="35"/>
        <v>1</v>
      </c>
      <c r="J309" s="7">
        <f t="shared" si="32"/>
        <v>4</v>
      </c>
      <c r="K309" s="3">
        <f t="shared" si="36"/>
        <v>1</v>
      </c>
      <c r="L309" s="3">
        <f t="shared" si="37"/>
        <v>0</v>
      </c>
      <c r="M309" s="3">
        <f t="shared" si="38"/>
        <v>1</v>
      </c>
      <c r="N309" s="3">
        <f t="shared" si="39"/>
        <v>0</v>
      </c>
    </row>
    <row r="310" spans="1:14">
      <c r="A310" s="6">
        <f t="shared" si="33"/>
        <v>40646</v>
      </c>
      <c r="B310">
        <v>2011</v>
      </c>
      <c r="C310">
        <v>4</v>
      </c>
      <c r="D310">
        <v>13</v>
      </c>
      <c r="E310">
        <v>20</v>
      </c>
      <c r="F310" s="1">
        <v>2451</v>
      </c>
      <c r="G310" s="1">
        <v>1279.550048828125</v>
      </c>
      <c r="H310" s="1">
        <f t="shared" si="34"/>
        <v>3730.550048828125</v>
      </c>
      <c r="I310" s="3">
        <f t="shared" si="35"/>
        <v>1</v>
      </c>
      <c r="J310" s="7">
        <f t="shared" si="32"/>
        <v>4</v>
      </c>
      <c r="K310" s="3">
        <f t="shared" si="36"/>
        <v>1</v>
      </c>
      <c r="L310" s="3">
        <f t="shared" si="37"/>
        <v>0</v>
      </c>
      <c r="M310" s="3">
        <f t="shared" si="38"/>
        <v>1</v>
      </c>
      <c r="N310" s="3">
        <f t="shared" si="39"/>
        <v>0</v>
      </c>
    </row>
    <row r="311" spans="1:14">
      <c r="A311" s="6">
        <f t="shared" si="33"/>
        <v>40646</v>
      </c>
      <c r="B311">
        <v>2011</v>
      </c>
      <c r="C311">
        <v>4</v>
      </c>
      <c r="D311">
        <v>13</v>
      </c>
      <c r="E311">
        <v>21</v>
      </c>
      <c r="F311" s="1">
        <v>2305</v>
      </c>
      <c r="G311" s="1">
        <v>1198.5611572265625</v>
      </c>
      <c r="H311" s="1">
        <f t="shared" si="34"/>
        <v>3503.5611572265625</v>
      </c>
      <c r="I311" s="3">
        <f t="shared" si="35"/>
        <v>1</v>
      </c>
      <c r="J311" s="7">
        <f t="shared" si="32"/>
        <v>4</v>
      </c>
      <c r="K311" s="3">
        <f t="shared" si="36"/>
        <v>1</v>
      </c>
      <c r="L311" s="3">
        <f t="shared" si="37"/>
        <v>0</v>
      </c>
      <c r="M311" s="3">
        <f t="shared" si="38"/>
        <v>1</v>
      </c>
      <c r="N311" s="3">
        <f t="shared" si="39"/>
        <v>0</v>
      </c>
    </row>
    <row r="312" spans="1:14">
      <c r="A312" s="6">
        <f t="shared" si="33"/>
        <v>40646</v>
      </c>
      <c r="B312">
        <v>2011</v>
      </c>
      <c r="C312">
        <v>4</v>
      </c>
      <c r="D312">
        <v>13</v>
      </c>
      <c r="E312">
        <v>22</v>
      </c>
      <c r="F312" s="1">
        <v>2153</v>
      </c>
      <c r="G312" s="1">
        <v>1106.9610595703125</v>
      </c>
      <c r="H312" s="1">
        <f t="shared" si="34"/>
        <v>3259.9610595703125</v>
      </c>
      <c r="I312" s="3">
        <f t="shared" si="35"/>
        <v>1</v>
      </c>
      <c r="J312" s="7">
        <f t="shared" si="32"/>
        <v>4</v>
      </c>
      <c r="K312" s="3">
        <f t="shared" si="36"/>
        <v>1</v>
      </c>
      <c r="L312" s="3">
        <f t="shared" si="37"/>
        <v>0</v>
      </c>
      <c r="M312" s="3">
        <f t="shared" si="38"/>
        <v>1</v>
      </c>
      <c r="N312" s="3">
        <f t="shared" si="39"/>
        <v>0</v>
      </c>
    </row>
    <row r="313" spans="1:14">
      <c r="A313" s="6">
        <f t="shared" si="33"/>
        <v>40646</v>
      </c>
      <c r="B313">
        <v>2011</v>
      </c>
      <c r="C313">
        <v>4</v>
      </c>
      <c r="D313">
        <v>13</v>
      </c>
      <c r="E313">
        <v>23</v>
      </c>
      <c r="F313" s="1">
        <v>1994.9998779296875</v>
      </c>
      <c r="G313" s="1">
        <v>1038.362060546875</v>
      </c>
      <c r="H313" s="1">
        <f t="shared" si="34"/>
        <v>3033.3619384765625</v>
      </c>
      <c r="I313" s="3">
        <f t="shared" si="35"/>
        <v>1</v>
      </c>
      <c r="J313" s="7">
        <f t="shared" si="32"/>
        <v>4</v>
      </c>
      <c r="K313" s="3">
        <f t="shared" si="36"/>
        <v>0</v>
      </c>
      <c r="L313" s="3">
        <f t="shared" si="37"/>
        <v>0</v>
      </c>
      <c r="M313" s="3">
        <f t="shared" si="38"/>
        <v>0</v>
      </c>
      <c r="N313" s="3">
        <f t="shared" si="39"/>
        <v>0</v>
      </c>
    </row>
    <row r="314" spans="1:14">
      <c r="A314" s="6">
        <f t="shared" si="33"/>
        <v>40647</v>
      </c>
      <c r="B314">
        <v>2011</v>
      </c>
      <c r="C314">
        <v>4</v>
      </c>
      <c r="D314">
        <v>14</v>
      </c>
      <c r="E314">
        <v>0</v>
      </c>
      <c r="F314" s="1">
        <v>1899.9998779296875</v>
      </c>
      <c r="G314" s="1">
        <v>1005.6610717773437</v>
      </c>
      <c r="H314" s="1">
        <f t="shared" si="34"/>
        <v>2905.6609497070312</v>
      </c>
      <c r="I314" s="3">
        <f t="shared" si="35"/>
        <v>1</v>
      </c>
      <c r="J314" s="7">
        <f t="shared" si="32"/>
        <v>5</v>
      </c>
      <c r="K314" s="3">
        <f t="shared" si="36"/>
        <v>0</v>
      </c>
      <c r="L314" s="3">
        <f t="shared" si="37"/>
        <v>0</v>
      </c>
      <c r="M314" s="3">
        <f t="shared" si="38"/>
        <v>0</v>
      </c>
      <c r="N314" s="3">
        <f t="shared" si="39"/>
        <v>0</v>
      </c>
    </row>
    <row r="315" spans="1:14">
      <c r="A315" s="6">
        <f t="shared" si="33"/>
        <v>40647</v>
      </c>
      <c r="B315">
        <v>2011</v>
      </c>
      <c r="C315">
        <v>4</v>
      </c>
      <c r="D315">
        <v>14</v>
      </c>
      <c r="E315">
        <v>1</v>
      </c>
      <c r="F315" s="1">
        <v>1870</v>
      </c>
      <c r="G315" s="1">
        <v>974.86102294921875</v>
      </c>
      <c r="H315" s="1">
        <f t="shared" si="34"/>
        <v>2844.8610229492187</v>
      </c>
      <c r="I315" s="3">
        <f t="shared" si="35"/>
        <v>1</v>
      </c>
      <c r="J315" s="7">
        <f t="shared" si="32"/>
        <v>5</v>
      </c>
      <c r="K315" s="3">
        <f t="shared" si="36"/>
        <v>0</v>
      </c>
      <c r="L315" s="3">
        <f t="shared" si="37"/>
        <v>0</v>
      </c>
      <c r="M315" s="3">
        <f t="shared" si="38"/>
        <v>0</v>
      </c>
      <c r="N315" s="3">
        <f t="shared" si="39"/>
        <v>0</v>
      </c>
    </row>
    <row r="316" spans="1:14">
      <c r="A316" s="6">
        <f t="shared" si="33"/>
        <v>40647</v>
      </c>
      <c r="B316">
        <v>2011</v>
      </c>
      <c r="C316">
        <v>4</v>
      </c>
      <c r="D316">
        <v>14</v>
      </c>
      <c r="E316">
        <v>2</v>
      </c>
      <c r="F316" s="1">
        <v>1831</v>
      </c>
      <c r="G316" s="1">
        <v>961.86102294921875</v>
      </c>
      <c r="H316" s="1">
        <f t="shared" si="34"/>
        <v>2792.8610229492187</v>
      </c>
      <c r="I316" s="3">
        <f t="shared" si="35"/>
        <v>1</v>
      </c>
      <c r="J316" s="7">
        <f t="shared" si="32"/>
        <v>5</v>
      </c>
      <c r="K316" s="3">
        <f t="shared" si="36"/>
        <v>0</v>
      </c>
      <c r="L316" s="3">
        <f t="shared" si="37"/>
        <v>0</v>
      </c>
      <c r="M316" s="3">
        <f t="shared" si="38"/>
        <v>0</v>
      </c>
      <c r="N316" s="3">
        <f t="shared" si="39"/>
        <v>0</v>
      </c>
    </row>
    <row r="317" spans="1:14">
      <c r="A317" s="6">
        <f t="shared" si="33"/>
        <v>40647</v>
      </c>
      <c r="B317">
        <v>2011</v>
      </c>
      <c r="C317">
        <v>4</v>
      </c>
      <c r="D317">
        <v>14</v>
      </c>
      <c r="E317">
        <v>3</v>
      </c>
      <c r="F317" s="1">
        <v>1947</v>
      </c>
      <c r="G317" s="1">
        <v>974.46112060546875</v>
      </c>
      <c r="H317" s="1">
        <f t="shared" si="34"/>
        <v>2921.4611206054687</v>
      </c>
      <c r="I317" s="3">
        <f t="shared" si="35"/>
        <v>1</v>
      </c>
      <c r="J317" s="7">
        <f t="shared" si="32"/>
        <v>5</v>
      </c>
      <c r="K317" s="3">
        <f t="shared" si="36"/>
        <v>0</v>
      </c>
      <c r="L317" s="3">
        <f t="shared" si="37"/>
        <v>0</v>
      </c>
      <c r="M317" s="3">
        <f t="shared" si="38"/>
        <v>0</v>
      </c>
      <c r="N317" s="3">
        <f t="shared" si="39"/>
        <v>0</v>
      </c>
    </row>
    <row r="318" spans="1:14">
      <c r="A318" s="6">
        <f t="shared" si="33"/>
        <v>40647</v>
      </c>
      <c r="B318">
        <v>2011</v>
      </c>
      <c r="C318">
        <v>4</v>
      </c>
      <c r="D318">
        <v>14</v>
      </c>
      <c r="E318">
        <v>4</v>
      </c>
      <c r="F318" s="1">
        <v>2114</v>
      </c>
      <c r="G318" s="1">
        <v>1020.9608764648437</v>
      </c>
      <c r="H318" s="1">
        <f t="shared" si="34"/>
        <v>3134.9608764648437</v>
      </c>
      <c r="I318" s="3">
        <f t="shared" si="35"/>
        <v>1</v>
      </c>
      <c r="J318" s="7">
        <f t="shared" si="32"/>
        <v>5</v>
      </c>
      <c r="K318" s="3">
        <f t="shared" si="36"/>
        <v>0</v>
      </c>
      <c r="L318" s="3">
        <f t="shared" si="37"/>
        <v>0</v>
      </c>
      <c r="M318" s="3">
        <f t="shared" si="38"/>
        <v>0</v>
      </c>
      <c r="N318" s="3">
        <f t="shared" si="39"/>
        <v>0</v>
      </c>
    </row>
    <row r="319" spans="1:14">
      <c r="A319" s="6">
        <f t="shared" si="33"/>
        <v>40647</v>
      </c>
      <c r="B319">
        <v>2011</v>
      </c>
      <c r="C319">
        <v>4</v>
      </c>
      <c r="D319">
        <v>14</v>
      </c>
      <c r="E319">
        <v>5</v>
      </c>
      <c r="F319" s="1">
        <v>2409</v>
      </c>
      <c r="G319" s="1">
        <v>1158.4610595703125</v>
      </c>
      <c r="H319" s="1">
        <f t="shared" si="34"/>
        <v>3567.4610595703125</v>
      </c>
      <c r="I319" s="3">
        <f t="shared" si="35"/>
        <v>1</v>
      </c>
      <c r="J319" s="7">
        <f t="shared" si="32"/>
        <v>5</v>
      </c>
      <c r="K319" s="3">
        <f t="shared" si="36"/>
        <v>0</v>
      </c>
      <c r="L319" s="3">
        <f t="shared" si="37"/>
        <v>0</v>
      </c>
      <c r="M319" s="3">
        <f t="shared" si="38"/>
        <v>0</v>
      </c>
      <c r="N319" s="3">
        <f t="shared" si="39"/>
        <v>0</v>
      </c>
    </row>
    <row r="320" spans="1:14">
      <c r="A320" s="6">
        <f t="shared" si="33"/>
        <v>40647</v>
      </c>
      <c r="B320">
        <v>2011</v>
      </c>
      <c r="C320">
        <v>4</v>
      </c>
      <c r="D320">
        <v>14</v>
      </c>
      <c r="E320">
        <v>6</v>
      </c>
      <c r="F320" s="1">
        <v>2544</v>
      </c>
      <c r="G320" s="1">
        <v>1232.6510009765625</v>
      </c>
      <c r="H320" s="1">
        <f t="shared" si="34"/>
        <v>3776.6510009765625</v>
      </c>
      <c r="I320" s="3">
        <f t="shared" si="35"/>
        <v>1</v>
      </c>
      <c r="J320" s="7">
        <f t="shared" si="32"/>
        <v>5</v>
      </c>
      <c r="K320" s="3">
        <f t="shared" si="36"/>
        <v>0</v>
      </c>
      <c r="L320" s="3">
        <f t="shared" si="37"/>
        <v>0</v>
      </c>
      <c r="M320" s="3">
        <f t="shared" si="38"/>
        <v>0</v>
      </c>
      <c r="N320" s="3">
        <f t="shared" si="39"/>
        <v>0</v>
      </c>
    </row>
    <row r="321" spans="1:14">
      <c r="A321" s="6">
        <f t="shared" si="33"/>
        <v>40647</v>
      </c>
      <c r="B321">
        <v>2011</v>
      </c>
      <c r="C321">
        <v>4</v>
      </c>
      <c r="D321">
        <v>14</v>
      </c>
      <c r="E321">
        <v>7</v>
      </c>
      <c r="F321" s="1">
        <v>2582</v>
      </c>
      <c r="G321" s="1">
        <v>1247.4560546875</v>
      </c>
      <c r="H321" s="1">
        <f t="shared" si="34"/>
        <v>3829.4560546875</v>
      </c>
      <c r="I321" s="3">
        <f t="shared" si="35"/>
        <v>1</v>
      </c>
      <c r="J321" s="7">
        <f t="shared" si="32"/>
        <v>5</v>
      </c>
      <c r="K321" s="3">
        <f t="shared" si="36"/>
        <v>1</v>
      </c>
      <c r="L321" s="3">
        <f t="shared" si="37"/>
        <v>1</v>
      </c>
      <c r="M321" s="3">
        <f t="shared" si="38"/>
        <v>1</v>
      </c>
      <c r="N321" s="3">
        <f t="shared" si="39"/>
        <v>0</v>
      </c>
    </row>
    <row r="322" spans="1:14">
      <c r="A322" s="6">
        <f t="shared" si="33"/>
        <v>40647</v>
      </c>
      <c r="B322">
        <v>2011</v>
      </c>
      <c r="C322">
        <v>4</v>
      </c>
      <c r="D322">
        <v>14</v>
      </c>
      <c r="E322">
        <v>8</v>
      </c>
      <c r="F322" s="1">
        <v>2568</v>
      </c>
      <c r="G322" s="1">
        <v>1254.1689453125</v>
      </c>
      <c r="H322" s="1">
        <f t="shared" si="34"/>
        <v>3822.1689453125</v>
      </c>
      <c r="I322" s="3">
        <f t="shared" si="35"/>
        <v>1</v>
      </c>
      <c r="J322" s="7">
        <f t="shared" ref="J322:J385" si="40">WEEKDAY(A322,1)</f>
        <v>5</v>
      </c>
      <c r="K322" s="3">
        <f t="shared" si="36"/>
        <v>1</v>
      </c>
      <c r="L322" s="3">
        <f t="shared" si="37"/>
        <v>1</v>
      </c>
      <c r="M322" s="3">
        <f t="shared" si="38"/>
        <v>1</v>
      </c>
      <c r="N322" s="3">
        <f t="shared" si="39"/>
        <v>0</v>
      </c>
    </row>
    <row r="323" spans="1:14">
      <c r="A323" s="6">
        <f t="shared" ref="A323:A386" si="41">DATE(B323,C323,D323)</f>
        <v>40647</v>
      </c>
      <c r="B323">
        <v>2011</v>
      </c>
      <c r="C323">
        <v>4</v>
      </c>
      <c r="D323">
        <v>14</v>
      </c>
      <c r="E323">
        <v>9</v>
      </c>
      <c r="F323" s="1">
        <v>2507</v>
      </c>
      <c r="G323" s="1">
        <v>1287.87109375</v>
      </c>
      <c r="H323" s="1">
        <f t="shared" ref="H323:H386" si="42">F323+G323</f>
        <v>3794.87109375</v>
      </c>
      <c r="I323" s="3">
        <f t="shared" ref="I323:I386" si="43">IF(AND(C323&gt;4,C323&lt;10),2,1)</f>
        <v>1</v>
      </c>
      <c r="J323" s="7">
        <f t="shared" si="40"/>
        <v>5</v>
      </c>
      <c r="K323" s="3">
        <f t="shared" ref="K323:K386" si="44">IF(OR(J323=1,J323=7),0,IF(I323=1,IF(AND(E323&gt;=7,E323&lt;23),1,0),IF(AND(E323&gt;=11,E323&lt;23),1,0)))</f>
        <v>1</v>
      </c>
      <c r="L323" s="3">
        <f t="shared" ref="L323:L386" si="45">IF(OR(J323=1,J323=7),0,IF(I323=1,IF(AND(E323&gt;=7,E323&lt;12),1,0),IF(AND(E323&gt;=14,E323&lt;19),1,0)))</f>
        <v>1</v>
      </c>
      <c r="M323" s="3">
        <f t="shared" ref="M323:M386" si="46">IF(AND(I323=1,OR(K323=1,L323=1)),1,0)</f>
        <v>1</v>
      </c>
      <c r="N323" s="3">
        <f t="shared" ref="N323:N386" si="47">IF(AND(I323=2,OR(K323=1,L323=1)),1,0)</f>
        <v>0</v>
      </c>
    </row>
    <row r="324" spans="1:14">
      <c r="A324" s="6">
        <f t="shared" si="41"/>
        <v>40647</v>
      </c>
      <c r="B324">
        <v>2011</v>
      </c>
      <c r="C324">
        <v>4</v>
      </c>
      <c r="D324">
        <v>14</v>
      </c>
      <c r="E324">
        <v>10</v>
      </c>
      <c r="F324" s="1">
        <v>2461</v>
      </c>
      <c r="G324" s="1">
        <v>1292.7730712890625</v>
      </c>
      <c r="H324" s="1">
        <f t="shared" si="42"/>
        <v>3753.7730712890625</v>
      </c>
      <c r="I324" s="3">
        <f t="shared" si="43"/>
        <v>1</v>
      </c>
      <c r="J324" s="7">
        <f t="shared" si="40"/>
        <v>5</v>
      </c>
      <c r="K324" s="3">
        <f t="shared" si="44"/>
        <v>1</v>
      </c>
      <c r="L324" s="3">
        <f t="shared" si="45"/>
        <v>1</v>
      </c>
      <c r="M324" s="3">
        <f t="shared" si="46"/>
        <v>1</v>
      </c>
      <c r="N324" s="3">
        <f t="shared" si="47"/>
        <v>0</v>
      </c>
    </row>
    <row r="325" spans="1:14">
      <c r="A325" s="6">
        <f t="shared" si="41"/>
        <v>40647</v>
      </c>
      <c r="B325">
        <v>2011</v>
      </c>
      <c r="C325">
        <v>4</v>
      </c>
      <c r="D325">
        <v>14</v>
      </c>
      <c r="E325">
        <v>11</v>
      </c>
      <c r="F325" s="1">
        <v>2446</v>
      </c>
      <c r="G325" s="1">
        <v>1310.072998046875</v>
      </c>
      <c r="H325" s="1">
        <f t="shared" si="42"/>
        <v>3756.072998046875</v>
      </c>
      <c r="I325" s="3">
        <f t="shared" si="43"/>
        <v>1</v>
      </c>
      <c r="J325" s="7">
        <f t="shared" si="40"/>
        <v>5</v>
      </c>
      <c r="K325" s="3">
        <f t="shared" si="44"/>
        <v>1</v>
      </c>
      <c r="L325" s="3">
        <f t="shared" si="45"/>
        <v>1</v>
      </c>
      <c r="M325" s="3">
        <f t="shared" si="46"/>
        <v>1</v>
      </c>
      <c r="N325" s="3">
        <f t="shared" si="47"/>
        <v>0</v>
      </c>
    </row>
    <row r="326" spans="1:14">
      <c r="A326" s="6">
        <f t="shared" si="41"/>
        <v>40647</v>
      </c>
      <c r="B326">
        <v>2011</v>
      </c>
      <c r="C326">
        <v>4</v>
      </c>
      <c r="D326">
        <v>14</v>
      </c>
      <c r="E326">
        <v>12</v>
      </c>
      <c r="F326" s="1">
        <v>2456</v>
      </c>
      <c r="G326" s="1">
        <v>1316.8731689453125</v>
      </c>
      <c r="H326" s="1">
        <f t="shared" si="42"/>
        <v>3772.8731689453125</v>
      </c>
      <c r="I326" s="3">
        <f t="shared" si="43"/>
        <v>1</v>
      </c>
      <c r="J326" s="7">
        <f t="shared" si="40"/>
        <v>5</v>
      </c>
      <c r="K326" s="3">
        <f t="shared" si="44"/>
        <v>1</v>
      </c>
      <c r="L326" s="3">
        <f t="shared" si="45"/>
        <v>0</v>
      </c>
      <c r="M326" s="3">
        <f t="shared" si="46"/>
        <v>1</v>
      </c>
      <c r="N326" s="3">
        <f t="shared" si="47"/>
        <v>0</v>
      </c>
    </row>
    <row r="327" spans="1:14">
      <c r="A327" s="6">
        <f t="shared" si="41"/>
        <v>40647</v>
      </c>
      <c r="B327">
        <v>2011</v>
      </c>
      <c r="C327">
        <v>4</v>
      </c>
      <c r="D327">
        <v>14</v>
      </c>
      <c r="E327">
        <v>13</v>
      </c>
      <c r="F327" s="1">
        <v>2454</v>
      </c>
      <c r="G327" s="1">
        <v>1321.27294921875</v>
      </c>
      <c r="H327" s="1">
        <f t="shared" si="42"/>
        <v>3775.27294921875</v>
      </c>
      <c r="I327" s="3">
        <f t="shared" si="43"/>
        <v>1</v>
      </c>
      <c r="J327" s="7">
        <f t="shared" si="40"/>
        <v>5</v>
      </c>
      <c r="K327" s="3">
        <f t="shared" si="44"/>
        <v>1</v>
      </c>
      <c r="L327" s="3">
        <f t="shared" si="45"/>
        <v>0</v>
      </c>
      <c r="M327" s="3">
        <f t="shared" si="46"/>
        <v>1</v>
      </c>
      <c r="N327" s="3">
        <f t="shared" si="47"/>
        <v>0</v>
      </c>
    </row>
    <row r="328" spans="1:14">
      <c r="A328" s="6">
        <f t="shared" si="41"/>
        <v>40647</v>
      </c>
      <c r="B328">
        <v>2011</v>
      </c>
      <c r="C328">
        <v>4</v>
      </c>
      <c r="D328">
        <v>14</v>
      </c>
      <c r="E328">
        <v>14</v>
      </c>
      <c r="F328" s="1">
        <v>2415</v>
      </c>
      <c r="G328" s="1">
        <v>1308.323486328125</v>
      </c>
      <c r="H328" s="1">
        <f t="shared" si="42"/>
        <v>3723.323486328125</v>
      </c>
      <c r="I328" s="3">
        <f t="shared" si="43"/>
        <v>1</v>
      </c>
      <c r="J328" s="7">
        <f t="shared" si="40"/>
        <v>5</v>
      </c>
      <c r="K328" s="3">
        <f t="shared" si="44"/>
        <v>1</v>
      </c>
      <c r="L328" s="3">
        <f t="shared" si="45"/>
        <v>0</v>
      </c>
      <c r="M328" s="3">
        <f t="shared" si="46"/>
        <v>1</v>
      </c>
      <c r="N328" s="3">
        <f t="shared" si="47"/>
        <v>0</v>
      </c>
    </row>
    <row r="329" spans="1:14">
      <c r="A329" s="6">
        <f t="shared" si="41"/>
        <v>40647</v>
      </c>
      <c r="B329">
        <v>2011</v>
      </c>
      <c r="C329">
        <v>4</v>
      </c>
      <c r="D329">
        <v>14</v>
      </c>
      <c r="E329">
        <v>15</v>
      </c>
      <c r="F329" s="1">
        <v>2429</v>
      </c>
      <c r="G329" s="1">
        <v>1314.373046875</v>
      </c>
      <c r="H329" s="1">
        <f t="shared" si="42"/>
        <v>3743.373046875</v>
      </c>
      <c r="I329" s="3">
        <f t="shared" si="43"/>
        <v>1</v>
      </c>
      <c r="J329" s="7">
        <f t="shared" si="40"/>
        <v>5</v>
      </c>
      <c r="K329" s="3">
        <f t="shared" si="44"/>
        <v>1</v>
      </c>
      <c r="L329" s="3">
        <f t="shared" si="45"/>
        <v>0</v>
      </c>
      <c r="M329" s="3">
        <f t="shared" si="46"/>
        <v>1</v>
      </c>
      <c r="N329" s="3">
        <f t="shared" si="47"/>
        <v>0</v>
      </c>
    </row>
    <row r="330" spans="1:14">
      <c r="A330" s="6">
        <f t="shared" si="41"/>
        <v>40647</v>
      </c>
      <c r="B330">
        <v>2011</v>
      </c>
      <c r="C330">
        <v>4</v>
      </c>
      <c r="D330">
        <v>14</v>
      </c>
      <c r="E330">
        <v>16</v>
      </c>
      <c r="F330" s="1">
        <v>2389</v>
      </c>
      <c r="G330" s="1">
        <v>1306.0738525390625</v>
      </c>
      <c r="H330" s="1">
        <f t="shared" si="42"/>
        <v>3695.0738525390625</v>
      </c>
      <c r="I330" s="3">
        <f t="shared" si="43"/>
        <v>1</v>
      </c>
      <c r="J330" s="7">
        <f t="shared" si="40"/>
        <v>5</v>
      </c>
      <c r="K330" s="3">
        <f t="shared" si="44"/>
        <v>1</v>
      </c>
      <c r="L330" s="3">
        <f t="shared" si="45"/>
        <v>0</v>
      </c>
      <c r="M330" s="3">
        <f t="shared" si="46"/>
        <v>1</v>
      </c>
      <c r="N330" s="3">
        <f t="shared" si="47"/>
        <v>0</v>
      </c>
    </row>
    <row r="331" spans="1:14">
      <c r="A331" s="6">
        <f t="shared" si="41"/>
        <v>40647</v>
      </c>
      <c r="B331">
        <v>2011</v>
      </c>
      <c r="C331">
        <v>4</v>
      </c>
      <c r="D331">
        <v>14</v>
      </c>
      <c r="E331">
        <v>17</v>
      </c>
      <c r="F331" s="1">
        <v>2380</v>
      </c>
      <c r="G331" s="1">
        <v>1276.373046875</v>
      </c>
      <c r="H331" s="1">
        <f t="shared" si="42"/>
        <v>3656.373046875</v>
      </c>
      <c r="I331" s="3">
        <f t="shared" si="43"/>
        <v>1</v>
      </c>
      <c r="J331" s="7">
        <f t="shared" si="40"/>
        <v>5</v>
      </c>
      <c r="K331" s="3">
        <f t="shared" si="44"/>
        <v>1</v>
      </c>
      <c r="L331" s="3">
        <f t="shared" si="45"/>
        <v>0</v>
      </c>
      <c r="M331" s="3">
        <f t="shared" si="46"/>
        <v>1</v>
      </c>
      <c r="N331" s="3">
        <f t="shared" si="47"/>
        <v>0</v>
      </c>
    </row>
    <row r="332" spans="1:14">
      <c r="A332" s="6">
        <f t="shared" si="41"/>
        <v>40647</v>
      </c>
      <c r="B332">
        <v>2011</v>
      </c>
      <c r="C332">
        <v>4</v>
      </c>
      <c r="D332">
        <v>14</v>
      </c>
      <c r="E332">
        <v>18</v>
      </c>
      <c r="F332" s="1">
        <v>2346</v>
      </c>
      <c r="G332" s="1">
        <v>1253.9730224609375</v>
      </c>
      <c r="H332" s="1">
        <f t="shared" si="42"/>
        <v>3599.9730224609375</v>
      </c>
      <c r="I332" s="3">
        <f t="shared" si="43"/>
        <v>1</v>
      </c>
      <c r="J332" s="7">
        <f t="shared" si="40"/>
        <v>5</v>
      </c>
      <c r="K332" s="3">
        <f t="shared" si="44"/>
        <v>1</v>
      </c>
      <c r="L332" s="3">
        <f t="shared" si="45"/>
        <v>0</v>
      </c>
      <c r="M332" s="3">
        <f t="shared" si="46"/>
        <v>1</v>
      </c>
      <c r="N332" s="3">
        <f t="shared" si="47"/>
        <v>0</v>
      </c>
    </row>
    <row r="333" spans="1:14">
      <c r="A333" s="6">
        <f t="shared" si="41"/>
        <v>40647</v>
      </c>
      <c r="B333">
        <v>2011</v>
      </c>
      <c r="C333">
        <v>4</v>
      </c>
      <c r="D333">
        <v>14</v>
      </c>
      <c r="E333">
        <v>19</v>
      </c>
      <c r="F333" s="1">
        <v>2437</v>
      </c>
      <c r="G333" s="1">
        <v>1296.27099609375</v>
      </c>
      <c r="H333" s="1">
        <f t="shared" si="42"/>
        <v>3733.27099609375</v>
      </c>
      <c r="I333" s="3">
        <f t="shared" si="43"/>
        <v>1</v>
      </c>
      <c r="J333" s="7">
        <f t="shared" si="40"/>
        <v>5</v>
      </c>
      <c r="K333" s="3">
        <f t="shared" si="44"/>
        <v>1</v>
      </c>
      <c r="L333" s="3">
        <f t="shared" si="45"/>
        <v>0</v>
      </c>
      <c r="M333" s="3">
        <f t="shared" si="46"/>
        <v>1</v>
      </c>
      <c r="N333" s="3">
        <f t="shared" si="47"/>
        <v>0</v>
      </c>
    </row>
    <row r="334" spans="1:14">
      <c r="A334" s="6">
        <f t="shared" si="41"/>
        <v>40647</v>
      </c>
      <c r="B334">
        <v>2011</v>
      </c>
      <c r="C334">
        <v>4</v>
      </c>
      <c r="D334">
        <v>14</v>
      </c>
      <c r="E334">
        <v>20</v>
      </c>
      <c r="F334" s="1">
        <v>2444</v>
      </c>
      <c r="G334" s="1">
        <v>1305.165771484375</v>
      </c>
      <c r="H334" s="1">
        <f t="shared" si="42"/>
        <v>3749.165771484375</v>
      </c>
      <c r="I334" s="3">
        <f t="shared" si="43"/>
        <v>1</v>
      </c>
      <c r="J334" s="7">
        <f t="shared" si="40"/>
        <v>5</v>
      </c>
      <c r="K334" s="3">
        <f t="shared" si="44"/>
        <v>1</v>
      </c>
      <c r="L334" s="3">
        <f t="shared" si="45"/>
        <v>0</v>
      </c>
      <c r="M334" s="3">
        <f t="shared" si="46"/>
        <v>1</v>
      </c>
      <c r="N334" s="3">
        <f t="shared" si="47"/>
        <v>0</v>
      </c>
    </row>
    <row r="335" spans="1:14">
      <c r="A335" s="6">
        <f t="shared" si="41"/>
        <v>40647</v>
      </c>
      <c r="B335">
        <v>2011</v>
      </c>
      <c r="C335">
        <v>4</v>
      </c>
      <c r="D335">
        <v>14</v>
      </c>
      <c r="E335">
        <v>21</v>
      </c>
      <c r="F335" s="1">
        <v>2306</v>
      </c>
      <c r="G335" s="1">
        <v>1219.552978515625</v>
      </c>
      <c r="H335" s="1">
        <f t="shared" si="42"/>
        <v>3525.552978515625</v>
      </c>
      <c r="I335" s="3">
        <f t="shared" si="43"/>
        <v>1</v>
      </c>
      <c r="J335" s="7">
        <f t="shared" si="40"/>
        <v>5</v>
      </c>
      <c r="K335" s="3">
        <f t="shared" si="44"/>
        <v>1</v>
      </c>
      <c r="L335" s="3">
        <f t="shared" si="45"/>
        <v>0</v>
      </c>
      <c r="M335" s="3">
        <f t="shared" si="46"/>
        <v>1</v>
      </c>
      <c r="N335" s="3">
        <f t="shared" si="47"/>
        <v>0</v>
      </c>
    </row>
    <row r="336" spans="1:14">
      <c r="A336" s="6">
        <f t="shared" si="41"/>
        <v>40647</v>
      </c>
      <c r="B336">
        <v>2011</v>
      </c>
      <c r="C336">
        <v>4</v>
      </c>
      <c r="D336">
        <v>14</v>
      </c>
      <c r="E336">
        <v>22</v>
      </c>
      <c r="F336" s="1">
        <v>2148</v>
      </c>
      <c r="G336" s="1">
        <v>1119.869873046875</v>
      </c>
      <c r="H336" s="1">
        <f t="shared" si="42"/>
        <v>3267.869873046875</v>
      </c>
      <c r="I336" s="3">
        <f t="shared" si="43"/>
        <v>1</v>
      </c>
      <c r="J336" s="7">
        <f t="shared" si="40"/>
        <v>5</v>
      </c>
      <c r="K336" s="3">
        <f t="shared" si="44"/>
        <v>1</v>
      </c>
      <c r="L336" s="3">
        <f t="shared" si="45"/>
        <v>0</v>
      </c>
      <c r="M336" s="3">
        <f t="shared" si="46"/>
        <v>1</v>
      </c>
      <c r="N336" s="3">
        <f t="shared" si="47"/>
        <v>0</v>
      </c>
    </row>
    <row r="337" spans="1:14">
      <c r="A337" s="6">
        <f t="shared" si="41"/>
        <v>40647</v>
      </c>
      <c r="B337">
        <v>2011</v>
      </c>
      <c r="C337">
        <v>4</v>
      </c>
      <c r="D337">
        <v>14</v>
      </c>
      <c r="E337">
        <v>23</v>
      </c>
      <c r="F337" s="1">
        <v>1974</v>
      </c>
      <c r="G337" s="1">
        <v>1047.465087890625</v>
      </c>
      <c r="H337" s="1">
        <f t="shared" si="42"/>
        <v>3021.465087890625</v>
      </c>
      <c r="I337" s="3">
        <f t="shared" si="43"/>
        <v>1</v>
      </c>
      <c r="J337" s="7">
        <f t="shared" si="40"/>
        <v>5</v>
      </c>
      <c r="K337" s="3">
        <f t="shared" si="44"/>
        <v>0</v>
      </c>
      <c r="L337" s="3">
        <f t="shared" si="45"/>
        <v>0</v>
      </c>
      <c r="M337" s="3">
        <f t="shared" si="46"/>
        <v>0</v>
      </c>
      <c r="N337" s="3">
        <f t="shared" si="47"/>
        <v>0</v>
      </c>
    </row>
    <row r="338" spans="1:14">
      <c r="A338" s="6">
        <f t="shared" si="41"/>
        <v>40648</v>
      </c>
      <c r="B338">
        <v>2011</v>
      </c>
      <c r="C338">
        <v>4</v>
      </c>
      <c r="D338">
        <v>15</v>
      </c>
      <c r="E338">
        <v>0</v>
      </c>
      <c r="F338" s="1">
        <v>1830.0001220703125</v>
      </c>
      <c r="G338" s="1">
        <v>1003.6649780273437</v>
      </c>
      <c r="H338" s="1">
        <f t="shared" si="42"/>
        <v>2833.6651000976562</v>
      </c>
      <c r="I338" s="3">
        <f t="shared" si="43"/>
        <v>1</v>
      </c>
      <c r="J338" s="7">
        <f t="shared" si="40"/>
        <v>6</v>
      </c>
      <c r="K338" s="3">
        <f t="shared" si="44"/>
        <v>0</v>
      </c>
      <c r="L338" s="3">
        <f t="shared" si="45"/>
        <v>0</v>
      </c>
      <c r="M338" s="3">
        <f t="shared" si="46"/>
        <v>0</v>
      </c>
      <c r="N338" s="3">
        <f t="shared" si="47"/>
        <v>0</v>
      </c>
    </row>
    <row r="339" spans="1:14">
      <c r="A339" s="6">
        <f t="shared" si="41"/>
        <v>40648</v>
      </c>
      <c r="B339">
        <v>2011</v>
      </c>
      <c r="C339">
        <v>4</v>
      </c>
      <c r="D339">
        <v>15</v>
      </c>
      <c r="E339">
        <v>1</v>
      </c>
      <c r="F339" s="1">
        <v>1797.9998779296875</v>
      </c>
      <c r="G339" s="1">
        <v>966.76507568359375</v>
      </c>
      <c r="H339" s="1">
        <f t="shared" si="42"/>
        <v>2764.7649536132812</v>
      </c>
      <c r="I339" s="3">
        <f t="shared" si="43"/>
        <v>1</v>
      </c>
      <c r="J339" s="7">
        <f t="shared" si="40"/>
        <v>6</v>
      </c>
      <c r="K339" s="3">
        <f t="shared" si="44"/>
        <v>0</v>
      </c>
      <c r="L339" s="3">
        <f t="shared" si="45"/>
        <v>0</v>
      </c>
      <c r="M339" s="3">
        <f t="shared" si="46"/>
        <v>0</v>
      </c>
      <c r="N339" s="3">
        <f t="shared" si="47"/>
        <v>0</v>
      </c>
    </row>
    <row r="340" spans="1:14">
      <c r="A340" s="6">
        <f t="shared" si="41"/>
        <v>40648</v>
      </c>
      <c r="B340">
        <v>2011</v>
      </c>
      <c r="C340">
        <v>4</v>
      </c>
      <c r="D340">
        <v>15</v>
      </c>
      <c r="E340">
        <v>2</v>
      </c>
      <c r="F340" s="1">
        <v>1781</v>
      </c>
      <c r="G340" s="1">
        <v>951.76507568359375</v>
      </c>
      <c r="H340" s="1">
        <f t="shared" si="42"/>
        <v>2732.7650756835937</v>
      </c>
      <c r="I340" s="3">
        <f t="shared" si="43"/>
        <v>1</v>
      </c>
      <c r="J340" s="7">
        <f t="shared" si="40"/>
        <v>6</v>
      </c>
      <c r="K340" s="3">
        <f t="shared" si="44"/>
        <v>0</v>
      </c>
      <c r="L340" s="3">
        <f t="shared" si="45"/>
        <v>0</v>
      </c>
      <c r="M340" s="3">
        <f t="shared" si="46"/>
        <v>0</v>
      </c>
      <c r="N340" s="3">
        <f t="shared" si="47"/>
        <v>0</v>
      </c>
    </row>
    <row r="341" spans="1:14">
      <c r="A341" s="6">
        <f t="shared" si="41"/>
        <v>40648</v>
      </c>
      <c r="B341">
        <v>2011</v>
      </c>
      <c r="C341">
        <v>4</v>
      </c>
      <c r="D341">
        <v>15</v>
      </c>
      <c r="E341">
        <v>3</v>
      </c>
      <c r="F341" s="1">
        <v>1807</v>
      </c>
      <c r="G341" s="1">
        <v>949.2659912109375</v>
      </c>
      <c r="H341" s="1">
        <f t="shared" si="42"/>
        <v>2756.2659912109375</v>
      </c>
      <c r="I341" s="3">
        <f t="shared" si="43"/>
        <v>1</v>
      </c>
      <c r="J341" s="7">
        <f t="shared" si="40"/>
        <v>6</v>
      </c>
      <c r="K341" s="3">
        <f t="shared" si="44"/>
        <v>0</v>
      </c>
      <c r="L341" s="3">
        <f t="shared" si="45"/>
        <v>0</v>
      </c>
      <c r="M341" s="3">
        <f t="shared" si="46"/>
        <v>0</v>
      </c>
      <c r="N341" s="3">
        <f t="shared" si="47"/>
        <v>0</v>
      </c>
    </row>
    <row r="342" spans="1:14">
      <c r="A342" s="6">
        <f t="shared" si="41"/>
        <v>40648</v>
      </c>
      <c r="B342">
        <v>2011</v>
      </c>
      <c r="C342">
        <v>4</v>
      </c>
      <c r="D342">
        <v>15</v>
      </c>
      <c r="E342">
        <v>4</v>
      </c>
      <c r="F342" s="1">
        <v>1888.9998779296875</v>
      </c>
      <c r="G342" s="1">
        <v>1007.4650268554687</v>
      </c>
      <c r="H342" s="1">
        <f t="shared" si="42"/>
        <v>2896.4649047851562</v>
      </c>
      <c r="I342" s="3">
        <f t="shared" si="43"/>
        <v>1</v>
      </c>
      <c r="J342" s="7">
        <f t="shared" si="40"/>
        <v>6</v>
      </c>
      <c r="K342" s="3">
        <f t="shared" si="44"/>
        <v>0</v>
      </c>
      <c r="L342" s="3">
        <f t="shared" si="45"/>
        <v>0</v>
      </c>
      <c r="M342" s="3">
        <f t="shared" si="46"/>
        <v>0</v>
      </c>
      <c r="N342" s="3">
        <f t="shared" si="47"/>
        <v>0</v>
      </c>
    </row>
    <row r="343" spans="1:14">
      <c r="A343" s="6">
        <f t="shared" si="41"/>
        <v>40648</v>
      </c>
      <c r="B343">
        <v>2011</v>
      </c>
      <c r="C343">
        <v>4</v>
      </c>
      <c r="D343">
        <v>15</v>
      </c>
      <c r="E343">
        <v>5</v>
      </c>
      <c r="F343" s="1">
        <v>2179</v>
      </c>
      <c r="G343" s="1">
        <v>1130.2650146484375</v>
      </c>
      <c r="H343" s="1">
        <f t="shared" si="42"/>
        <v>3309.2650146484375</v>
      </c>
      <c r="I343" s="3">
        <f t="shared" si="43"/>
        <v>1</v>
      </c>
      <c r="J343" s="7">
        <f t="shared" si="40"/>
        <v>6</v>
      </c>
      <c r="K343" s="3">
        <f t="shared" si="44"/>
        <v>0</v>
      </c>
      <c r="L343" s="3">
        <f t="shared" si="45"/>
        <v>0</v>
      </c>
      <c r="M343" s="3">
        <f t="shared" si="46"/>
        <v>0</v>
      </c>
      <c r="N343" s="3">
        <f t="shared" si="47"/>
        <v>0</v>
      </c>
    </row>
    <row r="344" spans="1:14">
      <c r="A344" s="6">
        <f t="shared" si="41"/>
        <v>40648</v>
      </c>
      <c r="B344">
        <v>2011</v>
      </c>
      <c r="C344">
        <v>4</v>
      </c>
      <c r="D344">
        <v>15</v>
      </c>
      <c r="E344">
        <v>6</v>
      </c>
      <c r="F344" s="1">
        <v>2321</v>
      </c>
      <c r="G344" s="1">
        <v>1189.9681396484375</v>
      </c>
      <c r="H344" s="1">
        <f t="shared" si="42"/>
        <v>3510.9681396484375</v>
      </c>
      <c r="I344" s="3">
        <f t="shared" si="43"/>
        <v>1</v>
      </c>
      <c r="J344" s="7">
        <f t="shared" si="40"/>
        <v>6</v>
      </c>
      <c r="K344" s="3">
        <f t="shared" si="44"/>
        <v>0</v>
      </c>
      <c r="L344" s="3">
        <f t="shared" si="45"/>
        <v>0</v>
      </c>
      <c r="M344" s="3">
        <f t="shared" si="46"/>
        <v>0</v>
      </c>
      <c r="N344" s="3">
        <f t="shared" si="47"/>
        <v>0</v>
      </c>
    </row>
    <row r="345" spans="1:14">
      <c r="A345" s="6">
        <f t="shared" si="41"/>
        <v>40648</v>
      </c>
      <c r="B345">
        <v>2011</v>
      </c>
      <c r="C345">
        <v>4</v>
      </c>
      <c r="D345">
        <v>15</v>
      </c>
      <c r="E345">
        <v>7</v>
      </c>
      <c r="F345" s="1">
        <v>2341</v>
      </c>
      <c r="G345" s="1">
        <v>1222.4549560546875</v>
      </c>
      <c r="H345" s="1">
        <f t="shared" si="42"/>
        <v>3563.4549560546875</v>
      </c>
      <c r="I345" s="3">
        <f t="shared" si="43"/>
        <v>1</v>
      </c>
      <c r="J345" s="7">
        <f t="shared" si="40"/>
        <v>6</v>
      </c>
      <c r="K345" s="3">
        <f t="shared" si="44"/>
        <v>1</v>
      </c>
      <c r="L345" s="3">
        <f t="shared" si="45"/>
        <v>1</v>
      </c>
      <c r="M345" s="3">
        <f t="shared" si="46"/>
        <v>1</v>
      </c>
      <c r="N345" s="3">
        <f t="shared" si="47"/>
        <v>0</v>
      </c>
    </row>
    <row r="346" spans="1:14">
      <c r="A346" s="6">
        <f t="shared" si="41"/>
        <v>40648</v>
      </c>
      <c r="B346">
        <v>2011</v>
      </c>
      <c r="C346">
        <v>4</v>
      </c>
      <c r="D346">
        <v>15</v>
      </c>
      <c r="E346">
        <v>8</v>
      </c>
      <c r="F346" s="1">
        <v>2372</v>
      </c>
      <c r="G346" s="1">
        <v>1247.2659912109375</v>
      </c>
      <c r="H346" s="1">
        <f t="shared" si="42"/>
        <v>3619.2659912109375</v>
      </c>
      <c r="I346" s="3">
        <f t="shared" si="43"/>
        <v>1</v>
      </c>
      <c r="J346" s="7">
        <f t="shared" si="40"/>
        <v>6</v>
      </c>
      <c r="K346" s="3">
        <f t="shared" si="44"/>
        <v>1</v>
      </c>
      <c r="L346" s="3">
        <f t="shared" si="45"/>
        <v>1</v>
      </c>
      <c r="M346" s="3">
        <f t="shared" si="46"/>
        <v>1</v>
      </c>
      <c r="N346" s="3">
        <f t="shared" si="47"/>
        <v>0</v>
      </c>
    </row>
    <row r="347" spans="1:14">
      <c r="A347" s="6">
        <f t="shared" si="41"/>
        <v>40648</v>
      </c>
      <c r="B347">
        <v>2011</v>
      </c>
      <c r="C347">
        <v>4</v>
      </c>
      <c r="D347">
        <v>15</v>
      </c>
      <c r="E347">
        <v>9</v>
      </c>
      <c r="F347" s="1">
        <v>2395</v>
      </c>
      <c r="G347" s="1">
        <v>1278.571044921875</v>
      </c>
      <c r="H347" s="1">
        <f t="shared" si="42"/>
        <v>3673.571044921875</v>
      </c>
      <c r="I347" s="3">
        <f t="shared" si="43"/>
        <v>1</v>
      </c>
      <c r="J347" s="7">
        <f t="shared" si="40"/>
        <v>6</v>
      </c>
      <c r="K347" s="3">
        <f t="shared" si="44"/>
        <v>1</v>
      </c>
      <c r="L347" s="3">
        <f t="shared" si="45"/>
        <v>1</v>
      </c>
      <c r="M347" s="3">
        <f t="shared" si="46"/>
        <v>1</v>
      </c>
      <c r="N347" s="3">
        <f t="shared" si="47"/>
        <v>0</v>
      </c>
    </row>
    <row r="348" spans="1:14">
      <c r="A348" s="6">
        <f t="shared" si="41"/>
        <v>40648</v>
      </c>
      <c r="B348">
        <v>2011</v>
      </c>
      <c r="C348">
        <v>4</v>
      </c>
      <c r="D348">
        <v>15</v>
      </c>
      <c r="E348">
        <v>10</v>
      </c>
      <c r="F348" s="1">
        <v>2390</v>
      </c>
      <c r="G348" s="1">
        <v>1285.3680419921875</v>
      </c>
      <c r="H348" s="1">
        <f t="shared" si="42"/>
        <v>3675.3680419921875</v>
      </c>
      <c r="I348" s="3">
        <f t="shared" si="43"/>
        <v>1</v>
      </c>
      <c r="J348" s="7">
        <f t="shared" si="40"/>
        <v>6</v>
      </c>
      <c r="K348" s="3">
        <f t="shared" si="44"/>
        <v>1</v>
      </c>
      <c r="L348" s="3">
        <f t="shared" si="45"/>
        <v>1</v>
      </c>
      <c r="M348" s="3">
        <f t="shared" si="46"/>
        <v>1</v>
      </c>
      <c r="N348" s="3">
        <f t="shared" si="47"/>
        <v>0</v>
      </c>
    </row>
    <row r="349" spans="1:14">
      <c r="A349" s="6">
        <f t="shared" si="41"/>
        <v>40648</v>
      </c>
      <c r="B349">
        <v>2011</v>
      </c>
      <c r="C349">
        <v>4</v>
      </c>
      <c r="D349">
        <v>15</v>
      </c>
      <c r="E349">
        <v>11</v>
      </c>
      <c r="F349" s="1">
        <v>2408</v>
      </c>
      <c r="G349" s="1">
        <v>1305.9688720703125</v>
      </c>
      <c r="H349" s="1">
        <f t="shared" si="42"/>
        <v>3713.9688720703125</v>
      </c>
      <c r="I349" s="3">
        <f t="shared" si="43"/>
        <v>1</v>
      </c>
      <c r="J349" s="7">
        <f t="shared" si="40"/>
        <v>6</v>
      </c>
      <c r="K349" s="3">
        <f t="shared" si="44"/>
        <v>1</v>
      </c>
      <c r="L349" s="3">
        <f t="shared" si="45"/>
        <v>1</v>
      </c>
      <c r="M349" s="3">
        <f t="shared" si="46"/>
        <v>1</v>
      </c>
      <c r="N349" s="3">
        <f t="shared" si="47"/>
        <v>0</v>
      </c>
    </row>
    <row r="350" spans="1:14">
      <c r="A350" s="6">
        <f t="shared" si="41"/>
        <v>40648</v>
      </c>
      <c r="B350">
        <v>2011</v>
      </c>
      <c r="C350">
        <v>4</v>
      </c>
      <c r="D350">
        <v>15</v>
      </c>
      <c r="E350">
        <v>12</v>
      </c>
      <c r="F350" s="1">
        <v>2399</v>
      </c>
      <c r="G350" s="1">
        <v>1309.5670166015625</v>
      </c>
      <c r="H350" s="1">
        <f t="shared" si="42"/>
        <v>3708.5670166015625</v>
      </c>
      <c r="I350" s="3">
        <f t="shared" si="43"/>
        <v>1</v>
      </c>
      <c r="J350" s="7">
        <f t="shared" si="40"/>
        <v>6</v>
      </c>
      <c r="K350" s="3">
        <f t="shared" si="44"/>
        <v>1</v>
      </c>
      <c r="L350" s="3">
        <f t="shared" si="45"/>
        <v>0</v>
      </c>
      <c r="M350" s="3">
        <f t="shared" si="46"/>
        <v>1</v>
      </c>
      <c r="N350" s="3">
        <f t="shared" si="47"/>
        <v>0</v>
      </c>
    </row>
    <row r="351" spans="1:14">
      <c r="A351" s="6">
        <f t="shared" si="41"/>
        <v>40648</v>
      </c>
      <c r="B351">
        <v>2011</v>
      </c>
      <c r="C351">
        <v>4</v>
      </c>
      <c r="D351">
        <v>15</v>
      </c>
      <c r="E351">
        <v>13</v>
      </c>
      <c r="F351" s="1">
        <v>2380</v>
      </c>
      <c r="G351" s="1">
        <v>1283.7669677734375</v>
      </c>
      <c r="H351" s="1">
        <f t="shared" si="42"/>
        <v>3663.7669677734375</v>
      </c>
      <c r="I351" s="3">
        <f t="shared" si="43"/>
        <v>1</v>
      </c>
      <c r="J351" s="7">
        <f t="shared" si="40"/>
        <v>6</v>
      </c>
      <c r="K351" s="3">
        <f t="shared" si="44"/>
        <v>1</v>
      </c>
      <c r="L351" s="3">
        <f t="shared" si="45"/>
        <v>0</v>
      </c>
      <c r="M351" s="3">
        <f t="shared" si="46"/>
        <v>1</v>
      </c>
      <c r="N351" s="3">
        <f t="shared" si="47"/>
        <v>0</v>
      </c>
    </row>
    <row r="352" spans="1:14">
      <c r="A352" s="6">
        <f t="shared" si="41"/>
        <v>40648</v>
      </c>
      <c r="B352">
        <v>2011</v>
      </c>
      <c r="C352">
        <v>4</v>
      </c>
      <c r="D352">
        <v>15</v>
      </c>
      <c r="E352">
        <v>14</v>
      </c>
      <c r="F352" s="1">
        <v>2330</v>
      </c>
      <c r="G352" s="1">
        <v>1260.9659423828125</v>
      </c>
      <c r="H352" s="1">
        <f t="shared" si="42"/>
        <v>3590.9659423828125</v>
      </c>
      <c r="I352" s="3">
        <f t="shared" si="43"/>
        <v>1</v>
      </c>
      <c r="J352" s="7">
        <f t="shared" si="40"/>
        <v>6</v>
      </c>
      <c r="K352" s="3">
        <f t="shared" si="44"/>
        <v>1</v>
      </c>
      <c r="L352" s="3">
        <f t="shared" si="45"/>
        <v>0</v>
      </c>
      <c r="M352" s="3">
        <f t="shared" si="46"/>
        <v>1</v>
      </c>
      <c r="N352" s="3">
        <f t="shared" si="47"/>
        <v>0</v>
      </c>
    </row>
    <row r="353" spans="1:14">
      <c r="A353" s="6">
        <f t="shared" si="41"/>
        <v>40648</v>
      </c>
      <c r="B353">
        <v>2011</v>
      </c>
      <c r="C353">
        <v>4</v>
      </c>
      <c r="D353">
        <v>15</v>
      </c>
      <c r="E353">
        <v>15</v>
      </c>
      <c r="F353" s="1">
        <v>2275</v>
      </c>
      <c r="G353" s="1">
        <v>1246.8668212890625</v>
      </c>
      <c r="H353" s="1">
        <f t="shared" si="42"/>
        <v>3521.8668212890625</v>
      </c>
      <c r="I353" s="3">
        <f t="shared" si="43"/>
        <v>1</v>
      </c>
      <c r="J353" s="7">
        <f t="shared" si="40"/>
        <v>6</v>
      </c>
      <c r="K353" s="3">
        <f t="shared" si="44"/>
        <v>1</v>
      </c>
      <c r="L353" s="3">
        <f t="shared" si="45"/>
        <v>0</v>
      </c>
      <c r="M353" s="3">
        <f t="shared" si="46"/>
        <v>1</v>
      </c>
      <c r="N353" s="3">
        <f t="shared" si="47"/>
        <v>0</v>
      </c>
    </row>
    <row r="354" spans="1:14">
      <c r="A354" s="6">
        <f t="shared" si="41"/>
        <v>40648</v>
      </c>
      <c r="B354">
        <v>2011</v>
      </c>
      <c r="C354">
        <v>4</v>
      </c>
      <c r="D354">
        <v>15</v>
      </c>
      <c r="E354">
        <v>16</v>
      </c>
      <c r="F354" s="1">
        <v>2229</v>
      </c>
      <c r="G354" s="1">
        <v>1225.9669189453125</v>
      </c>
      <c r="H354" s="1">
        <f t="shared" si="42"/>
        <v>3454.9669189453125</v>
      </c>
      <c r="I354" s="3">
        <f t="shared" si="43"/>
        <v>1</v>
      </c>
      <c r="J354" s="7">
        <f t="shared" si="40"/>
        <v>6</v>
      </c>
      <c r="K354" s="3">
        <f t="shared" si="44"/>
        <v>1</v>
      </c>
      <c r="L354" s="3">
        <f t="shared" si="45"/>
        <v>0</v>
      </c>
      <c r="M354" s="3">
        <f t="shared" si="46"/>
        <v>1</v>
      </c>
      <c r="N354" s="3">
        <f t="shared" si="47"/>
        <v>0</v>
      </c>
    </row>
    <row r="355" spans="1:14">
      <c r="A355" s="6">
        <f t="shared" si="41"/>
        <v>40648</v>
      </c>
      <c r="B355">
        <v>2011</v>
      </c>
      <c r="C355">
        <v>4</v>
      </c>
      <c r="D355">
        <v>15</v>
      </c>
      <c r="E355">
        <v>17</v>
      </c>
      <c r="F355" s="1">
        <v>2255</v>
      </c>
      <c r="G355" s="1">
        <v>1195.3658447265625</v>
      </c>
      <c r="H355" s="1">
        <f t="shared" si="42"/>
        <v>3450.3658447265625</v>
      </c>
      <c r="I355" s="3">
        <f t="shared" si="43"/>
        <v>1</v>
      </c>
      <c r="J355" s="7">
        <f t="shared" si="40"/>
        <v>6</v>
      </c>
      <c r="K355" s="3">
        <f t="shared" si="44"/>
        <v>1</v>
      </c>
      <c r="L355" s="3">
        <f t="shared" si="45"/>
        <v>0</v>
      </c>
      <c r="M355" s="3">
        <f t="shared" si="46"/>
        <v>1</v>
      </c>
      <c r="N355" s="3">
        <f t="shared" si="47"/>
        <v>0</v>
      </c>
    </row>
    <row r="356" spans="1:14">
      <c r="A356" s="6">
        <f t="shared" si="41"/>
        <v>40648</v>
      </c>
      <c r="B356">
        <v>2011</v>
      </c>
      <c r="C356">
        <v>4</v>
      </c>
      <c r="D356">
        <v>15</v>
      </c>
      <c r="E356">
        <v>18</v>
      </c>
      <c r="F356" s="1">
        <v>2286</v>
      </c>
      <c r="G356" s="1">
        <v>1187.2548828125</v>
      </c>
      <c r="H356" s="1">
        <f t="shared" si="42"/>
        <v>3473.2548828125</v>
      </c>
      <c r="I356" s="3">
        <f t="shared" si="43"/>
        <v>1</v>
      </c>
      <c r="J356" s="7">
        <f t="shared" si="40"/>
        <v>6</v>
      </c>
      <c r="K356" s="3">
        <f t="shared" si="44"/>
        <v>1</v>
      </c>
      <c r="L356" s="3">
        <f t="shared" si="45"/>
        <v>0</v>
      </c>
      <c r="M356" s="3">
        <f t="shared" si="46"/>
        <v>1</v>
      </c>
      <c r="N356" s="3">
        <f t="shared" si="47"/>
        <v>0</v>
      </c>
    </row>
    <row r="357" spans="1:14">
      <c r="A357" s="6">
        <f t="shared" si="41"/>
        <v>40648</v>
      </c>
      <c r="B357">
        <v>2011</v>
      </c>
      <c r="C357">
        <v>4</v>
      </c>
      <c r="D357">
        <v>15</v>
      </c>
      <c r="E357">
        <v>19</v>
      </c>
      <c r="F357" s="1">
        <v>2330</v>
      </c>
      <c r="G357" s="1">
        <v>1217.058837890625</v>
      </c>
      <c r="H357" s="1">
        <f t="shared" si="42"/>
        <v>3547.058837890625</v>
      </c>
      <c r="I357" s="3">
        <f t="shared" si="43"/>
        <v>1</v>
      </c>
      <c r="J357" s="7">
        <f t="shared" si="40"/>
        <v>6</v>
      </c>
      <c r="K357" s="3">
        <f t="shared" si="44"/>
        <v>1</v>
      </c>
      <c r="L357" s="3">
        <f t="shared" si="45"/>
        <v>0</v>
      </c>
      <c r="M357" s="3">
        <f t="shared" si="46"/>
        <v>1</v>
      </c>
      <c r="N357" s="3">
        <f t="shared" si="47"/>
        <v>0</v>
      </c>
    </row>
    <row r="358" spans="1:14">
      <c r="A358" s="6">
        <f t="shared" si="41"/>
        <v>40648</v>
      </c>
      <c r="B358">
        <v>2011</v>
      </c>
      <c r="C358">
        <v>4</v>
      </c>
      <c r="D358">
        <v>15</v>
      </c>
      <c r="E358">
        <v>20</v>
      </c>
      <c r="F358" s="1">
        <v>2263</v>
      </c>
      <c r="G358" s="1">
        <v>1207.56494140625</v>
      </c>
      <c r="H358" s="1">
        <f t="shared" si="42"/>
        <v>3470.56494140625</v>
      </c>
      <c r="I358" s="3">
        <f t="shared" si="43"/>
        <v>1</v>
      </c>
      <c r="J358" s="7">
        <f t="shared" si="40"/>
        <v>6</v>
      </c>
      <c r="K358" s="3">
        <f t="shared" si="44"/>
        <v>1</v>
      </c>
      <c r="L358" s="3">
        <f t="shared" si="45"/>
        <v>0</v>
      </c>
      <c r="M358" s="3">
        <f t="shared" si="46"/>
        <v>1</v>
      </c>
      <c r="N358" s="3">
        <f t="shared" si="47"/>
        <v>0</v>
      </c>
    </row>
    <row r="359" spans="1:14">
      <c r="A359" s="6">
        <f t="shared" si="41"/>
        <v>40648</v>
      </c>
      <c r="B359">
        <v>2011</v>
      </c>
      <c r="C359">
        <v>4</v>
      </c>
      <c r="D359">
        <v>15</v>
      </c>
      <c r="E359">
        <v>21</v>
      </c>
      <c r="F359" s="1">
        <v>2133</v>
      </c>
      <c r="G359" s="1">
        <v>1156.1658935546875</v>
      </c>
      <c r="H359" s="1">
        <f t="shared" si="42"/>
        <v>3289.1658935546875</v>
      </c>
      <c r="I359" s="3">
        <f t="shared" si="43"/>
        <v>1</v>
      </c>
      <c r="J359" s="7">
        <f t="shared" si="40"/>
        <v>6</v>
      </c>
      <c r="K359" s="3">
        <f t="shared" si="44"/>
        <v>1</v>
      </c>
      <c r="L359" s="3">
        <f t="shared" si="45"/>
        <v>0</v>
      </c>
      <c r="M359" s="3">
        <f t="shared" si="46"/>
        <v>1</v>
      </c>
      <c r="N359" s="3">
        <f t="shared" si="47"/>
        <v>0</v>
      </c>
    </row>
    <row r="360" spans="1:14">
      <c r="A360" s="6">
        <f t="shared" si="41"/>
        <v>40648</v>
      </c>
      <c r="B360">
        <v>2011</v>
      </c>
      <c r="C360">
        <v>4</v>
      </c>
      <c r="D360">
        <v>15</v>
      </c>
      <c r="E360">
        <v>22</v>
      </c>
      <c r="F360" s="1">
        <v>1970</v>
      </c>
      <c r="G360" s="1">
        <v>1098.263916015625</v>
      </c>
      <c r="H360" s="1">
        <f t="shared" si="42"/>
        <v>3068.263916015625</v>
      </c>
      <c r="I360" s="3">
        <f t="shared" si="43"/>
        <v>1</v>
      </c>
      <c r="J360" s="7">
        <f t="shared" si="40"/>
        <v>6</v>
      </c>
      <c r="K360" s="3">
        <f t="shared" si="44"/>
        <v>1</v>
      </c>
      <c r="L360" s="3">
        <f t="shared" si="45"/>
        <v>0</v>
      </c>
      <c r="M360" s="3">
        <f t="shared" si="46"/>
        <v>1</v>
      </c>
      <c r="N360" s="3">
        <f t="shared" si="47"/>
        <v>0</v>
      </c>
    </row>
    <row r="361" spans="1:14">
      <c r="A361" s="6">
        <f t="shared" si="41"/>
        <v>40648</v>
      </c>
      <c r="B361">
        <v>2011</v>
      </c>
      <c r="C361">
        <v>4</v>
      </c>
      <c r="D361">
        <v>15</v>
      </c>
      <c r="E361">
        <v>23</v>
      </c>
      <c r="F361" s="1">
        <v>1833</v>
      </c>
      <c r="G361" s="1">
        <v>1041.3658447265625</v>
      </c>
      <c r="H361" s="1">
        <f t="shared" si="42"/>
        <v>2874.3658447265625</v>
      </c>
      <c r="I361" s="3">
        <f t="shared" si="43"/>
        <v>1</v>
      </c>
      <c r="J361" s="7">
        <f t="shared" si="40"/>
        <v>6</v>
      </c>
      <c r="K361" s="3">
        <f t="shared" si="44"/>
        <v>0</v>
      </c>
      <c r="L361" s="3">
        <f t="shared" si="45"/>
        <v>0</v>
      </c>
      <c r="M361" s="3">
        <f t="shared" si="46"/>
        <v>0</v>
      </c>
      <c r="N361" s="3">
        <f t="shared" si="47"/>
        <v>0</v>
      </c>
    </row>
    <row r="362" spans="1:14">
      <c r="A362" s="6">
        <f t="shared" si="41"/>
        <v>40649</v>
      </c>
      <c r="B362">
        <v>2011</v>
      </c>
      <c r="C362">
        <v>4</v>
      </c>
      <c r="D362">
        <v>16</v>
      </c>
      <c r="E362">
        <v>0</v>
      </c>
      <c r="F362" s="1">
        <v>1728</v>
      </c>
      <c r="G362" s="1">
        <v>994.96502685546875</v>
      </c>
      <c r="H362" s="1">
        <f t="shared" si="42"/>
        <v>2722.9650268554687</v>
      </c>
      <c r="I362" s="3">
        <f t="shared" si="43"/>
        <v>1</v>
      </c>
      <c r="J362" s="7">
        <f t="shared" si="40"/>
        <v>7</v>
      </c>
      <c r="K362" s="3">
        <f t="shared" si="44"/>
        <v>0</v>
      </c>
      <c r="L362" s="3">
        <f t="shared" si="45"/>
        <v>0</v>
      </c>
      <c r="M362" s="3">
        <f t="shared" si="46"/>
        <v>0</v>
      </c>
      <c r="N362" s="3">
        <f t="shared" si="47"/>
        <v>0</v>
      </c>
    </row>
    <row r="363" spans="1:14">
      <c r="A363" s="6">
        <f t="shared" si="41"/>
        <v>40649</v>
      </c>
      <c r="B363">
        <v>2011</v>
      </c>
      <c r="C363">
        <v>4</v>
      </c>
      <c r="D363">
        <v>16</v>
      </c>
      <c r="E363">
        <v>1</v>
      </c>
      <c r="F363" s="1">
        <v>1657</v>
      </c>
      <c r="G363" s="1">
        <v>960.16400146484375</v>
      </c>
      <c r="H363" s="1">
        <f t="shared" si="42"/>
        <v>2617.1640014648437</v>
      </c>
      <c r="I363" s="3">
        <f t="shared" si="43"/>
        <v>1</v>
      </c>
      <c r="J363" s="7">
        <f t="shared" si="40"/>
        <v>7</v>
      </c>
      <c r="K363" s="3">
        <f t="shared" si="44"/>
        <v>0</v>
      </c>
      <c r="L363" s="3">
        <f t="shared" si="45"/>
        <v>0</v>
      </c>
      <c r="M363" s="3">
        <f t="shared" si="46"/>
        <v>0</v>
      </c>
      <c r="N363" s="3">
        <f t="shared" si="47"/>
        <v>0</v>
      </c>
    </row>
    <row r="364" spans="1:14">
      <c r="A364" s="6">
        <f t="shared" si="41"/>
        <v>40649</v>
      </c>
      <c r="B364">
        <v>2011</v>
      </c>
      <c r="C364">
        <v>4</v>
      </c>
      <c r="D364">
        <v>16</v>
      </c>
      <c r="E364">
        <v>2</v>
      </c>
      <c r="F364" s="1">
        <v>1635</v>
      </c>
      <c r="G364" s="1">
        <v>930.2650146484375</v>
      </c>
      <c r="H364" s="1">
        <f t="shared" si="42"/>
        <v>2565.2650146484375</v>
      </c>
      <c r="I364" s="3">
        <f t="shared" si="43"/>
        <v>1</v>
      </c>
      <c r="J364" s="7">
        <f t="shared" si="40"/>
        <v>7</v>
      </c>
      <c r="K364" s="3">
        <f t="shared" si="44"/>
        <v>0</v>
      </c>
      <c r="L364" s="3">
        <f t="shared" si="45"/>
        <v>0</v>
      </c>
      <c r="M364" s="3">
        <f t="shared" si="46"/>
        <v>0</v>
      </c>
      <c r="N364" s="3">
        <f t="shared" si="47"/>
        <v>0</v>
      </c>
    </row>
    <row r="365" spans="1:14">
      <c r="A365" s="6">
        <f t="shared" si="41"/>
        <v>40649</v>
      </c>
      <c r="B365">
        <v>2011</v>
      </c>
      <c r="C365">
        <v>4</v>
      </c>
      <c r="D365">
        <v>16</v>
      </c>
      <c r="E365">
        <v>3</v>
      </c>
      <c r="F365" s="1">
        <v>1669</v>
      </c>
      <c r="G365" s="1">
        <v>914.864013671875</v>
      </c>
      <c r="H365" s="1">
        <f t="shared" si="42"/>
        <v>2583.864013671875</v>
      </c>
      <c r="I365" s="3">
        <f t="shared" si="43"/>
        <v>1</v>
      </c>
      <c r="J365" s="7">
        <f t="shared" si="40"/>
        <v>7</v>
      </c>
      <c r="K365" s="3">
        <f t="shared" si="44"/>
        <v>0</v>
      </c>
      <c r="L365" s="3">
        <f t="shared" si="45"/>
        <v>0</v>
      </c>
      <c r="M365" s="3">
        <f t="shared" si="46"/>
        <v>0</v>
      </c>
      <c r="N365" s="3">
        <f t="shared" si="47"/>
        <v>0</v>
      </c>
    </row>
    <row r="366" spans="1:14">
      <c r="A366" s="6">
        <f t="shared" si="41"/>
        <v>40649</v>
      </c>
      <c r="B366">
        <v>2011</v>
      </c>
      <c r="C366">
        <v>4</v>
      </c>
      <c r="D366">
        <v>16</v>
      </c>
      <c r="E366">
        <v>4</v>
      </c>
      <c r="F366" s="1">
        <v>1738</v>
      </c>
      <c r="G366" s="1">
        <v>918.45709228515625</v>
      </c>
      <c r="H366" s="1">
        <f t="shared" si="42"/>
        <v>2656.4570922851562</v>
      </c>
      <c r="I366" s="3">
        <f t="shared" si="43"/>
        <v>1</v>
      </c>
      <c r="J366" s="7">
        <f t="shared" si="40"/>
        <v>7</v>
      </c>
      <c r="K366" s="3">
        <f t="shared" si="44"/>
        <v>0</v>
      </c>
      <c r="L366" s="3">
        <f t="shared" si="45"/>
        <v>0</v>
      </c>
      <c r="M366" s="3">
        <f t="shared" si="46"/>
        <v>0</v>
      </c>
      <c r="N366" s="3">
        <f t="shared" si="47"/>
        <v>0</v>
      </c>
    </row>
    <row r="367" spans="1:14">
      <c r="A367" s="6">
        <f t="shared" si="41"/>
        <v>40649</v>
      </c>
      <c r="B367">
        <v>2011</v>
      </c>
      <c r="C367">
        <v>4</v>
      </c>
      <c r="D367">
        <v>16</v>
      </c>
      <c r="E367">
        <v>5</v>
      </c>
      <c r="F367" s="1">
        <v>1816</v>
      </c>
      <c r="G367" s="1">
        <v>958.552978515625</v>
      </c>
      <c r="H367" s="1">
        <f t="shared" si="42"/>
        <v>2774.552978515625</v>
      </c>
      <c r="I367" s="3">
        <f t="shared" si="43"/>
        <v>1</v>
      </c>
      <c r="J367" s="7">
        <f t="shared" si="40"/>
        <v>7</v>
      </c>
      <c r="K367" s="3">
        <f t="shared" si="44"/>
        <v>0</v>
      </c>
      <c r="L367" s="3">
        <f t="shared" si="45"/>
        <v>0</v>
      </c>
      <c r="M367" s="3">
        <f t="shared" si="46"/>
        <v>0</v>
      </c>
      <c r="N367" s="3">
        <f t="shared" si="47"/>
        <v>0</v>
      </c>
    </row>
    <row r="368" spans="1:14">
      <c r="A368" s="6">
        <f t="shared" si="41"/>
        <v>40649</v>
      </c>
      <c r="B368">
        <v>2011</v>
      </c>
      <c r="C368">
        <v>4</v>
      </c>
      <c r="D368">
        <v>16</v>
      </c>
      <c r="E368">
        <v>6</v>
      </c>
      <c r="F368" s="1">
        <v>1892</v>
      </c>
      <c r="G368" s="1">
        <v>991.0640869140625</v>
      </c>
      <c r="H368" s="1">
        <f t="shared" si="42"/>
        <v>2883.0640869140625</v>
      </c>
      <c r="I368" s="3">
        <f t="shared" si="43"/>
        <v>1</v>
      </c>
      <c r="J368" s="7">
        <f t="shared" si="40"/>
        <v>7</v>
      </c>
      <c r="K368" s="3">
        <f t="shared" si="44"/>
        <v>0</v>
      </c>
      <c r="L368" s="3">
        <f t="shared" si="45"/>
        <v>0</v>
      </c>
      <c r="M368" s="3">
        <f t="shared" si="46"/>
        <v>0</v>
      </c>
      <c r="N368" s="3">
        <f t="shared" si="47"/>
        <v>0</v>
      </c>
    </row>
    <row r="369" spans="1:14">
      <c r="A369" s="6">
        <f t="shared" si="41"/>
        <v>40649</v>
      </c>
      <c r="B369">
        <v>2011</v>
      </c>
      <c r="C369">
        <v>4</v>
      </c>
      <c r="D369">
        <v>16</v>
      </c>
      <c r="E369">
        <v>7</v>
      </c>
      <c r="F369" s="1">
        <v>2011</v>
      </c>
      <c r="G369" s="1">
        <v>1028.0660400390625</v>
      </c>
      <c r="H369" s="1">
        <f t="shared" si="42"/>
        <v>3039.0660400390625</v>
      </c>
      <c r="I369" s="3">
        <f t="shared" si="43"/>
        <v>1</v>
      </c>
      <c r="J369" s="7">
        <f t="shared" si="40"/>
        <v>7</v>
      </c>
      <c r="K369" s="3">
        <f t="shared" si="44"/>
        <v>0</v>
      </c>
      <c r="L369" s="3">
        <f t="shared" si="45"/>
        <v>0</v>
      </c>
      <c r="M369" s="3">
        <f t="shared" si="46"/>
        <v>0</v>
      </c>
      <c r="N369" s="3">
        <f t="shared" si="47"/>
        <v>0</v>
      </c>
    </row>
    <row r="370" spans="1:14">
      <c r="A370" s="6">
        <f t="shared" si="41"/>
        <v>40649</v>
      </c>
      <c r="B370">
        <v>2011</v>
      </c>
      <c r="C370">
        <v>4</v>
      </c>
      <c r="D370">
        <v>16</v>
      </c>
      <c r="E370">
        <v>8</v>
      </c>
      <c r="F370" s="1">
        <v>2137</v>
      </c>
      <c r="G370" s="1">
        <v>1085.06494140625</v>
      </c>
      <c r="H370" s="1">
        <f t="shared" si="42"/>
        <v>3222.06494140625</v>
      </c>
      <c r="I370" s="3">
        <f t="shared" si="43"/>
        <v>1</v>
      </c>
      <c r="J370" s="7">
        <f t="shared" si="40"/>
        <v>7</v>
      </c>
      <c r="K370" s="3">
        <f t="shared" si="44"/>
        <v>0</v>
      </c>
      <c r="L370" s="3">
        <f t="shared" si="45"/>
        <v>0</v>
      </c>
      <c r="M370" s="3">
        <f t="shared" si="46"/>
        <v>0</v>
      </c>
      <c r="N370" s="3">
        <f t="shared" si="47"/>
        <v>0</v>
      </c>
    </row>
    <row r="371" spans="1:14">
      <c r="A371" s="6">
        <f t="shared" si="41"/>
        <v>40649</v>
      </c>
      <c r="B371">
        <v>2011</v>
      </c>
      <c r="C371">
        <v>4</v>
      </c>
      <c r="D371">
        <v>16</v>
      </c>
      <c r="E371">
        <v>9</v>
      </c>
      <c r="F371" s="1">
        <v>2170</v>
      </c>
      <c r="G371" s="1">
        <v>1119.7650146484375</v>
      </c>
      <c r="H371" s="1">
        <f t="shared" si="42"/>
        <v>3289.7650146484375</v>
      </c>
      <c r="I371" s="3">
        <f t="shared" si="43"/>
        <v>1</v>
      </c>
      <c r="J371" s="7">
        <f t="shared" si="40"/>
        <v>7</v>
      </c>
      <c r="K371" s="3">
        <f t="shared" si="44"/>
        <v>0</v>
      </c>
      <c r="L371" s="3">
        <f t="shared" si="45"/>
        <v>0</v>
      </c>
      <c r="M371" s="3">
        <f t="shared" si="46"/>
        <v>0</v>
      </c>
      <c r="N371" s="3">
        <f t="shared" si="47"/>
        <v>0</v>
      </c>
    </row>
    <row r="372" spans="1:14">
      <c r="A372" s="6">
        <f t="shared" si="41"/>
        <v>40649</v>
      </c>
      <c r="B372">
        <v>2011</v>
      </c>
      <c r="C372">
        <v>4</v>
      </c>
      <c r="D372">
        <v>16</v>
      </c>
      <c r="E372">
        <v>10</v>
      </c>
      <c r="F372" s="1">
        <v>2185</v>
      </c>
      <c r="G372" s="1">
        <v>1126.4649658203125</v>
      </c>
      <c r="H372" s="1">
        <f t="shared" si="42"/>
        <v>3311.4649658203125</v>
      </c>
      <c r="I372" s="3">
        <f t="shared" si="43"/>
        <v>1</v>
      </c>
      <c r="J372" s="7">
        <f t="shared" si="40"/>
        <v>7</v>
      </c>
      <c r="K372" s="3">
        <f t="shared" si="44"/>
        <v>0</v>
      </c>
      <c r="L372" s="3">
        <f t="shared" si="45"/>
        <v>0</v>
      </c>
      <c r="M372" s="3">
        <f t="shared" si="46"/>
        <v>0</v>
      </c>
      <c r="N372" s="3">
        <f t="shared" si="47"/>
        <v>0</v>
      </c>
    </row>
    <row r="373" spans="1:14">
      <c r="A373" s="6">
        <f t="shared" si="41"/>
        <v>40649</v>
      </c>
      <c r="B373">
        <v>2011</v>
      </c>
      <c r="C373">
        <v>4</v>
      </c>
      <c r="D373">
        <v>16</v>
      </c>
      <c r="E373">
        <v>11</v>
      </c>
      <c r="F373" s="1">
        <v>2179</v>
      </c>
      <c r="G373" s="1">
        <v>1144.04150390625</v>
      </c>
      <c r="H373" s="1">
        <f t="shared" si="42"/>
        <v>3323.04150390625</v>
      </c>
      <c r="I373" s="3">
        <f t="shared" si="43"/>
        <v>1</v>
      </c>
      <c r="J373" s="7">
        <f t="shared" si="40"/>
        <v>7</v>
      </c>
      <c r="K373" s="3">
        <f t="shared" si="44"/>
        <v>0</v>
      </c>
      <c r="L373" s="3">
        <f t="shared" si="45"/>
        <v>0</v>
      </c>
      <c r="M373" s="3">
        <f t="shared" si="46"/>
        <v>0</v>
      </c>
      <c r="N373" s="3">
        <f t="shared" si="47"/>
        <v>0</v>
      </c>
    </row>
    <row r="374" spans="1:14">
      <c r="A374" s="6">
        <f t="shared" si="41"/>
        <v>40649</v>
      </c>
      <c r="B374">
        <v>2011</v>
      </c>
      <c r="C374">
        <v>4</v>
      </c>
      <c r="D374">
        <v>16</v>
      </c>
      <c r="E374">
        <v>12</v>
      </c>
      <c r="F374" s="1">
        <v>2169</v>
      </c>
      <c r="G374" s="1">
        <v>1151.9610595703125</v>
      </c>
      <c r="H374" s="1">
        <f t="shared" si="42"/>
        <v>3320.9610595703125</v>
      </c>
      <c r="I374" s="3">
        <f t="shared" si="43"/>
        <v>1</v>
      </c>
      <c r="J374" s="7">
        <f t="shared" si="40"/>
        <v>7</v>
      </c>
      <c r="K374" s="3">
        <f t="shared" si="44"/>
        <v>0</v>
      </c>
      <c r="L374" s="3">
        <f t="shared" si="45"/>
        <v>0</v>
      </c>
      <c r="M374" s="3">
        <f t="shared" si="46"/>
        <v>0</v>
      </c>
      <c r="N374" s="3">
        <f t="shared" si="47"/>
        <v>0</v>
      </c>
    </row>
    <row r="375" spans="1:14">
      <c r="A375" s="6">
        <f t="shared" si="41"/>
        <v>40649</v>
      </c>
      <c r="B375">
        <v>2011</v>
      </c>
      <c r="C375">
        <v>4</v>
      </c>
      <c r="D375">
        <v>16</v>
      </c>
      <c r="E375">
        <v>13</v>
      </c>
      <c r="F375" s="1">
        <v>2144</v>
      </c>
      <c r="G375" s="1">
        <v>1152.7509765625</v>
      </c>
      <c r="H375" s="1">
        <f t="shared" si="42"/>
        <v>3296.7509765625</v>
      </c>
      <c r="I375" s="3">
        <f t="shared" si="43"/>
        <v>1</v>
      </c>
      <c r="J375" s="7">
        <f t="shared" si="40"/>
        <v>7</v>
      </c>
      <c r="K375" s="3">
        <f t="shared" si="44"/>
        <v>0</v>
      </c>
      <c r="L375" s="3">
        <f t="shared" si="45"/>
        <v>0</v>
      </c>
      <c r="M375" s="3">
        <f t="shared" si="46"/>
        <v>0</v>
      </c>
      <c r="N375" s="3">
        <f t="shared" si="47"/>
        <v>0</v>
      </c>
    </row>
    <row r="376" spans="1:14">
      <c r="A376" s="6">
        <f t="shared" si="41"/>
        <v>40649</v>
      </c>
      <c r="B376">
        <v>2011</v>
      </c>
      <c r="C376">
        <v>4</v>
      </c>
      <c r="D376">
        <v>16</v>
      </c>
      <c r="E376">
        <v>14</v>
      </c>
      <c r="F376" s="1">
        <v>2050</v>
      </c>
      <c r="G376" s="1">
        <v>1185.9169921875</v>
      </c>
      <c r="H376" s="1">
        <f t="shared" si="42"/>
        <v>3235.9169921875</v>
      </c>
      <c r="I376" s="3">
        <f t="shared" si="43"/>
        <v>1</v>
      </c>
      <c r="J376" s="7">
        <f t="shared" si="40"/>
        <v>7</v>
      </c>
      <c r="K376" s="3">
        <f t="shared" si="44"/>
        <v>0</v>
      </c>
      <c r="L376" s="3">
        <f t="shared" si="45"/>
        <v>0</v>
      </c>
      <c r="M376" s="3">
        <f t="shared" si="46"/>
        <v>0</v>
      </c>
      <c r="N376" s="3">
        <f t="shared" si="47"/>
        <v>0</v>
      </c>
    </row>
    <row r="377" spans="1:14">
      <c r="A377" s="6">
        <f t="shared" si="41"/>
        <v>40649</v>
      </c>
      <c r="B377">
        <v>2011</v>
      </c>
      <c r="C377">
        <v>4</v>
      </c>
      <c r="D377">
        <v>16</v>
      </c>
      <c r="E377">
        <v>15</v>
      </c>
      <c r="F377" s="1">
        <v>2179</v>
      </c>
      <c r="G377" s="1">
        <v>1136.8648681640625</v>
      </c>
      <c r="H377" s="1">
        <f t="shared" si="42"/>
        <v>3315.8648681640625</v>
      </c>
      <c r="I377" s="3">
        <f t="shared" si="43"/>
        <v>1</v>
      </c>
      <c r="J377" s="7">
        <f t="shared" si="40"/>
        <v>7</v>
      </c>
      <c r="K377" s="3">
        <f t="shared" si="44"/>
        <v>0</v>
      </c>
      <c r="L377" s="3">
        <f t="shared" si="45"/>
        <v>0</v>
      </c>
      <c r="M377" s="3">
        <f t="shared" si="46"/>
        <v>0</v>
      </c>
      <c r="N377" s="3">
        <f t="shared" si="47"/>
        <v>0</v>
      </c>
    </row>
    <row r="378" spans="1:14">
      <c r="A378" s="6">
        <f t="shared" si="41"/>
        <v>40649</v>
      </c>
      <c r="B378">
        <v>2011</v>
      </c>
      <c r="C378">
        <v>4</v>
      </c>
      <c r="D378">
        <v>16</v>
      </c>
      <c r="E378">
        <v>16</v>
      </c>
      <c r="F378" s="1">
        <v>2226</v>
      </c>
      <c r="G378" s="1">
        <v>1137.0638427734375</v>
      </c>
      <c r="H378" s="1">
        <f t="shared" si="42"/>
        <v>3363.0638427734375</v>
      </c>
      <c r="I378" s="3">
        <f t="shared" si="43"/>
        <v>1</v>
      </c>
      <c r="J378" s="7">
        <f t="shared" si="40"/>
        <v>7</v>
      </c>
      <c r="K378" s="3">
        <f t="shared" si="44"/>
        <v>0</v>
      </c>
      <c r="L378" s="3">
        <f t="shared" si="45"/>
        <v>0</v>
      </c>
      <c r="M378" s="3">
        <f t="shared" si="46"/>
        <v>0</v>
      </c>
      <c r="N378" s="3">
        <f t="shared" si="47"/>
        <v>0</v>
      </c>
    </row>
    <row r="379" spans="1:14">
      <c r="A379" s="6">
        <f t="shared" si="41"/>
        <v>40649</v>
      </c>
      <c r="B379">
        <v>2011</v>
      </c>
      <c r="C379">
        <v>4</v>
      </c>
      <c r="D379">
        <v>16</v>
      </c>
      <c r="E379">
        <v>17</v>
      </c>
      <c r="F379" s="1">
        <v>2221</v>
      </c>
      <c r="G379" s="1">
        <v>1135.661865234375</v>
      </c>
      <c r="H379" s="1">
        <f t="shared" si="42"/>
        <v>3356.661865234375</v>
      </c>
      <c r="I379" s="3">
        <f t="shared" si="43"/>
        <v>1</v>
      </c>
      <c r="J379" s="7">
        <f t="shared" si="40"/>
        <v>7</v>
      </c>
      <c r="K379" s="3">
        <f t="shared" si="44"/>
        <v>0</v>
      </c>
      <c r="L379" s="3">
        <f t="shared" si="45"/>
        <v>0</v>
      </c>
      <c r="M379" s="3">
        <f t="shared" si="46"/>
        <v>0</v>
      </c>
      <c r="N379" s="3">
        <f t="shared" si="47"/>
        <v>0</v>
      </c>
    </row>
    <row r="380" spans="1:14">
      <c r="A380" s="6">
        <f t="shared" si="41"/>
        <v>40649</v>
      </c>
      <c r="B380">
        <v>2011</v>
      </c>
      <c r="C380">
        <v>4</v>
      </c>
      <c r="D380">
        <v>16</v>
      </c>
      <c r="E380">
        <v>18</v>
      </c>
      <c r="F380" s="1">
        <v>2277</v>
      </c>
      <c r="G380" s="1">
        <v>1152.1619873046875</v>
      </c>
      <c r="H380" s="1">
        <f t="shared" si="42"/>
        <v>3429.1619873046875</v>
      </c>
      <c r="I380" s="3">
        <f t="shared" si="43"/>
        <v>1</v>
      </c>
      <c r="J380" s="7">
        <f t="shared" si="40"/>
        <v>7</v>
      </c>
      <c r="K380" s="3">
        <f t="shared" si="44"/>
        <v>0</v>
      </c>
      <c r="L380" s="3">
        <f t="shared" si="45"/>
        <v>0</v>
      </c>
      <c r="M380" s="3">
        <f t="shared" si="46"/>
        <v>0</v>
      </c>
      <c r="N380" s="3">
        <f t="shared" si="47"/>
        <v>0</v>
      </c>
    </row>
    <row r="381" spans="1:14">
      <c r="A381" s="6">
        <f t="shared" si="41"/>
        <v>40649</v>
      </c>
      <c r="B381">
        <v>2011</v>
      </c>
      <c r="C381">
        <v>4</v>
      </c>
      <c r="D381">
        <v>16</v>
      </c>
      <c r="E381">
        <v>19</v>
      </c>
      <c r="F381" s="1">
        <v>2344</v>
      </c>
      <c r="G381" s="1">
        <v>1197.2550048828125</v>
      </c>
      <c r="H381" s="1">
        <f t="shared" si="42"/>
        <v>3541.2550048828125</v>
      </c>
      <c r="I381" s="3">
        <f t="shared" si="43"/>
        <v>1</v>
      </c>
      <c r="J381" s="7">
        <f t="shared" si="40"/>
        <v>7</v>
      </c>
      <c r="K381" s="3">
        <f t="shared" si="44"/>
        <v>0</v>
      </c>
      <c r="L381" s="3">
        <f t="shared" si="45"/>
        <v>0</v>
      </c>
      <c r="M381" s="3">
        <f t="shared" si="46"/>
        <v>0</v>
      </c>
      <c r="N381" s="3">
        <f t="shared" si="47"/>
        <v>0</v>
      </c>
    </row>
    <row r="382" spans="1:14">
      <c r="A382" s="6">
        <f t="shared" si="41"/>
        <v>40649</v>
      </c>
      <c r="B382">
        <v>2011</v>
      </c>
      <c r="C382">
        <v>4</v>
      </c>
      <c r="D382">
        <v>16</v>
      </c>
      <c r="E382">
        <v>20</v>
      </c>
      <c r="F382" s="1">
        <v>2314</v>
      </c>
      <c r="G382" s="1">
        <v>1181.8509521484375</v>
      </c>
      <c r="H382" s="1">
        <f t="shared" si="42"/>
        <v>3495.8509521484375</v>
      </c>
      <c r="I382" s="3">
        <f t="shared" si="43"/>
        <v>1</v>
      </c>
      <c r="J382" s="7">
        <f t="shared" si="40"/>
        <v>7</v>
      </c>
      <c r="K382" s="3">
        <f t="shared" si="44"/>
        <v>0</v>
      </c>
      <c r="L382" s="3">
        <f t="shared" si="45"/>
        <v>0</v>
      </c>
      <c r="M382" s="3">
        <f t="shared" si="46"/>
        <v>0</v>
      </c>
      <c r="N382" s="3">
        <f t="shared" si="47"/>
        <v>0</v>
      </c>
    </row>
    <row r="383" spans="1:14">
      <c r="A383" s="6">
        <f t="shared" si="41"/>
        <v>40649</v>
      </c>
      <c r="B383">
        <v>2011</v>
      </c>
      <c r="C383">
        <v>4</v>
      </c>
      <c r="D383">
        <v>16</v>
      </c>
      <c r="E383">
        <v>21</v>
      </c>
      <c r="F383" s="1">
        <v>2238</v>
      </c>
      <c r="G383" s="1">
        <v>1141.2620849609375</v>
      </c>
      <c r="H383" s="1">
        <f t="shared" si="42"/>
        <v>3379.2620849609375</v>
      </c>
      <c r="I383" s="3">
        <f t="shared" si="43"/>
        <v>1</v>
      </c>
      <c r="J383" s="7">
        <f t="shared" si="40"/>
        <v>7</v>
      </c>
      <c r="K383" s="3">
        <f t="shared" si="44"/>
        <v>0</v>
      </c>
      <c r="L383" s="3">
        <f t="shared" si="45"/>
        <v>0</v>
      </c>
      <c r="M383" s="3">
        <f t="shared" si="46"/>
        <v>0</v>
      </c>
      <c r="N383" s="3">
        <f t="shared" si="47"/>
        <v>0</v>
      </c>
    </row>
    <row r="384" spans="1:14">
      <c r="A384" s="6">
        <f t="shared" si="41"/>
        <v>40649</v>
      </c>
      <c r="B384">
        <v>2011</v>
      </c>
      <c r="C384">
        <v>4</v>
      </c>
      <c r="D384">
        <v>16</v>
      </c>
      <c r="E384">
        <v>22</v>
      </c>
      <c r="F384" s="1">
        <v>2132</v>
      </c>
      <c r="G384" s="1">
        <v>1080.262939453125</v>
      </c>
      <c r="H384" s="1">
        <f t="shared" si="42"/>
        <v>3212.262939453125</v>
      </c>
      <c r="I384" s="3">
        <f t="shared" si="43"/>
        <v>1</v>
      </c>
      <c r="J384" s="7">
        <f t="shared" si="40"/>
        <v>7</v>
      </c>
      <c r="K384" s="3">
        <f t="shared" si="44"/>
        <v>0</v>
      </c>
      <c r="L384" s="3">
        <f t="shared" si="45"/>
        <v>0</v>
      </c>
      <c r="M384" s="3">
        <f t="shared" si="46"/>
        <v>0</v>
      </c>
      <c r="N384" s="3">
        <f t="shared" si="47"/>
        <v>0</v>
      </c>
    </row>
    <row r="385" spans="1:14">
      <c r="A385" s="6">
        <f t="shared" si="41"/>
        <v>40649</v>
      </c>
      <c r="B385">
        <v>2011</v>
      </c>
      <c r="C385">
        <v>4</v>
      </c>
      <c r="D385">
        <v>16</v>
      </c>
      <c r="E385">
        <v>23</v>
      </c>
      <c r="F385" s="1">
        <v>2015.9998779296875</v>
      </c>
      <c r="G385" s="1">
        <v>1021.2630004882812</v>
      </c>
      <c r="H385" s="1">
        <f t="shared" si="42"/>
        <v>3037.2628784179687</v>
      </c>
      <c r="I385" s="3">
        <f t="shared" si="43"/>
        <v>1</v>
      </c>
      <c r="J385" s="7">
        <f t="shared" si="40"/>
        <v>7</v>
      </c>
      <c r="K385" s="3">
        <f t="shared" si="44"/>
        <v>0</v>
      </c>
      <c r="L385" s="3">
        <f t="shared" si="45"/>
        <v>0</v>
      </c>
      <c r="M385" s="3">
        <f t="shared" si="46"/>
        <v>0</v>
      </c>
      <c r="N385" s="3">
        <f t="shared" si="47"/>
        <v>0</v>
      </c>
    </row>
    <row r="386" spans="1:14">
      <c r="A386" s="6">
        <f t="shared" si="41"/>
        <v>40650</v>
      </c>
      <c r="B386">
        <v>2011</v>
      </c>
      <c r="C386">
        <v>4</v>
      </c>
      <c r="D386">
        <v>17</v>
      </c>
      <c r="E386">
        <v>0</v>
      </c>
      <c r="F386" s="1">
        <v>1919.9998779296875</v>
      </c>
      <c r="G386" s="1">
        <v>981.66302490234375</v>
      </c>
      <c r="H386" s="1">
        <f t="shared" si="42"/>
        <v>2901.6629028320312</v>
      </c>
      <c r="I386" s="3">
        <f t="shared" si="43"/>
        <v>1</v>
      </c>
      <c r="J386" s="7">
        <f t="shared" ref="J386:J449" si="48">WEEKDAY(A386,1)</f>
        <v>1</v>
      </c>
      <c r="K386" s="3">
        <f t="shared" si="44"/>
        <v>0</v>
      </c>
      <c r="L386" s="3">
        <f t="shared" si="45"/>
        <v>0</v>
      </c>
      <c r="M386" s="3">
        <f t="shared" si="46"/>
        <v>0</v>
      </c>
      <c r="N386" s="3">
        <f t="shared" si="47"/>
        <v>0</v>
      </c>
    </row>
    <row r="387" spans="1:14">
      <c r="A387" s="6">
        <f t="shared" ref="A387:A450" si="49">DATE(B387,C387,D387)</f>
        <v>40650</v>
      </c>
      <c r="B387">
        <v>2011</v>
      </c>
      <c r="C387">
        <v>4</v>
      </c>
      <c r="D387">
        <v>17</v>
      </c>
      <c r="E387">
        <v>1</v>
      </c>
      <c r="F387" s="1">
        <v>1890.9998779296875</v>
      </c>
      <c r="G387" s="1">
        <v>955.6610107421875</v>
      </c>
      <c r="H387" s="1">
        <f t="shared" ref="H387:H450" si="50">F387+G387</f>
        <v>2846.660888671875</v>
      </c>
      <c r="I387" s="3">
        <f t="shared" ref="I387:I450" si="51">IF(AND(C387&gt;4,C387&lt;10),2,1)</f>
        <v>1</v>
      </c>
      <c r="J387" s="7">
        <f t="shared" si="48"/>
        <v>1</v>
      </c>
      <c r="K387" s="3">
        <f t="shared" ref="K387:K450" si="52">IF(OR(J387=1,J387=7),0,IF(I387=1,IF(AND(E387&gt;=7,E387&lt;23),1,0),IF(AND(E387&gt;=11,E387&lt;23),1,0)))</f>
        <v>0</v>
      </c>
      <c r="L387" s="3">
        <f t="shared" ref="L387:L450" si="53">IF(OR(J387=1,J387=7),0,IF(I387=1,IF(AND(E387&gt;=7,E387&lt;12),1,0),IF(AND(E387&gt;=14,E387&lt;19),1,0)))</f>
        <v>0</v>
      </c>
      <c r="M387" s="3">
        <f t="shared" ref="M387:M450" si="54">IF(AND(I387=1,OR(K387=1,L387=1)),1,0)</f>
        <v>0</v>
      </c>
      <c r="N387" s="3">
        <f t="shared" ref="N387:N450" si="55">IF(AND(I387=2,OR(K387=1,L387=1)),1,0)</f>
        <v>0</v>
      </c>
    </row>
    <row r="388" spans="1:14">
      <c r="A388" s="6">
        <f t="shared" si="49"/>
        <v>40650</v>
      </c>
      <c r="B388">
        <v>2011</v>
      </c>
      <c r="C388">
        <v>4</v>
      </c>
      <c r="D388">
        <v>17</v>
      </c>
      <c r="E388">
        <v>2</v>
      </c>
      <c r="F388" s="1">
        <v>1901</v>
      </c>
      <c r="G388" s="1">
        <v>949.75</v>
      </c>
      <c r="H388" s="1">
        <f t="shared" si="50"/>
        <v>2850.75</v>
      </c>
      <c r="I388" s="3">
        <f t="shared" si="51"/>
        <v>1</v>
      </c>
      <c r="J388" s="7">
        <f t="shared" si="48"/>
        <v>1</v>
      </c>
      <c r="K388" s="3">
        <f t="shared" si="52"/>
        <v>0</v>
      </c>
      <c r="L388" s="3">
        <f t="shared" si="53"/>
        <v>0</v>
      </c>
      <c r="M388" s="3">
        <f t="shared" si="54"/>
        <v>0</v>
      </c>
      <c r="N388" s="3">
        <f t="shared" si="55"/>
        <v>0</v>
      </c>
    </row>
    <row r="389" spans="1:14">
      <c r="A389" s="6">
        <f t="shared" si="49"/>
        <v>40650</v>
      </c>
      <c r="B389">
        <v>2011</v>
      </c>
      <c r="C389">
        <v>4</v>
      </c>
      <c r="D389">
        <v>17</v>
      </c>
      <c r="E389">
        <v>3</v>
      </c>
      <c r="F389" s="1">
        <v>1872.0001220703125</v>
      </c>
      <c r="G389" s="1">
        <v>952.85601806640625</v>
      </c>
      <c r="H389" s="1">
        <f t="shared" si="50"/>
        <v>2824.8561401367187</v>
      </c>
      <c r="I389" s="3">
        <f t="shared" si="51"/>
        <v>1</v>
      </c>
      <c r="J389" s="7">
        <f t="shared" si="48"/>
        <v>1</v>
      </c>
      <c r="K389" s="3">
        <f t="shared" si="52"/>
        <v>0</v>
      </c>
      <c r="L389" s="3">
        <f t="shared" si="53"/>
        <v>0</v>
      </c>
      <c r="M389" s="3">
        <f t="shared" si="54"/>
        <v>0</v>
      </c>
      <c r="N389" s="3">
        <f t="shared" si="55"/>
        <v>0</v>
      </c>
    </row>
    <row r="390" spans="1:14">
      <c r="A390" s="6">
        <f t="shared" si="49"/>
        <v>40650</v>
      </c>
      <c r="B390">
        <v>2011</v>
      </c>
      <c r="C390">
        <v>4</v>
      </c>
      <c r="D390">
        <v>17</v>
      </c>
      <c r="E390">
        <v>4</v>
      </c>
      <c r="F390" s="1">
        <v>1978</v>
      </c>
      <c r="G390" s="1">
        <v>972.7620849609375</v>
      </c>
      <c r="H390" s="1">
        <f t="shared" si="50"/>
        <v>2950.7620849609375</v>
      </c>
      <c r="I390" s="3">
        <f t="shared" si="51"/>
        <v>1</v>
      </c>
      <c r="J390" s="7">
        <f t="shared" si="48"/>
        <v>1</v>
      </c>
      <c r="K390" s="3">
        <f t="shared" si="52"/>
        <v>0</v>
      </c>
      <c r="L390" s="3">
        <f t="shared" si="53"/>
        <v>0</v>
      </c>
      <c r="M390" s="3">
        <f t="shared" si="54"/>
        <v>0</v>
      </c>
      <c r="N390" s="3">
        <f t="shared" si="55"/>
        <v>0</v>
      </c>
    </row>
    <row r="391" spans="1:14">
      <c r="A391" s="6">
        <f t="shared" si="49"/>
        <v>40650</v>
      </c>
      <c r="B391">
        <v>2011</v>
      </c>
      <c r="C391">
        <v>4</v>
      </c>
      <c r="D391">
        <v>17</v>
      </c>
      <c r="E391">
        <v>5</v>
      </c>
      <c r="F391" s="1">
        <v>2030.9998779296875</v>
      </c>
      <c r="G391" s="1">
        <v>998.56201171875</v>
      </c>
      <c r="H391" s="1">
        <f t="shared" si="50"/>
        <v>3029.5618896484375</v>
      </c>
      <c r="I391" s="3">
        <f t="shared" si="51"/>
        <v>1</v>
      </c>
      <c r="J391" s="7">
        <f t="shared" si="48"/>
        <v>1</v>
      </c>
      <c r="K391" s="3">
        <f t="shared" si="52"/>
        <v>0</v>
      </c>
      <c r="L391" s="3">
        <f t="shared" si="53"/>
        <v>0</v>
      </c>
      <c r="M391" s="3">
        <f t="shared" si="54"/>
        <v>0</v>
      </c>
      <c r="N391" s="3">
        <f t="shared" si="55"/>
        <v>0</v>
      </c>
    </row>
    <row r="392" spans="1:14">
      <c r="A392" s="6">
        <f t="shared" si="49"/>
        <v>40650</v>
      </c>
      <c r="B392">
        <v>2011</v>
      </c>
      <c r="C392">
        <v>4</v>
      </c>
      <c r="D392">
        <v>17</v>
      </c>
      <c r="E392">
        <v>6</v>
      </c>
      <c r="F392" s="1">
        <v>2111</v>
      </c>
      <c r="G392" s="1">
        <v>1002.8630981445312</v>
      </c>
      <c r="H392" s="1">
        <f t="shared" si="50"/>
        <v>3113.8630981445312</v>
      </c>
      <c r="I392" s="3">
        <f t="shared" si="51"/>
        <v>1</v>
      </c>
      <c r="J392" s="7">
        <f t="shared" si="48"/>
        <v>1</v>
      </c>
      <c r="K392" s="3">
        <f t="shared" si="52"/>
        <v>0</v>
      </c>
      <c r="L392" s="3">
        <f t="shared" si="53"/>
        <v>0</v>
      </c>
      <c r="M392" s="3">
        <f t="shared" si="54"/>
        <v>0</v>
      </c>
      <c r="N392" s="3">
        <f t="shared" si="55"/>
        <v>0</v>
      </c>
    </row>
    <row r="393" spans="1:14">
      <c r="A393" s="6">
        <f t="shared" si="49"/>
        <v>40650</v>
      </c>
      <c r="B393">
        <v>2011</v>
      </c>
      <c r="C393">
        <v>4</v>
      </c>
      <c r="D393">
        <v>17</v>
      </c>
      <c r="E393">
        <v>7</v>
      </c>
      <c r="F393" s="1">
        <v>2184</v>
      </c>
      <c r="G393" s="1">
        <v>1068.863037109375</v>
      </c>
      <c r="H393" s="1">
        <f t="shared" si="50"/>
        <v>3252.863037109375</v>
      </c>
      <c r="I393" s="3">
        <f t="shared" si="51"/>
        <v>1</v>
      </c>
      <c r="J393" s="7">
        <f t="shared" si="48"/>
        <v>1</v>
      </c>
      <c r="K393" s="3">
        <f t="shared" si="52"/>
        <v>0</v>
      </c>
      <c r="L393" s="3">
        <f t="shared" si="53"/>
        <v>0</v>
      </c>
      <c r="M393" s="3">
        <f t="shared" si="54"/>
        <v>0</v>
      </c>
      <c r="N393" s="3">
        <f t="shared" si="55"/>
        <v>0</v>
      </c>
    </row>
    <row r="394" spans="1:14">
      <c r="A394" s="6">
        <f t="shared" si="49"/>
        <v>40650</v>
      </c>
      <c r="B394">
        <v>2011</v>
      </c>
      <c r="C394">
        <v>4</v>
      </c>
      <c r="D394">
        <v>17</v>
      </c>
      <c r="E394">
        <v>8</v>
      </c>
      <c r="F394" s="1">
        <v>2166</v>
      </c>
      <c r="G394" s="1">
        <v>1091.8565673828125</v>
      </c>
      <c r="H394" s="1">
        <f t="shared" si="50"/>
        <v>3257.8565673828125</v>
      </c>
      <c r="I394" s="3">
        <f t="shared" si="51"/>
        <v>1</v>
      </c>
      <c r="J394" s="7">
        <f t="shared" si="48"/>
        <v>1</v>
      </c>
      <c r="K394" s="3">
        <f t="shared" si="52"/>
        <v>0</v>
      </c>
      <c r="L394" s="3">
        <f t="shared" si="53"/>
        <v>0</v>
      </c>
      <c r="M394" s="3">
        <f t="shared" si="54"/>
        <v>0</v>
      </c>
      <c r="N394" s="3">
        <f t="shared" si="55"/>
        <v>0</v>
      </c>
    </row>
    <row r="395" spans="1:14">
      <c r="A395" s="6">
        <f t="shared" si="49"/>
        <v>40650</v>
      </c>
      <c r="B395">
        <v>2011</v>
      </c>
      <c r="C395">
        <v>4</v>
      </c>
      <c r="D395">
        <v>17</v>
      </c>
      <c r="E395">
        <v>9</v>
      </c>
      <c r="F395" s="1">
        <v>2113</v>
      </c>
      <c r="G395" s="1">
        <v>1109.654052734375</v>
      </c>
      <c r="H395" s="1">
        <f t="shared" si="50"/>
        <v>3222.654052734375</v>
      </c>
      <c r="I395" s="3">
        <f t="shared" si="51"/>
        <v>1</v>
      </c>
      <c r="J395" s="7">
        <f t="shared" si="48"/>
        <v>1</v>
      </c>
      <c r="K395" s="3">
        <f t="shared" si="52"/>
        <v>0</v>
      </c>
      <c r="L395" s="3">
        <f t="shared" si="53"/>
        <v>0</v>
      </c>
      <c r="M395" s="3">
        <f t="shared" si="54"/>
        <v>0</v>
      </c>
      <c r="N395" s="3">
        <f t="shared" si="55"/>
        <v>0</v>
      </c>
    </row>
    <row r="396" spans="1:14">
      <c r="A396" s="6">
        <f t="shared" si="49"/>
        <v>40650</v>
      </c>
      <c r="B396">
        <v>2011</v>
      </c>
      <c r="C396">
        <v>4</v>
      </c>
      <c r="D396">
        <v>17</v>
      </c>
      <c r="E396">
        <v>10</v>
      </c>
      <c r="F396" s="1">
        <v>2038.9998779296875</v>
      </c>
      <c r="G396" s="1">
        <v>1107.967041015625</v>
      </c>
      <c r="H396" s="1">
        <f t="shared" si="50"/>
        <v>3146.9669189453125</v>
      </c>
      <c r="I396" s="3">
        <f t="shared" si="51"/>
        <v>1</v>
      </c>
      <c r="J396" s="7">
        <f t="shared" si="48"/>
        <v>1</v>
      </c>
      <c r="K396" s="3">
        <f t="shared" si="52"/>
        <v>0</v>
      </c>
      <c r="L396" s="3">
        <f t="shared" si="53"/>
        <v>0</v>
      </c>
      <c r="M396" s="3">
        <f t="shared" si="54"/>
        <v>0</v>
      </c>
      <c r="N396" s="3">
        <f t="shared" si="55"/>
        <v>0</v>
      </c>
    </row>
    <row r="397" spans="1:14">
      <c r="A397" s="6">
        <f t="shared" si="49"/>
        <v>40650</v>
      </c>
      <c r="B397">
        <v>2011</v>
      </c>
      <c r="C397">
        <v>4</v>
      </c>
      <c r="D397">
        <v>17</v>
      </c>
      <c r="E397">
        <v>11</v>
      </c>
      <c r="F397" s="1">
        <v>1974</v>
      </c>
      <c r="G397" s="1">
        <v>1108.4659423828125</v>
      </c>
      <c r="H397" s="1">
        <f t="shared" si="50"/>
        <v>3082.4659423828125</v>
      </c>
      <c r="I397" s="3">
        <f t="shared" si="51"/>
        <v>1</v>
      </c>
      <c r="J397" s="7">
        <f t="shared" si="48"/>
        <v>1</v>
      </c>
      <c r="K397" s="3">
        <f t="shared" si="52"/>
        <v>0</v>
      </c>
      <c r="L397" s="3">
        <f t="shared" si="53"/>
        <v>0</v>
      </c>
      <c r="M397" s="3">
        <f t="shared" si="54"/>
        <v>0</v>
      </c>
      <c r="N397" s="3">
        <f t="shared" si="55"/>
        <v>0</v>
      </c>
    </row>
    <row r="398" spans="1:14">
      <c r="A398" s="6">
        <f t="shared" si="49"/>
        <v>40650</v>
      </c>
      <c r="B398">
        <v>2011</v>
      </c>
      <c r="C398">
        <v>4</v>
      </c>
      <c r="D398">
        <v>17</v>
      </c>
      <c r="E398">
        <v>12</v>
      </c>
      <c r="F398" s="1">
        <v>1962.9998779296875</v>
      </c>
      <c r="G398" s="1">
        <v>1081.366943359375</v>
      </c>
      <c r="H398" s="1">
        <f t="shared" si="50"/>
        <v>3044.3668212890625</v>
      </c>
      <c r="I398" s="3">
        <f t="shared" si="51"/>
        <v>1</v>
      </c>
      <c r="J398" s="7">
        <f t="shared" si="48"/>
        <v>1</v>
      </c>
      <c r="K398" s="3">
        <f t="shared" si="52"/>
        <v>0</v>
      </c>
      <c r="L398" s="3">
        <f t="shared" si="53"/>
        <v>0</v>
      </c>
      <c r="M398" s="3">
        <f t="shared" si="54"/>
        <v>0</v>
      </c>
      <c r="N398" s="3">
        <f t="shared" si="55"/>
        <v>0</v>
      </c>
    </row>
    <row r="399" spans="1:14">
      <c r="A399" s="6">
        <f t="shared" si="49"/>
        <v>40650</v>
      </c>
      <c r="B399">
        <v>2011</v>
      </c>
      <c r="C399">
        <v>4</v>
      </c>
      <c r="D399">
        <v>17</v>
      </c>
      <c r="E399">
        <v>13</v>
      </c>
      <c r="F399" s="1">
        <v>1926.9998779296875</v>
      </c>
      <c r="G399" s="1">
        <v>1063.369873046875</v>
      </c>
      <c r="H399" s="1">
        <f t="shared" si="50"/>
        <v>2990.3697509765625</v>
      </c>
      <c r="I399" s="3">
        <f t="shared" si="51"/>
        <v>1</v>
      </c>
      <c r="J399" s="7">
        <f t="shared" si="48"/>
        <v>1</v>
      </c>
      <c r="K399" s="3">
        <f t="shared" si="52"/>
        <v>0</v>
      </c>
      <c r="L399" s="3">
        <f t="shared" si="53"/>
        <v>0</v>
      </c>
      <c r="M399" s="3">
        <f t="shared" si="54"/>
        <v>0</v>
      </c>
      <c r="N399" s="3">
        <f t="shared" si="55"/>
        <v>0</v>
      </c>
    </row>
    <row r="400" spans="1:14">
      <c r="A400" s="6">
        <f t="shared" si="49"/>
        <v>40650</v>
      </c>
      <c r="B400">
        <v>2011</v>
      </c>
      <c r="C400">
        <v>4</v>
      </c>
      <c r="D400">
        <v>17</v>
      </c>
      <c r="E400">
        <v>14</v>
      </c>
      <c r="F400" s="1">
        <v>1881.9998779296875</v>
      </c>
      <c r="G400" s="1">
        <v>1065.7720947265625</v>
      </c>
      <c r="H400" s="1">
        <f t="shared" si="50"/>
        <v>2947.77197265625</v>
      </c>
      <c r="I400" s="3">
        <f t="shared" si="51"/>
        <v>1</v>
      </c>
      <c r="J400" s="7">
        <f t="shared" si="48"/>
        <v>1</v>
      </c>
      <c r="K400" s="3">
        <f t="shared" si="52"/>
        <v>0</v>
      </c>
      <c r="L400" s="3">
        <f t="shared" si="53"/>
        <v>0</v>
      </c>
      <c r="M400" s="3">
        <f t="shared" si="54"/>
        <v>0</v>
      </c>
      <c r="N400" s="3">
        <f t="shared" si="55"/>
        <v>0</v>
      </c>
    </row>
    <row r="401" spans="1:14">
      <c r="A401" s="6">
        <f t="shared" si="49"/>
        <v>40650</v>
      </c>
      <c r="B401">
        <v>2011</v>
      </c>
      <c r="C401">
        <v>4</v>
      </c>
      <c r="D401">
        <v>17</v>
      </c>
      <c r="E401">
        <v>15</v>
      </c>
      <c r="F401" s="1">
        <v>1898.9998779296875</v>
      </c>
      <c r="G401" s="1">
        <v>1067.1719970703125</v>
      </c>
      <c r="H401" s="1">
        <f t="shared" si="50"/>
        <v>2966.171875</v>
      </c>
      <c r="I401" s="3">
        <f t="shared" si="51"/>
        <v>1</v>
      </c>
      <c r="J401" s="7">
        <f t="shared" si="48"/>
        <v>1</v>
      </c>
      <c r="K401" s="3">
        <f t="shared" si="52"/>
        <v>0</v>
      </c>
      <c r="L401" s="3">
        <f t="shared" si="53"/>
        <v>0</v>
      </c>
      <c r="M401" s="3">
        <f t="shared" si="54"/>
        <v>0</v>
      </c>
      <c r="N401" s="3">
        <f t="shared" si="55"/>
        <v>0</v>
      </c>
    </row>
    <row r="402" spans="1:14">
      <c r="A402" s="6">
        <f t="shared" si="49"/>
        <v>40650</v>
      </c>
      <c r="B402">
        <v>2011</v>
      </c>
      <c r="C402">
        <v>4</v>
      </c>
      <c r="D402">
        <v>17</v>
      </c>
      <c r="E402">
        <v>16</v>
      </c>
      <c r="F402" s="1">
        <v>1912.0001220703125</v>
      </c>
      <c r="G402" s="1">
        <v>1077.77294921875</v>
      </c>
      <c r="H402" s="1">
        <f t="shared" si="50"/>
        <v>2989.7730712890625</v>
      </c>
      <c r="I402" s="3">
        <f t="shared" si="51"/>
        <v>1</v>
      </c>
      <c r="J402" s="7">
        <f t="shared" si="48"/>
        <v>1</v>
      </c>
      <c r="K402" s="3">
        <f t="shared" si="52"/>
        <v>0</v>
      </c>
      <c r="L402" s="3">
        <f t="shared" si="53"/>
        <v>0</v>
      </c>
      <c r="M402" s="3">
        <f t="shared" si="54"/>
        <v>0</v>
      </c>
      <c r="N402" s="3">
        <f t="shared" si="55"/>
        <v>0</v>
      </c>
    </row>
    <row r="403" spans="1:14">
      <c r="A403" s="6">
        <f t="shared" si="49"/>
        <v>40650</v>
      </c>
      <c r="B403">
        <v>2011</v>
      </c>
      <c r="C403">
        <v>4</v>
      </c>
      <c r="D403">
        <v>17</v>
      </c>
      <c r="E403">
        <v>17</v>
      </c>
      <c r="F403" s="1">
        <v>1909</v>
      </c>
      <c r="G403" s="1">
        <v>1086.8709716796875</v>
      </c>
      <c r="H403" s="1">
        <f t="shared" si="50"/>
        <v>2995.8709716796875</v>
      </c>
      <c r="I403" s="3">
        <f t="shared" si="51"/>
        <v>1</v>
      </c>
      <c r="J403" s="7">
        <f t="shared" si="48"/>
        <v>1</v>
      </c>
      <c r="K403" s="3">
        <f t="shared" si="52"/>
        <v>0</v>
      </c>
      <c r="L403" s="3">
        <f t="shared" si="53"/>
        <v>0</v>
      </c>
      <c r="M403" s="3">
        <f t="shared" si="54"/>
        <v>0</v>
      </c>
      <c r="N403" s="3">
        <f t="shared" si="55"/>
        <v>0</v>
      </c>
    </row>
    <row r="404" spans="1:14">
      <c r="A404" s="6">
        <f t="shared" si="49"/>
        <v>40650</v>
      </c>
      <c r="B404">
        <v>2011</v>
      </c>
      <c r="C404">
        <v>4</v>
      </c>
      <c r="D404">
        <v>17</v>
      </c>
      <c r="E404">
        <v>18</v>
      </c>
      <c r="F404" s="1">
        <v>1941.9998779296875</v>
      </c>
      <c r="G404" s="1">
        <v>1089.9720458984375</v>
      </c>
      <c r="H404" s="1">
        <f t="shared" si="50"/>
        <v>3031.971923828125</v>
      </c>
      <c r="I404" s="3">
        <f t="shared" si="51"/>
        <v>1</v>
      </c>
      <c r="J404" s="7">
        <f t="shared" si="48"/>
        <v>1</v>
      </c>
      <c r="K404" s="3">
        <f t="shared" si="52"/>
        <v>0</v>
      </c>
      <c r="L404" s="3">
        <f t="shared" si="53"/>
        <v>0</v>
      </c>
      <c r="M404" s="3">
        <f t="shared" si="54"/>
        <v>0</v>
      </c>
      <c r="N404" s="3">
        <f t="shared" si="55"/>
        <v>0</v>
      </c>
    </row>
    <row r="405" spans="1:14">
      <c r="A405" s="6">
        <f t="shared" si="49"/>
        <v>40650</v>
      </c>
      <c r="B405">
        <v>2011</v>
      </c>
      <c r="C405">
        <v>4</v>
      </c>
      <c r="D405">
        <v>17</v>
      </c>
      <c r="E405">
        <v>19</v>
      </c>
      <c r="F405" s="1">
        <v>2103</v>
      </c>
      <c r="G405" s="1">
        <v>1167.3680419921875</v>
      </c>
      <c r="H405" s="1">
        <f t="shared" si="50"/>
        <v>3270.3680419921875</v>
      </c>
      <c r="I405" s="3">
        <f t="shared" si="51"/>
        <v>1</v>
      </c>
      <c r="J405" s="7">
        <f t="shared" si="48"/>
        <v>1</v>
      </c>
      <c r="K405" s="3">
        <f t="shared" si="52"/>
        <v>0</v>
      </c>
      <c r="L405" s="3">
        <f t="shared" si="53"/>
        <v>0</v>
      </c>
      <c r="M405" s="3">
        <f t="shared" si="54"/>
        <v>0</v>
      </c>
      <c r="N405" s="3">
        <f t="shared" si="55"/>
        <v>0</v>
      </c>
    </row>
    <row r="406" spans="1:14">
      <c r="A406" s="6">
        <f t="shared" si="49"/>
        <v>40650</v>
      </c>
      <c r="B406">
        <v>2011</v>
      </c>
      <c r="C406">
        <v>4</v>
      </c>
      <c r="D406">
        <v>17</v>
      </c>
      <c r="E406">
        <v>20</v>
      </c>
      <c r="F406" s="1">
        <v>2062</v>
      </c>
      <c r="G406" s="1">
        <v>1183.932373046875</v>
      </c>
      <c r="H406" s="1">
        <f t="shared" si="50"/>
        <v>3245.932373046875</v>
      </c>
      <c r="I406" s="3">
        <f t="shared" si="51"/>
        <v>1</v>
      </c>
      <c r="J406" s="7">
        <f t="shared" si="48"/>
        <v>1</v>
      </c>
      <c r="K406" s="3">
        <f t="shared" si="52"/>
        <v>0</v>
      </c>
      <c r="L406" s="3">
        <f t="shared" si="53"/>
        <v>0</v>
      </c>
      <c r="M406" s="3">
        <f t="shared" si="54"/>
        <v>0</v>
      </c>
      <c r="N406" s="3">
        <f t="shared" si="55"/>
        <v>0</v>
      </c>
    </row>
    <row r="407" spans="1:14">
      <c r="A407" s="6">
        <f t="shared" si="49"/>
        <v>40650</v>
      </c>
      <c r="B407">
        <v>2011</v>
      </c>
      <c r="C407">
        <v>4</v>
      </c>
      <c r="D407">
        <v>17</v>
      </c>
      <c r="E407">
        <v>21</v>
      </c>
      <c r="F407" s="1">
        <v>1976</v>
      </c>
      <c r="G407" s="1">
        <v>1108.3680419921875</v>
      </c>
      <c r="H407" s="1">
        <f t="shared" si="50"/>
        <v>3084.3680419921875</v>
      </c>
      <c r="I407" s="3">
        <f t="shared" si="51"/>
        <v>1</v>
      </c>
      <c r="J407" s="7">
        <f t="shared" si="48"/>
        <v>1</v>
      </c>
      <c r="K407" s="3">
        <f t="shared" si="52"/>
        <v>0</v>
      </c>
      <c r="L407" s="3">
        <f t="shared" si="53"/>
        <v>0</v>
      </c>
      <c r="M407" s="3">
        <f t="shared" si="54"/>
        <v>0</v>
      </c>
      <c r="N407" s="3">
        <f t="shared" si="55"/>
        <v>0</v>
      </c>
    </row>
    <row r="408" spans="1:14">
      <c r="A408" s="6">
        <f t="shared" si="49"/>
        <v>40650</v>
      </c>
      <c r="B408">
        <v>2011</v>
      </c>
      <c r="C408">
        <v>4</v>
      </c>
      <c r="D408">
        <v>17</v>
      </c>
      <c r="E408">
        <v>22</v>
      </c>
      <c r="F408" s="1">
        <v>1865.0001220703125</v>
      </c>
      <c r="G408" s="1">
        <v>1031.0689697265625</v>
      </c>
      <c r="H408" s="1">
        <f t="shared" si="50"/>
        <v>2896.069091796875</v>
      </c>
      <c r="I408" s="3">
        <f t="shared" si="51"/>
        <v>1</v>
      </c>
      <c r="J408" s="7">
        <f t="shared" si="48"/>
        <v>1</v>
      </c>
      <c r="K408" s="3">
        <f t="shared" si="52"/>
        <v>0</v>
      </c>
      <c r="L408" s="3">
        <f t="shared" si="53"/>
        <v>0</v>
      </c>
      <c r="M408" s="3">
        <f t="shared" si="54"/>
        <v>0</v>
      </c>
      <c r="N408" s="3">
        <f t="shared" si="55"/>
        <v>0</v>
      </c>
    </row>
    <row r="409" spans="1:14">
      <c r="A409" s="6">
        <f t="shared" si="49"/>
        <v>40650</v>
      </c>
      <c r="B409">
        <v>2011</v>
      </c>
      <c r="C409">
        <v>4</v>
      </c>
      <c r="D409">
        <v>17</v>
      </c>
      <c r="E409">
        <v>23</v>
      </c>
      <c r="F409" s="1">
        <v>1757</v>
      </c>
      <c r="G409" s="1">
        <v>962.76898193359375</v>
      </c>
      <c r="H409" s="1">
        <f t="shared" si="50"/>
        <v>2719.7689819335937</v>
      </c>
      <c r="I409" s="3">
        <f t="shared" si="51"/>
        <v>1</v>
      </c>
      <c r="J409" s="7">
        <f t="shared" si="48"/>
        <v>1</v>
      </c>
      <c r="K409" s="3">
        <f t="shared" si="52"/>
        <v>0</v>
      </c>
      <c r="L409" s="3">
        <f t="shared" si="53"/>
        <v>0</v>
      </c>
      <c r="M409" s="3">
        <f t="shared" si="54"/>
        <v>0</v>
      </c>
      <c r="N409" s="3">
        <f t="shared" si="55"/>
        <v>0</v>
      </c>
    </row>
    <row r="410" spans="1:14">
      <c r="A410" s="6">
        <f t="shared" si="49"/>
        <v>40651</v>
      </c>
      <c r="B410">
        <v>2011</v>
      </c>
      <c r="C410">
        <v>4</v>
      </c>
      <c r="D410">
        <v>18</v>
      </c>
      <c r="E410">
        <v>0</v>
      </c>
      <c r="F410" s="1">
        <v>1681</v>
      </c>
      <c r="G410" s="1">
        <v>920.56488037109375</v>
      </c>
      <c r="H410" s="1">
        <f t="shared" si="50"/>
        <v>2601.5648803710937</v>
      </c>
      <c r="I410" s="3">
        <f t="shared" si="51"/>
        <v>1</v>
      </c>
      <c r="J410" s="7">
        <f t="shared" si="48"/>
        <v>2</v>
      </c>
      <c r="K410" s="3">
        <f t="shared" si="52"/>
        <v>0</v>
      </c>
      <c r="L410" s="3">
        <f t="shared" si="53"/>
        <v>0</v>
      </c>
      <c r="M410" s="3">
        <f t="shared" si="54"/>
        <v>0</v>
      </c>
      <c r="N410" s="3">
        <f t="shared" si="55"/>
        <v>0</v>
      </c>
    </row>
    <row r="411" spans="1:14">
      <c r="A411" s="6">
        <f t="shared" si="49"/>
        <v>40651</v>
      </c>
      <c r="B411">
        <v>2011</v>
      </c>
      <c r="C411">
        <v>4</v>
      </c>
      <c r="D411">
        <v>18</v>
      </c>
      <c r="E411">
        <v>1</v>
      </c>
      <c r="F411" s="1">
        <v>1647</v>
      </c>
      <c r="G411" s="1">
        <v>900.968994140625</v>
      </c>
      <c r="H411" s="1">
        <f t="shared" si="50"/>
        <v>2547.968994140625</v>
      </c>
      <c r="I411" s="3">
        <f t="shared" si="51"/>
        <v>1</v>
      </c>
      <c r="J411" s="7">
        <f t="shared" si="48"/>
        <v>2</v>
      </c>
      <c r="K411" s="3">
        <f t="shared" si="52"/>
        <v>0</v>
      </c>
      <c r="L411" s="3">
        <f t="shared" si="53"/>
        <v>0</v>
      </c>
      <c r="M411" s="3">
        <f t="shared" si="54"/>
        <v>0</v>
      </c>
      <c r="N411" s="3">
        <f t="shared" si="55"/>
        <v>0</v>
      </c>
    </row>
    <row r="412" spans="1:14">
      <c r="A412" s="6">
        <f t="shared" si="49"/>
        <v>40651</v>
      </c>
      <c r="B412">
        <v>2011</v>
      </c>
      <c r="C412">
        <v>4</v>
      </c>
      <c r="D412">
        <v>18</v>
      </c>
      <c r="E412">
        <v>2</v>
      </c>
      <c r="F412" s="1">
        <v>1671.9998779296875</v>
      </c>
      <c r="G412" s="1">
        <v>904.16497802734375</v>
      </c>
      <c r="H412" s="1">
        <f t="shared" si="50"/>
        <v>2576.1648559570312</v>
      </c>
      <c r="I412" s="3">
        <f t="shared" si="51"/>
        <v>1</v>
      </c>
      <c r="J412" s="7">
        <f t="shared" si="48"/>
        <v>2</v>
      </c>
      <c r="K412" s="3">
        <f t="shared" si="52"/>
        <v>0</v>
      </c>
      <c r="L412" s="3">
        <f t="shared" si="53"/>
        <v>0</v>
      </c>
      <c r="M412" s="3">
        <f t="shared" si="54"/>
        <v>0</v>
      </c>
      <c r="N412" s="3">
        <f t="shared" si="55"/>
        <v>0</v>
      </c>
    </row>
    <row r="413" spans="1:14">
      <c r="A413" s="6">
        <f t="shared" si="49"/>
        <v>40651</v>
      </c>
      <c r="B413">
        <v>2011</v>
      </c>
      <c r="C413">
        <v>4</v>
      </c>
      <c r="D413">
        <v>18</v>
      </c>
      <c r="E413">
        <v>3</v>
      </c>
      <c r="F413" s="1">
        <v>1772</v>
      </c>
      <c r="G413" s="1">
        <v>921.364990234375</v>
      </c>
      <c r="H413" s="1">
        <f t="shared" si="50"/>
        <v>2693.364990234375</v>
      </c>
      <c r="I413" s="3">
        <f t="shared" si="51"/>
        <v>1</v>
      </c>
      <c r="J413" s="7">
        <f t="shared" si="48"/>
        <v>2</v>
      </c>
      <c r="K413" s="3">
        <f t="shared" si="52"/>
        <v>0</v>
      </c>
      <c r="L413" s="3">
        <f t="shared" si="53"/>
        <v>0</v>
      </c>
      <c r="M413" s="3">
        <f t="shared" si="54"/>
        <v>0</v>
      </c>
      <c r="N413" s="3">
        <f t="shared" si="55"/>
        <v>0</v>
      </c>
    </row>
    <row r="414" spans="1:14">
      <c r="A414" s="6">
        <f t="shared" si="49"/>
        <v>40651</v>
      </c>
      <c r="B414">
        <v>2011</v>
      </c>
      <c r="C414">
        <v>4</v>
      </c>
      <c r="D414">
        <v>18</v>
      </c>
      <c r="E414">
        <v>4</v>
      </c>
      <c r="F414" s="1">
        <v>1895.0001220703125</v>
      </c>
      <c r="G414" s="1">
        <v>991.46600341796875</v>
      </c>
      <c r="H414" s="1">
        <f t="shared" si="50"/>
        <v>2886.4661254882812</v>
      </c>
      <c r="I414" s="3">
        <f t="shared" si="51"/>
        <v>1</v>
      </c>
      <c r="J414" s="7">
        <f t="shared" si="48"/>
        <v>2</v>
      </c>
      <c r="K414" s="3">
        <f t="shared" si="52"/>
        <v>0</v>
      </c>
      <c r="L414" s="3">
        <f t="shared" si="53"/>
        <v>0</v>
      </c>
      <c r="M414" s="3">
        <f t="shared" si="54"/>
        <v>0</v>
      </c>
      <c r="N414" s="3">
        <f t="shared" si="55"/>
        <v>0</v>
      </c>
    </row>
    <row r="415" spans="1:14">
      <c r="A415" s="6">
        <f t="shared" si="49"/>
        <v>40651</v>
      </c>
      <c r="B415">
        <v>2011</v>
      </c>
      <c r="C415">
        <v>4</v>
      </c>
      <c r="D415">
        <v>18</v>
      </c>
      <c r="E415">
        <v>5</v>
      </c>
      <c r="F415" s="1">
        <v>2203</v>
      </c>
      <c r="G415" s="1">
        <v>1124.7640380859375</v>
      </c>
      <c r="H415" s="1">
        <f t="shared" si="50"/>
        <v>3327.7640380859375</v>
      </c>
      <c r="I415" s="3">
        <f t="shared" si="51"/>
        <v>1</v>
      </c>
      <c r="J415" s="7">
        <f t="shared" si="48"/>
        <v>2</v>
      </c>
      <c r="K415" s="3">
        <f t="shared" si="52"/>
        <v>0</v>
      </c>
      <c r="L415" s="3">
        <f t="shared" si="53"/>
        <v>0</v>
      </c>
      <c r="M415" s="3">
        <f t="shared" si="54"/>
        <v>0</v>
      </c>
      <c r="N415" s="3">
        <f t="shared" si="55"/>
        <v>0</v>
      </c>
    </row>
    <row r="416" spans="1:14">
      <c r="A416" s="6">
        <f t="shared" si="49"/>
        <v>40651</v>
      </c>
      <c r="B416">
        <v>2011</v>
      </c>
      <c r="C416">
        <v>4</v>
      </c>
      <c r="D416">
        <v>18</v>
      </c>
      <c r="E416">
        <v>6</v>
      </c>
      <c r="F416" s="1">
        <v>2357</v>
      </c>
      <c r="G416" s="1">
        <v>1205.65087890625</v>
      </c>
      <c r="H416" s="1">
        <f t="shared" si="50"/>
        <v>3562.65087890625</v>
      </c>
      <c r="I416" s="3">
        <f t="shared" si="51"/>
        <v>1</v>
      </c>
      <c r="J416" s="7">
        <f t="shared" si="48"/>
        <v>2</v>
      </c>
      <c r="K416" s="3">
        <f t="shared" si="52"/>
        <v>0</v>
      </c>
      <c r="L416" s="3">
        <f t="shared" si="53"/>
        <v>0</v>
      </c>
      <c r="M416" s="3">
        <f t="shared" si="54"/>
        <v>0</v>
      </c>
      <c r="N416" s="3">
        <f t="shared" si="55"/>
        <v>0</v>
      </c>
    </row>
    <row r="417" spans="1:14">
      <c r="A417" s="6">
        <f t="shared" si="49"/>
        <v>40651</v>
      </c>
      <c r="B417">
        <v>2011</v>
      </c>
      <c r="C417">
        <v>4</v>
      </c>
      <c r="D417">
        <v>18</v>
      </c>
      <c r="E417">
        <v>7</v>
      </c>
      <c r="F417" s="1">
        <v>2411</v>
      </c>
      <c r="G417" s="1">
        <v>1228.56396484375</v>
      </c>
      <c r="H417" s="1">
        <f t="shared" si="50"/>
        <v>3639.56396484375</v>
      </c>
      <c r="I417" s="3">
        <f t="shared" si="51"/>
        <v>1</v>
      </c>
      <c r="J417" s="7">
        <f t="shared" si="48"/>
        <v>2</v>
      </c>
      <c r="K417" s="3">
        <f t="shared" si="52"/>
        <v>1</v>
      </c>
      <c r="L417" s="3">
        <f t="shared" si="53"/>
        <v>1</v>
      </c>
      <c r="M417" s="3">
        <f t="shared" si="54"/>
        <v>1</v>
      </c>
      <c r="N417" s="3">
        <f t="shared" si="55"/>
        <v>0</v>
      </c>
    </row>
    <row r="418" spans="1:14">
      <c r="A418" s="6">
        <f t="shared" si="49"/>
        <v>40651</v>
      </c>
      <c r="B418">
        <v>2011</v>
      </c>
      <c r="C418">
        <v>4</v>
      </c>
      <c r="D418">
        <v>18</v>
      </c>
      <c r="E418">
        <v>8</v>
      </c>
      <c r="F418" s="1">
        <v>2403</v>
      </c>
      <c r="G418" s="1">
        <v>1246.5660400390625</v>
      </c>
      <c r="H418" s="1">
        <f t="shared" si="50"/>
        <v>3649.5660400390625</v>
      </c>
      <c r="I418" s="3">
        <f t="shared" si="51"/>
        <v>1</v>
      </c>
      <c r="J418" s="7">
        <f t="shared" si="48"/>
        <v>2</v>
      </c>
      <c r="K418" s="3">
        <f t="shared" si="52"/>
        <v>1</v>
      </c>
      <c r="L418" s="3">
        <f t="shared" si="53"/>
        <v>1</v>
      </c>
      <c r="M418" s="3">
        <f t="shared" si="54"/>
        <v>1</v>
      </c>
      <c r="N418" s="3">
        <f t="shared" si="55"/>
        <v>0</v>
      </c>
    </row>
    <row r="419" spans="1:14">
      <c r="A419" s="6">
        <f t="shared" si="49"/>
        <v>40651</v>
      </c>
      <c r="B419">
        <v>2011</v>
      </c>
      <c r="C419">
        <v>4</v>
      </c>
      <c r="D419">
        <v>18</v>
      </c>
      <c r="E419">
        <v>9</v>
      </c>
      <c r="F419" s="1">
        <v>2435</v>
      </c>
      <c r="G419" s="1">
        <v>1283.1707763671875</v>
      </c>
      <c r="H419" s="1">
        <f t="shared" si="50"/>
        <v>3718.1707763671875</v>
      </c>
      <c r="I419" s="3">
        <f t="shared" si="51"/>
        <v>1</v>
      </c>
      <c r="J419" s="7">
        <f t="shared" si="48"/>
        <v>2</v>
      </c>
      <c r="K419" s="3">
        <f t="shared" si="52"/>
        <v>1</v>
      </c>
      <c r="L419" s="3">
        <f t="shared" si="53"/>
        <v>1</v>
      </c>
      <c r="M419" s="3">
        <f t="shared" si="54"/>
        <v>1</v>
      </c>
      <c r="N419" s="3">
        <f t="shared" si="55"/>
        <v>0</v>
      </c>
    </row>
    <row r="420" spans="1:14">
      <c r="A420" s="6">
        <f t="shared" si="49"/>
        <v>40651</v>
      </c>
      <c r="B420">
        <v>2011</v>
      </c>
      <c r="C420">
        <v>4</v>
      </c>
      <c r="D420">
        <v>18</v>
      </c>
      <c r="E420">
        <v>10</v>
      </c>
      <c r="F420" s="1">
        <v>2407</v>
      </c>
      <c r="G420" s="1">
        <v>1304.4710693359375</v>
      </c>
      <c r="H420" s="1">
        <f t="shared" si="50"/>
        <v>3711.4710693359375</v>
      </c>
      <c r="I420" s="3">
        <f t="shared" si="51"/>
        <v>1</v>
      </c>
      <c r="J420" s="7">
        <f t="shared" si="48"/>
        <v>2</v>
      </c>
      <c r="K420" s="3">
        <f t="shared" si="52"/>
        <v>1</v>
      </c>
      <c r="L420" s="3">
        <f t="shared" si="53"/>
        <v>1</v>
      </c>
      <c r="M420" s="3">
        <f t="shared" si="54"/>
        <v>1</v>
      </c>
      <c r="N420" s="3">
        <f t="shared" si="55"/>
        <v>0</v>
      </c>
    </row>
    <row r="421" spans="1:14">
      <c r="A421" s="6">
        <f t="shared" si="49"/>
        <v>40651</v>
      </c>
      <c r="B421">
        <v>2011</v>
      </c>
      <c r="C421">
        <v>4</v>
      </c>
      <c r="D421">
        <v>18</v>
      </c>
      <c r="E421">
        <v>11</v>
      </c>
      <c r="F421" s="1">
        <v>2405</v>
      </c>
      <c r="G421" s="1">
        <v>1315.4730224609375</v>
      </c>
      <c r="H421" s="1">
        <f t="shared" si="50"/>
        <v>3720.4730224609375</v>
      </c>
      <c r="I421" s="3">
        <f t="shared" si="51"/>
        <v>1</v>
      </c>
      <c r="J421" s="7">
        <f t="shared" si="48"/>
        <v>2</v>
      </c>
      <c r="K421" s="3">
        <f t="shared" si="52"/>
        <v>1</v>
      </c>
      <c r="L421" s="3">
        <f t="shared" si="53"/>
        <v>1</v>
      </c>
      <c r="M421" s="3">
        <f t="shared" si="54"/>
        <v>1</v>
      </c>
      <c r="N421" s="3">
        <f t="shared" si="55"/>
        <v>0</v>
      </c>
    </row>
    <row r="422" spans="1:14">
      <c r="A422" s="6">
        <f t="shared" si="49"/>
        <v>40651</v>
      </c>
      <c r="B422">
        <v>2011</v>
      </c>
      <c r="C422">
        <v>4</v>
      </c>
      <c r="D422">
        <v>18</v>
      </c>
      <c r="E422">
        <v>12</v>
      </c>
      <c r="F422" s="1">
        <v>2393</v>
      </c>
      <c r="G422" s="1">
        <v>1335.47314453125</v>
      </c>
      <c r="H422" s="1">
        <f t="shared" si="50"/>
        <v>3728.47314453125</v>
      </c>
      <c r="I422" s="3">
        <f t="shared" si="51"/>
        <v>1</v>
      </c>
      <c r="J422" s="7">
        <f t="shared" si="48"/>
        <v>2</v>
      </c>
      <c r="K422" s="3">
        <f t="shared" si="52"/>
        <v>1</v>
      </c>
      <c r="L422" s="3">
        <f t="shared" si="53"/>
        <v>0</v>
      </c>
      <c r="M422" s="3">
        <f t="shared" si="54"/>
        <v>1</v>
      </c>
      <c r="N422" s="3">
        <f t="shared" si="55"/>
        <v>0</v>
      </c>
    </row>
    <row r="423" spans="1:14">
      <c r="A423" s="6">
        <f t="shared" si="49"/>
        <v>40651</v>
      </c>
      <c r="B423">
        <v>2011</v>
      </c>
      <c r="C423">
        <v>4</v>
      </c>
      <c r="D423">
        <v>18</v>
      </c>
      <c r="E423">
        <v>13</v>
      </c>
      <c r="F423" s="1">
        <v>2407</v>
      </c>
      <c r="G423" s="1">
        <v>1341.573974609375</v>
      </c>
      <c r="H423" s="1">
        <f t="shared" si="50"/>
        <v>3748.573974609375</v>
      </c>
      <c r="I423" s="3">
        <f t="shared" si="51"/>
        <v>1</v>
      </c>
      <c r="J423" s="7">
        <f t="shared" si="48"/>
        <v>2</v>
      </c>
      <c r="K423" s="3">
        <f t="shared" si="52"/>
        <v>1</v>
      </c>
      <c r="L423" s="3">
        <f t="shared" si="53"/>
        <v>0</v>
      </c>
      <c r="M423" s="3">
        <f t="shared" si="54"/>
        <v>1</v>
      </c>
      <c r="N423" s="3">
        <f t="shared" si="55"/>
        <v>0</v>
      </c>
    </row>
    <row r="424" spans="1:14">
      <c r="A424" s="6">
        <f t="shared" si="49"/>
        <v>40651</v>
      </c>
      <c r="B424">
        <v>2011</v>
      </c>
      <c r="C424">
        <v>4</v>
      </c>
      <c r="D424">
        <v>18</v>
      </c>
      <c r="E424">
        <v>14</v>
      </c>
      <c r="F424" s="1">
        <v>2368</v>
      </c>
      <c r="G424" s="1">
        <v>1357.873046875</v>
      </c>
      <c r="H424" s="1">
        <f t="shared" si="50"/>
        <v>3725.873046875</v>
      </c>
      <c r="I424" s="3">
        <f t="shared" si="51"/>
        <v>1</v>
      </c>
      <c r="J424" s="7">
        <f t="shared" si="48"/>
        <v>2</v>
      </c>
      <c r="K424" s="3">
        <f t="shared" si="52"/>
        <v>1</v>
      </c>
      <c r="L424" s="3">
        <f t="shared" si="53"/>
        <v>0</v>
      </c>
      <c r="M424" s="3">
        <f t="shared" si="54"/>
        <v>1</v>
      </c>
      <c r="N424" s="3">
        <f t="shared" si="55"/>
        <v>0</v>
      </c>
    </row>
    <row r="425" spans="1:14">
      <c r="A425" s="6">
        <f t="shared" si="49"/>
        <v>40651</v>
      </c>
      <c r="B425">
        <v>2011</v>
      </c>
      <c r="C425">
        <v>4</v>
      </c>
      <c r="D425">
        <v>18</v>
      </c>
      <c r="E425">
        <v>15</v>
      </c>
      <c r="F425" s="1">
        <v>2365</v>
      </c>
      <c r="G425" s="1">
        <v>1366.4739990234375</v>
      </c>
      <c r="H425" s="1">
        <f t="shared" si="50"/>
        <v>3731.4739990234375</v>
      </c>
      <c r="I425" s="3">
        <f t="shared" si="51"/>
        <v>1</v>
      </c>
      <c r="J425" s="7">
        <f t="shared" si="48"/>
        <v>2</v>
      </c>
      <c r="K425" s="3">
        <f t="shared" si="52"/>
        <v>1</v>
      </c>
      <c r="L425" s="3">
        <f t="shared" si="53"/>
        <v>0</v>
      </c>
      <c r="M425" s="3">
        <f t="shared" si="54"/>
        <v>1</v>
      </c>
      <c r="N425" s="3">
        <f t="shared" si="55"/>
        <v>0</v>
      </c>
    </row>
    <row r="426" spans="1:14">
      <c r="A426" s="6">
        <f t="shared" si="49"/>
        <v>40651</v>
      </c>
      <c r="B426">
        <v>2011</v>
      </c>
      <c r="C426">
        <v>4</v>
      </c>
      <c r="D426">
        <v>18</v>
      </c>
      <c r="E426">
        <v>16</v>
      </c>
      <c r="F426" s="1">
        <v>2344</v>
      </c>
      <c r="G426" s="1">
        <v>1374.3740234375</v>
      </c>
      <c r="H426" s="1">
        <f t="shared" si="50"/>
        <v>3718.3740234375</v>
      </c>
      <c r="I426" s="3">
        <f t="shared" si="51"/>
        <v>1</v>
      </c>
      <c r="J426" s="7">
        <f t="shared" si="48"/>
        <v>2</v>
      </c>
      <c r="K426" s="3">
        <f t="shared" si="52"/>
        <v>1</v>
      </c>
      <c r="L426" s="3">
        <f t="shared" si="53"/>
        <v>0</v>
      </c>
      <c r="M426" s="3">
        <f t="shared" si="54"/>
        <v>1</v>
      </c>
      <c r="N426" s="3">
        <f t="shared" si="55"/>
        <v>0</v>
      </c>
    </row>
    <row r="427" spans="1:14">
      <c r="A427" s="6">
        <f t="shared" si="49"/>
        <v>40651</v>
      </c>
      <c r="B427">
        <v>2011</v>
      </c>
      <c r="C427">
        <v>4</v>
      </c>
      <c r="D427">
        <v>18</v>
      </c>
      <c r="E427">
        <v>17</v>
      </c>
      <c r="F427" s="1">
        <v>2360</v>
      </c>
      <c r="G427" s="1">
        <v>1342.7740478515625</v>
      </c>
      <c r="H427" s="1">
        <f t="shared" si="50"/>
        <v>3702.7740478515625</v>
      </c>
      <c r="I427" s="3">
        <f t="shared" si="51"/>
        <v>1</v>
      </c>
      <c r="J427" s="7">
        <f t="shared" si="48"/>
        <v>2</v>
      </c>
      <c r="K427" s="3">
        <f t="shared" si="52"/>
        <v>1</v>
      </c>
      <c r="L427" s="3">
        <f t="shared" si="53"/>
        <v>0</v>
      </c>
      <c r="M427" s="3">
        <f t="shared" si="54"/>
        <v>1</v>
      </c>
      <c r="N427" s="3">
        <f t="shared" si="55"/>
        <v>0</v>
      </c>
    </row>
    <row r="428" spans="1:14">
      <c r="A428" s="6">
        <f t="shared" si="49"/>
        <v>40651</v>
      </c>
      <c r="B428">
        <v>2011</v>
      </c>
      <c r="C428">
        <v>4</v>
      </c>
      <c r="D428">
        <v>18</v>
      </c>
      <c r="E428">
        <v>18</v>
      </c>
      <c r="F428" s="1">
        <v>2347</v>
      </c>
      <c r="G428" s="1">
        <v>1323.7740478515625</v>
      </c>
      <c r="H428" s="1">
        <f t="shared" si="50"/>
        <v>3670.7740478515625</v>
      </c>
      <c r="I428" s="3">
        <f t="shared" si="51"/>
        <v>1</v>
      </c>
      <c r="J428" s="7">
        <f t="shared" si="48"/>
        <v>2</v>
      </c>
      <c r="K428" s="3">
        <f t="shared" si="52"/>
        <v>1</v>
      </c>
      <c r="L428" s="3">
        <f t="shared" si="53"/>
        <v>0</v>
      </c>
      <c r="M428" s="3">
        <f t="shared" si="54"/>
        <v>1</v>
      </c>
      <c r="N428" s="3">
        <f t="shared" si="55"/>
        <v>0</v>
      </c>
    </row>
    <row r="429" spans="1:14">
      <c r="A429" s="6">
        <f t="shared" si="49"/>
        <v>40651</v>
      </c>
      <c r="B429">
        <v>2011</v>
      </c>
      <c r="C429">
        <v>4</v>
      </c>
      <c r="D429">
        <v>18</v>
      </c>
      <c r="E429">
        <v>19</v>
      </c>
      <c r="F429" s="1">
        <v>2471</v>
      </c>
      <c r="G429" s="1">
        <v>1381.27099609375</v>
      </c>
      <c r="H429" s="1">
        <f t="shared" si="50"/>
        <v>3852.27099609375</v>
      </c>
      <c r="I429" s="3">
        <f t="shared" si="51"/>
        <v>1</v>
      </c>
      <c r="J429" s="7">
        <f t="shared" si="48"/>
        <v>2</v>
      </c>
      <c r="K429" s="3">
        <f t="shared" si="52"/>
        <v>1</v>
      </c>
      <c r="L429" s="3">
        <f t="shared" si="53"/>
        <v>0</v>
      </c>
      <c r="M429" s="3">
        <f t="shared" si="54"/>
        <v>1</v>
      </c>
      <c r="N429" s="3">
        <f t="shared" si="55"/>
        <v>0</v>
      </c>
    </row>
    <row r="430" spans="1:14">
      <c r="A430" s="6">
        <f t="shared" si="49"/>
        <v>40651</v>
      </c>
      <c r="B430">
        <v>2011</v>
      </c>
      <c r="C430">
        <v>4</v>
      </c>
      <c r="D430">
        <v>18</v>
      </c>
      <c r="E430">
        <v>20</v>
      </c>
      <c r="F430" s="1">
        <v>2432</v>
      </c>
      <c r="G430" s="1">
        <v>1363.6710205078125</v>
      </c>
      <c r="H430" s="1">
        <f t="shared" si="50"/>
        <v>3795.6710205078125</v>
      </c>
      <c r="I430" s="3">
        <f t="shared" si="51"/>
        <v>1</v>
      </c>
      <c r="J430" s="7">
        <f t="shared" si="48"/>
        <v>2</v>
      </c>
      <c r="K430" s="3">
        <f t="shared" si="52"/>
        <v>1</v>
      </c>
      <c r="L430" s="3">
        <f t="shared" si="53"/>
        <v>0</v>
      </c>
      <c r="M430" s="3">
        <f t="shared" si="54"/>
        <v>1</v>
      </c>
      <c r="N430" s="3">
        <f t="shared" si="55"/>
        <v>0</v>
      </c>
    </row>
    <row r="431" spans="1:14">
      <c r="A431" s="6">
        <f t="shared" si="49"/>
        <v>40651</v>
      </c>
      <c r="B431">
        <v>2011</v>
      </c>
      <c r="C431">
        <v>4</v>
      </c>
      <c r="D431">
        <v>18</v>
      </c>
      <c r="E431">
        <v>21</v>
      </c>
      <c r="F431" s="1">
        <v>2254</v>
      </c>
      <c r="G431" s="1">
        <v>1280.0699462890625</v>
      </c>
      <c r="H431" s="1">
        <f t="shared" si="50"/>
        <v>3534.0699462890625</v>
      </c>
      <c r="I431" s="3">
        <f t="shared" si="51"/>
        <v>1</v>
      </c>
      <c r="J431" s="7">
        <f t="shared" si="48"/>
        <v>2</v>
      </c>
      <c r="K431" s="3">
        <f t="shared" si="52"/>
        <v>1</v>
      </c>
      <c r="L431" s="3">
        <f t="shared" si="53"/>
        <v>0</v>
      </c>
      <c r="M431" s="3">
        <f t="shared" si="54"/>
        <v>1</v>
      </c>
      <c r="N431" s="3">
        <f t="shared" si="55"/>
        <v>0</v>
      </c>
    </row>
    <row r="432" spans="1:14">
      <c r="A432" s="6">
        <f t="shared" si="49"/>
        <v>40651</v>
      </c>
      <c r="B432">
        <v>2011</v>
      </c>
      <c r="C432">
        <v>4</v>
      </c>
      <c r="D432">
        <v>18</v>
      </c>
      <c r="E432">
        <v>22</v>
      </c>
      <c r="F432" s="1">
        <v>2056</v>
      </c>
      <c r="G432" s="1">
        <v>1175.6658935546875</v>
      </c>
      <c r="H432" s="1">
        <f t="shared" si="50"/>
        <v>3231.6658935546875</v>
      </c>
      <c r="I432" s="3">
        <f t="shared" si="51"/>
        <v>1</v>
      </c>
      <c r="J432" s="7">
        <f t="shared" si="48"/>
        <v>2</v>
      </c>
      <c r="K432" s="3">
        <f t="shared" si="52"/>
        <v>1</v>
      </c>
      <c r="L432" s="3">
        <f t="shared" si="53"/>
        <v>0</v>
      </c>
      <c r="M432" s="3">
        <f t="shared" si="54"/>
        <v>1</v>
      </c>
      <c r="N432" s="3">
        <f t="shared" si="55"/>
        <v>0</v>
      </c>
    </row>
    <row r="433" spans="1:14">
      <c r="A433" s="6">
        <f t="shared" si="49"/>
        <v>40651</v>
      </c>
      <c r="B433">
        <v>2011</v>
      </c>
      <c r="C433">
        <v>4</v>
      </c>
      <c r="D433">
        <v>18</v>
      </c>
      <c r="E433">
        <v>23</v>
      </c>
      <c r="F433" s="1">
        <v>1904.0001220703125</v>
      </c>
      <c r="G433" s="1">
        <v>1108.755126953125</v>
      </c>
      <c r="H433" s="1">
        <f t="shared" si="50"/>
        <v>3012.7552490234375</v>
      </c>
      <c r="I433" s="3">
        <f t="shared" si="51"/>
        <v>1</v>
      </c>
      <c r="J433" s="7">
        <f t="shared" si="48"/>
        <v>2</v>
      </c>
      <c r="K433" s="3">
        <f t="shared" si="52"/>
        <v>0</v>
      </c>
      <c r="L433" s="3">
        <f t="shared" si="53"/>
        <v>0</v>
      </c>
      <c r="M433" s="3">
        <f t="shared" si="54"/>
        <v>0</v>
      </c>
      <c r="N433" s="3">
        <f t="shared" si="55"/>
        <v>0</v>
      </c>
    </row>
    <row r="434" spans="1:14">
      <c r="A434" s="6">
        <f t="shared" si="49"/>
        <v>40652</v>
      </c>
      <c r="B434">
        <v>2011</v>
      </c>
      <c r="C434">
        <v>4</v>
      </c>
      <c r="D434">
        <v>19</v>
      </c>
      <c r="E434">
        <v>0</v>
      </c>
      <c r="F434" s="1">
        <v>1814</v>
      </c>
      <c r="G434" s="1">
        <v>1059.7701416015625</v>
      </c>
      <c r="H434" s="1">
        <f t="shared" si="50"/>
        <v>2873.7701416015625</v>
      </c>
      <c r="I434" s="3">
        <f t="shared" si="51"/>
        <v>1</v>
      </c>
      <c r="J434" s="7">
        <f t="shared" si="48"/>
        <v>3</v>
      </c>
      <c r="K434" s="3">
        <f t="shared" si="52"/>
        <v>0</v>
      </c>
      <c r="L434" s="3">
        <f t="shared" si="53"/>
        <v>0</v>
      </c>
      <c r="M434" s="3">
        <f t="shared" si="54"/>
        <v>0</v>
      </c>
      <c r="N434" s="3">
        <f t="shared" si="55"/>
        <v>0</v>
      </c>
    </row>
    <row r="435" spans="1:14">
      <c r="A435" s="6">
        <f t="shared" si="49"/>
        <v>40652</v>
      </c>
      <c r="B435">
        <v>2011</v>
      </c>
      <c r="C435">
        <v>4</v>
      </c>
      <c r="D435">
        <v>19</v>
      </c>
      <c r="E435">
        <v>1</v>
      </c>
      <c r="F435" s="1">
        <v>1791.0001220703125</v>
      </c>
      <c r="G435" s="1">
        <v>1030.26904296875</v>
      </c>
      <c r="H435" s="1">
        <f t="shared" si="50"/>
        <v>2821.2691650390625</v>
      </c>
      <c r="I435" s="3">
        <f t="shared" si="51"/>
        <v>1</v>
      </c>
      <c r="J435" s="7">
        <f t="shared" si="48"/>
        <v>3</v>
      </c>
      <c r="K435" s="3">
        <f t="shared" si="52"/>
        <v>0</v>
      </c>
      <c r="L435" s="3">
        <f t="shared" si="53"/>
        <v>0</v>
      </c>
      <c r="M435" s="3">
        <f t="shared" si="54"/>
        <v>0</v>
      </c>
      <c r="N435" s="3">
        <f t="shared" si="55"/>
        <v>0</v>
      </c>
    </row>
    <row r="436" spans="1:14">
      <c r="A436" s="6">
        <f t="shared" si="49"/>
        <v>40652</v>
      </c>
      <c r="B436">
        <v>2011</v>
      </c>
      <c r="C436">
        <v>4</v>
      </c>
      <c r="D436">
        <v>19</v>
      </c>
      <c r="E436">
        <v>2</v>
      </c>
      <c r="F436" s="1">
        <v>1734.0001220703125</v>
      </c>
      <c r="G436" s="1">
        <v>1004.6019287109375</v>
      </c>
      <c r="H436" s="1">
        <f t="shared" si="50"/>
        <v>2738.60205078125</v>
      </c>
      <c r="I436" s="3">
        <f t="shared" si="51"/>
        <v>1</v>
      </c>
      <c r="J436" s="7">
        <f t="shared" si="48"/>
        <v>3</v>
      </c>
      <c r="K436" s="3">
        <f t="shared" si="52"/>
        <v>0</v>
      </c>
      <c r="L436" s="3">
        <f t="shared" si="53"/>
        <v>0</v>
      </c>
      <c r="M436" s="3">
        <f t="shared" si="54"/>
        <v>0</v>
      </c>
      <c r="N436" s="3">
        <f t="shared" si="55"/>
        <v>0</v>
      </c>
    </row>
    <row r="437" spans="1:14">
      <c r="A437" s="6">
        <f t="shared" si="49"/>
        <v>40652</v>
      </c>
      <c r="B437">
        <v>2011</v>
      </c>
      <c r="C437">
        <v>4</v>
      </c>
      <c r="D437">
        <v>19</v>
      </c>
      <c r="E437">
        <v>3</v>
      </c>
      <c r="F437" s="1">
        <v>1744</v>
      </c>
      <c r="G437" s="1">
        <v>1004.5700073242187</v>
      </c>
      <c r="H437" s="1">
        <f t="shared" si="50"/>
        <v>2748.5700073242187</v>
      </c>
      <c r="I437" s="3">
        <f t="shared" si="51"/>
        <v>1</v>
      </c>
      <c r="J437" s="7">
        <f t="shared" si="48"/>
        <v>3</v>
      </c>
      <c r="K437" s="3">
        <f t="shared" si="52"/>
        <v>0</v>
      </c>
      <c r="L437" s="3">
        <f t="shared" si="53"/>
        <v>0</v>
      </c>
      <c r="M437" s="3">
        <f t="shared" si="54"/>
        <v>0</v>
      </c>
      <c r="N437" s="3">
        <f t="shared" si="55"/>
        <v>0</v>
      </c>
    </row>
    <row r="438" spans="1:14">
      <c r="A438" s="6">
        <f t="shared" si="49"/>
        <v>40652</v>
      </c>
      <c r="B438">
        <v>2011</v>
      </c>
      <c r="C438">
        <v>4</v>
      </c>
      <c r="D438">
        <v>19</v>
      </c>
      <c r="E438">
        <v>4</v>
      </c>
      <c r="F438" s="1">
        <v>1887.0001220703125</v>
      </c>
      <c r="G438" s="1">
        <v>1069.5689697265625</v>
      </c>
      <c r="H438" s="1">
        <f t="shared" si="50"/>
        <v>2956.569091796875</v>
      </c>
      <c r="I438" s="3">
        <f t="shared" si="51"/>
        <v>1</v>
      </c>
      <c r="J438" s="7">
        <f t="shared" si="48"/>
        <v>3</v>
      </c>
      <c r="K438" s="3">
        <f t="shared" si="52"/>
        <v>0</v>
      </c>
      <c r="L438" s="3">
        <f t="shared" si="53"/>
        <v>0</v>
      </c>
      <c r="M438" s="3">
        <f t="shared" si="54"/>
        <v>0</v>
      </c>
      <c r="N438" s="3">
        <f t="shared" si="55"/>
        <v>0</v>
      </c>
    </row>
    <row r="439" spans="1:14">
      <c r="A439" s="6">
        <f t="shared" si="49"/>
        <v>40652</v>
      </c>
      <c r="B439">
        <v>2011</v>
      </c>
      <c r="C439">
        <v>4</v>
      </c>
      <c r="D439">
        <v>19</v>
      </c>
      <c r="E439">
        <v>5</v>
      </c>
      <c r="F439" s="1">
        <v>2127</v>
      </c>
      <c r="G439" s="1">
        <v>1200.6700439453125</v>
      </c>
      <c r="H439" s="1">
        <f t="shared" si="50"/>
        <v>3327.6700439453125</v>
      </c>
      <c r="I439" s="3">
        <f t="shared" si="51"/>
        <v>1</v>
      </c>
      <c r="J439" s="7">
        <f t="shared" si="48"/>
        <v>3</v>
      </c>
      <c r="K439" s="3">
        <f t="shared" si="52"/>
        <v>0</v>
      </c>
      <c r="L439" s="3">
        <f t="shared" si="53"/>
        <v>0</v>
      </c>
      <c r="M439" s="3">
        <f t="shared" si="54"/>
        <v>0</v>
      </c>
      <c r="N439" s="3">
        <f t="shared" si="55"/>
        <v>0</v>
      </c>
    </row>
    <row r="440" spans="1:14">
      <c r="A440" s="6">
        <f t="shared" si="49"/>
        <v>40652</v>
      </c>
      <c r="B440">
        <v>2011</v>
      </c>
      <c r="C440">
        <v>4</v>
      </c>
      <c r="D440">
        <v>19</v>
      </c>
      <c r="E440">
        <v>6</v>
      </c>
      <c r="F440" s="1">
        <v>2354</v>
      </c>
      <c r="G440" s="1">
        <v>1295.27099609375</v>
      </c>
      <c r="H440" s="1">
        <f t="shared" si="50"/>
        <v>3649.27099609375</v>
      </c>
      <c r="I440" s="3">
        <f t="shared" si="51"/>
        <v>1</v>
      </c>
      <c r="J440" s="7">
        <f t="shared" si="48"/>
        <v>3</v>
      </c>
      <c r="K440" s="3">
        <f t="shared" si="52"/>
        <v>0</v>
      </c>
      <c r="L440" s="3">
        <f t="shared" si="53"/>
        <v>0</v>
      </c>
      <c r="M440" s="3">
        <f t="shared" si="54"/>
        <v>0</v>
      </c>
      <c r="N440" s="3">
        <f t="shared" si="55"/>
        <v>0</v>
      </c>
    </row>
    <row r="441" spans="1:14">
      <c r="A441" s="6">
        <f t="shared" si="49"/>
        <v>40652</v>
      </c>
      <c r="B441">
        <v>2011</v>
      </c>
      <c r="C441">
        <v>4</v>
      </c>
      <c r="D441">
        <v>19</v>
      </c>
      <c r="E441">
        <v>7</v>
      </c>
      <c r="F441" s="1">
        <v>2420</v>
      </c>
      <c r="G441" s="1">
        <v>1311.072998046875</v>
      </c>
      <c r="H441" s="1">
        <f t="shared" si="50"/>
        <v>3731.072998046875</v>
      </c>
      <c r="I441" s="3">
        <f t="shared" si="51"/>
        <v>1</v>
      </c>
      <c r="J441" s="7">
        <f t="shared" si="48"/>
        <v>3</v>
      </c>
      <c r="K441" s="3">
        <f t="shared" si="52"/>
        <v>1</v>
      </c>
      <c r="L441" s="3">
        <f t="shared" si="53"/>
        <v>1</v>
      </c>
      <c r="M441" s="3">
        <f t="shared" si="54"/>
        <v>1</v>
      </c>
      <c r="N441" s="3">
        <f t="shared" si="55"/>
        <v>0</v>
      </c>
    </row>
    <row r="442" spans="1:14">
      <c r="A442" s="6">
        <f t="shared" si="49"/>
        <v>40652</v>
      </c>
      <c r="B442">
        <v>2011</v>
      </c>
      <c r="C442">
        <v>4</v>
      </c>
      <c r="D442">
        <v>19</v>
      </c>
      <c r="E442">
        <v>8</v>
      </c>
      <c r="F442" s="1">
        <v>2472</v>
      </c>
      <c r="G442" s="1">
        <v>1345.4720458984375</v>
      </c>
      <c r="H442" s="1">
        <f t="shared" si="50"/>
        <v>3817.4720458984375</v>
      </c>
      <c r="I442" s="3">
        <f t="shared" si="51"/>
        <v>1</v>
      </c>
      <c r="J442" s="7">
        <f t="shared" si="48"/>
        <v>3</v>
      </c>
      <c r="K442" s="3">
        <f t="shared" si="52"/>
        <v>1</v>
      </c>
      <c r="L442" s="3">
        <f t="shared" si="53"/>
        <v>1</v>
      </c>
      <c r="M442" s="3">
        <f t="shared" si="54"/>
        <v>1</v>
      </c>
      <c r="N442" s="3">
        <f t="shared" si="55"/>
        <v>0</v>
      </c>
    </row>
    <row r="443" spans="1:14">
      <c r="A443" s="6">
        <f t="shared" si="49"/>
        <v>40652</v>
      </c>
      <c r="B443">
        <v>2011</v>
      </c>
      <c r="C443">
        <v>4</v>
      </c>
      <c r="D443">
        <v>19</v>
      </c>
      <c r="E443">
        <v>9</v>
      </c>
      <c r="F443" s="1">
        <v>2526</v>
      </c>
      <c r="G443" s="1">
        <v>1399.6729736328125</v>
      </c>
      <c r="H443" s="1">
        <f t="shared" si="50"/>
        <v>3925.6729736328125</v>
      </c>
      <c r="I443" s="3">
        <f t="shared" si="51"/>
        <v>1</v>
      </c>
      <c r="J443" s="7">
        <f t="shared" si="48"/>
        <v>3</v>
      </c>
      <c r="K443" s="3">
        <f t="shared" si="52"/>
        <v>1</v>
      </c>
      <c r="L443" s="3">
        <f t="shared" si="53"/>
        <v>1</v>
      </c>
      <c r="M443" s="3">
        <f t="shared" si="54"/>
        <v>1</v>
      </c>
      <c r="N443" s="3">
        <f t="shared" si="55"/>
        <v>0</v>
      </c>
    </row>
    <row r="444" spans="1:14">
      <c r="A444" s="6">
        <f t="shared" si="49"/>
        <v>40652</v>
      </c>
      <c r="B444">
        <v>2011</v>
      </c>
      <c r="C444">
        <v>4</v>
      </c>
      <c r="D444">
        <v>19</v>
      </c>
      <c r="E444">
        <v>10</v>
      </c>
      <c r="F444" s="1">
        <v>2542</v>
      </c>
      <c r="G444" s="1">
        <v>1427.4720458984375</v>
      </c>
      <c r="H444" s="1">
        <f t="shared" si="50"/>
        <v>3969.4720458984375</v>
      </c>
      <c r="I444" s="3">
        <f t="shared" si="51"/>
        <v>1</v>
      </c>
      <c r="J444" s="7">
        <f t="shared" si="48"/>
        <v>3</v>
      </c>
      <c r="K444" s="3">
        <f t="shared" si="52"/>
        <v>1</v>
      </c>
      <c r="L444" s="3">
        <f t="shared" si="53"/>
        <v>1</v>
      </c>
      <c r="M444" s="3">
        <f t="shared" si="54"/>
        <v>1</v>
      </c>
      <c r="N444" s="3">
        <f t="shared" si="55"/>
        <v>0</v>
      </c>
    </row>
    <row r="445" spans="1:14">
      <c r="A445" s="6">
        <f t="shared" si="49"/>
        <v>40652</v>
      </c>
      <c r="B445">
        <v>2011</v>
      </c>
      <c r="C445">
        <v>4</v>
      </c>
      <c r="D445">
        <v>19</v>
      </c>
      <c r="E445">
        <v>11</v>
      </c>
      <c r="F445" s="1">
        <v>2577</v>
      </c>
      <c r="G445" s="1">
        <v>1432.3719482421875</v>
      </c>
      <c r="H445" s="1">
        <f t="shared" si="50"/>
        <v>4009.3719482421875</v>
      </c>
      <c r="I445" s="3">
        <f t="shared" si="51"/>
        <v>1</v>
      </c>
      <c r="J445" s="7">
        <f t="shared" si="48"/>
        <v>3</v>
      </c>
      <c r="K445" s="3">
        <f t="shared" si="52"/>
        <v>1</v>
      </c>
      <c r="L445" s="3">
        <f t="shared" si="53"/>
        <v>1</v>
      </c>
      <c r="M445" s="3">
        <f t="shared" si="54"/>
        <v>1</v>
      </c>
      <c r="N445" s="3">
        <f t="shared" si="55"/>
        <v>0</v>
      </c>
    </row>
    <row r="446" spans="1:14">
      <c r="A446" s="6">
        <f t="shared" si="49"/>
        <v>40652</v>
      </c>
      <c r="B446">
        <v>2011</v>
      </c>
      <c r="C446">
        <v>4</v>
      </c>
      <c r="D446">
        <v>19</v>
      </c>
      <c r="E446">
        <v>12</v>
      </c>
      <c r="F446" s="1">
        <v>2583</v>
      </c>
      <c r="G446" s="1">
        <v>1438.499755859375</v>
      </c>
      <c r="H446" s="1">
        <f t="shared" si="50"/>
        <v>4021.499755859375</v>
      </c>
      <c r="I446" s="3">
        <f t="shared" si="51"/>
        <v>1</v>
      </c>
      <c r="J446" s="7">
        <f t="shared" si="48"/>
        <v>3</v>
      </c>
      <c r="K446" s="3">
        <f t="shared" si="52"/>
        <v>1</v>
      </c>
      <c r="L446" s="3">
        <f t="shared" si="53"/>
        <v>0</v>
      </c>
      <c r="M446" s="3">
        <f t="shared" si="54"/>
        <v>1</v>
      </c>
      <c r="N446" s="3">
        <f t="shared" si="55"/>
        <v>0</v>
      </c>
    </row>
    <row r="447" spans="1:14">
      <c r="A447" s="6">
        <f t="shared" si="49"/>
        <v>40652</v>
      </c>
      <c r="B447">
        <v>2011</v>
      </c>
      <c r="C447">
        <v>4</v>
      </c>
      <c r="D447">
        <v>19</v>
      </c>
      <c r="E447">
        <v>13</v>
      </c>
      <c r="F447" s="1">
        <v>2680</v>
      </c>
      <c r="G447" s="1">
        <v>1459.0721435546875</v>
      </c>
      <c r="H447" s="1">
        <f t="shared" si="50"/>
        <v>4139.0721435546875</v>
      </c>
      <c r="I447" s="3">
        <f t="shared" si="51"/>
        <v>1</v>
      </c>
      <c r="J447" s="7">
        <f t="shared" si="48"/>
        <v>3</v>
      </c>
      <c r="K447" s="3">
        <f t="shared" si="52"/>
        <v>1</v>
      </c>
      <c r="L447" s="3">
        <f t="shared" si="53"/>
        <v>0</v>
      </c>
      <c r="M447" s="3">
        <f t="shared" si="54"/>
        <v>1</v>
      </c>
      <c r="N447" s="3">
        <f t="shared" si="55"/>
        <v>0</v>
      </c>
    </row>
    <row r="448" spans="1:14">
      <c r="A448" s="6">
        <f t="shared" si="49"/>
        <v>40652</v>
      </c>
      <c r="B448">
        <v>2011</v>
      </c>
      <c r="C448">
        <v>4</v>
      </c>
      <c r="D448">
        <v>19</v>
      </c>
      <c r="E448">
        <v>14</v>
      </c>
      <c r="F448" s="1">
        <v>2683</v>
      </c>
      <c r="G448" s="1">
        <v>1480.1739501953125</v>
      </c>
      <c r="H448" s="1">
        <f t="shared" si="50"/>
        <v>4163.1739501953125</v>
      </c>
      <c r="I448" s="3">
        <f t="shared" si="51"/>
        <v>1</v>
      </c>
      <c r="J448" s="7">
        <f t="shared" si="48"/>
        <v>3</v>
      </c>
      <c r="K448" s="3">
        <f t="shared" si="52"/>
        <v>1</v>
      </c>
      <c r="L448" s="3">
        <f t="shared" si="53"/>
        <v>0</v>
      </c>
      <c r="M448" s="3">
        <f t="shared" si="54"/>
        <v>1</v>
      </c>
      <c r="N448" s="3">
        <f t="shared" si="55"/>
        <v>0</v>
      </c>
    </row>
    <row r="449" spans="1:14">
      <c r="A449" s="6">
        <f t="shared" si="49"/>
        <v>40652</v>
      </c>
      <c r="B449">
        <v>2011</v>
      </c>
      <c r="C449">
        <v>4</v>
      </c>
      <c r="D449">
        <v>19</v>
      </c>
      <c r="E449">
        <v>15</v>
      </c>
      <c r="F449" s="1">
        <v>2696</v>
      </c>
      <c r="G449" s="1">
        <v>1499.373046875</v>
      </c>
      <c r="H449" s="1">
        <f t="shared" si="50"/>
        <v>4195.373046875</v>
      </c>
      <c r="I449" s="3">
        <f t="shared" si="51"/>
        <v>1</v>
      </c>
      <c r="J449" s="7">
        <f t="shared" si="48"/>
        <v>3</v>
      </c>
      <c r="K449" s="3">
        <f t="shared" si="52"/>
        <v>1</v>
      </c>
      <c r="L449" s="3">
        <f t="shared" si="53"/>
        <v>0</v>
      </c>
      <c r="M449" s="3">
        <f t="shared" si="54"/>
        <v>1</v>
      </c>
      <c r="N449" s="3">
        <f t="shared" si="55"/>
        <v>0</v>
      </c>
    </row>
    <row r="450" spans="1:14">
      <c r="A450" s="6">
        <f t="shared" si="49"/>
        <v>40652</v>
      </c>
      <c r="B450">
        <v>2011</v>
      </c>
      <c r="C450">
        <v>4</v>
      </c>
      <c r="D450">
        <v>19</v>
      </c>
      <c r="E450">
        <v>16</v>
      </c>
      <c r="F450" s="1">
        <v>2730</v>
      </c>
      <c r="G450" s="1">
        <v>1497.5810546875</v>
      </c>
      <c r="H450" s="1">
        <f t="shared" si="50"/>
        <v>4227.5810546875</v>
      </c>
      <c r="I450" s="3">
        <f t="shared" si="51"/>
        <v>1</v>
      </c>
      <c r="J450" s="7">
        <f t="shared" ref="J450:J513" si="56">WEEKDAY(A450,1)</f>
        <v>3</v>
      </c>
      <c r="K450" s="3">
        <f t="shared" si="52"/>
        <v>1</v>
      </c>
      <c r="L450" s="3">
        <f t="shared" si="53"/>
        <v>0</v>
      </c>
      <c r="M450" s="3">
        <f t="shared" si="54"/>
        <v>1</v>
      </c>
      <c r="N450" s="3">
        <f t="shared" si="55"/>
        <v>0</v>
      </c>
    </row>
    <row r="451" spans="1:14">
      <c r="A451" s="6">
        <f t="shared" ref="A451:A514" si="57">DATE(B451,C451,D451)</f>
        <v>40652</v>
      </c>
      <c r="B451">
        <v>2011</v>
      </c>
      <c r="C451">
        <v>4</v>
      </c>
      <c r="D451">
        <v>19</v>
      </c>
      <c r="E451">
        <v>17</v>
      </c>
      <c r="F451" s="1">
        <v>2711</v>
      </c>
      <c r="G451" s="1">
        <v>1504.880126953125</v>
      </c>
      <c r="H451" s="1">
        <f t="shared" ref="H451:H514" si="58">F451+G451</f>
        <v>4215.880126953125</v>
      </c>
      <c r="I451" s="3">
        <f t="shared" ref="I451:I514" si="59">IF(AND(C451&gt;4,C451&lt;10),2,1)</f>
        <v>1</v>
      </c>
      <c r="J451" s="7">
        <f t="shared" si="56"/>
        <v>3</v>
      </c>
      <c r="K451" s="3">
        <f t="shared" ref="K451:K514" si="60">IF(OR(J451=1,J451=7),0,IF(I451=1,IF(AND(E451&gt;=7,E451&lt;23),1,0),IF(AND(E451&gt;=11,E451&lt;23),1,0)))</f>
        <v>1</v>
      </c>
      <c r="L451" s="3">
        <f t="shared" ref="L451:L514" si="61">IF(OR(J451=1,J451=7),0,IF(I451=1,IF(AND(E451&gt;=7,E451&lt;12),1,0),IF(AND(E451&gt;=14,E451&lt;19),1,0)))</f>
        <v>0</v>
      </c>
      <c r="M451" s="3">
        <f t="shared" ref="M451:M514" si="62">IF(AND(I451=1,OR(K451=1,L451=1)),1,0)</f>
        <v>1</v>
      </c>
      <c r="N451" s="3">
        <f t="shared" ref="N451:N514" si="63">IF(AND(I451=2,OR(K451=1,L451=1)),1,0)</f>
        <v>0</v>
      </c>
    </row>
    <row r="452" spans="1:14">
      <c r="A452" s="6">
        <f t="shared" si="57"/>
        <v>40652</v>
      </c>
      <c r="B452">
        <v>2011</v>
      </c>
      <c r="C452">
        <v>4</v>
      </c>
      <c r="D452">
        <v>19</v>
      </c>
      <c r="E452">
        <v>18</v>
      </c>
      <c r="F452" s="1">
        <v>2658</v>
      </c>
      <c r="G452" s="1">
        <v>1516.47900390625</v>
      </c>
      <c r="H452" s="1">
        <f t="shared" si="58"/>
        <v>4174.47900390625</v>
      </c>
      <c r="I452" s="3">
        <f t="shared" si="59"/>
        <v>1</v>
      </c>
      <c r="J452" s="7">
        <f t="shared" si="56"/>
        <v>3</v>
      </c>
      <c r="K452" s="3">
        <f t="shared" si="60"/>
        <v>1</v>
      </c>
      <c r="L452" s="3">
        <f t="shared" si="61"/>
        <v>0</v>
      </c>
      <c r="M452" s="3">
        <f t="shared" si="62"/>
        <v>1</v>
      </c>
      <c r="N452" s="3">
        <f t="shared" si="63"/>
        <v>0</v>
      </c>
    </row>
    <row r="453" spans="1:14">
      <c r="A453" s="6">
        <f t="shared" si="57"/>
        <v>40652</v>
      </c>
      <c r="B453">
        <v>2011</v>
      </c>
      <c r="C453">
        <v>4</v>
      </c>
      <c r="D453">
        <v>19</v>
      </c>
      <c r="E453">
        <v>19</v>
      </c>
      <c r="F453" s="1">
        <v>2726</v>
      </c>
      <c r="G453" s="1">
        <v>1564.2779541015625</v>
      </c>
      <c r="H453" s="1">
        <f t="shared" si="58"/>
        <v>4290.2779541015625</v>
      </c>
      <c r="I453" s="3">
        <f t="shared" si="59"/>
        <v>1</v>
      </c>
      <c r="J453" s="7">
        <f t="shared" si="56"/>
        <v>3</v>
      </c>
      <c r="K453" s="3">
        <f t="shared" si="60"/>
        <v>1</v>
      </c>
      <c r="L453" s="3">
        <f t="shared" si="61"/>
        <v>0</v>
      </c>
      <c r="M453" s="3">
        <f t="shared" si="62"/>
        <v>1</v>
      </c>
      <c r="N453" s="3">
        <f t="shared" si="63"/>
        <v>0</v>
      </c>
    </row>
    <row r="454" spans="1:14">
      <c r="A454" s="6">
        <f t="shared" si="57"/>
        <v>40652</v>
      </c>
      <c r="B454">
        <v>2011</v>
      </c>
      <c r="C454">
        <v>4</v>
      </c>
      <c r="D454">
        <v>19</v>
      </c>
      <c r="E454">
        <v>20</v>
      </c>
      <c r="F454" s="1">
        <v>2728</v>
      </c>
      <c r="G454" s="1">
        <v>1577.0771484375</v>
      </c>
      <c r="H454" s="1">
        <f t="shared" si="58"/>
        <v>4305.0771484375</v>
      </c>
      <c r="I454" s="3">
        <f t="shared" si="59"/>
        <v>1</v>
      </c>
      <c r="J454" s="7">
        <f t="shared" si="56"/>
        <v>3</v>
      </c>
      <c r="K454" s="3">
        <f t="shared" si="60"/>
        <v>1</v>
      </c>
      <c r="L454" s="3">
        <f t="shared" si="61"/>
        <v>0</v>
      </c>
      <c r="M454" s="3">
        <f t="shared" si="62"/>
        <v>1</v>
      </c>
      <c r="N454" s="3">
        <f t="shared" si="63"/>
        <v>0</v>
      </c>
    </row>
    <row r="455" spans="1:14">
      <c r="A455" s="6">
        <f t="shared" si="57"/>
        <v>40652</v>
      </c>
      <c r="B455">
        <v>2011</v>
      </c>
      <c r="C455">
        <v>4</v>
      </c>
      <c r="D455">
        <v>19</v>
      </c>
      <c r="E455">
        <v>21</v>
      </c>
      <c r="F455" s="1">
        <v>2600</v>
      </c>
      <c r="G455" s="1">
        <v>1493.86181640625</v>
      </c>
      <c r="H455" s="1">
        <f t="shared" si="58"/>
        <v>4093.86181640625</v>
      </c>
      <c r="I455" s="3">
        <f t="shared" si="59"/>
        <v>1</v>
      </c>
      <c r="J455" s="7">
        <f t="shared" si="56"/>
        <v>3</v>
      </c>
      <c r="K455" s="3">
        <f t="shared" si="60"/>
        <v>1</v>
      </c>
      <c r="L455" s="3">
        <f t="shared" si="61"/>
        <v>0</v>
      </c>
      <c r="M455" s="3">
        <f t="shared" si="62"/>
        <v>1</v>
      </c>
      <c r="N455" s="3">
        <f t="shared" si="63"/>
        <v>0</v>
      </c>
    </row>
    <row r="456" spans="1:14">
      <c r="A456" s="6">
        <f t="shared" si="57"/>
        <v>40652</v>
      </c>
      <c r="B456">
        <v>2011</v>
      </c>
      <c r="C456">
        <v>4</v>
      </c>
      <c r="D456">
        <v>19</v>
      </c>
      <c r="E456">
        <v>22</v>
      </c>
      <c r="F456" s="1">
        <v>2399</v>
      </c>
      <c r="G456" s="1">
        <v>1399.3590087890625</v>
      </c>
      <c r="H456" s="1">
        <f t="shared" si="58"/>
        <v>3798.3590087890625</v>
      </c>
      <c r="I456" s="3">
        <f t="shared" si="59"/>
        <v>1</v>
      </c>
      <c r="J456" s="7">
        <f t="shared" si="56"/>
        <v>3</v>
      </c>
      <c r="K456" s="3">
        <f t="shared" si="60"/>
        <v>1</v>
      </c>
      <c r="L456" s="3">
        <f t="shared" si="61"/>
        <v>0</v>
      </c>
      <c r="M456" s="3">
        <f t="shared" si="62"/>
        <v>1</v>
      </c>
      <c r="N456" s="3">
        <f t="shared" si="63"/>
        <v>0</v>
      </c>
    </row>
    <row r="457" spans="1:14">
      <c r="A457" s="6">
        <f t="shared" si="57"/>
        <v>40652</v>
      </c>
      <c r="B457">
        <v>2011</v>
      </c>
      <c r="C457">
        <v>4</v>
      </c>
      <c r="D457">
        <v>19</v>
      </c>
      <c r="E457">
        <v>23</v>
      </c>
      <c r="F457" s="1">
        <v>2190</v>
      </c>
      <c r="G457" s="1">
        <v>1255.2720947265625</v>
      </c>
      <c r="H457" s="1">
        <f t="shared" si="58"/>
        <v>3445.2720947265625</v>
      </c>
      <c r="I457" s="3">
        <f t="shared" si="59"/>
        <v>1</v>
      </c>
      <c r="J457" s="7">
        <f t="shared" si="56"/>
        <v>3</v>
      </c>
      <c r="K457" s="3">
        <f t="shared" si="60"/>
        <v>0</v>
      </c>
      <c r="L457" s="3">
        <f t="shared" si="61"/>
        <v>0</v>
      </c>
      <c r="M457" s="3">
        <f t="shared" si="62"/>
        <v>0</v>
      </c>
      <c r="N457" s="3">
        <f t="shared" si="63"/>
        <v>0</v>
      </c>
    </row>
    <row r="458" spans="1:14">
      <c r="A458" s="6">
        <f t="shared" si="57"/>
        <v>40653</v>
      </c>
      <c r="B458">
        <v>2011</v>
      </c>
      <c r="C458">
        <v>4</v>
      </c>
      <c r="D458">
        <v>20</v>
      </c>
      <c r="E458">
        <v>0</v>
      </c>
      <c r="F458" s="1">
        <v>2064</v>
      </c>
      <c r="G458" s="1">
        <v>1150.571044921875</v>
      </c>
      <c r="H458" s="1">
        <f t="shared" si="58"/>
        <v>3214.571044921875</v>
      </c>
      <c r="I458" s="3">
        <f t="shared" si="59"/>
        <v>1</v>
      </c>
      <c r="J458" s="7">
        <f t="shared" si="56"/>
        <v>4</v>
      </c>
      <c r="K458" s="3">
        <f t="shared" si="60"/>
        <v>0</v>
      </c>
      <c r="L458" s="3">
        <f t="shared" si="61"/>
        <v>0</v>
      </c>
      <c r="M458" s="3">
        <f t="shared" si="62"/>
        <v>0</v>
      </c>
      <c r="N458" s="3">
        <f t="shared" si="63"/>
        <v>0</v>
      </c>
    </row>
    <row r="459" spans="1:14">
      <c r="A459" s="6">
        <f t="shared" si="57"/>
        <v>40653</v>
      </c>
      <c r="B459">
        <v>2011</v>
      </c>
      <c r="C459">
        <v>4</v>
      </c>
      <c r="D459">
        <v>20</v>
      </c>
      <c r="E459">
        <v>1</v>
      </c>
      <c r="F459" s="1">
        <v>1894.9998779296875</v>
      </c>
      <c r="G459" s="1">
        <v>1086.77001953125</v>
      </c>
      <c r="H459" s="1">
        <f t="shared" si="58"/>
        <v>2981.7698974609375</v>
      </c>
      <c r="I459" s="3">
        <f t="shared" si="59"/>
        <v>1</v>
      </c>
      <c r="J459" s="7">
        <f t="shared" si="56"/>
        <v>4</v>
      </c>
      <c r="K459" s="3">
        <f t="shared" si="60"/>
        <v>0</v>
      </c>
      <c r="L459" s="3">
        <f t="shared" si="61"/>
        <v>0</v>
      </c>
      <c r="M459" s="3">
        <f t="shared" si="62"/>
        <v>0</v>
      </c>
      <c r="N459" s="3">
        <f t="shared" si="63"/>
        <v>0</v>
      </c>
    </row>
    <row r="460" spans="1:14">
      <c r="A460" s="6">
        <f t="shared" si="57"/>
        <v>40653</v>
      </c>
      <c r="B460">
        <v>2011</v>
      </c>
      <c r="C460">
        <v>4</v>
      </c>
      <c r="D460">
        <v>20</v>
      </c>
      <c r="E460">
        <v>2</v>
      </c>
      <c r="F460" s="1">
        <v>1786.0001220703125</v>
      </c>
      <c r="G460" s="1">
        <v>1057.2659912109375</v>
      </c>
      <c r="H460" s="1">
        <f t="shared" si="58"/>
        <v>2843.26611328125</v>
      </c>
      <c r="I460" s="3">
        <f t="shared" si="59"/>
        <v>1</v>
      </c>
      <c r="J460" s="7">
        <f t="shared" si="56"/>
        <v>4</v>
      </c>
      <c r="K460" s="3">
        <f t="shared" si="60"/>
        <v>0</v>
      </c>
      <c r="L460" s="3">
        <f t="shared" si="61"/>
        <v>0</v>
      </c>
      <c r="M460" s="3">
        <f t="shared" si="62"/>
        <v>0</v>
      </c>
      <c r="N460" s="3">
        <f t="shared" si="63"/>
        <v>0</v>
      </c>
    </row>
    <row r="461" spans="1:14">
      <c r="A461" s="6">
        <f t="shared" si="57"/>
        <v>40653</v>
      </c>
      <c r="B461">
        <v>2011</v>
      </c>
      <c r="C461">
        <v>4</v>
      </c>
      <c r="D461">
        <v>20</v>
      </c>
      <c r="E461">
        <v>3</v>
      </c>
      <c r="F461" s="1">
        <v>1780.9998779296875</v>
      </c>
      <c r="G461" s="1">
        <v>1050.4649658203125</v>
      </c>
      <c r="H461" s="1">
        <f t="shared" si="58"/>
        <v>2831.46484375</v>
      </c>
      <c r="I461" s="3">
        <f t="shared" si="59"/>
        <v>1</v>
      </c>
      <c r="J461" s="7">
        <f t="shared" si="56"/>
        <v>4</v>
      </c>
      <c r="K461" s="3">
        <f t="shared" si="60"/>
        <v>0</v>
      </c>
      <c r="L461" s="3">
        <f t="shared" si="61"/>
        <v>0</v>
      </c>
      <c r="M461" s="3">
        <f t="shared" si="62"/>
        <v>0</v>
      </c>
      <c r="N461" s="3">
        <f t="shared" si="63"/>
        <v>0</v>
      </c>
    </row>
    <row r="462" spans="1:14">
      <c r="A462" s="6">
        <f t="shared" si="57"/>
        <v>40653</v>
      </c>
      <c r="B462">
        <v>2011</v>
      </c>
      <c r="C462">
        <v>4</v>
      </c>
      <c r="D462">
        <v>20</v>
      </c>
      <c r="E462">
        <v>4</v>
      </c>
      <c r="F462" s="1">
        <v>1911.9998779296875</v>
      </c>
      <c r="G462" s="1">
        <v>1085.0660400390625</v>
      </c>
      <c r="H462" s="1">
        <f t="shared" si="58"/>
        <v>2997.06591796875</v>
      </c>
      <c r="I462" s="3">
        <f t="shared" si="59"/>
        <v>1</v>
      </c>
      <c r="J462" s="7">
        <f t="shared" si="56"/>
        <v>4</v>
      </c>
      <c r="K462" s="3">
        <f t="shared" si="60"/>
        <v>0</v>
      </c>
      <c r="L462" s="3">
        <f t="shared" si="61"/>
        <v>0</v>
      </c>
      <c r="M462" s="3">
        <f t="shared" si="62"/>
        <v>0</v>
      </c>
      <c r="N462" s="3">
        <f t="shared" si="63"/>
        <v>0</v>
      </c>
    </row>
    <row r="463" spans="1:14">
      <c r="A463" s="6">
        <f t="shared" si="57"/>
        <v>40653</v>
      </c>
      <c r="B463">
        <v>2011</v>
      </c>
      <c r="C463">
        <v>4</v>
      </c>
      <c r="D463">
        <v>20</v>
      </c>
      <c r="E463">
        <v>5</v>
      </c>
      <c r="F463" s="1">
        <v>2109</v>
      </c>
      <c r="G463" s="1">
        <v>1193.8690185546875</v>
      </c>
      <c r="H463" s="1">
        <f t="shared" si="58"/>
        <v>3302.8690185546875</v>
      </c>
      <c r="I463" s="3">
        <f t="shared" si="59"/>
        <v>1</v>
      </c>
      <c r="J463" s="7">
        <f t="shared" si="56"/>
        <v>4</v>
      </c>
      <c r="K463" s="3">
        <f t="shared" si="60"/>
        <v>0</v>
      </c>
      <c r="L463" s="3">
        <f t="shared" si="61"/>
        <v>0</v>
      </c>
      <c r="M463" s="3">
        <f t="shared" si="62"/>
        <v>0</v>
      </c>
      <c r="N463" s="3">
        <f t="shared" si="63"/>
        <v>0</v>
      </c>
    </row>
    <row r="464" spans="1:14">
      <c r="A464" s="6">
        <f t="shared" si="57"/>
        <v>40653</v>
      </c>
      <c r="B464">
        <v>2011</v>
      </c>
      <c r="C464">
        <v>4</v>
      </c>
      <c r="D464">
        <v>20</v>
      </c>
      <c r="E464">
        <v>6</v>
      </c>
      <c r="F464" s="1">
        <v>2306</v>
      </c>
      <c r="G464" s="1">
        <v>1274.6629638671875</v>
      </c>
      <c r="H464" s="1">
        <f t="shared" si="58"/>
        <v>3580.6629638671875</v>
      </c>
      <c r="I464" s="3">
        <f t="shared" si="59"/>
        <v>1</v>
      </c>
      <c r="J464" s="7">
        <f t="shared" si="56"/>
        <v>4</v>
      </c>
      <c r="K464" s="3">
        <f t="shared" si="60"/>
        <v>0</v>
      </c>
      <c r="L464" s="3">
        <f t="shared" si="61"/>
        <v>0</v>
      </c>
      <c r="M464" s="3">
        <f t="shared" si="62"/>
        <v>0</v>
      </c>
      <c r="N464" s="3">
        <f t="shared" si="63"/>
        <v>0</v>
      </c>
    </row>
    <row r="465" spans="1:14">
      <c r="A465" s="6">
        <f t="shared" si="57"/>
        <v>40653</v>
      </c>
      <c r="B465">
        <v>2011</v>
      </c>
      <c r="C465">
        <v>4</v>
      </c>
      <c r="D465">
        <v>20</v>
      </c>
      <c r="E465">
        <v>7</v>
      </c>
      <c r="F465" s="1">
        <v>2344</v>
      </c>
      <c r="G465" s="1">
        <v>1268.166015625</v>
      </c>
      <c r="H465" s="1">
        <f t="shared" si="58"/>
        <v>3612.166015625</v>
      </c>
      <c r="I465" s="3">
        <f t="shared" si="59"/>
        <v>1</v>
      </c>
      <c r="J465" s="7">
        <f t="shared" si="56"/>
        <v>4</v>
      </c>
      <c r="K465" s="3">
        <f t="shared" si="60"/>
        <v>1</v>
      </c>
      <c r="L465" s="3">
        <f t="shared" si="61"/>
        <v>1</v>
      </c>
      <c r="M465" s="3">
        <f t="shared" si="62"/>
        <v>1</v>
      </c>
      <c r="N465" s="3">
        <f t="shared" si="63"/>
        <v>0</v>
      </c>
    </row>
    <row r="466" spans="1:14">
      <c r="A466" s="6">
        <f t="shared" si="57"/>
        <v>40653</v>
      </c>
      <c r="B466">
        <v>2011</v>
      </c>
      <c r="C466">
        <v>4</v>
      </c>
      <c r="D466">
        <v>20</v>
      </c>
      <c r="E466">
        <v>8</v>
      </c>
      <c r="F466" s="1">
        <v>2397.33349609375</v>
      </c>
      <c r="G466" s="1">
        <v>1276.6669921875</v>
      </c>
      <c r="H466" s="1">
        <f t="shared" si="58"/>
        <v>3674.00048828125</v>
      </c>
      <c r="I466" s="3">
        <f t="shared" si="59"/>
        <v>1</v>
      </c>
      <c r="J466" s="7">
        <f t="shared" si="56"/>
        <v>4</v>
      </c>
      <c r="K466" s="3">
        <f t="shared" si="60"/>
        <v>1</v>
      </c>
      <c r="L466" s="3">
        <f t="shared" si="61"/>
        <v>1</v>
      </c>
      <c r="M466" s="3">
        <f t="shared" si="62"/>
        <v>1</v>
      </c>
      <c r="N466" s="3">
        <f t="shared" si="63"/>
        <v>0</v>
      </c>
    </row>
    <row r="467" spans="1:14">
      <c r="A467" s="6">
        <f t="shared" si="57"/>
        <v>40653</v>
      </c>
      <c r="B467">
        <v>2011</v>
      </c>
      <c r="C467">
        <v>4</v>
      </c>
      <c r="D467">
        <v>20</v>
      </c>
      <c r="E467">
        <v>9</v>
      </c>
      <c r="F467" s="1">
        <v>2426</v>
      </c>
      <c r="G467" s="1">
        <v>1296.6650390625</v>
      </c>
      <c r="H467" s="1">
        <f t="shared" si="58"/>
        <v>3722.6650390625</v>
      </c>
      <c r="I467" s="3">
        <f t="shared" si="59"/>
        <v>1</v>
      </c>
      <c r="J467" s="7">
        <f t="shared" si="56"/>
        <v>4</v>
      </c>
      <c r="K467" s="3">
        <f t="shared" si="60"/>
        <v>1</v>
      </c>
      <c r="L467" s="3">
        <f t="shared" si="61"/>
        <v>1</v>
      </c>
      <c r="M467" s="3">
        <f t="shared" si="62"/>
        <v>1</v>
      </c>
      <c r="N467" s="3">
        <f t="shared" si="63"/>
        <v>0</v>
      </c>
    </row>
    <row r="468" spans="1:14">
      <c r="A468" s="6">
        <f t="shared" si="57"/>
        <v>40653</v>
      </c>
      <c r="B468">
        <v>2011</v>
      </c>
      <c r="C468">
        <v>4</v>
      </c>
      <c r="D468">
        <v>20</v>
      </c>
      <c r="E468">
        <v>10</v>
      </c>
      <c r="F468" s="1">
        <v>2449</v>
      </c>
      <c r="G468" s="1">
        <v>1300.4488525390625</v>
      </c>
      <c r="H468" s="1">
        <f t="shared" si="58"/>
        <v>3749.4488525390625</v>
      </c>
      <c r="I468" s="3">
        <f t="shared" si="59"/>
        <v>1</v>
      </c>
      <c r="J468" s="7">
        <f t="shared" si="56"/>
        <v>4</v>
      </c>
      <c r="K468" s="3">
        <f t="shared" si="60"/>
        <v>1</v>
      </c>
      <c r="L468" s="3">
        <f t="shared" si="61"/>
        <v>1</v>
      </c>
      <c r="M468" s="3">
        <f t="shared" si="62"/>
        <v>1</v>
      </c>
      <c r="N468" s="3">
        <f t="shared" si="63"/>
        <v>0</v>
      </c>
    </row>
    <row r="469" spans="1:14">
      <c r="A469" s="6">
        <f t="shared" si="57"/>
        <v>40653</v>
      </c>
      <c r="B469">
        <v>2011</v>
      </c>
      <c r="C469">
        <v>4</v>
      </c>
      <c r="D469">
        <v>20</v>
      </c>
      <c r="E469">
        <v>11</v>
      </c>
      <c r="F469" s="1">
        <v>2418</v>
      </c>
      <c r="G469" s="1">
        <v>1298.9639892578125</v>
      </c>
      <c r="H469" s="1">
        <f t="shared" si="58"/>
        <v>3716.9639892578125</v>
      </c>
      <c r="I469" s="3">
        <f t="shared" si="59"/>
        <v>1</v>
      </c>
      <c r="J469" s="7">
        <f t="shared" si="56"/>
        <v>4</v>
      </c>
      <c r="K469" s="3">
        <f t="shared" si="60"/>
        <v>1</v>
      </c>
      <c r="L469" s="3">
        <f t="shared" si="61"/>
        <v>1</v>
      </c>
      <c r="M469" s="3">
        <f t="shared" si="62"/>
        <v>1</v>
      </c>
      <c r="N469" s="3">
        <f t="shared" si="63"/>
        <v>0</v>
      </c>
    </row>
    <row r="470" spans="1:14">
      <c r="A470" s="6">
        <f t="shared" si="57"/>
        <v>40653</v>
      </c>
      <c r="B470">
        <v>2011</v>
      </c>
      <c r="C470">
        <v>4</v>
      </c>
      <c r="D470">
        <v>20</v>
      </c>
      <c r="E470">
        <v>12</v>
      </c>
      <c r="F470" s="1">
        <v>2526</v>
      </c>
      <c r="G470" s="1">
        <v>1304.7669677734375</v>
      </c>
      <c r="H470" s="1">
        <f t="shared" si="58"/>
        <v>3830.7669677734375</v>
      </c>
      <c r="I470" s="3">
        <f t="shared" si="59"/>
        <v>1</v>
      </c>
      <c r="J470" s="7">
        <f t="shared" si="56"/>
        <v>4</v>
      </c>
      <c r="K470" s="3">
        <f t="shared" si="60"/>
        <v>1</v>
      </c>
      <c r="L470" s="3">
        <f t="shared" si="61"/>
        <v>0</v>
      </c>
      <c r="M470" s="3">
        <f t="shared" si="62"/>
        <v>1</v>
      </c>
      <c r="N470" s="3">
        <f t="shared" si="63"/>
        <v>0</v>
      </c>
    </row>
    <row r="471" spans="1:14">
      <c r="A471" s="6">
        <f t="shared" si="57"/>
        <v>40653</v>
      </c>
      <c r="B471">
        <v>2011</v>
      </c>
      <c r="C471">
        <v>4</v>
      </c>
      <c r="D471">
        <v>20</v>
      </c>
      <c r="E471">
        <v>13</v>
      </c>
      <c r="F471" s="1">
        <v>2432</v>
      </c>
      <c r="G471" s="1">
        <v>1289.77001953125</v>
      </c>
      <c r="H471" s="1">
        <f t="shared" si="58"/>
        <v>3721.77001953125</v>
      </c>
      <c r="I471" s="3">
        <f t="shared" si="59"/>
        <v>1</v>
      </c>
      <c r="J471" s="7">
        <f t="shared" si="56"/>
        <v>4</v>
      </c>
      <c r="K471" s="3">
        <f t="shared" si="60"/>
        <v>1</v>
      </c>
      <c r="L471" s="3">
        <f t="shared" si="61"/>
        <v>0</v>
      </c>
      <c r="M471" s="3">
        <f t="shared" si="62"/>
        <v>1</v>
      </c>
      <c r="N471" s="3">
        <f t="shared" si="63"/>
        <v>0</v>
      </c>
    </row>
    <row r="472" spans="1:14">
      <c r="A472" s="6">
        <f t="shared" si="57"/>
        <v>40653</v>
      </c>
      <c r="B472">
        <v>2011</v>
      </c>
      <c r="C472">
        <v>4</v>
      </c>
      <c r="D472">
        <v>20</v>
      </c>
      <c r="E472">
        <v>14</v>
      </c>
      <c r="F472" s="1">
        <v>2329</v>
      </c>
      <c r="G472" s="1">
        <v>1253.671142578125</v>
      </c>
      <c r="H472" s="1">
        <f t="shared" si="58"/>
        <v>3582.671142578125</v>
      </c>
      <c r="I472" s="3">
        <f t="shared" si="59"/>
        <v>1</v>
      </c>
      <c r="J472" s="7">
        <f t="shared" si="56"/>
        <v>4</v>
      </c>
      <c r="K472" s="3">
        <f t="shared" si="60"/>
        <v>1</v>
      </c>
      <c r="L472" s="3">
        <f t="shared" si="61"/>
        <v>0</v>
      </c>
      <c r="M472" s="3">
        <f t="shared" si="62"/>
        <v>1</v>
      </c>
      <c r="N472" s="3">
        <f t="shared" si="63"/>
        <v>0</v>
      </c>
    </row>
    <row r="473" spans="1:14">
      <c r="A473" s="6">
        <f t="shared" si="57"/>
        <v>40653</v>
      </c>
      <c r="B473">
        <v>2011</v>
      </c>
      <c r="C473">
        <v>4</v>
      </c>
      <c r="D473">
        <v>20</v>
      </c>
      <c r="E473">
        <v>15</v>
      </c>
      <c r="F473" s="1">
        <v>2303</v>
      </c>
      <c r="G473" s="1">
        <v>1269.571044921875</v>
      </c>
      <c r="H473" s="1">
        <f t="shared" si="58"/>
        <v>3572.571044921875</v>
      </c>
      <c r="I473" s="3">
        <f t="shared" si="59"/>
        <v>1</v>
      </c>
      <c r="J473" s="7">
        <f t="shared" si="56"/>
        <v>4</v>
      </c>
      <c r="K473" s="3">
        <f t="shared" si="60"/>
        <v>1</v>
      </c>
      <c r="L473" s="3">
        <f t="shared" si="61"/>
        <v>0</v>
      </c>
      <c r="M473" s="3">
        <f t="shared" si="62"/>
        <v>1</v>
      </c>
      <c r="N473" s="3">
        <f t="shared" si="63"/>
        <v>0</v>
      </c>
    </row>
    <row r="474" spans="1:14">
      <c r="A474" s="6">
        <f t="shared" si="57"/>
        <v>40653</v>
      </c>
      <c r="B474">
        <v>2011</v>
      </c>
      <c r="C474">
        <v>4</v>
      </c>
      <c r="D474">
        <v>20</v>
      </c>
      <c r="E474">
        <v>16</v>
      </c>
      <c r="F474" s="1">
        <v>2355</v>
      </c>
      <c r="G474" s="1">
        <v>1257.4688720703125</v>
      </c>
      <c r="H474" s="1">
        <f t="shared" si="58"/>
        <v>3612.4688720703125</v>
      </c>
      <c r="I474" s="3">
        <f t="shared" si="59"/>
        <v>1</v>
      </c>
      <c r="J474" s="7">
        <f t="shared" si="56"/>
        <v>4</v>
      </c>
      <c r="K474" s="3">
        <f t="shared" si="60"/>
        <v>1</v>
      </c>
      <c r="L474" s="3">
        <f t="shared" si="61"/>
        <v>0</v>
      </c>
      <c r="M474" s="3">
        <f t="shared" si="62"/>
        <v>1</v>
      </c>
      <c r="N474" s="3">
        <f t="shared" si="63"/>
        <v>0</v>
      </c>
    </row>
    <row r="475" spans="1:14">
      <c r="A475" s="6">
        <f t="shared" si="57"/>
        <v>40653</v>
      </c>
      <c r="B475">
        <v>2011</v>
      </c>
      <c r="C475">
        <v>4</v>
      </c>
      <c r="D475">
        <v>20</v>
      </c>
      <c r="E475">
        <v>17</v>
      </c>
      <c r="F475" s="1">
        <v>2286</v>
      </c>
      <c r="G475" s="1">
        <v>1233.5689697265625</v>
      </c>
      <c r="H475" s="1">
        <f t="shared" si="58"/>
        <v>3519.5689697265625</v>
      </c>
      <c r="I475" s="3">
        <f t="shared" si="59"/>
        <v>1</v>
      </c>
      <c r="J475" s="7">
        <f t="shared" si="56"/>
        <v>4</v>
      </c>
      <c r="K475" s="3">
        <f t="shared" si="60"/>
        <v>1</v>
      </c>
      <c r="L475" s="3">
        <f t="shared" si="61"/>
        <v>0</v>
      </c>
      <c r="M475" s="3">
        <f t="shared" si="62"/>
        <v>1</v>
      </c>
      <c r="N475" s="3">
        <f t="shared" si="63"/>
        <v>0</v>
      </c>
    </row>
    <row r="476" spans="1:14">
      <c r="A476" s="6">
        <f t="shared" si="57"/>
        <v>40653</v>
      </c>
      <c r="B476">
        <v>2011</v>
      </c>
      <c r="C476">
        <v>4</v>
      </c>
      <c r="D476">
        <v>20</v>
      </c>
      <c r="E476">
        <v>18</v>
      </c>
      <c r="F476" s="1">
        <v>2290</v>
      </c>
      <c r="G476" s="1">
        <v>1251.166015625</v>
      </c>
      <c r="H476" s="1">
        <f t="shared" si="58"/>
        <v>3541.166015625</v>
      </c>
      <c r="I476" s="3">
        <f t="shared" si="59"/>
        <v>1</v>
      </c>
      <c r="J476" s="7">
        <f t="shared" si="56"/>
        <v>4</v>
      </c>
      <c r="K476" s="3">
        <f t="shared" si="60"/>
        <v>1</v>
      </c>
      <c r="L476" s="3">
        <f t="shared" si="61"/>
        <v>0</v>
      </c>
      <c r="M476" s="3">
        <f t="shared" si="62"/>
        <v>1</v>
      </c>
      <c r="N476" s="3">
        <f t="shared" si="63"/>
        <v>0</v>
      </c>
    </row>
    <row r="477" spans="1:14">
      <c r="A477" s="6">
        <f t="shared" si="57"/>
        <v>40653</v>
      </c>
      <c r="B477">
        <v>2011</v>
      </c>
      <c r="C477">
        <v>4</v>
      </c>
      <c r="D477">
        <v>20</v>
      </c>
      <c r="E477">
        <v>19</v>
      </c>
      <c r="F477" s="1">
        <v>2384</v>
      </c>
      <c r="G477" s="1">
        <v>1274.2659912109375</v>
      </c>
      <c r="H477" s="1">
        <f t="shared" si="58"/>
        <v>3658.2659912109375</v>
      </c>
      <c r="I477" s="3">
        <f t="shared" si="59"/>
        <v>1</v>
      </c>
      <c r="J477" s="7">
        <f t="shared" si="56"/>
        <v>4</v>
      </c>
      <c r="K477" s="3">
        <f t="shared" si="60"/>
        <v>1</v>
      </c>
      <c r="L477" s="3">
        <f t="shared" si="61"/>
        <v>0</v>
      </c>
      <c r="M477" s="3">
        <f t="shared" si="62"/>
        <v>1</v>
      </c>
      <c r="N477" s="3">
        <f t="shared" si="63"/>
        <v>0</v>
      </c>
    </row>
    <row r="478" spans="1:14">
      <c r="A478" s="6">
        <f t="shared" si="57"/>
        <v>40653</v>
      </c>
      <c r="B478">
        <v>2011</v>
      </c>
      <c r="C478">
        <v>4</v>
      </c>
      <c r="D478">
        <v>20</v>
      </c>
      <c r="E478">
        <v>20</v>
      </c>
      <c r="F478" s="1">
        <v>2373</v>
      </c>
      <c r="G478" s="1">
        <v>1265.1529541015625</v>
      </c>
      <c r="H478" s="1">
        <f t="shared" si="58"/>
        <v>3638.1529541015625</v>
      </c>
      <c r="I478" s="3">
        <f t="shared" si="59"/>
        <v>1</v>
      </c>
      <c r="J478" s="7">
        <f t="shared" si="56"/>
        <v>4</v>
      </c>
      <c r="K478" s="3">
        <f t="shared" si="60"/>
        <v>1</v>
      </c>
      <c r="L478" s="3">
        <f t="shared" si="61"/>
        <v>0</v>
      </c>
      <c r="M478" s="3">
        <f t="shared" si="62"/>
        <v>1</v>
      </c>
      <c r="N478" s="3">
        <f t="shared" si="63"/>
        <v>0</v>
      </c>
    </row>
    <row r="479" spans="1:14">
      <c r="A479" s="6">
        <f t="shared" si="57"/>
        <v>40653</v>
      </c>
      <c r="B479">
        <v>2011</v>
      </c>
      <c r="C479">
        <v>4</v>
      </c>
      <c r="D479">
        <v>20</v>
      </c>
      <c r="E479">
        <v>21</v>
      </c>
      <c r="F479" s="1">
        <v>2263</v>
      </c>
      <c r="G479" s="1">
        <v>1199.4578857421875</v>
      </c>
      <c r="H479" s="1">
        <f t="shared" si="58"/>
        <v>3462.4578857421875</v>
      </c>
      <c r="I479" s="3">
        <f t="shared" si="59"/>
        <v>1</v>
      </c>
      <c r="J479" s="7">
        <f t="shared" si="56"/>
        <v>4</v>
      </c>
      <c r="K479" s="3">
        <f t="shared" si="60"/>
        <v>1</v>
      </c>
      <c r="L479" s="3">
        <f t="shared" si="61"/>
        <v>0</v>
      </c>
      <c r="M479" s="3">
        <f t="shared" si="62"/>
        <v>1</v>
      </c>
      <c r="N479" s="3">
        <f t="shared" si="63"/>
        <v>0</v>
      </c>
    </row>
    <row r="480" spans="1:14">
      <c r="A480" s="6">
        <f t="shared" si="57"/>
        <v>40653</v>
      </c>
      <c r="B480">
        <v>2011</v>
      </c>
      <c r="C480">
        <v>4</v>
      </c>
      <c r="D480">
        <v>20</v>
      </c>
      <c r="E480">
        <v>22</v>
      </c>
      <c r="F480" s="1">
        <v>2070</v>
      </c>
      <c r="G480" s="1">
        <v>1109.7640380859375</v>
      </c>
      <c r="H480" s="1">
        <f t="shared" si="58"/>
        <v>3179.7640380859375</v>
      </c>
      <c r="I480" s="3">
        <f t="shared" si="59"/>
        <v>1</v>
      </c>
      <c r="J480" s="7">
        <f t="shared" si="56"/>
        <v>4</v>
      </c>
      <c r="K480" s="3">
        <f t="shared" si="60"/>
        <v>1</v>
      </c>
      <c r="L480" s="3">
        <f t="shared" si="61"/>
        <v>0</v>
      </c>
      <c r="M480" s="3">
        <f t="shared" si="62"/>
        <v>1</v>
      </c>
      <c r="N480" s="3">
        <f t="shared" si="63"/>
        <v>0</v>
      </c>
    </row>
    <row r="481" spans="1:14">
      <c r="A481" s="6">
        <f t="shared" si="57"/>
        <v>40653</v>
      </c>
      <c r="B481">
        <v>2011</v>
      </c>
      <c r="C481">
        <v>4</v>
      </c>
      <c r="D481">
        <v>20</v>
      </c>
      <c r="E481">
        <v>23</v>
      </c>
      <c r="F481" s="1">
        <v>1918.9998779296875</v>
      </c>
      <c r="G481" s="1">
        <v>1054.9639892578125</v>
      </c>
      <c r="H481" s="1">
        <f t="shared" si="58"/>
        <v>2973.9638671875</v>
      </c>
      <c r="I481" s="3">
        <f t="shared" si="59"/>
        <v>1</v>
      </c>
      <c r="J481" s="7">
        <f t="shared" si="56"/>
        <v>4</v>
      </c>
      <c r="K481" s="3">
        <f t="shared" si="60"/>
        <v>0</v>
      </c>
      <c r="L481" s="3">
        <f t="shared" si="61"/>
        <v>0</v>
      </c>
      <c r="M481" s="3">
        <f t="shared" si="62"/>
        <v>0</v>
      </c>
      <c r="N481" s="3">
        <f t="shared" si="63"/>
        <v>0</v>
      </c>
    </row>
    <row r="482" spans="1:14">
      <c r="A482" s="6">
        <f t="shared" si="57"/>
        <v>40654</v>
      </c>
      <c r="B482">
        <v>2011</v>
      </c>
      <c r="C482">
        <v>4</v>
      </c>
      <c r="D482">
        <v>21</v>
      </c>
      <c r="E482">
        <v>0</v>
      </c>
      <c r="F482" s="1">
        <v>1868.9998779296875</v>
      </c>
      <c r="G482" s="1">
        <v>1022.4650268554687</v>
      </c>
      <c r="H482" s="1">
        <f t="shared" si="58"/>
        <v>2891.4649047851562</v>
      </c>
      <c r="I482" s="3">
        <f t="shared" si="59"/>
        <v>1</v>
      </c>
      <c r="J482" s="7">
        <f t="shared" si="56"/>
        <v>5</v>
      </c>
      <c r="K482" s="3">
        <f t="shared" si="60"/>
        <v>0</v>
      </c>
      <c r="L482" s="3">
        <f t="shared" si="61"/>
        <v>0</v>
      </c>
      <c r="M482" s="3">
        <f t="shared" si="62"/>
        <v>0</v>
      </c>
      <c r="N482" s="3">
        <f t="shared" si="63"/>
        <v>0</v>
      </c>
    </row>
    <row r="483" spans="1:14">
      <c r="A483" s="6">
        <f t="shared" si="57"/>
        <v>40654</v>
      </c>
      <c r="B483">
        <v>2011</v>
      </c>
      <c r="C483">
        <v>4</v>
      </c>
      <c r="D483">
        <v>21</v>
      </c>
      <c r="E483">
        <v>1</v>
      </c>
      <c r="F483" s="1">
        <v>1814.0001220703125</v>
      </c>
      <c r="G483" s="1">
        <v>993.86407470703125</v>
      </c>
      <c r="H483" s="1">
        <f t="shared" si="58"/>
        <v>2807.8641967773437</v>
      </c>
      <c r="I483" s="3">
        <f t="shared" si="59"/>
        <v>1</v>
      </c>
      <c r="J483" s="7">
        <f t="shared" si="56"/>
        <v>5</v>
      </c>
      <c r="K483" s="3">
        <f t="shared" si="60"/>
        <v>0</v>
      </c>
      <c r="L483" s="3">
        <f t="shared" si="61"/>
        <v>0</v>
      </c>
      <c r="M483" s="3">
        <f t="shared" si="62"/>
        <v>0</v>
      </c>
      <c r="N483" s="3">
        <f t="shared" si="63"/>
        <v>0</v>
      </c>
    </row>
    <row r="484" spans="1:14">
      <c r="A484" s="6">
        <f t="shared" si="57"/>
        <v>40654</v>
      </c>
      <c r="B484">
        <v>2011</v>
      </c>
      <c r="C484">
        <v>4</v>
      </c>
      <c r="D484">
        <v>21</v>
      </c>
      <c r="E484">
        <v>2</v>
      </c>
      <c r="F484" s="1">
        <v>1778</v>
      </c>
      <c r="G484" s="1">
        <v>972.36297607421875</v>
      </c>
      <c r="H484" s="1">
        <f t="shared" si="58"/>
        <v>2750.3629760742187</v>
      </c>
      <c r="I484" s="3">
        <f t="shared" si="59"/>
        <v>1</v>
      </c>
      <c r="J484" s="7">
        <f t="shared" si="56"/>
        <v>5</v>
      </c>
      <c r="K484" s="3">
        <f t="shared" si="60"/>
        <v>0</v>
      </c>
      <c r="L484" s="3">
        <f t="shared" si="61"/>
        <v>0</v>
      </c>
      <c r="M484" s="3">
        <f t="shared" si="62"/>
        <v>0</v>
      </c>
      <c r="N484" s="3">
        <f t="shared" si="63"/>
        <v>0</v>
      </c>
    </row>
    <row r="485" spans="1:14">
      <c r="A485" s="6">
        <f t="shared" si="57"/>
        <v>40654</v>
      </c>
      <c r="B485">
        <v>2011</v>
      </c>
      <c r="C485">
        <v>4</v>
      </c>
      <c r="D485">
        <v>21</v>
      </c>
      <c r="E485">
        <v>3</v>
      </c>
      <c r="F485" s="1">
        <v>1882.9998779296875</v>
      </c>
      <c r="G485" s="1">
        <v>981.36102294921875</v>
      </c>
      <c r="H485" s="1">
        <f t="shared" si="58"/>
        <v>2864.3609008789062</v>
      </c>
      <c r="I485" s="3">
        <f t="shared" si="59"/>
        <v>1</v>
      </c>
      <c r="J485" s="7">
        <f t="shared" si="56"/>
        <v>5</v>
      </c>
      <c r="K485" s="3">
        <f t="shared" si="60"/>
        <v>0</v>
      </c>
      <c r="L485" s="3">
        <f t="shared" si="61"/>
        <v>0</v>
      </c>
      <c r="M485" s="3">
        <f t="shared" si="62"/>
        <v>0</v>
      </c>
      <c r="N485" s="3">
        <f t="shared" si="63"/>
        <v>0</v>
      </c>
    </row>
    <row r="486" spans="1:14">
      <c r="A486" s="6">
        <f t="shared" si="57"/>
        <v>40654</v>
      </c>
      <c r="B486">
        <v>2011</v>
      </c>
      <c r="C486">
        <v>4</v>
      </c>
      <c r="D486">
        <v>21</v>
      </c>
      <c r="E486">
        <v>4</v>
      </c>
      <c r="F486" s="1">
        <v>1961.0001220703125</v>
      </c>
      <c r="G486" s="1">
        <v>1038.3509521484375</v>
      </c>
      <c r="H486" s="1">
        <f t="shared" si="58"/>
        <v>2999.35107421875</v>
      </c>
      <c r="I486" s="3">
        <f t="shared" si="59"/>
        <v>1</v>
      </c>
      <c r="J486" s="7">
        <f t="shared" si="56"/>
        <v>5</v>
      </c>
      <c r="K486" s="3">
        <f t="shared" si="60"/>
        <v>0</v>
      </c>
      <c r="L486" s="3">
        <f t="shared" si="61"/>
        <v>0</v>
      </c>
      <c r="M486" s="3">
        <f t="shared" si="62"/>
        <v>0</v>
      </c>
      <c r="N486" s="3">
        <f t="shared" si="63"/>
        <v>0</v>
      </c>
    </row>
    <row r="487" spans="1:14">
      <c r="A487" s="6">
        <f t="shared" si="57"/>
        <v>40654</v>
      </c>
      <c r="B487">
        <v>2011</v>
      </c>
      <c r="C487">
        <v>4</v>
      </c>
      <c r="D487">
        <v>21</v>
      </c>
      <c r="E487">
        <v>5</v>
      </c>
      <c r="F487" s="1">
        <v>2258</v>
      </c>
      <c r="G487" s="1">
        <v>1169.7530517578125</v>
      </c>
      <c r="H487" s="1">
        <f t="shared" si="58"/>
        <v>3427.7530517578125</v>
      </c>
      <c r="I487" s="3">
        <f t="shared" si="59"/>
        <v>1</v>
      </c>
      <c r="J487" s="7">
        <f t="shared" si="56"/>
        <v>5</v>
      </c>
      <c r="K487" s="3">
        <f t="shared" si="60"/>
        <v>0</v>
      </c>
      <c r="L487" s="3">
        <f t="shared" si="61"/>
        <v>0</v>
      </c>
      <c r="M487" s="3">
        <f t="shared" si="62"/>
        <v>0</v>
      </c>
      <c r="N487" s="3">
        <f t="shared" si="63"/>
        <v>0</v>
      </c>
    </row>
    <row r="488" spans="1:14">
      <c r="A488" s="6">
        <f t="shared" si="57"/>
        <v>40654</v>
      </c>
      <c r="B488">
        <v>2011</v>
      </c>
      <c r="C488">
        <v>4</v>
      </c>
      <c r="D488">
        <v>21</v>
      </c>
      <c r="E488">
        <v>6</v>
      </c>
      <c r="F488" s="1">
        <v>2402</v>
      </c>
      <c r="G488" s="1">
        <v>1240.864990234375</v>
      </c>
      <c r="H488" s="1">
        <f t="shared" si="58"/>
        <v>3642.864990234375</v>
      </c>
      <c r="I488" s="3">
        <f t="shared" si="59"/>
        <v>1</v>
      </c>
      <c r="J488" s="7">
        <f t="shared" si="56"/>
        <v>5</v>
      </c>
      <c r="K488" s="3">
        <f t="shared" si="60"/>
        <v>0</v>
      </c>
      <c r="L488" s="3">
        <f t="shared" si="61"/>
        <v>0</v>
      </c>
      <c r="M488" s="3">
        <f t="shared" si="62"/>
        <v>0</v>
      </c>
      <c r="N488" s="3">
        <f t="shared" si="63"/>
        <v>0</v>
      </c>
    </row>
    <row r="489" spans="1:14">
      <c r="A489" s="6">
        <f t="shared" si="57"/>
        <v>40654</v>
      </c>
      <c r="B489">
        <v>2011</v>
      </c>
      <c r="C489">
        <v>4</v>
      </c>
      <c r="D489">
        <v>21</v>
      </c>
      <c r="E489">
        <v>7</v>
      </c>
      <c r="F489" s="1">
        <v>2469</v>
      </c>
      <c r="G489" s="1">
        <v>1258.3658447265625</v>
      </c>
      <c r="H489" s="1">
        <f t="shared" si="58"/>
        <v>3727.3658447265625</v>
      </c>
      <c r="I489" s="3">
        <f t="shared" si="59"/>
        <v>1</v>
      </c>
      <c r="J489" s="7">
        <f t="shared" si="56"/>
        <v>5</v>
      </c>
      <c r="K489" s="3">
        <f t="shared" si="60"/>
        <v>1</v>
      </c>
      <c r="L489" s="3">
        <f t="shared" si="61"/>
        <v>1</v>
      </c>
      <c r="M489" s="3">
        <f t="shared" si="62"/>
        <v>1</v>
      </c>
      <c r="N489" s="3">
        <f t="shared" si="63"/>
        <v>0</v>
      </c>
    </row>
    <row r="490" spans="1:14">
      <c r="A490" s="6">
        <f t="shared" si="57"/>
        <v>40654</v>
      </c>
      <c r="B490">
        <v>2011</v>
      </c>
      <c r="C490">
        <v>4</v>
      </c>
      <c r="D490">
        <v>21</v>
      </c>
      <c r="E490">
        <v>8</v>
      </c>
      <c r="F490" s="1">
        <v>2444</v>
      </c>
      <c r="G490" s="1">
        <v>1264.9659423828125</v>
      </c>
      <c r="H490" s="1">
        <f t="shared" si="58"/>
        <v>3708.9659423828125</v>
      </c>
      <c r="I490" s="3">
        <f t="shared" si="59"/>
        <v>1</v>
      </c>
      <c r="J490" s="7">
        <f t="shared" si="56"/>
        <v>5</v>
      </c>
      <c r="K490" s="3">
        <f t="shared" si="60"/>
        <v>1</v>
      </c>
      <c r="L490" s="3">
        <f t="shared" si="61"/>
        <v>1</v>
      </c>
      <c r="M490" s="3">
        <f t="shared" si="62"/>
        <v>1</v>
      </c>
      <c r="N490" s="3">
        <f t="shared" si="63"/>
        <v>0</v>
      </c>
    </row>
    <row r="491" spans="1:14">
      <c r="A491" s="6">
        <f t="shared" si="57"/>
        <v>40654</v>
      </c>
      <c r="B491">
        <v>2011</v>
      </c>
      <c r="C491">
        <v>4</v>
      </c>
      <c r="D491">
        <v>21</v>
      </c>
      <c r="E491">
        <v>9</v>
      </c>
      <c r="F491" s="1">
        <v>2473</v>
      </c>
      <c r="G491" s="1">
        <v>1285.9659423828125</v>
      </c>
      <c r="H491" s="1">
        <f t="shared" si="58"/>
        <v>3758.9659423828125</v>
      </c>
      <c r="I491" s="3">
        <f t="shared" si="59"/>
        <v>1</v>
      </c>
      <c r="J491" s="7">
        <f t="shared" si="56"/>
        <v>5</v>
      </c>
      <c r="K491" s="3">
        <f t="shared" si="60"/>
        <v>1</v>
      </c>
      <c r="L491" s="3">
        <f t="shared" si="61"/>
        <v>1</v>
      </c>
      <c r="M491" s="3">
        <f t="shared" si="62"/>
        <v>1</v>
      </c>
      <c r="N491" s="3">
        <f t="shared" si="63"/>
        <v>0</v>
      </c>
    </row>
    <row r="492" spans="1:14">
      <c r="A492" s="6">
        <f t="shared" si="57"/>
        <v>40654</v>
      </c>
      <c r="B492">
        <v>2011</v>
      </c>
      <c r="C492">
        <v>4</v>
      </c>
      <c r="D492">
        <v>21</v>
      </c>
      <c r="E492">
        <v>10</v>
      </c>
      <c r="F492" s="1">
        <v>2410</v>
      </c>
      <c r="G492" s="1">
        <v>1285.567138671875</v>
      </c>
      <c r="H492" s="1">
        <f t="shared" si="58"/>
        <v>3695.567138671875</v>
      </c>
      <c r="I492" s="3">
        <f t="shared" si="59"/>
        <v>1</v>
      </c>
      <c r="J492" s="7">
        <f t="shared" si="56"/>
        <v>5</v>
      </c>
      <c r="K492" s="3">
        <f t="shared" si="60"/>
        <v>1</v>
      </c>
      <c r="L492" s="3">
        <f t="shared" si="61"/>
        <v>1</v>
      </c>
      <c r="M492" s="3">
        <f t="shared" si="62"/>
        <v>1</v>
      </c>
      <c r="N492" s="3">
        <f t="shared" si="63"/>
        <v>0</v>
      </c>
    </row>
    <row r="493" spans="1:14">
      <c r="A493" s="6">
        <f t="shared" si="57"/>
        <v>40654</v>
      </c>
      <c r="B493">
        <v>2011</v>
      </c>
      <c r="C493">
        <v>4</v>
      </c>
      <c r="D493">
        <v>21</v>
      </c>
      <c r="E493">
        <v>11</v>
      </c>
      <c r="F493" s="1">
        <v>2392</v>
      </c>
      <c r="G493" s="1">
        <v>1285.666015625</v>
      </c>
      <c r="H493" s="1">
        <f t="shared" si="58"/>
        <v>3677.666015625</v>
      </c>
      <c r="I493" s="3">
        <f t="shared" si="59"/>
        <v>1</v>
      </c>
      <c r="J493" s="7">
        <f t="shared" si="56"/>
        <v>5</v>
      </c>
      <c r="K493" s="3">
        <f t="shared" si="60"/>
        <v>1</v>
      </c>
      <c r="L493" s="3">
        <f t="shared" si="61"/>
        <v>1</v>
      </c>
      <c r="M493" s="3">
        <f t="shared" si="62"/>
        <v>1</v>
      </c>
      <c r="N493" s="3">
        <f t="shared" si="63"/>
        <v>0</v>
      </c>
    </row>
    <row r="494" spans="1:14">
      <c r="A494" s="6">
        <f t="shared" si="57"/>
        <v>40654</v>
      </c>
      <c r="B494">
        <v>2011</v>
      </c>
      <c r="C494">
        <v>4</v>
      </c>
      <c r="D494">
        <v>21</v>
      </c>
      <c r="E494">
        <v>12</v>
      </c>
      <c r="F494" s="1">
        <v>2376</v>
      </c>
      <c r="G494" s="1">
        <v>1292.6610107421875</v>
      </c>
      <c r="H494" s="1">
        <f t="shared" si="58"/>
        <v>3668.6610107421875</v>
      </c>
      <c r="I494" s="3">
        <f t="shared" si="59"/>
        <v>1</v>
      </c>
      <c r="J494" s="7">
        <f t="shared" si="56"/>
        <v>5</v>
      </c>
      <c r="K494" s="3">
        <f t="shared" si="60"/>
        <v>1</v>
      </c>
      <c r="L494" s="3">
        <f t="shared" si="61"/>
        <v>0</v>
      </c>
      <c r="M494" s="3">
        <f t="shared" si="62"/>
        <v>1</v>
      </c>
      <c r="N494" s="3">
        <f t="shared" si="63"/>
        <v>0</v>
      </c>
    </row>
    <row r="495" spans="1:14">
      <c r="A495" s="6">
        <f t="shared" si="57"/>
        <v>40654</v>
      </c>
      <c r="B495">
        <v>2011</v>
      </c>
      <c r="C495">
        <v>4</v>
      </c>
      <c r="D495">
        <v>21</v>
      </c>
      <c r="E495">
        <v>13</v>
      </c>
      <c r="F495" s="1">
        <v>2374</v>
      </c>
      <c r="G495" s="1">
        <v>1269.155029296875</v>
      </c>
      <c r="H495" s="1">
        <f t="shared" si="58"/>
        <v>3643.155029296875</v>
      </c>
      <c r="I495" s="3">
        <f t="shared" si="59"/>
        <v>1</v>
      </c>
      <c r="J495" s="7">
        <f t="shared" si="56"/>
        <v>5</v>
      </c>
      <c r="K495" s="3">
        <f t="shared" si="60"/>
        <v>1</v>
      </c>
      <c r="L495" s="3">
        <f t="shared" si="61"/>
        <v>0</v>
      </c>
      <c r="M495" s="3">
        <f t="shared" si="62"/>
        <v>1</v>
      </c>
      <c r="N495" s="3">
        <f t="shared" si="63"/>
        <v>0</v>
      </c>
    </row>
    <row r="496" spans="1:14">
      <c r="A496" s="6">
        <f t="shared" si="57"/>
        <v>40654</v>
      </c>
      <c r="B496">
        <v>2011</v>
      </c>
      <c r="C496">
        <v>4</v>
      </c>
      <c r="D496">
        <v>21</v>
      </c>
      <c r="E496">
        <v>14</v>
      </c>
      <c r="F496" s="1">
        <v>2329</v>
      </c>
      <c r="G496" s="1">
        <v>1254.3670654296875</v>
      </c>
      <c r="H496" s="1">
        <f t="shared" si="58"/>
        <v>3583.3670654296875</v>
      </c>
      <c r="I496" s="3">
        <f t="shared" si="59"/>
        <v>1</v>
      </c>
      <c r="J496" s="7">
        <f t="shared" si="56"/>
        <v>5</v>
      </c>
      <c r="K496" s="3">
        <f t="shared" si="60"/>
        <v>1</v>
      </c>
      <c r="L496" s="3">
        <f t="shared" si="61"/>
        <v>0</v>
      </c>
      <c r="M496" s="3">
        <f t="shared" si="62"/>
        <v>1</v>
      </c>
      <c r="N496" s="3">
        <f t="shared" si="63"/>
        <v>0</v>
      </c>
    </row>
    <row r="497" spans="1:14">
      <c r="A497" s="6">
        <f t="shared" si="57"/>
        <v>40654</v>
      </c>
      <c r="B497">
        <v>2011</v>
      </c>
      <c r="C497">
        <v>4</v>
      </c>
      <c r="D497">
        <v>21</v>
      </c>
      <c r="E497">
        <v>15</v>
      </c>
      <c r="F497" s="1">
        <v>2318</v>
      </c>
      <c r="G497" s="1">
        <v>1234.967041015625</v>
      </c>
      <c r="H497" s="1">
        <f t="shared" si="58"/>
        <v>3552.967041015625</v>
      </c>
      <c r="I497" s="3">
        <f t="shared" si="59"/>
        <v>1</v>
      </c>
      <c r="J497" s="7">
        <f t="shared" si="56"/>
        <v>5</v>
      </c>
      <c r="K497" s="3">
        <f t="shared" si="60"/>
        <v>1</v>
      </c>
      <c r="L497" s="3">
        <f t="shared" si="61"/>
        <v>0</v>
      </c>
      <c r="M497" s="3">
        <f t="shared" si="62"/>
        <v>1</v>
      </c>
      <c r="N497" s="3">
        <f t="shared" si="63"/>
        <v>0</v>
      </c>
    </row>
    <row r="498" spans="1:14">
      <c r="A498" s="6">
        <f t="shared" si="57"/>
        <v>40654</v>
      </c>
      <c r="B498">
        <v>2011</v>
      </c>
      <c r="C498">
        <v>4</v>
      </c>
      <c r="D498">
        <v>21</v>
      </c>
      <c r="E498">
        <v>16</v>
      </c>
      <c r="F498" s="1">
        <v>2276</v>
      </c>
      <c r="G498" s="1">
        <v>1223.967041015625</v>
      </c>
      <c r="H498" s="1">
        <f t="shared" si="58"/>
        <v>3499.967041015625</v>
      </c>
      <c r="I498" s="3">
        <f t="shared" si="59"/>
        <v>1</v>
      </c>
      <c r="J498" s="7">
        <f t="shared" si="56"/>
        <v>5</v>
      </c>
      <c r="K498" s="3">
        <f t="shared" si="60"/>
        <v>1</v>
      </c>
      <c r="L498" s="3">
        <f t="shared" si="61"/>
        <v>0</v>
      </c>
      <c r="M498" s="3">
        <f t="shared" si="62"/>
        <v>1</v>
      </c>
      <c r="N498" s="3">
        <f t="shared" si="63"/>
        <v>0</v>
      </c>
    </row>
    <row r="499" spans="1:14">
      <c r="A499" s="6">
        <f t="shared" si="57"/>
        <v>40654</v>
      </c>
      <c r="B499">
        <v>2011</v>
      </c>
      <c r="C499">
        <v>4</v>
      </c>
      <c r="D499">
        <v>21</v>
      </c>
      <c r="E499">
        <v>17</v>
      </c>
      <c r="F499" s="1">
        <v>2307</v>
      </c>
      <c r="G499" s="1">
        <v>1199.5670166015625</v>
      </c>
      <c r="H499" s="1">
        <f t="shared" si="58"/>
        <v>3506.5670166015625</v>
      </c>
      <c r="I499" s="3">
        <f t="shared" si="59"/>
        <v>1</v>
      </c>
      <c r="J499" s="7">
        <f t="shared" si="56"/>
        <v>5</v>
      </c>
      <c r="K499" s="3">
        <f t="shared" si="60"/>
        <v>1</v>
      </c>
      <c r="L499" s="3">
        <f t="shared" si="61"/>
        <v>0</v>
      </c>
      <c r="M499" s="3">
        <f t="shared" si="62"/>
        <v>1</v>
      </c>
      <c r="N499" s="3">
        <f t="shared" si="63"/>
        <v>0</v>
      </c>
    </row>
    <row r="500" spans="1:14">
      <c r="A500" s="6">
        <f t="shared" si="57"/>
        <v>40654</v>
      </c>
      <c r="B500">
        <v>2011</v>
      </c>
      <c r="C500">
        <v>4</v>
      </c>
      <c r="D500">
        <v>21</v>
      </c>
      <c r="E500">
        <v>18</v>
      </c>
      <c r="F500" s="1">
        <v>2267</v>
      </c>
      <c r="G500" s="1">
        <v>1184.1669921875</v>
      </c>
      <c r="H500" s="1">
        <f t="shared" si="58"/>
        <v>3451.1669921875</v>
      </c>
      <c r="I500" s="3">
        <f t="shared" si="59"/>
        <v>1</v>
      </c>
      <c r="J500" s="7">
        <f t="shared" si="56"/>
        <v>5</v>
      </c>
      <c r="K500" s="3">
        <f t="shared" si="60"/>
        <v>1</v>
      </c>
      <c r="L500" s="3">
        <f t="shared" si="61"/>
        <v>0</v>
      </c>
      <c r="M500" s="3">
        <f t="shared" si="62"/>
        <v>1</v>
      </c>
      <c r="N500" s="3">
        <f t="shared" si="63"/>
        <v>0</v>
      </c>
    </row>
    <row r="501" spans="1:14">
      <c r="A501" s="6">
        <f t="shared" si="57"/>
        <v>40654</v>
      </c>
      <c r="B501">
        <v>2011</v>
      </c>
      <c r="C501">
        <v>4</v>
      </c>
      <c r="D501">
        <v>21</v>
      </c>
      <c r="E501">
        <v>19</v>
      </c>
      <c r="F501" s="1">
        <v>2364</v>
      </c>
      <c r="G501" s="1">
        <v>1240.56494140625</v>
      </c>
      <c r="H501" s="1">
        <f t="shared" si="58"/>
        <v>3604.56494140625</v>
      </c>
      <c r="I501" s="3">
        <f t="shared" si="59"/>
        <v>1</v>
      </c>
      <c r="J501" s="7">
        <f t="shared" si="56"/>
        <v>5</v>
      </c>
      <c r="K501" s="3">
        <f t="shared" si="60"/>
        <v>1</v>
      </c>
      <c r="L501" s="3">
        <f t="shared" si="61"/>
        <v>0</v>
      </c>
      <c r="M501" s="3">
        <f t="shared" si="62"/>
        <v>1</v>
      </c>
      <c r="N501" s="3">
        <f t="shared" si="63"/>
        <v>0</v>
      </c>
    </row>
    <row r="502" spans="1:14">
      <c r="A502" s="6">
        <f t="shared" si="57"/>
        <v>40654</v>
      </c>
      <c r="B502">
        <v>2011</v>
      </c>
      <c r="C502">
        <v>4</v>
      </c>
      <c r="D502">
        <v>21</v>
      </c>
      <c r="E502">
        <v>20</v>
      </c>
      <c r="F502" s="1">
        <v>2414</v>
      </c>
      <c r="G502" s="1">
        <v>1248.764892578125</v>
      </c>
      <c r="H502" s="1">
        <f t="shared" si="58"/>
        <v>3662.764892578125</v>
      </c>
      <c r="I502" s="3">
        <f t="shared" si="59"/>
        <v>1</v>
      </c>
      <c r="J502" s="7">
        <f t="shared" si="56"/>
        <v>5</v>
      </c>
      <c r="K502" s="3">
        <f t="shared" si="60"/>
        <v>1</v>
      </c>
      <c r="L502" s="3">
        <f t="shared" si="61"/>
        <v>0</v>
      </c>
      <c r="M502" s="3">
        <f t="shared" si="62"/>
        <v>1</v>
      </c>
      <c r="N502" s="3">
        <f t="shared" si="63"/>
        <v>0</v>
      </c>
    </row>
    <row r="503" spans="1:14">
      <c r="A503" s="6">
        <f t="shared" si="57"/>
        <v>40654</v>
      </c>
      <c r="B503">
        <v>2011</v>
      </c>
      <c r="C503">
        <v>4</v>
      </c>
      <c r="D503">
        <v>21</v>
      </c>
      <c r="E503">
        <v>21</v>
      </c>
      <c r="F503" s="1">
        <v>2244</v>
      </c>
      <c r="G503" s="1">
        <v>1183.764892578125</v>
      </c>
      <c r="H503" s="1">
        <f t="shared" si="58"/>
        <v>3427.764892578125</v>
      </c>
      <c r="I503" s="3">
        <f t="shared" si="59"/>
        <v>1</v>
      </c>
      <c r="J503" s="7">
        <f t="shared" si="56"/>
        <v>5</v>
      </c>
      <c r="K503" s="3">
        <f t="shared" si="60"/>
        <v>1</v>
      </c>
      <c r="L503" s="3">
        <f t="shared" si="61"/>
        <v>0</v>
      </c>
      <c r="M503" s="3">
        <f t="shared" si="62"/>
        <v>1</v>
      </c>
      <c r="N503" s="3">
        <f t="shared" si="63"/>
        <v>0</v>
      </c>
    </row>
    <row r="504" spans="1:14">
      <c r="A504" s="6">
        <f t="shared" si="57"/>
        <v>40654</v>
      </c>
      <c r="B504">
        <v>2011</v>
      </c>
      <c r="C504">
        <v>4</v>
      </c>
      <c r="D504">
        <v>21</v>
      </c>
      <c r="E504">
        <v>22</v>
      </c>
      <c r="F504" s="1">
        <v>2059</v>
      </c>
      <c r="G504" s="1">
        <v>1093.25</v>
      </c>
      <c r="H504" s="1">
        <f t="shared" si="58"/>
        <v>3152.25</v>
      </c>
      <c r="I504" s="3">
        <f t="shared" si="59"/>
        <v>1</v>
      </c>
      <c r="J504" s="7">
        <f t="shared" si="56"/>
        <v>5</v>
      </c>
      <c r="K504" s="3">
        <f t="shared" si="60"/>
        <v>1</v>
      </c>
      <c r="L504" s="3">
        <f t="shared" si="61"/>
        <v>0</v>
      </c>
      <c r="M504" s="3">
        <f t="shared" si="62"/>
        <v>1</v>
      </c>
      <c r="N504" s="3">
        <f t="shared" si="63"/>
        <v>0</v>
      </c>
    </row>
    <row r="505" spans="1:14">
      <c r="A505" s="6">
        <f t="shared" si="57"/>
        <v>40654</v>
      </c>
      <c r="B505">
        <v>2011</v>
      </c>
      <c r="C505">
        <v>4</v>
      </c>
      <c r="D505">
        <v>21</v>
      </c>
      <c r="E505">
        <v>23</v>
      </c>
      <c r="F505" s="1">
        <v>1834.0001220703125</v>
      </c>
      <c r="G505" s="1">
        <v>1036.3609619140625</v>
      </c>
      <c r="H505" s="1">
        <f t="shared" si="58"/>
        <v>2870.361083984375</v>
      </c>
      <c r="I505" s="3">
        <f t="shared" si="59"/>
        <v>1</v>
      </c>
      <c r="J505" s="7">
        <f t="shared" si="56"/>
        <v>5</v>
      </c>
      <c r="K505" s="3">
        <f t="shared" si="60"/>
        <v>0</v>
      </c>
      <c r="L505" s="3">
        <f t="shared" si="61"/>
        <v>0</v>
      </c>
      <c r="M505" s="3">
        <f t="shared" si="62"/>
        <v>0</v>
      </c>
      <c r="N505" s="3">
        <f t="shared" si="63"/>
        <v>0</v>
      </c>
    </row>
    <row r="506" spans="1:14">
      <c r="A506" s="6">
        <f t="shared" si="57"/>
        <v>40655</v>
      </c>
      <c r="B506">
        <v>2011</v>
      </c>
      <c r="C506">
        <v>4</v>
      </c>
      <c r="D506">
        <v>22</v>
      </c>
      <c r="E506">
        <v>0</v>
      </c>
      <c r="F506" s="1">
        <v>1726.0001220703125</v>
      </c>
      <c r="G506" s="1">
        <v>995.6649169921875</v>
      </c>
      <c r="H506" s="1">
        <f t="shared" si="58"/>
        <v>2721.6650390625</v>
      </c>
      <c r="I506" s="3">
        <f t="shared" si="59"/>
        <v>1</v>
      </c>
      <c r="J506" s="7">
        <f t="shared" si="56"/>
        <v>6</v>
      </c>
      <c r="K506" s="3">
        <f t="shared" si="60"/>
        <v>0</v>
      </c>
      <c r="L506" s="3">
        <f t="shared" si="61"/>
        <v>0</v>
      </c>
      <c r="M506" s="3">
        <f t="shared" si="62"/>
        <v>0</v>
      </c>
      <c r="N506" s="3">
        <f t="shared" si="63"/>
        <v>0</v>
      </c>
    </row>
    <row r="507" spans="1:14">
      <c r="A507" s="6">
        <f t="shared" si="57"/>
        <v>40655</v>
      </c>
      <c r="B507">
        <v>2011</v>
      </c>
      <c r="C507">
        <v>4</v>
      </c>
      <c r="D507">
        <v>22</v>
      </c>
      <c r="E507">
        <v>1</v>
      </c>
      <c r="F507" s="1">
        <v>1694.9998779296875</v>
      </c>
      <c r="G507" s="1">
        <v>970.06500244140625</v>
      </c>
      <c r="H507" s="1">
        <f t="shared" si="58"/>
        <v>2665.0648803710937</v>
      </c>
      <c r="I507" s="3">
        <f t="shared" si="59"/>
        <v>1</v>
      </c>
      <c r="J507" s="7">
        <f t="shared" si="56"/>
        <v>6</v>
      </c>
      <c r="K507" s="3">
        <f t="shared" si="60"/>
        <v>0</v>
      </c>
      <c r="L507" s="3">
        <f t="shared" si="61"/>
        <v>0</v>
      </c>
      <c r="M507" s="3">
        <f t="shared" si="62"/>
        <v>0</v>
      </c>
      <c r="N507" s="3">
        <f t="shared" si="63"/>
        <v>0</v>
      </c>
    </row>
    <row r="508" spans="1:14">
      <c r="A508" s="6">
        <f t="shared" si="57"/>
        <v>40655</v>
      </c>
      <c r="B508">
        <v>2011</v>
      </c>
      <c r="C508">
        <v>4</v>
      </c>
      <c r="D508">
        <v>22</v>
      </c>
      <c r="E508">
        <v>2</v>
      </c>
      <c r="F508" s="1">
        <v>1682</v>
      </c>
      <c r="G508" s="1">
        <v>943.66497802734375</v>
      </c>
      <c r="H508" s="1">
        <f t="shared" si="58"/>
        <v>2625.6649780273437</v>
      </c>
      <c r="I508" s="3">
        <f t="shared" si="59"/>
        <v>1</v>
      </c>
      <c r="J508" s="7">
        <f t="shared" si="56"/>
        <v>6</v>
      </c>
      <c r="K508" s="3">
        <f t="shared" si="60"/>
        <v>0</v>
      </c>
      <c r="L508" s="3">
        <f t="shared" si="61"/>
        <v>0</v>
      </c>
      <c r="M508" s="3">
        <f t="shared" si="62"/>
        <v>0</v>
      </c>
      <c r="N508" s="3">
        <f t="shared" si="63"/>
        <v>0</v>
      </c>
    </row>
    <row r="509" spans="1:14">
      <c r="A509" s="6">
        <f t="shared" si="57"/>
        <v>40655</v>
      </c>
      <c r="B509">
        <v>2011</v>
      </c>
      <c r="C509">
        <v>4</v>
      </c>
      <c r="D509">
        <v>22</v>
      </c>
      <c r="E509">
        <v>3</v>
      </c>
      <c r="F509" s="1">
        <v>1672.0001220703125</v>
      </c>
      <c r="G509" s="1">
        <v>936.86492919921875</v>
      </c>
      <c r="H509" s="1">
        <f t="shared" si="58"/>
        <v>2608.8650512695312</v>
      </c>
      <c r="I509" s="3">
        <f t="shared" si="59"/>
        <v>1</v>
      </c>
      <c r="J509" s="7">
        <f t="shared" si="56"/>
        <v>6</v>
      </c>
      <c r="K509" s="3">
        <f t="shared" si="60"/>
        <v>0</v>
      </c>
      <c r="L509" s="3">
        <f t="shared" si="61"/>
        <v>0</v>
      </c>
      <c r="M509" s="3">
        <f t="shared" si="62"/>
        <v>0</v>
      </c>
      <c r="N509" s="3">
        <f t="shared" si="63"/>
        <v>0</v>
      </c>
    </row>
    <row r="510" spans="1:14">
      <c r="A510" s="6">
        <f t="shared" si="57"/>
        <v>40655</v>
      </c>
      <c r="B510">
        <v>2011</v>
      </c>
      <c r="C510">
        <v>4</v>
      </c>
      <c r="D510">
        <v>22</v>
      </c>
      <c r="E510">
        <v>4</v>
      </c>
      <c r="F510" s="1">
        <v>1837.9998779296875</v>
      </c>
      <c r="G510" s="1">
        <v>989.56689453125</v>
      </c>
      <c r="H510" s="1">
        <f t="shared" si="58"/>
        <v>2827.5667724609375</v>
      </c>
      <c r="I510" s="3">
        <f t="shared" si="59"/>
        <v>1</v>
      </c>
      <c r="J510" s="7">
        <f t="shared" si="56"/>
        <v>6</v>
      </c>
      <c r="K510" s="3">
        <f t="shared" si="60"/>
        <v>0</v>
      </c>
      <c r="L510" s="3">
        <f t="shared" si="61"/>
        <v>0</v>
      </c>
      <c r="M510" s="3">
        <f t="shared" si="62"/>
        <v>0</v>
      </c>
      <c r="N510" s="3">
        <f t="shared" si="63"/>
        <v>0</v>
      </c>
    </row>
    <row r="511" spans="1:14">
      <c r="A511" s="6">
        <f t="shared" si="57"/>
        <v>40655</v>
      </c>
      <c r="B511">
        <v>2011</v>
      </c>
      <c r="C511">
        <v>4</v>
      </c>
      <c r="D511">
        <v>22</v>
      </c>
      <c r="E511">
        <v>5</v>
      </c>
      <c r="F511" s="1">
        <v>1998.9998779296875</v>
      </c>
      <c r="G511" s="1">
        <v>1093.865966796875</v>
      </c>
      <c r="H511" s="1">
        <f t="shared" si="58"/>
        <v>3092.8658447265625</v>
      </c>
      <c r="I511" s="3">
        <f t="shared" si="59"/>
        <v>1</v>
      </c>
      <c r="J511" s="7">
        <f t="shared" si="56"/>
        <v>6</v>
      </c>
      <c r="K511" s="3">
        <f t="shared" si="60"/>
        <v>0</v>
      </c>
      <c r="L511" s="3">
        <f t="shared" si="61"/>
        <v>0</v>
      </c>
      <c r="M511" s="3">
        <f t="shared" si="62"/>
        <v>0</v>
      </c>
      <c r="N511" s="3">
        <f t="shared" si="63"/>
        <v>0</v>
      </c>
    </row>
    <row r="512" spans="1:14">
      <c r="A512" s="6">
        <f t="shared" si="57"/>
        <v>40655</v>
      </c>
      <c r="B512">
        <v>2011</v>
      </c>
      <c r="C512">
        <v>4</v>
      </c>
      <c r="D512">
        <v>22</v>
      </c>
      <c r="E512">
        <v>6</v>
      </c>
      <c r="F512" s="1">
        <v>2126</v>
      </c>
      <c r="G512" s="1">
        <v>1162.467041015625</v>
      </c>
      <c r="H512" s="1">
        <f t="shared" si="58"/>
        <v>3288.467041015625</v>
      </c>
      <c r="I512" s="3">
        <f t="shared" si="59"/>
        <v>1</v>
      </c>
      <c r="J512" s="7">
        <f t="shared" si="56"/>
        <v>6</v>
      </c>
      <c r="K512" s="3">
        <f t="shared" si="60"/>
        <v>0</v>
      </c>
      <c r="L512" s="3">
        <f t="shared" si="61"/>
        <v>0</v>
      </c>
      <c r="M512" s="3">
        <f t="shared" si="62"/>
        <v>0</v>
      </c>
      <c r="N512" s="3">
        <f t="shared" si="63"/>
        <v>0</v>
      </c>
    </row>
    <row r="513" spans="1:14">
      <c r="A513" s="6">
        <f t="shared" si="57"/>
        <v>40655</v>
      </c>
      <c r="B513">
        <v>2011</v>
      </c>
      <c r="C513">
        <v>4</v>
      </c>
      <c r="D513">
        <v>22</v>
      </c>
      <c r="E513">
        <v>7</v>
      </c>
      <c r="F513" s="1">
        <v>2198</v>
      </c>
      <c r="G513" s="1">
        <v>1188.655029296875</v>
      </c>
      <c r="H513" s="1">
        <f t="shared" si="58"/>
        <v>3386.655029296875</v>
      </c>
      <c r="I513" s="3">
        <f t="shared" si="59"/>
        <v>1</v>
      </c>
      <c r="J513" s="7">
        <f t="shared" si="56"/>
        <v>6</v>
      </c>
      <c r="K513" s="3">
        <f t="shared" si="60"/>
        <v>1</v>
      </c>
      <c r="L513" s="3">
        <f t="shared" si="61"/>
        <v>1</v>
      </c>
      <c r="M513" s="3">
        <f t="shared" si="62"/>
        <v>1</v>
      </c>
      <c r="N513" s="3">
        <f t="shared" si="63"/>
        <v>0</v>
      </c>
    </row>
    <row r="514" spans="1:14">
      <c r="A514" s="6">
        <f t="shared" si="57"/>
        <v>40655</v>
      </c>
      <c r="B514">
        <v>2011</v>
      </c>
      <c r="C514">
        <v>4</v>
      </c>
      <c r="D514">
        <v>22</v>
      </c>
      <c r="E514">
        <v>8</v>
      </c>
      <c r="F514" s="1">
        <v>2213</v>
      </c>
      <c r="G514" s="1">
        <v>1212.259033203125</v>
      </c>
      <c r="H514" s="1">
        <f t="shared" si="58"/>
        <v>3425.259033203125</v>
      </c>
      <c r="I514" s="3">
        <f t="shared" si="59"/>
        <v>1</v>
      </c>
      <c r="J514" s="7">
        <f t="shared" ref="J514:J577" si="64">WEEKDAY(A514,1)</f>
        <v>6</v>
      </c>
      <c r="K514" s="3">
        <f t="shared" si="60"/>
        <v>1</v>
      </c>
      <c r="L514" s="3">
        <f t="shared" si="61"/>
        <v>1</v>
      </c>
      <c r="M514" s="3">
        <f t="shared" si="62"/>
        <v>1</v>
      </c>
      <c r="N514" s="3">
        <f t="shared" si="63"/>
        <v>0</v>
      </c>
    </row>
    <row r="515" spans="1:14">
      <c r="A515" s="6">
        <f t="shared" ref="A515:A578" si="65">DATE(B515,C515,D515)</f>
        <v>40655</v>
      </c>
      <c r="B515">
        <v>2011</v>
      </c>
      <c r="C515">
        <v>4</v>
      </c>
      <c r="D515">
        <v>22</v>
      </c>
      <c r="E515">
        <v>9</v>
      </c>
      <c r="F515" s="1">
        <v>2250</v>
      </c>
      <c r="G515" s="1">
        <v>1237.6689453125</v>
      </c>
      <c r="H515" s="1">
        <f t="shared" ref="H515:H578" si="66">F515+G515</f>
        <v>3487.6689453125</v>
      </c>
      <c r="I515" s="3">
        <f t="shared" ref="I515:I578" si="67">IF(AND(C515&gt;4,C515&lt;10),2,1)</f>
        <v>1</v>
      </c>
      <c r="J515" s="7">
        <f t="shared" si="64"/>
        <v>6</v>
      </c>
      <c r="K515" s="3">
        <f t="shared" ref="K515:K578" si="68">IF(OR(J515=1,J515=7),0,IF(I515=1,IF(AND(E515&gt;=7,E515&lt;23),1,0),IF(AND(E515&gt;=11,E515&lt;23),1,0)))</f>
        <v>1</v>
      </c>
      <c r="L515" s="3">
        <f t="shared" ref="L515:L578" si="69">IF(OR(J515=1,J515=7),0,IF(I515=1,IF(AND(E515&gt;=7,E515&lt;12),1,0),IF(AND(E515&gt;=14,E515&lt;19),1,0)))</f>
        <v>1</v>
      </c>
      <c r="M515" s="3">
        <f t="shared" ref="M515:M578" si="70">IF(AND(I515=1,OR(K515=1,L515=1)),1,0)</f>
        <v>1</v>
      </c>
      <c r="N515" s="3">
        <f t="shared" ref="N515:N578" si="71">IF(AND(I515=2,OR(K515=1,L515=1)),1,0)</f>
        <v>0</v>
      </c>
    </row>
    <row r="516" spans="1:14">
      <c r="A516" s="6">
        <f t="shared" si="65"/>
        <v>40655</v>
      </c>
      <c r="B516">
        <v>2011</v>
      </c>
      <c r="C516">
        <v>4</v>
      </c>
      <c r="D516">
        <v>22</v>
      </c>
      <c r="E516">
        <v>10</v>
      </c>
      <c r="F516" s="1">
        <v>2236</v>
      </c>
      <c r="G516" s="1">
        <v>1243.672119140625</v>
      </c>
      <c r="H516" s="1">
        <f t="shared" si="66"/>
        <v>3479.672119140625</v>
      </c>
      <c r="I516" s="3">
        <f t="shared" si="67"/>
        <v>1</v>
      </c>
      <c r="J516" s="7">
        <f t="shared" si="64"/>
        <v>6</v>
      </c>
      <c r="K516" s="3">
        <f t="shared" si="68"/>
        <v>1</v>
      </c>
      <c r="L516" s="3">
        <f t="shared" si="69"/>
        <v>1</v>
      </c>
      <c r="M516" s="3">
        <f t="shared" si="70"/>
        <v>1</v>
      </c>
      <c r="N516" s="3">
        <f t="shared" si="71"/>
        <v>0</v>
      </c>
    </row>
    <row r="517" spans="1:14">
      <c r="A517" s="6">
        <f t="shared" si="65"/>
        <v>40655</v>
      </c>
      <c r="B517">
        <v>2011</v>
      </c>
      <c r="C517">
        <v>4</v>
      </c>
      <c r="D517">
        <v>22</v>
      </c>
      <c r="E517">
        <v>11</v>
      </c>
      <c r="F517" s="1">
        <v>2208</v>
      </c>
      <c r="G517" s="1">
        <v>1263.5689697265625</v>
      </c>
      <c r="H517" s="1">
        <f t="shared" si="66"/>
        <v>3471.5689697265625</v>
      </c>
      <c r="I517" s="3">
        <f t="shared" si="67"/>
        <v>1</v>
      </c>
      <c r="J517" s="7">
        <f t="shared" si="64"/>
        <v>6</v>
      </c>
      <c r="K517" s="3">
        <f t="shared" si="68"/>
        <v>1</v>
      </c>
      <c r="L517" s="3">
        <f t="shared" si="69"/>
        <v>1</v>
      </c>
      <c r="M517" s="3">
        <f t="shared" si="70"/>
        <v>1</v>
      </c>
      <c r="N517" s="3">
        <f t="shared" si="71"/>
        <v>0</v>
      </c>
    </row>
    <row r="518" spans="1:14">
      <c r="A518" s="6">
        <f t="shared" si="65"/>
        <v>40655</v>
      </c>
      <c r="B518">
        <v>2011</v>
      </c>
      <c r="C518">
        <v>4</v>
      </c>
      <c r="D518">
        <v>22</v>
      </c>
      <c r="E518">
        <v>12</v>
      </c>
      <c r="F518" s="1">
        <v>2250</v>
      </c>
      <c r="G518" s="1">
        <v>1265.0679931640625</v>
      </c>
      <c r="H518" s="1">
        <f t="shared" si="66"/>
        <v>3515.0679931640625</v>
      </c>
      <c r="I518" s="3">
        <f t="shared" si="67"/>
        <v>1</v>
      </c>
      <c r="J518" s="7">
        <f t="shared" si="64"/>
        <v>6</v>
      </c>
      <c r="K518" s="3">
        <f t="shared" si="68"/>
        <v>1</v>
      </c>
      <c r="L518" s="3">
        <f t="shared" si="69"/>
        <v>0</v>
      </c>
      <c r="M518" s="3">
        <f t="shared" si="70"/>
        <v>1</v>
      </c>
      <c r="N518" s="3">
        <f t="shared" si="71"/>
        <v>0</v>
      </c>
    </row>
    <row r="519" spans="1:14">
      <c r="A519" s="6">
        <f t="shared" si="65"/>
        <v>40655</v>
      </c>
      <c r="B519">
        <v>2011</v>
      </c>
      <c r="C519">
        <v>4</v>
      </c>
      <c r="D519">
        <v>22</v>
      </c>
      <c r="E519">
        <v>13</v>
      </c>
      <c r="F519" s="1">
        <v>2213</v>
      </c>
      <c r="G519" s="1">
        <v>1264.46923828125</v>
      </c>
      <c r="H519" s="1">
        <f t="shared" si="66"/>
        <v>3477.46923828125</v>
      </c>
      <c r="I519" s="3">
        <f t="shared" si="67"/>
        <v>1</v>
      </c>
      <c r="J519" s="7">
        <f t="shared" si="64"/>
        <v>6</v>
      </c>
      <c r="K519" s="3">
        <f t="shared" si="68"/>
        <v>1</v>
      </c>
      <c r="L519" s="3">
        <f t="shared" si="69"/>
        <v>0</v>
      </c>
      <c r="M519" s="3">
        <f t="shared" si="70"/>
        <v>1</v>
      </c>
      <c r="N519" s="3">
        <f t="shared" si="71"/>
        <v>0</v>
      </c>
    </row>
    <row r="520" spans="1:14">
      <c r="A520" s="6">
        <f t="shared" si="65"/>
        <v>40655</v>
      </c>
      <c r="B520">
        <v>2011</v>
      </c>
      <c r="C520">
        <v>4</v>
      </c>
      <c r="D520">
        <v>22</v>
      </c>
      <c r="E520">
        <v>14</v>
      </c>
      <c r="F520" s="1">
        <v>2197</v>
      </c>
      <c r="G520" s="1">
        <v>1241.3709716796875</v>
      </c>
      <c r="H520" s="1">
        <f t="shared" si="66"/>
        <v>3438.3709716796875</v>
      </c>
      <c r="I520" s="3">
        <f t="shared" si="67"/>
        <v>1</v>
      </c>
      <c r="J520" s="7">
        <f t="shared" si="64"/>
        <v>6</v>
      </c>
      <c r="K520" s="3">
        <f t="shared" si="68"/>
        <v>1</v>
      </c>
      <c r="L520" s="3">
        <f t="shared" si="69"/>
        <v>0</v>
      </c>
      <c r="M520" s="3">
        <f t="shared" si="70"/>
        <v>1</v>
      </c>
      <c r="N520" s="3">
        <f t="shared" si="71"/>
        <v>0</v>
      </c>
    </row>
    <row r="521" spans="1:14">
      <c r="A521" s="6">
        <f t="shared" si="65"/>
        <v>40655</v>
      </c>
      <c r="B521">
        <v>2011</v>
      </c>
      <c r="C521">
        <v>4</v>
      </c>
      <c r="D521">
        <v>22</v>
      </c>
      <c r="E521">
        <v>15</v>
      </c>
      <c r="F521" s="1">
        <v>2177</v>
      </c>
      <c r="G521" s="1">
        <v>1232.8709716796875</v>
      </c>
      <c r="H521" s="1">
        <f t="shared" si="66"/>
        <v>3409.8709716796875</v>
      </c>
      <c r="I521" s="3">
        <f t="shared" si="67"/>
        <v>1</v>
      </c>
      <c r="J521" s="7">
        <f t="shared" si="64"/>
        <v>6</v>
      </c>
      <c r="K521" s="3">
        <f t="shared" si="68"/>
        <v>1</v>
      </c>
      <c r="L521" s="3">
        <f t="shared" si="69"/>
        <v>0</v>
      </c>
      <c r="M521" s="3">
        <f t="shared" si="70"/>
        <v>1</v>
      </c>
      <c r="N521" s="3">
        <f t="shared" si="71"/>
        <v>0</v>
      </c>
    </row>
    <row r="522" spans="1:14">
      <c r="A522" s="6">
        <f t="shared" si="65"/>
        <v>40655</v>
      </c>
      <c r="B522">
        <v>2011</v>
      </c>
      <c r="C522">
        <v>4</v>
      </c>
      <c r="D522">
        <v>22</v>
      </c>
      <c r="E522">
        <v>16</v>
      </c>
      <c r="F522" s="1">
        <v>2174</v>
      </c>
      <c r="G522" s="1">
        <v>1282.291015625</v>
      </c>
      <c r="H522" s="1">
        <f t="shared" si="66"/>
        <v>3456.291015625</v>
      </c>
      <c r="I522" s="3">
        <f t="shared" si="67"/>
        <v>1</v>
      </c>
      <c r="J522" s="7">
        <f t="shared" si="64"/>
        <v>6</v>
      </c>
      <c r="K522" s="3">
        <f t="shared" si="68"/>
        <v>1</v>
      </c>
      <c r="L522" s="3">
        <f t="shared" si="69"/>
        <v>0</v>
      </c>
      <c r="M522" s="3">
        <f t="shared" si="70"/>
        <v>1</v>
      </c>
      <c r="N522" s="3">
        <f t="shared" si="71"/>
        <v>0</v>
      </c>
    </row>
    <row r="523" spans="1:14">
      <c r="A523" s="6">
        <f t="shared" si="65"/>
        <v>40655</v>
      </c>
      <c r="B523">
        <v>2011</v>
      </c>
      <c r="C523">
        <v>4</v>
      </c>
      <c r="D523">
        <v>22</v>
      </c>
      <c r="E523">
        <v>17</v>
      </c>
      <c r="F523" s="1">
        <v>2126</v>
      </c>
      <c r="G523" s="1">
        <v>1221.2711181640625</v>
      </c>
      <c r="H523" s="1">
        <f t="shared" si="66"/>
        <v>3347.2711181640625</v>
      </c>
      <c r="I523" s="3">
        <f t="shared" si="67"/>
        <v>1</v>
      </c>
      <c r="J523" s="7">
        <f t="shared" si="64"/>
        <v>6</v>
      </c>
      <c r="K523" s="3">
        <f t="shared" si="68"/>
        <v>1</v>
      </c>
      <c r="L523" s="3">
        <f t="shared" si="69"/>
        <v>0</v>
      </c>
      <c r="M523" s="3">
        <f t="shared" si="70"/>
        <v>1</v>
      </c>
      <c r="N523" s="3">
        <f t="shared" si="71"/>
        <v>0</v>
      </c>
    </row>
    <row r="524" spans="1:14">
      <c r="A524" s="6">
        <f t="shared" si="65"/>
        <v>40655</v>
      </c>
      <c r="B524">
        <v>2011</v>
      </c>
      <c r="C524">
        <v>4</v>
      </c>
      <c r="D524">
        <v>22</v>
      </c>
      <c r="E524">
        <v>18</v>
      </c>
      <c r="F524" s="1">
        <v>2048</v>
      </c>
      <c r="G524" s="1">
        <v>1204.6729736328125</v>
      </c>
      <c r="H524" s="1">
        <f t="shared" si="66"/>
        <v>3252.6729736328125</v>
      </c>
      <c r="I524" s="3">
        <f t="shared" si="67"/>
        <v>1</v>
      </c>
      <c r="J524" s="7">
        <f t="shared" si="64"/>
        <v>6</v>
      </c>
      <c r="K524" s="3">
        <f t="shared" si="68"/>
        <v>1</v>
      </c>
      <c r="L524" s="3">
        <f t="shared" si="69"/>
        <v>0</v>
      </c>
      <c r="M524" s="3">
        <f t="shared" si="70"/>
        <v>1</v>
      </c>
      <c r="N524" s="3">
        <f t="shared" si="71"/>
        <v>0</v>
      </c>
    </row>
    <row r="525" spans="1:14">
      <c r="A525" s="6">
        <f t="shared" si="65"/>
        <v>40655</v>
      </c>
      <c r="B525">
        <v>2011</v>
      </c>
      <c r="C525">
        <v>4</v>
      </c>
      <c r="D525">
        <v>22</v>
      </c>
      <c r="E525">
        <v>19</v>
      </c>
      <c r="F525" s="1">
        <v>2098</v>
      </c>
      <c r="G525" s="1">
        <v>1222.970947265625</v>
      </c>
      <c r="H525" s="1">
        <f t="shared" si="66"/>
        <v>3320.970947265625</v>
      </c>
      <c r="I525" s="3">
        <f t="shared" si="67"/>
        <v>1</v>
      </c>
      <c r="J525" s="7">
        <f t="shared" si="64"/>
        <v>6</v>
      </c>
      <c r="K525" s="3">
        <f t="shared" si="68"/>
        <v>1</v>
      </c>
      <c r="L525" s="3">
        <f t="shared" si="69"/>
        <v>0</v>
      </c>
      <c r="M525" s="3">
        <f t="shared" si="70"/>
        <v>1</v>
      </c>
      <c r="N525" s="3">
        <f t="shared" si="71"/>
        <v>0</v>
      </c>
    </row>
    <row r="526" spans="1:14">
      <c r="A526" s="6">
        <f t="shared" si="65"/>
        <v>40655</v>
      </c>
      <c r="B526">
        <v>2011</v>
      </c>
      <c r="C526">
        <v>4</v>
      </c>
      <c r="D526">
        <v>22</v>
      </c>
      <c r="E526">
        <v>20</v>
      </c>
      <c r="F526" s="1">
        <v>2109</v>
      </c>
      <c r="G526" s="1">
        <v>1224.962158203125</v>
      </c>
      <c r="H526" s="1">
        <f t="shared" si="66"/>
        <v>3333.962158203125</v>
      </c>
      <c r="I526" s="3">
        <f t="shared" si="67"/>
        <v>1</v>
      </c>
      <c r="J526" s="7">
        <f t="shared" si="64"/>
        <v>6</v>
      </c>
      <c r="K526" s="3">
        <f t="shared" si="68"/>
        <v>1</v>
      </c>
      <c r="L526" s="3">
        <f t="shared" si="69"/>
        <v>0</v>
      </c>
      <c r="M526" s="3">
        <f t="shared" si="70"/>
        <v>1</v>
      </c>
      <c r="N526" s="3">
        <f t="shared" si="71"/>
        <v>0</v>
      </c>
    </row>
    <row r="527" spans="1:14">
      <c r="A527" s="6">
        <f t="shared" si="65"/>
        <v>40655</v>
      </c>
      <c r="B527">
        <v>2011</v>
      </c>
      <c r="C527">
        <v>4</v>
      </c>
      <c r="D527">
        <v>22</v>
      </c>
      <c r="E527">
        <v>21</v>
      </c>
      <c r="F527" s="1">
        <v>2064</v>
      </c>
      <c r="G527" s="1">
        <v>1171.158935546875</v>
      </c>
      <c r="H527" s="1">
        <f t="shared" si="66"/>
        <v>3235.158935546875</v>
      </c>
      <c r="I527" s="3">
        <f t="shared" si="67"/>
        <v>1</v>
      </c>
      <c r="J527" s="7">
        <f t="shared" si="64"/>
        <v>6</v>
      </c>
      <c r="K527" s="3">
        <f t="shared" si="68"/>
        <v>1</v>
      </c>
      <c r="L527" s="3">
        <f t="shared" si="69"/>
        <v>0</v>
      </c>
      <c r="M527" s="3">
        <f t="shared" si="70"/>
        <v>1</v>
      </c>
      <c r="N527" s="3">
        <f t="shared" si="71"/>
        <v>0</v>
      </c>
    </row>
    <row r="528" spans="1:14">
      <c r="A528" s="6">
        <f t="shared" si="65"/>
        <v>40655</v>
      </c>
      <c r="B528">
        <v>2011</v>
      </c>
      <c r="C528">
        <v>4</v>
      </c>
      <c r="D528">
        <v>22</v>
      </c>
      <c r="E528">
        <v>22</v>
      </c>
      <c r="F528" s="1">
        <v>1894</v>
      </c>
      <c r="G528" s="1">
        <v>1117.1710205078125</v>
      </c>
      <c r="H528" s="1">
        <f t="shared" si="66"/>
        <v>3011.1710205078125</v>
      </c>
      <c r="I528" s="3">
        <f t="shared" si="67"/>
        <v>1</v>
      </c>
      <c r="J528" s="7">
        <f t="shared" si="64"/>
        <v>6</v>
      </c>
      <c r="K528" s="3">
        <f t="shared" si="68"/>
        <v>1</v>
      </c>
      <c r="L528" s="3">
        <f t="shared" si="69"/>
        <v>0</v>
      </c>
      <c r="M528" s="3">
        <f t="shared" si="70"/>
        <v>1</v>
      </c>
      <c r="N528" s="3">
        <f t="shared" si="71"/>
        <v>0</v>
      </c>
    </row>
    <row r="529" spans="1:14">
      <c r="A529" s="6">
        <f t="shared" si="65"/>
        <v>40655</v>
      </c>
      <c r="B529">
        <v>2011</v>
      </c>
      <c r="C529">
        <v>4</v>
      </c>
      <c r="D529">
        <v>22</v>
      </c>
      <c r="E529">
        <v>23</v>
      </c>
      <c r="F529" s="1">
        <v>1757.0001220703125</v>
      </c>
      <c r="G529" s="1">
        <v>1058.9681396484375</v>
      </c>
      <c r="H529" s="1">
        <f t="shared" si="66"/>
        <v>2815.96826171875</v>
      </c>
      <c r="I529" s="3">
        <f t="shared" si="67"/>
        <v>1</v>
      </c>
      <c r="J529" s="7">
        <f t="shared" si="64"/>
        <v>6</v>
      </c>
      <c r="K529" s="3">
        <f t="shared" si="68"/>
        <v>0</v>
      </c>
      <c r="L529" s="3">
        <f t="shared" si="69"/>
        <v>0</v>
      </c>
      <c r="M529" s="3">
        <f t="shared" si="70"/>
        <v>0</v>
      </c>
      <c r="N529" s="3">
        <f t="shared" si="71"/>
        <v>0</v>
      </c>
    </row>
    <row r="530" spans="1:14">
      <c r="A530" s="6">
        <f t="shared" si="65"/>
        <v>40656</v>
      </c>
      <c r="B530">
        <v>2011</v>
      </c>
      <c r="C530">
        <v>4</v>
      </c>
      <c r="D530">
        <v>23</v>
      </c>
      <c r="E530">
        <v>0</v>
      </c>
      <c r="F530" s="1">
        <v>1583.9998779296875</v>
      </c>
      <c r="G530" s="1">
        <v>1016.56591796875</v>
      </c>
      <c r="H530" s="1">
        <f t="shared" si="66"/>
        <v>2600.5657958984375</v>
      </c>
      <c r="I530" s="3">
        <f t="shared" si="67"/>
        <v>1</v>
      </c>
      <c r="J530" s="7">
        <f t="shared" si="64"/>
        <v>7</v>
      </c>
      <c r="K530" s="3">
        <f t="shared" si="68"/>
        <v>0</v>
      </c>
      <c r="L530" s="3">
        <f t="shared" si="69"/>
        <v>0</v>
      </c>
      <c r="M530" s="3">
        <f t="shared" si="70"/>
        <v>0</v>
      </c>
      <c r="N530" s="3">
        <f t="shared" si="71"/>
        <v>0</v>
      </c>
    </row>
    <row r="531" spans="1:14">
      <c r="A531" s="6">
        <f t="shared" si="65"/>
        <v>40656</v>
      </c>
      <c r="B531">
        <v>2011</v>
      </c>
      <c r="C531">
        <v>4</v>
      </c>
      <c r="D531">
        <v>23</v>
      </c>
      <c r="E531">
        <v>1</v>
      </c>
      <c r="F531" s="1">
        <v>1577.9998779296875</v>
      </c>
      <c r="G531" s="1">
        <v>977.969970703125</v>
      </c>
      <c r="H531" s="1">
        <f t="shared" si="66"/>
        <v>2555.9698486328125</v>
      </c>
      <c r="I531" s="3">
        <f t="shared" si="67"/>
        <v>1</v>
      </c>
      <c r="J531" s="7">
        <f t="shared" si="64"/>
        <v>7</v>
      </c>
      <c r="K531" s="3">
        <f t="shared" si="68"/>
        <v>0</v>
      </c>
      <c r="L531" s="3">
        <f t="shared" si="69"/>
        <v>0</v>
      </c>
      <c r="M531" s="3">
        <f t="shared" si="70"/>
        <v>0</v>
      </c>
      <c r="N531" s="3">
        <f t="shared" si="71"/>
        <v>0</v>
      </c>
    </row>
    <row r="532" spans="1:14">
      <c r="A532" s="6">
        <f t="shared" si="65"/>
        <v>40656</v>
      </c>
      <c r="B532">
        <v>2011</v>
      </c>
      <c r="C532">
        <v>4</v>
      </c>
      <c r="D532">
        <v>23</v>
      </c>
      <c r="E532">
        <v>2</v>
      </c>
      <c r="F532" s="1">
        <v>1569.0001220703125</v>
      </c>
      <c r="G532" s="1">
        <v>956.3690185546875</v>
      </c>
      <c r="H532" s="1">
        <f t="shared" si="66"/>
        <v>2525.369140625</v>
      </c>
      <c r="I532" s="3">
        <f t="shared" si="67"/>
        <v>1</v>
      </c>
      <c r="J532" s="7">
        <f t="shared" si="64"/>
        <v>7</v>
      </c>
      <c r="K532" s="3">
        <f t="shared" si="68"/>
        <v>0</v>
      </c>
      <c r="L532" s="3">
        <f t="shared" si="69"/>
        <v>0</v>
      </c>
      <c r="M532" s="3">
        <f t="shared" si="70"/>
        <v>0</v>
      </c>
      <c r="N532" s="3">
        <f t="shared" si="71"/>
        <v>0</v>
      </c>
    </row>
    <row r="533" spans="1:14">
      <c r="A533" s="6">
        <f t="shared" si="65"/>
        <v>40656</v>
      </c>
      <c r="B533">
        <v>2011</v>
      </c>
      <c r="C533">
        <v>4</v>
      </c>
      <c r="D533">
        <v>23</v>
      </c>
      <c r="E533">
        <v>3</v>
      </c>
      <c r="F533" s="1">
        <v>1574.0001220703125</v>
      </c>
      <c r="G533" s="1">
        <v>931.3690185546875</v>
      </c>
      <c r="H533" s="1">
        <f t="shared" si="66"/>
        <v>2505.369140625</v>
      </c>
      <c r="I533" s="3">
        <f t="shared" si="67"/>
        <v>1</v>
      </c>
      <c r="J533" s="7">
        <f t="shared" si="64"/>
        <v>7</v>
      </c>
      <c r="K533" s="3">
        <f t="shared" si="68"/>
        <v>0</v>
      </c>
      <c r="L533" s="3">
        <f t="shared" si="69"/>
        <v>0</v>
      </c>
      <c r="M533" s="3">
        <f t="shared" si="70"/>
        <v>0</v>
      </c>
      <c r="N533" s="3">
        <f t="shared" si="71"/>
        <v>0</v>
      </c>
    </row>
    <row r="534" spans="1:14">
      <c r="A534" s="6">
        <f t="shared" si="65"/>
        <v>40656</v>
      </c>
      <c r="B534">
        <v>2011</v>
      </c>
      <c r="C534">
        <v>4</v>
      </c>
      <c r="D534">
        <v>23</v>
      </c>
      <c r="E534">
        <v>4</v>
      </c>
      <c r="F534" s="1">
        <v>1563.9998779296875</v>
      </c>
      <c r="G534" s="1">
        <v>943.96502685546875</v>
      </c>
      <c r="H534" s="1">
        <f t="shared" si="66"/>
        <v>2507.9649047851562</v>
      </c>
      <c r="I534" s="3">
        <f t="shared" si="67"/>
        <v>1</v>
      </c>
      <c r="J534" s="7">
        <f t="shared" si="64"/>
        <v>7</v>
      </c>
      <c r="K534" s="3">
        <f t="shared" si="68"/>
        <v>0</v>
      </c>
      <c r="L534" s="3">
        <f t="shared" si="69"/>
        <v>0</v>
      </c>
      <c r="M534" s="3">
        <f t="shared" si="70"/>
        <v>0</v>
      </c>
      <c r="N534" s="3">
        <f t="shared" si="71"/>
        <v>0</v>
      </c>
    </row>
    <row r="535" spans="1:14">
      <c r="A535" s="6">
        <f t="shared" si="65"/>
        <v>40656</v>
      </c>
      <c r="B535">
        <v>2011</v>
      </c>
      <c r="C535">
        <v>4</v>
      </c>
      <c r="D535">
        <v>23</v>
      </c>
      <c r="E535">
        <v>5</v>
      </c>
      <c r="F535" s="1">
        <v>1631.0001220703125</v>
      </c>
      <c r="G535" s="1">
        <v>986.0531005859375</v>
      </c>
      <c r="H535" s="1">
        <f t="shared" si="66"/>
        <v>2617.05322265625</v>
      </c>
      <c r="I535" s="3">
        <f t="shared" si="67"/>
        <v>1</v>
      </c>
      <c r="J535" s="7">
        <f t="shared" si="64"/>
        <v>7</v>
      </c>
      <c r="K535" s="3">
        <f t="shared" si="68"/>
        <v>0</v>
      </c>
      <c r="L535" s="3">
        <f t="shared" si="69"/>
        <v>0</v>
      </c>
      <c r="M535" s="3">
        <f t="shared" si="70"/>
        <v>0</v>
      </c>
      <c r="N535" s="3">
        <f t="shared" si="71"/>
        <v>0</v>
      </c>
    </row>
    <row r="536" spans="1:14">
      <c r="A536" s="6">
        <f t="shared" si="65"/>
        <v>40656</v>
      </c>
      <c r="B536">
        <v>2011</v>
      </c>
      <c r="C536">
        <v>4</v>
      </c>
      <c r="D536">
        <v>23</v>
      </c>
      <c r="E536">
        <v>6</v>
      </c>
      <c r="F536" s="1">
        <v>1742.9998779296875</v>
      </c>
      <c r="G536" s="1">
        <v>1009.5679931640625</v>
      </c>
      <c r="H536" s="1">
        <f t="shared" si="66"/>
        <v>2752.56787109375</v>
      </c>
      <c r="I536" s="3">
        <f t="shared" si="67"/>
        <v>1</v>
      </c>
      <c r="J536" s="7">
        <f t="shared" si="64"/>
        <v>7</v>
      </c>
      <c r="K536" s="3">
        <f t="shared" si="68"/>
        <v>0</v>
      </c>
      <c r="L536" s="3">
        <f t="shared" si="69"/>
        <v>0</v>
      </c>
      <c r="M536" s="3">
        <f t="shared" si="70"/>
        <v>0</v>
      </c>
      <c r="N536" s="3">
        <f t="shared" si="71"/>
        <v>0</v>
      </c>
    </row>
    <row r="537" spans="1:14">
      <c r="A537" s="6">
        <f t="shared" si="65"/>
        <v>40656</v>
      </c>
      <c r="B537">
        <v>2011</v>
      </c>
      <c r="C537">
        <v>4</v>
      </c>
      <c r="D537">
        <v>23</v>
      </c>
      <c r="E537">
        <v>7</v>
      </c>
      <c r="F537" s="1">
        <v>1817.0001220703125</v>
      </c>
      <c r="G537" s="1">
        <v>1057.368896484375</v>
      </c>
      <c r="H537" s="1">
        <f t="shared" si="66"/>
        <v>2874.3690185546875</v>
      </c>
      <c r="I537" s="3">
        <f t="shared" si="67"/>
        <v>1</v>
      </c>
      <c r="J537" s="7">
        <f t="shared" si="64"/>
        <v>7</v>
      </c>
      <c r="K537" s="3">
        <f t="shared" si="68"/>
        <v>0</v>
      </c>
      <c r="L537" s="3">
        <f t="shared" si="69"/>
        <v>0</v>
      </c>
      <c r="M537" s="3">
        <f t="shared" si="70"/>
        <v>0</v>
      </c>
      <c r="N537" s="3">
        <f t="shared" si="71"/>
        <v>0</v>
      </c>
    </row>
    <row r="538" spans="1:14">
      <c r="A538" s="6">
        <f t="shared" si="65"/>
        <v>40656</v>
      </c>
      <c r="B538">
        <v>2011</v>
      </c>
      <c r="C538">
        <v>4</v>
      </c>
      <c r="D538">
        <v>23</v>
      </c>
      <c r="E538">
        <v>8</v>
      </c>
      <c r="F538" s="1">
        <v>1957.9998779296875</v>
      </c>
      <c r="G538" s="1">
        <v>1116.7509765625</v>
      </c>
      <c r="H538" s="1">
        <f t="shared" si="66"/>
        <v>3074.7508544921875</v>
      </c>
      <c r="I538" s="3">
        <f t="shared" si="67"/>
        <v>1</v>
      </c>
      <c r="J538" s="7">
        <f t="shared" si="64"/>
        <v>7</v>
      </c>
      <c r="K538" s="3">
        <f t="shared" si="68"/>
        <v>0</v>
      </c>
      <c r="L538" s="3">
        <f t="shared" si="69"/>
        <v>0</v>
      </c>
      <c r="M538" s="3">
        <f t="shared" si="70"/>
        <v>0</v>
      </c>
      <c r="N538" s="3">
        <f t="shared" si="71"/>
        <v>0</v>
      </c>
    </row>
    <row r="539" spans="1:14">
      <c r="A539" s="6">
        <f t="shared" si="65"/>
        <v>40656</v>
      </c>
      <c r="B539">
        <v>2011</v>
      </c>
      <c r="C539">
        <v>4</v>
      </c>
      <c r="D539">
        <v>23</v>
      </c>
      <c r="E539">
        <v>9</v>
      </c>
      <c r="F539" s="1">
        <v>2028.9998779296875</v>
      </c>
      <c r="G539" s="1">
        <v>1165.6630859375</v>
      </c>
      <c r="H539" s="1">
        <f t="shared" si="66"/>
        <v>3194.6629638671875</v>
      </c>
      <c r="I539" s="3">
        <f t="shared" si="67"/>
        <v>1</v>
      </c>
      <c r="J539" s="7">
        <f t="shared" si="64"/>
        <v>7</v>
      </c>
      <c r="K539" s="3">
        <f t="shared" si="68"/>
        <v>0</v>
      </c>
      <c r="L539" s="3">
        <f t="shared" si="69"/>
        <v>0</v>
      </c>
      <c r="M539" s="3">
        <f t="shared" si="70"/>
        <v>0</v>
      </c>
      <c r="N539" s="3">
        <f t="shared" si="71"/>
        <v>0</v>
      </c>
    </row>
    <row r="540" spans="1:14">
      <c r="A540" s="6">
        <f t="shared" si="65"/>
        <v>40656</v>
      </c>
      <c r="B540">
        <v>2011</v>
      </c>
      <c r="C540">
        <v>4</v>
      </c>
      <c r="D540">
        <v>23</v>
      </c>
      <c r="E540">
        <v>10</v>
      </c>
      <c r="F540" s="1">
        <v>1994.9998779296875</v>
      </c>
      <c r="G540" s="1">
        <v>1204.070068359375</v>
      </c>
      <c r="H540" s="1">
        <f t="shared" si="66"/>
        <v>3199.0699462890625</v>
      </c>
      <c r="I540" s="3">
        <f t="shared" si="67"/>
        <v>1</v>
      </c>
      <c r="J540" s="7">
        <f t="shared" si="64"/>
        <v>7</v>
      </c>
      <c r="K540" s="3">
        <f t="shared" si="68"/>
        <v>0</v>
      </c>
      <c r="L540" s="3">
        <f t="shared" si="69"/>
        <v>0</v>
      </c>
      <c r="M540" s="3">
        <f t="shared" si="70"/>
        <v>0</v>
      </c>
      <c r="N540" s="3">
        <f t="shared" si="71"/>
        <v>0</v>
      </c>
    </row>
    <row r="541" spans="1:14">
      <c r="A541" s="6">
        <f t="shared" si="65"/>
        <v>40656</v>
      </c>
      <c r="B541">
        <v>2011</v>
      </c>
      <c r="C541">
        <v>4</v>
      </c>
      <c r="D541">
        <v>23</v>
      </c>
      <c r="E541">
        <v>11</v>
      </c>
      <c r="F541" s="1">
        <v>2039.9998779296875</v>
      </c>
      <c r="G541" s="1">
        <v>1210.470947265625</v>
      </c>
      <c r="H541" s="1">
        <f t="shared" si="66"/>
        <v>3250.4708251953125</v>
      </c>
      <c r="I541" s="3">
        <f t="shared" si="67"/>
        <v>1</v>
      </c>
      <c r="J541" s="7">
        <f t="shared" si="64"/>
        <v>7</v>
      </c>
      <c r="K541" s="3">
        <f t="shared" si="68"/>
        <v>0</v>
      </c>
      <c r="L541" s="3">
        <f t="shared" si="69"/>
        <v>0</v>
      </c>
      <c r="M541" s="3">
        <f t="shared" si="70"/>
        <v>0</v>
      </c>
      <c r="N541" s="3">
        <f t="shared" si="71"/>
        <v>0</v>
      </c>
    </row>
    <row r="542" spans="1:14">
      <c r="A542" s="6">
        <f t="shared" si="65"/>
        <v>40656</v>
      </c>
      <c r="B542">
        <v>2011</v>
      </c>
      <c r="C542">
        <v>4</v>
      </c>
      <c r="D542">
        <v>23</v>
      </c>
      <c r="E542">
        <v>12</v>
      </c>
      <c r="F542" s="1">
        <v>2100</v>
      </c>
      <c r="G542" s="1">
        <v>1225.171142578125</v>
      </c>
      <c r="H542" s="1">
        <f t="shared" si="66"/>
        <v>3325.171142578125</v>
      </c>
      <c r="I542" s="3">
        <f t="shared" si="67"/>
        <v>1</v>
      </c>
      <c r="J542" s="7">
        <f t="shared" si="64"/>
        <v>7</v>
      </c>
      <c r="K542" s="3">
        <f t="shared" si="68"/>
        <v>0</v>
      </c>
      <c r="L542" s="3">
        <f t="shared" si="69"/>
        <v>0</v>
      </c>
      <c r="M542" s="3">
        <f t="shared" si="70"/>
        <v>0</v>
      </c>
      <c r="N542" s="3">
        <f t="shared" si="71"/>
        <v>0</v>
      </c>
    </row>
    <row r="543" spans="1:14">
      <c r="A543" s="6">
        <f t="shared" si="65"/>
        <v>40656</v>
      </c>
      <c r="B543">
        <v>2011</v>
      </c>
      <c r="C543">
        <v>4</v>
      </c>
      <c r="D543">
        <v>23</v>
      </c>
      <c r="E543">
        <v>13</v>
      </c>
      <c r="F543" s="1">
        <v>2112</v>
      </c>
      <c r="G543" s="1">
        <v>1221.27099609375</v>
      </c>
      <c r="H543" s="1">
        <f t="shared" si="66"/>
        <v>3333.27099609375</v>
      </c>
      <c r="I543" s="3">
        <f t="shared" si="67"/>
        <v>1</v>
      </c>
      <c r="J543" s="7">
        <f t="shared" si="64"/>
        <v>7</v>
      </c>
      <c r="K543" s="3">
        <f t="shared" si="68"/>
        <v>0</v>
      </c>
      <c r="L543" s="3">
        <f t="shared" si="69"/>
        <v>0</v>
      </c>
      <c r="M543" s="3">
        <f t="shared" si="70"/>
        <v>0</v>
      </c>
      <c r="N543" s="3">
        <f t="shared" si="71"/>
        <v>0</v>
      </c>
    </row>
    <row r="544" spans="1:14">
      <c r="A544" s="6">
        <f t="shared" si="65"/>
        <v>40656</v>
      </c>
      <c r="B544">
        <v>2011</v>
      </c>
      <c r="C544">
        <v>4</v>
      </c>
      <c r="D544">
        <v>23</v>
      </c>
      <c r="E544">
        <v>14</v>
      </c>
      <c r="F544" s="1">
        <v>2112</v>
      </c>
      <c r="G544" s="1">
        <v>1206.571044921875</v>
      </c>
      <c r="H544" s="1">
        <f t="shared" si="66"/>
        <v>3318.571044921875</v>
      </c>
      <c r="I544" s="3">
        <f t="shared" si="67"/>
        <v>1</v>
      </c>
      <c r="J544" s="7">
        <f t="shared" si="64"/>
        <v>7</v>
      </c>
      <c r="K544" s="3">
        <f t="shared" si="68"/>
        <v>0</v>
      </c>
      <c r="L544" s="3">
        <f t="shared" si="69"/>
        <v>0</v>
      </c>
      <c r="M544" s="3">
        <f t="shared" si="70"/>
        <v>0</v>
      </c>
      <c r="N544" s="3">
        <f t="shared" si="71"/>
        <v>0</v>
      </c>
    </row>
    <row r="545" spans="1:14">
      <c r="A545" s="6">
        <f t="shared" si="65"/>
        <v>40656</v>
      </c>
      <c r="B545">
        <v>2011</v>
      </c>
      <c r="C545">
        <v>4</v>
      </c>
      <c r="D545">
        <v>23</v>
      </c>
      <c r="E545">
        <v>15</v>
      </c>
      <c r="F545" s="1">
        <v>2052</v>
      </c>
      <c r="G545" s="1">
        <v>1194.0718994140625</v>
      </c>
      <c r="H545" s="1">
        <f t="shared" si="66"/>
        <v>3246.0718994140625</v>
      </c>
      <c r="I545" s="3">
        <f t="shared" si="67"/>
        <v>1</v>
      </c>
      <c r="J545" s="7">
        <f t="shared" si="64"/>
        <v>7</v>
      </c>
      <c r="K545" s="3">
        <f t="shared" si="68"/>
        <v>0</v>
      </c>
      <c r="L545" s="3">
        <f t="shared" si="69"/>
        <v>0</v>
      </c>
      <c r="M545" s="3">
        <f t="shared" si="70"/>
        <v>0</v>
      </c>
      <c r="N545" s="3">
        <f t="shared" si="71"/>
        <v>0</v>
      </c>
    </row>
    <row r="546" spans="1:14">
      <c r="A546" s="6">
        <f t="shared" si="65"/>
        <v>40656</v>
      </c>
      <c r="B546">
        <v>2011</v>
      </c>
      <c r="C546">
        <v>4</v>
      </c>
      <c r="D546">
        <v>23</v>
      </c>
      <c r="E546">
        <v>16</v>
      </c>
      <c r="F546" s="1">
        <v>2043.0001220703125</v>
      </c>
      <c r="G546" s="1">
        <v>1192.072998046875</v>
      </c>
      <c r="H546" s="1">
        <f t="shared" si="66"/>
        <v>3235.0731201171875</v>
      </c>
      <c r="I546" s="3">
        <f t="shared" si="67"/>
        <v>1</v>
      </c>
      <c r="J546" s="7">
        <f t="shared" si="64"/>
        <v>7</v>
      </c>
      <c r="K546" s="3">
        <f t="shared" si="68"/>
        <v>0</v>
      </c>
      <c r="L546" s="3">
        <f t="shared" si="69"/>
        <v>0</v>
      </c>
      <c r="M546" s="3">
        <f t="shared" si="70"/>
        <v>0</v>
      </c>
      <c r="N546" s="3">
        <f t="shared" si="71"/>
        <v>0</v>
      </c>
    </row>
    <row r="547" spans="1:14">
      <c r="A547" s="6">
        <f t="shared" si="65"/>
        <v>40656</v>
      </c>
      <c r="B547">
        <v>2011</v>
      </c>
      <c r="C547">
        <v>4</v>
      </c>
      <c r="D547">
        <v>23</v>
      </c>
      <c r="E547">
        <v>17</v>
      </c>
      <c r="F547" s="1">
        <v>2032.9998779296875</v>
      </c>
      <c r="G547" s="1">
        <v>1219.322998046875</v>
      </c>
      <c r="H547" s="1">
        <f t="shared" si="66"/>
        <v>3252.3228759765625</v>
      </c>
      <c r="I547" s="3">
        <f t="shared" si="67"/>
        <v>1</v>
      </c>
      <c r="J547" s="7">
        <f t="shared" si="64"/>
        <v>7</v>
      </c>
      <c r="K547" s="3">
        <f t="shared" si="68"/>
        <v>0</v>
      </c>
      <c r="L547" s="3">
        <f t="shared" si="69"/>
        <v>0</v>
      </c>
      <c r="M547" s="3">
        <f t="shared" si="70"/>
        <v>0</v>
      </c>
      <c r="N547" s="3">
        <f t="shared" si="71"/>
        <v>0</v>
      </c>
    </row>
    <row r="548" spans="1:14">
      <c r="A548" s="6">
        <f t="shared" si="65"/>
        <v>40656</v>
      </c>
      <c r="B548">
        <v>2011</v>
      </c>
      <c r="C548">
        <v>4</v>
      </c>
      <c r="D548">
        <v>23</v>
      </c>
      <c r="E548">
        <v>18</v>
      </c>
      <c r="F548" s="1">
        <v>1992.0001220703125</v>
      </c>
      <c r="G548" s="1">
        <v>1226.6700439453125</v>
      </c>
      <c r="H548" s="1">
        <f t="shared" si="66"/>
        <v>3218.670166015625</v>
      </c>
      <c r="I548" s="3">
        <f t="shared" si="67"/>
        <v>1</v>
      </c>
      <c r="J548" s="7">
        <f t="shared" si="64"/>
        <v>7</v>
      </c>
      <c r="K548" s="3">
        <f t="shared" si="68"/>
        <v>0</v>
      </c>
      <c r="L548" s="3">
        <f t="shared" si="69"/>
        <v>0</v>
      </c>
      <c r="M548" s="3">
        <f t="shared" si="70"/>
        <v>0</v>
      </c>
      <c r="N548" s="3">
        <f t="shared" si="71"/>
        <v>0</v>
      </c>
    </row>
    <row r="549" spans="1:14">
      <c r="A549" s="6">
        <f t="shared" si="65"/>
        <v>40656</v>
      </c>
      <c r="B549">
        <v>2011</v>
      </c>
      <c r="C549">
        <v>4</v>
      </c>
      <c r="D549">
        <v>23</v>
      </c>
      <c r="E549">
        <v>19</v>
      </c>
      <c r="F549" s="1">
        <v>2010.0001220703125</v>
      </c>
      <c r="G549" s="1">
        <v>1228.16796875</v>
      </c>
      <c r="H549" s="1">
        <f t="shared" si="66"/>
        <v>3238.1680908203125</v>
      </c>
      <c r="I549" s="3">
        <f t="shared" si="67"/>
        <v>1</v>
      </c>
      <c r="J549" s="7">
        <f t="shared" si="64"/>
        <v>7</v>
      </c>
      <c r="K549" s="3">
        <f t="shared" si="68"/>
        <v>0</v>
      </c>
      <c r="L549" s="3">
        <f t="shared" si="69"/>
        <v>0</v>
      </c>
      <c r="M549" s="3">
        <f t="shared" si="70"/>
        <v>0</v>
      </c>
      <c r="N549" s="3">
        <f t="shared" si="71"/>
        <v>0</v>
      </c>
    </row>
    <row r="550" spans="1:14">
      <c r="A550" s="6">
        <f t="shared" si="65"/>
        <v>40656</v>
      </c>
      <c r="B550">
        <v>2011</v>
      </c>
      <c r="C550">
        <v>4</v>
      </c>
      <c r="D550">
        <v>23</v>
      </c>
      <c r="E550">
        <v>20</v>
      </c>
      <c r="F550" s="1">
        <v>2051</v>
      </c>
      <c r="G550" s="1">
        <v>1228.2650146484375</v>
      </c>
      <c r="H550" s="1">
        <f t="shared" si="66"/>
        <v>3279.2650146484375</v>
      </c>
      <c r="I550" s="3">
        <f t="shared" si="67"/>
        <v>1</v>
      </c>
      <c r="J550" s="7">
        <f t="shared" si="64"/>
        <v>7</v>
      </c>
      <c r="K550" s="3">
        <f t="shared" si="68"/>
        <v>0</v>
      </c>
      <c r="L550" s="3">
        <f t="shared" si="69"/>
        <v>0</v>
      </c>
      <c r="M550" s="3">
        <f t="shared" si="70"/>
        <v>0</v>
      </c>
      <c r="N550" s="3">
        <f t="shared" si="71"/>
        <v>0</v>
      </c>
    </row>
    <row r="551" spans="1:14">
      <c r="A551" s="6">
        <f t="shared" si="65"/>
        <v>40656</v>
      </c>
      <c r="B551">
        <v>2011</v>
      </c>
      <c r="C551">
        <v>4</v>
      </c>
      <c r="D551">
        <v>23</v>
      </c>
      <c r="E551">
        <v>21</v>
      </c>
      <c r="F551" s="1">
        <v>1955</v>
      </c>
      <c r="G551" s="1">
        <v>1174.4510498046875</v>
      </c>
      <c r="H551" s="1">
        <f t="shared" si="66"/>
        <v>3129.4510498046875</v>
      </c>
      <c r="I551" s="3">
        <f t="shared" si="67"/>
        <v>1</v>
      </c>
      <c r="J551" s="7">
        <f t="shared" si="64"/>
        <v>7</v>
      </c>
      <c r="K551" s="3">
        <f t="shared" si="68"/>
        <v>0</v>
      </c>
      <c r="L551" s="3">
        <f t="shared" si="69"/>
        <v>0</v>
      </c>
      <c r="M551" s="3">
        <f t="shared" si="70"/>
        <v>0</v>
      </c>
      <c r="N551" s="3">
        <f t="shared" si="71"/>
        <v>0</v>
      </c>
    </row>
    <row r="552" spans="1:14">
      <c r="A552" s="6">
        <f t="shared" si="65"/>
        <v>40656</v>
      </c>
      <c r="B552">
        <v>2011</v>
      </c>
      <c r="C552">
        <v>4</v>
      </c>
      <c r="D552">
        <v>23</v>
      </c>
      <c r="E552">
        <v>22</v>
      </c>
      <c r="F552" s="1">
        <v>1859.9998779296875</v>
      </c>
      <c r="G552" s="1">
        <v>1100.666015625</v>
      </c>
      <c r="H552" s="1">
        <f t="shared" si="66"/>
        <v>2960.6658935546875</v>
      </c>
      <c r="I552" s="3">
        <f t="shared" si="67"/>
        <v>1</v>
      </c>
      <c r="J552" s="7">
        <f t="shared" si="64"/>
        <v>7</v>
      </c>
      <c r="K552" s="3">
        <f t="shared" si="68"/>
        <v>0</v>
      </c>
      <c r="L552" s="3">
        <f t="shared" si="69"/>
        <v>0</v>
      </c>
      <c r="M552" s="3">
        <f t="shared" si="70"/>
        <v>0</v>
      </c>
      <c r="N552" s="3">
        <f t="shared" si="71"/>
        <v>0</v>
      </c>
    </row>
    <row r="553" spans="1:14">
      <c r="A553" s="6">
        <f t="shared" si="65"/>
        <v>40656</v>
      </c>
      <c r="B553">
        <v>2011</v>
      </c>
      <c r="C553">
        <v>4</v>
      </c>
      <c r="D553">
        <v>23</v>
      </c>
      <c r="E553">
        <v>23</v>
      </c>
      <c r="F553" s="1">
        <v>1677.9998779296875</v>
      </c>
      <c r="G553" s="1">
        <v>1026.26904296875</v>
      </c>
      <c r="H553" s="1">
        <f t="shared" si="66"/>
        <v>2704.2689208984375</v>
      </c>
      <c r="I553" s="3">
        <f t="shared" si="67"/>
        <v>1</v>
      </c>
      <c r="J553" s="7">
        <f t="shared" si="64"/>
        <v>7</v>
      </c>
      <c r="K553" s="3">
        <f t="shared" si="68"/>
        <v>0</v>
      </c>
      <c r="L553" s="3">
        <f t="shared" si="69"/>
        <v>0</v>
      </c>
      <c r="M553" s="3">
        <f t="shared" si="70"/>
        <v>0</v>
      </c>
      <c r="N553" s="3">
        <f t="shared" si="71"/>
        <v>0</v>
      </c>
    </row>
    <row r="554" spans="1:14">
      <c r="A554" s="6">
        <f t="shared" si="65"/>
        <v>40657</v>
      </c>
      <c r="B554">
        <v>2011</v>
      </c>
      <c r="C554">
        <v>4</v>
      </c>
      <c r="D554">
        <v>24</v>
      </c>
      <c r="E554">
        <v>0</v>
      </c>
      <c r="F554" s="1">
        <v>1597</v>
      </c>
      <c r="G554" s="1">
        <v>970.9688720703125</v>
      </c>
      <c r="H554" s="1">
        <f t="shared" si="66"/>
        <v>2567.9688720703125</v>
      </c>
      <c r="I554" s="3">
        <f t="shared" si="67"/>
        <v>1</v>
      </c>
      <c r="J554" s="7">
        <f t="shared" si="64"/>
        <v>1</v>
      </c>
      <c r="K554" s="3">
        <f t="shared" si="68"/>
        <v>0</v>
      </c>
      <c r="L554" s="3">
        <f t="shared" si="69"/>
        <v>0</v>
      </c>
      <c r="M554" s="3">
        <f t="shared" si="70"/>
        <v>0</v>
      </c>
      <c r="N554" s="3">
        <f t="shared" si="71"/>
        <v>0</v>
      </c>
    </row>
    <row r="555" spans="1:14">
      <c r="A555" s="6">
        <f t="shared" si="65"/>
        <v>40657</v>
      </c>
      <c r="B555">
        <v>2011</v>
      </c>
      <c r="C555">
        <v>4</v>
      </c>
      <c r="D555">
        <v>24</v>
      </c>
      <c r="E555">
        <v>1</v>
      </c>
      <c r="F555" s="1">
        <v>1487.9998779296875</v>
      </c>
      <c r="G555" s="1">
        <v>929.36798095703125</v>
      </c>
      <c r="H555" s="1">
        <f t="shared" si="66"/>
        <v>2417.3678588867187</v>
      </c>
      <c r="I555" s="3">
        <f t="shared" si="67"/>
        <v>1</v>
      </c>
      <c r="J555" s="7">
        <f t="shared" si="64"/>
        <v>1</v>
      </c>
      <c r="K555" s="3">
        <f t="shared" si="68"/>
        <v>0</v>
      </c>
      <c r="L555" s="3">
        <f t="shared" si="69"/>
        <v>0</v>
      </c>
      <c r="M555" s="3">
        <f t="shared" si="70"/>
        <v>0</v>
      </c>
      <c r="N555" s="3">
        <f t="shared" si="71"/>
        <v>0</v>
      </c>
    </row>
    <row r="556" spans="1:14">
      <c r="A556" s="6">
        <f t="shared" si="65"/>
        <v>40657</v>
      </c>
      <c r="B556">
        <v>2011</v>
      </c>
      <c r="C556">
        <v>4</v>
      </c>
      <c r="D556">
        <v>24</v>
      </c>
      <c r="E556">
        <v>2</v>
      </c>
      <c r="F556" s="1">
        <v>1511.0001220703125</v>
      </c>
      <c r="G556" s="1">
        <v>915.0679931640625</v>
      </c>
      <c r="H556" s="1">
        <f t="shared" si="66"/>
        <v>2426.068115234375</v>
      </c>
      <c r="I556" s="3">
        <f t="shared" si="67"/>
        <v>1</v>
      </c>
      <c r="J556" s="7">
        <f t="shared" si="64"/>
        <v>1</v>
      </c>
      <c r="K556" s="3">
        <f t="shared" si="68"/>
        <v>0</v>
      </c>
      <c r="L556" s="3">
        <f t="shared" si="69"/>
        <v>0</v>
      </c>
      <c r="M556" s="3">
        <f t="shared" si="70"/>
        <v>0</v>
      </c>
      <c r="N556" s="3">
        <f t="shared" si="71"/>
        <v>0</v>
      </c>
    </row>
    <row r="557" spans="1:14">
      <c r="A557" s="6">
        <f t="shared" si="65"/>
        <v>40657</v>
      </c>
      <c r="B557">
        <v>2011</v>
      </c>
      <c r="C557">
        <v>4</v>
      </c>
      <c r="D557">
        <v>24</v>
      </c>
      <c r="E557">
        <v>3</v>
      </c>
      <c r="F557" s="1">
        <v>1505.0001220703125</v>
      </c>
      <c r="G557" s="1">
        <v>899.86492919921875</v>
      </c>
      <c r="H557" s="1">
        <f t="shared" si="66"/>
        <v>2404.8650512695312</v>
      </c>
      <c r="I557" s="3">
        <f t="shared" si="67"/>
        <v>1</v>
      </c>
      <c r="J557" s="7">
        <f t="shared" si="64"/>
        <v>1</v>
      </c>
      <c r="K557" s="3">
        <f t="shared" si="68"/>
        <v>0</v>
      </c>
      <c r="L557" s="3">
        <f t="shared" si="69"/>
        <v>0</v>
      </c>
      <c r="M557" s="3">
        <f t="shared" si="70"/>
        <v>0</v>
      </c>
      <c r="N557" s="3">
        <f t="shared" si="71"/>
        <v>0</v>
      </c>
    </row>
    <row r="558" spans="1:14">
      <c r="A558" s="6">
        <f t="shared" si="65"/>
        <v>40657</v>
      </c>
      <c r="B558">
        <v>2011</v>
      </c>
      <c r="C558">
        <v>4</v>
      </c>
      <c r="D558">
        <v>24</v>
      </c>
      <c r="E558">
        <v>4</v>
      </c>
      <c r="F558" s="1">
        <v>1489.0001220703125</v>
      </c>
      <c r="G558" s="1">
        <v>915.2689208984375</v>
      </c>
      <c r="H558" s="1">
        <f t="shared" si="66"/>
        <v>2404.26904296875</v>
      </c>
      <c r="I558" s="3">
        <f t="shared" si="67"/>
        <v>1</v>
      </c>
      <c r="J558" s="7">
        <f t="shared" si="64"/>
        <v>1</v>
      </c>
      <c r="K558" s="3">
        <f t="shared" si="68"/>
        <v>0</v>
      </c>
      <c r="L558" s="3">
        <f t="shared" si="69"/>
        <v>0</v>
      </c>
      <c r="M558" s="3">
        <f t="shared" si="70"/>
        <v>0</v>
      </c>
      <c r="N558" s="3">
        <f t="shared" si="71"/>
        <v>0</v>
      </c>
    </row>
    <row r="559" spans="1:14">
      <c r="A559" s="6">
        <f t="shared" si="65"/>
        <v>40657</v>
      </c>
      <c r="B559">
        <v>2011</v>
      </c>
      <c r="C559">
        <v>4</v>
      </c>
      <c r="D559">
        <v>24</v>
      </c>
      <c r="E559">
        <v>5</v>
      </c>
      <c r="F559" s="1">
        <v>1593.0001220703125</v>
      </c>
      <c r="G559" s="1">
        <v>934.468017578125</v>
      </c>
      <c r="H559" s="1">
        <f t="shared" si="66"/>
        <v>2527.4681396484375</v>
      </c>
      <c r="I559" s="3">
        <f t="shared" si="67"/>
        <v>1</v>
      </c>
      <c r="J559" s="7">
        <f t="shared" si="64"/>
        <v>1</v>
      </c>
      <c r="K559" s="3">
        <f t="shared" si="68"/>
        <v>0</v>
      </c>
      <c r="L559" s="3">
        <f t="shared" si="69"/>
        <v>0</v>
      </c>
      <c r="M559" s="3">
        <f t="shared" si="70"/>
        <v>0</v>
      </c>
      <c r="N559" s="3">
        <f t="shared" si="71"/>
        <v>0</v>
      </c>
    </row>
    <row r="560" spans="1:14">
      <c r="A560" s="6">
        <f t="shared" si="65"/>
        <v>40657</v>
      </c>
      <c r="B560">
        <v>2011</v>
      </c>
      <c r="C560">
        <v>4</v>
      </c>
      <c r="D560">
        <v>24</v>
      </c>
      <c r="E560">
        <v>6</v>
      </c>
      <c r="F560" s="1">
        <v>1664.9998779296875</v>
      </c>
      <c r="G560" s="1">
        <v>973.6669921875</v>
      </c>
      <c r="H560" s="1">
        <f t="shared" si="66"/>
        <v>2638.6668701171875</v>
      </c>
      <c r="I560" s="3">
        <f t="shared" si="67"/>
        <v>1</v>
      </c>
      <c r="J560" s="7">
        <f t="shared" si="64"/>
        <v>1</v>
      </c>
      <c r="K560" s="3">
        <f t="shared" si="68"/>
        <v>0</v>
      </c>
      <c r="L560" s="3">
        <f t="shared" si="69"/>
        <v>0</v>
      </c>
      <c r="M560" s="3">
        <f t="shared" si="70"/>
        <v>0</v>
      </c>
      <c r="N560" s="3">
        <f t="shared" si="71"/>
        <v>0</v>
      </c>
    </row>
    <row r="561" spans="1:14">
      <c r="A561" s="6">
        <f t="shared" si="65"/>
        <v>40657</v>
      </c>
      <c r="B561">
        <v>2011</v>
      </c>
      <c r="C561">
        <v>4</v>
      </c>
      <c r="D561">
        <v>24</v>
      </c>
      <c r="E561">
        <v>7</v>
      </c>
      <c r="F561" s="1">
        <v>1769.0001220703125</v>
      </c>
      <c r="G561" s="1">
        <v>1063.5670166015625</v>
      </c>
      <c r="H561" s="1">
        <f t="shared" si="66"/>
        <v>2832.567138671875</v>
      </c>
      <c r="I561" s="3">
        <f t="shared" si="67"/>
        <v>1</v>
      </c>
      <c r="J561" s="7">
        <f t="shared" si="64"/>
        <v>1</v>
      </c>
      <c r="K561" s="3">
        <f t="shared" si="68"/>
        <v>0</v>
      </c>
      <c r="L561" s="3">
        <f t="shared" si="69"/>
        <v>0</v>
      </c>
      <c r="M561" s="3">
        <f t="shared" si="70"/>
        <v>0</v>
      </c>
      <c r="N561" s="3">
        <f t="shared" si="71"/>
        <v>0</v>
      </c>
    </row>
    <row r="562" spans="1:14">
      <c r="A562" s="6">
        <f t="shared" si="65"/>
        <v>40657</v>
      </c>
      <c r="B562">
        <v>2011</v>
      </c>
      <c r="C562">
        <v>4</v>
      </c>
      <c r="D562">
        <v>24</v>
      </c>
      <c r="E562">
        <v>8</v>
      </c>
      <c r="F562" s="1">
        <v>1877.9998779296875</v>
      </c>
      <c r="G562" s="1">
        <v>1094.06201171875</v>
      </c>
      <c r="H562" s="1">
        <f t="shared" si="66"/>
        <v>2972.0618896484375</v>
      </c>
      <c r="I562" s="3">
        <f t="shared" si="67"/>
        <v>1</v>
      </c>
      <c r="J562" s="7">
        <f t="shared" si="64"/>
        <v>1</v>
      </c>
      <c r="K562" s="3">
        <f t="shared" si="68"/>
        <v>0</v>
      </c>
      <c r="L562" s="3">
        <f t="shared" si="69"/>
        <v>0</v>
      </c>
      <c r="M562" s="3">
        <f t="shared" si="70"/>
        <v>0</v>
      </c>
      <c r="N562" s="3">
        <f t="shared" si="71"/>
        <v>0</v>
      </c>
    </row>
    <row r="563" spans="1:14">
      <c r="A563" s="6">
        <f t="shared" si="65"/>
        <v>40657</v>
      </c>
      <c r="B563">
        <v>2011</v>
      </c>
      <c r="C563">
        <v>4</v>
      </c>
      <c r="D563">
        <v>24</v>
      </c>
      <c r="E563">
        <v>9</v>
      </c>
      <c r="F563" s="1">
        <v>1874.9998779296875</v>
      </c>
      <c r="G563" s="1">
        <v>1120.6551513671875</v>
      </c>
      <c r="H563" s="1">
        <f t="shared" si="66"/>
        <v>2995.655029296875</v>
      </c>
      <c r="I563" s="3">
        <f t="shared" si="67"/>
        <v>1</v>
      </c>
      <c r="J563" s="7">
        <f t="shared" si="64"/>
        <v>1</v>
      </c>
      <c r="K563" s="3">
        <f t="shared" si="68"/>
        <v>0</v>
      </c>
      <c r="L563" s="3">
        <f t="shared" si="69"/>
        <v>0</v>
      </c>
      <c r="M563" s="3">
        <f t="shared" si="70"/>
        <v>0</v>
      </c>
      <c r="N563" s="3">
        <f t="shared" si="71"/>
        <v>0</v>
      </c>
    </row>
    <row r="564" spans="1:14">
      <c r="A564" s="6">
        <f t="shared" si="65"/>
        <v>40657</v>
      </c>
      <c r="B564">
        <v>2011</v>
      </c>
      <c r="C564">
        <v>4</v>
      </c>
      <c r="D564">
        <v>24</v>
      </c>
      <c r="E564">
        <v>10</v>
      </c>
      <c r="F564" s="1">
        <v>1909.0001220703125</v>
      </c>
      <c r="G564" s="1">
        <v>1145.1707763671875</v>
      </c>
      <c r="H564" s="1">
        <f t="shared" si="66"/>
        <v>3054.1708984375</v>
      </c>
      <c r="I564" s="3">
        <f t="shared" si="67"/>
        <v>1</v>
      </c>
      <c r="J564" s="7">
        <f t="shared" si="64"/>
        <v>1</v>
      </c>
      <c r="K564" s="3">
        <f t="shared" si="68"/>
        <v>0</v>
      </c>
      <c r="L564" s="3">
        <f t="shared" si="69"/>
        <v>0</v>
      </c>
      <c r="M564" s="3">
        <f t="shared" si="70"/>
        <v>0</v>
      </c>
      <c r="N564" s="3">
        <f t="shared" si="71"/>
        <v>0</v>
      </c>
    </row>
    <row r="565" spans="1:14">
      <c r="A565" s="6">
        <f t="shared" si="65"/>
        <v>40657</v>
      </c>
      <c r="B565">
        <v>2011</v>
      </c>
      <c r="C565">
        <v>4</v>
      </c>
      <c r="D565">
        <v>24</v>
      </c>
      <c r="E565">
        <v>11</v>
      </c>
      <c r="F565" s="1">
        <v>1919</v>
      </c>
      <c r="G565" s="1">
        <v>1163.572021484375</v>
      </c>
      <c r="H565" s="1">
        <f t="shared" si="66"/>
        <v>3082.572021484375</v>
      </c>
      <c r="I565" s="3">
        <f t="shared" si="67"/>
        <v>1</v>
      </c>
      <c r="J565" s="7">
        <f t="shared" si="64"/>
        <v>1</v>
      </c>
      <c r="K565" s="3">
        <f t="shared" si="68"/>
        <v>0</v>
      </c>
      <c r="L565" s="3">
        <f t="shared" si="69"/>
        <v>0</v>
      </c>
      <c r="M565" s="3">
        <f t="shared" si="70"/>
        <v>0</v>
      </c>
      <c r="N565" s="3">
        <f t="shared" si="71"/>
        <v>0</v>
      </c>
    </row>
    <row r="566" spans="1:14">
      <c r="A566" s="6">
        <f t="shared" si="65"/>
        <v>40657</v>
      </c>
      <c r="B566">
        <v>2011</v>
      </c>
      <c r="C566">
        <v>4</v>
      </c>
      <c r="D566">
        <v>24</v>
      </c>
      <c r="E566">
        <v>12</v>
      </c>
      <c r="F566" s="1">
        <v>1918.0001220703125</v>
      </c>
      <c r="G566" s="1">
        <v>1157.4720458984375</v>
      </c>
      <c r="H566" s="1">
        <f t="shared" si="66"/>
        <v>3075.47216796875</v>
      </c>
      <c r="I566" s="3">
        <f t="shared" si="67"/>
        <v>1</v>
      </c>
      <c r="J566" s="7">
        <f t="shared" si="64"/>
        <v>1</v>
      </c>
      <c r="K566" s="3">
        <f t="shared" si="68"/>
        <v>0</v>
      </c>
      <c r="L566" s="3">
        <f t="shared" si="69"/>
        <v>0</v>
      </c>
      <c r="M566" s="3">
        <f t="shared" si="70"/>
        <v>0</v>
      </c>
      <c r="N566" s="3">
        <f t="shared" si="71"/>
        <v>0</v>
      </c>
    </row>
    <row r="567" spans="1:14">
      <c r="A567" s="6">
        <f t="shared" si="65"/>
        <v>40657</v>
      </c>
      <c r="B567">
        <v>2011</v>
      </c>
      <c r="C567">
        <v>4</v>
      </c>
      <c r="D567">
        <v>24</v>
      </c>
      <c r="E567">
        <v>13</v>
      </c>
      <c r="F567" s="1">
        <v>1877.9998779296875</v>
      </c>
      <c r="G567" s="1">
        <v>1148.4720458984375</v>
      </c>
      <c r="H567" s="1">
        <f t="shared" si="66"/>
        <v>3026.471923828125</v>
      </c>
      <c r="I567" s="3">
        <f t="shared" si="67"/>
        <v>1</v>
      </c>
      <c r="J567" s="7">
        <f t="shared" si="64"/>
        <v>1</v>
      </c>
      <c r="K567" s="3">
        <f t="shared" si="68"/>
        <v>0</v>
      </c>
      <c r="L567" s="3">
        <f t="shared" si="69"/>
        <v>0</v>
      </c>
      <c r="M567" s="3">
        <f t="shared" si="70"/>
        <v>0</v>
      </c>
      <c r="N567" s="3">
        <f t="shared" si="71"/>
        <v>0</v>
      </c>
    </row>
    <row r="568" spans="1:14">
      <c r="A568" s="6">
        <f t="shared" si="65"/>
        <v>40657</v>
      </c>
      <c r="B568">
        <v>2011</v>
      </c>
      <c r="C568">
        <v>4</v>
      </c>
      <c r="D568">
        <v>24</v>
      </c>
      <c r="E568">
        <v>14</v>
      </c>
      <c r="F568" s="1">
        <v>1877.9998779296875</v>
      </c>
      <c r="G568" s="1">
        <v>1140.7730712890625</v>
      </c>
      <c r="H568" s="1">
        <f t="shared" si="66"/>
        <v>3018.77294921875</v>
      </c>
      <c r="I568" s="3">
        <f t="shared" si="67"/>
        <v>1</v>
      </c>
      <c r="J568" s="7">
        <f t="shared" si="64"/>
        <v>1</v>
      </c>
      <c r="K568" s="3">
        <f t="shared" si="68"/>
        <v>0</v>
      </c>
      <c r="L568" s="3">
        <f t="shared" si="69"/>
        <v>0</v>
      </c>
      <c r="M568" s="3">
        <f t="shared" si="70"/>
        <v>0</v>
      </c>
      <c r="N568" s="3">
        <f t="shared" si="71"/>
        <v>0</v>
      </c>
    </row>
    <row r="569" spans="1:14">
      <c r="A569" s="6">
        <f t="shared" si="65"/>
        <v>40657</v>
      </c>
      <c r="B569">
        <v>2011</v>
      </c>
      <c r="C569">
        <v>4</v>
      </c>
      <c r="D569">
        <v>24</v>
      </c>
      <c r="E569">
        <v>15</v>
      </c>
      <c r="F569" s="1">
        <v>1911.0001220703125</v>
      </c>
      <c r="G569" s="1">
        <v>1140.1729736328125</v>
      </c>
      <c r="H569" s="1">
        <f t="shared" si="66"/>
        <v>3051.173095703125</v>
      </c>
      <c r="I569" s="3">
        <f t="shared" si="67"/>
        <v>1</v>
      </c>
      <c r="J569" s="7">
        <f t="shared" si="64"/>
        <v>1</v>
      </c>
      <c r="K569" s="3">
        <f t="shared" si="68"/>
        <v>0</v>
      </c>
      <c r="L569" s="3">
        <f t="shared" si="69"/>
        <v>0</v>
      </c>
      <c r="M569" s="3">
        <f t="shared" si="70"/>
        <v>0</v>
      </c>
      <c r="N569" s="3">
        <f t="shared" si="71"/>
        <v>0</v>
      </c>
    </row>
    <row r="570" spans="1:14">
      <c r="A570" s="6">
        <f t="shared" si="65"/>
        <v>40657</v>
      </c>
      <c r="B570">
        <v>2011</v>
      </c>
      <c r="C570">
        <v>4</v>
      </c>
      <c r="D570">
        <v>24</v>
      </c>
      <c r="E570">
        <v>16</v>
      </c>
      <c r="F570" s="1">
        <v>1933.9998779296875</v>
      </c>
      <c r="G570" s="1">
        <v>1156.373046875</v>
      </c>
      <c r="H570" s="1">
        <f t="shared" si="66"/>
        <v>3090.3729248046875</v>
      </c>
      <c r="I570" s="3">
        <f t="shared" si="67"/>
        <v>1</v>
      </c>
      <c r="J570" s="7">
        <f t="shared" si="64"/>
        <v>1</v>
      </c>
      <c r="K570" s="3">
        <f t="shared" si="68"/>
        <v>0</v>
      </c>
      <c r="L570" s="3">
        <f t="shared" si="69"/>
        <v>0</v>
      </c>
      <c r="M570" s="3">
        <f t="shared" si="70"/>
        <v>0</v>
      </c>
      <c r="N570" s="3">
        <f t="shared" si="71"/>
        <v>0</v>
      </c>
    </row>
    <row r="571" spans="1:14">
      <c r="A571" s="6">
        <f t="shared" si="65"/>
        <v>40657</v>
      </c>
      <c r="B571">
        <v>2011</v>
      </c>
      <c r="C571">
        <v>4</v>
      </c>
      <c r="D571">
        <v>24</v>
      </c>
      <c r="E571">
        <v>17</v>
      </c>
      <c r="F571" s="1">
        <v>1939.9998779296875</v>
      </c>
      <c r="G571" s="1">
        <v>1168.27197265625</v>
      </c>
      <c r="H571" s="1">
        <f t="shared" si="66"/>
        <v>3108.2718505859375</v>
      </c>
      <c r="I571" s="3">
        <f t="shared" si="67"/>
        <v>1</v>
      </c>
      <c r="J571" s="7">
        <f t="shared" si="64"/>
        <v>1</v>
      </c>
      <c r="K571" s="3">
        <f t="shared" si="68"/>
        <v>0</v>
      </c>
      <c r="L571" s="3">
        <f t="shared" si="69"/>
        <v>0</v>
      </c>
      <c r="M571" s="3">
        <f t="shared" si="70"/>
        <v>0</v>
      </c>
      <c r="N571" s="3">
        <f t="shared" si="71"/>
        <v>0</v>
      </c>
    </row>
    <row r="572" spans="1:14">
      <c r="A572" s="6">
        <f t="shared" si="65"/>
        <v>40657</v>
      </c>
      <c r="B572">
        <v>2011</v>
      </c>
      <c r="C572">
        <v>4</v>
      </c>
      <c r="D572">
        <v>24</v>
      </c>
      <c r="E572">
        <v>18</v>
      </c>
      <c r="F572" s="1">
        <v>1936.9998779296875</v>
      </c>
      <c r="G572" s="1">
        <v>1197.27099609375</v>
      </c>
      <c r="H572" s="1">
        <f t="shared" si="66"/>
        <v>3134.2708740234375</v>
      </c>
      <c r="I572" s="3">
        <f t="shared" si="67"/>
        <v>1</v>
      </c>
      <c r="J572" s="7">
        <f t="shared" si="64"/>
        <v>1</v>
      </c>
      <c r="K572" s="3">
        <f t="shared" si="68"/>
        <v>0</v>
      </c>
      <c r="L572" s="3">
        <f t="shared" si="69"/>
        <v>0</v>
      </c>
      <c r="M572" s="3">
        <f t="shared" si="70"/>
        <v>0</v>
      </c>
      <c r="N572" s="3">
        <f t="shared" si="71"/>
        <v>0</v>
      </c>
    </row>
    <row r="573" spans="1:14">
      <c r="A573" s="6">
        <f t="shared" si="65"/>
        <v>40657</v>
      </c>
      <c r="B573">
        <v>2011</v>
      </c>
      <c r="C573">
        <v>4</v>
      </c>
      <c r="D573">
        <v>24</v>
      </c>
      <c r="E573">
        <v>19</v>
      </c>
      <c r="F573" s="1">
        <v>2056</v>
      </c>
      <c r="G573" s="1">
        <v>1234.370849609375</v>
      </c>
      <c r="H573" s="1">
        <f t="shared" si="66"/>
        <v>3290.370849609375</v>
      </c>
      <c r="I573" s="3">
        <f t="shared" si="67"/>
        <v>1</v>
      </c>
      <c r="J573" s="7">
        <f t="shared" si="64"/>
        <v>1</v>
      </c>
      <c r="K573" s="3">
        <f t="shared" si="68"/>
        <v>0</v>
      </c>
      <c r="L573" s="3">
        <f t="shared" si="69"/>
        <v>0</v>
      </c>
      <c r="M573" s="3">
        <f t="shared" si="70"/>
        <v>0</v>
      </c>
      <c r="N573" s="3">
        <f t="shared" si="71"/>
        <v>0</v>
      </c>
    </row>
    <row r="574" spans="1:14">
      <c r="A574" s="6">
        <f t="shared" si="65"/>
        <v>40657</v>
      </c>
      <c r="B574">
        <v>2011</v>
      </c>
      <c r="C574">
        <v>4</v>
      </c>
      <c r="D574">
        <v>24</v>
      </c>
      <c r="E574">
        <v>20</v>
      </c>
      <c r="F574" s="1">
        <v>2024</v>
      </c>
      <c r="G574" s="1">
        <v>1225.1689453125</v>
      </c>
      <c r="H574" s="1">
        <f t="shared" si="66"/>
        <v>3249.1689453125</v>
      </c>
      <c r="I574" s="3">
        <f t="shared" si="67"/>
        <v>1</v>
      </c>
      <c r="J574" s="7">
        <f t="shared" si="64"/>
        <v>1</v>
      </c>
      <c r="K574" s="3">
        <f t="shared" si="68"/>
        <v>0</v>
      </c>
      <c r="L574" s="3">
        <f t="shared" si="69"/>
        <v>0</v>
      </c>
      <c r="M574" s="3">
        <f t="shared" si="70"/>
        <v>0</v>
      </c>
      <c r="N574" s="3">
        <f t="shared" si="71"/>
        <v>0</v>
      </c>
    </row>
    <row r="575" spans="1:14">
      <c r="A575" s="6">
        <f t="shared" si="65"/>
        <v>40657</v>
      </c>
      <c r="B575">
        <v>2011</v>
      </c>
      <c r="C575">
        <v>4</v>
      </c>
      <c r="D575">
        <v>24</v>
      </c>
      <c r="E575">
        <v>21</v>
      </c>
      <c r="F575" s="1">
        <v>1944.0001220703125</v>
      </c>
      <c r="G575" s="1">
        <v>1168.169921875</v>
      </c>
      <c r="H575" s="1">
        <f t="shared" si="66"/>
        <v>3112.1700439453125</v>
      </c>
      <c r="I575" s="3">
        <f t="shared" si="67"/>
        <v>1</v>
      </c>
      <c r="J575" s="7">
        <f t="shared" si="64"/>
        <v>1</v>
      </c>
      <c r="K575" s="3">
        <f t="shared" si="68"/>
        <v>0</v>
      </c>
      <c r="L575" s="3">
        <f t="shared" si="69"/>
        <v>0</v>
      </c>
      <c r="M575" s="3">
        <f t="shared" si="70"/>
        <v>0</v>
      </c>
      <c r="N575" s="3">
        <f t="shared" si="71"/>
        <v>0</v>
      </c>
    </row>
    <row r="576" spans="1:14">
      <c r="A576" s="6">
        <f t="shared" si="65"/>
        <v>40657</v>
      </c>
      <c r="B576">
        <v>2011</v>
      </c>
      <c r="C576">
        <v>4</v>
      </c>
      <c r="D576">
        <v>24</v>
      </c>
      <c r="E576">
        <v>22</v>
      </c>
      <c r="F576" s="1">
        <v>1833.9998779296875</v>
      </c>
      <c r="G576" s="1">
        <v>1076.569091796875</v>
      </c>
      <c r="H576" s="1">
        <f t="shared" si="66"/>
        <v>2910.5689697265625</v>
      </c>
      <c r="I576" s="3">
        <f t="shared" si="67"/>
        <v>1</v>
      </c>
      <c r="J576" s="7">
        <f t="shared" si="64"/>
        <v>1</v>
      </c>
      <c r="K576" s="3">
        <f t="shared" si="68"/>
        <v>0</v>
      </c>
      <c r="L576" s="3">
        <f t="shared" si="69"/>
        <v>0</v>
      </c>
      <c r="M576" s="3">
        <f t="shared" si="70"/>
        <v>0</v>
      </c>
      <c r="N576" s="3">
        <f t="shared" si="71"/>
        <v>0</v>
      </c>
    </row>
    <row r="577" spans="1:14">
      <c r="A577" s="6">
        <f t="shared" si="65"/>
        <v>40657</v>
      </c>
      <c r="B577">
        <v>2011</v>
      </c>
      <c r="C577">
        <v>4</v>
      </c>
      <c r="D577">
        <v>24</v>
      </c>
      <c r="E577">
        <v>23</v>
      </c>
      <c r="F577" s="1">
        <v>1665.9998779296875</v>
      </c>
      <c r="G577" s="1">
        <v>1023.0529174804687</v>
      </c>
      <c r="H577" s="1">
        <f t="shared" si="66"/>
        <v>2689.0527954101562</v>
      </c>
      <c r="I577" s="3">
        <f t="shared" si="67"/>
        <v>1</v>
      </c>
      <c r="J577" s="7">
        <f t="shared" si="64"/>
        <v>1</v>
      </c>
      <c r="K577" s="3">
        <f t="shared" si="68"/>
        <v>0</v>
      </c>
      <c r="L577" s="3">
        <f t="shared" si="69"/>
        <v>0</v>
      </c>
      <c r="M577" s="3">
        <f t="shared" si="70"/>
        <v>0</v>
      </c>
      <c r="N577" s="3">
        <f t="shared" si="71"/>
        <v>0</v>
      </c>
    </row>
    <row r="578" spans="1:14">
      <c r="A578" s="6">
        <f t="shared" si="65"/>
        <v>40658</v>
      </c>
      <c r="B578">
        <v>2011</v>
      </c>
      <c r="C578">
        <v>4</v>
      </c>
      <c r="D578">
        <v>25</v>
      </c>
      <c r="E578">
        <v>0</v>
      </c>
      <c r="F578" s="1">
        <v>1642.9998779296875</v>
      </c>
      <c r="G578" s="1">
        <v>975.5679931640625</v>
      </c>
      <c r="H578" s="1">
        <f t="shared" si="66"/>
        <v>2618.56787109375</v>
      </c>
      <c r="I578" s="3">
        <f t="shared" si="67"/>
        <v>1</v>
      </c>
      <c r="J578" s="7">
        <f t="shared" ref="J578:J641" si="72">WEEKDAY(A578,1)</f>
        <v>2</v>
      </c>
      <c r="K578" s="3">
        <f t="shared" si="68"/>
        <v>0</v>
      </c>
      <c r="L578" s="3">
        <f t="shared" si="69"/>
        <v>0</v>
      </c>
      <c r="M578" s="3">
        <f t="shared" si="70"/>
        <v>0</v>
      </c>
      <c r="N578" s="3">
        <f t="shared" si="71"/>
        <v>0</v>
      </c>
    </row>
    <row r="579" spans="1:14">
      <c r="A579" s="6">
        <f t="shared" ref="A579:A642" si="73">DATE(B579,C579,D579)</f>
        <v>40658</v>
      </c>
      <c r="B579">
        <v>2011</v>
      </c>
      <c r="C579">
        <v>4</v>
      </c>
      <c r="D579">
        <v>25</v>
      </c>
      <c r="E579">
        <v>1</v>
      </c>
      <c r="F579" s="1">
        <v>1631</v>
      </c>
      <c r="G579" s="1">
        <v>950.76898193359375</v>
      </c>
      <c r="H579" s="1">
        <f t="shared" ref="H579:H642" si="74">F579+G579</f>
        <v>2581.7689819335937</v>
      </c>
      <c r="I579" s="3">
        <f t="shared" ref="I579:I642" si="75">IF(AND(C579&gt;4,C579&lt;10),2,1)</f>
        <v>1</v>
      </c>
      <c r="J579" s="7">
        <f t="shared" si="72"/>
        <v>2</v>
      </c>
      <c r="K579" s="3">
        <f t="shared" ref="K579:K642" si="76">IF(OR(J579=1,J579=7),0,IF(I579=1,IF(AND(E579&gt;=7,E579&lt;23),1,0),IF(AND(E579&gt;=11,E579&lt;23),1,0)))</f>
        <v>0</v>
      </c>
      <c r="L579" s="3">
        <f t="shared" ref="L579:L642" si="77">IF(OR(J579=1,J579=7),0,IF(I579=1,IF(AND(E579&gt;=7,E579&lt;12),1,0),IF(AND(E579&gt;=14,E579&lt;19),1,0)))</f>
        <v>0</v>
      </c>
      <c r="M579" s="3">
        <f t="shared" ref="M579:M642" si="78">IF(AND(I579=1,OR(K579=1,L579=1)),1,0)</f>
        <v>0</v>
      </c>
      <c r="N579" s="3">
        <f t="shared" ref="N579:N642" si="79">IF(AND(I579=2,OR(K579=1,L579=1)),1,0)</f>
        <v>0</v>
      </c>
    </row>
    <row r="580" spans="1:14">
      <c r="A580" s="6">
        <f t="shared" si="73"/>
        <v>40658</v>
      </c>
      <c r="B580">
        <v>2011</v>
      </c>
      <c r="C580">
        <v>4</v>
      </c>
      <c r="D580">
        <v>25</v>
      </c>
      <c r="E580">
        <v>2</v>
      </c>
      <c r="F580" s="1">
        <v>1594.9998779296875</v>
      </c>
      <c r="G580" s="1">
        <v>954.57012939453125</v>
      </c>
      <c r="H580" s="1">
        <f t="shared" si="74"/>
        <v>2549.5700073242188</v>
      </c>
      <c r="I580" s="3">
        <f t="shared" si="75"/>
        <v>1</v>
      </c>
      <c r="J580" s="7">
        <f t="shared" si="72"/>
        <v>2</v>
      </c>
      <c r="K580" s="3">
        <f t="shared" si="76"/>
        <v>0</v>
      </c>
      <c r="L580" s="3">
        <f t="shared" si="77"/>
        <v>0</v>
      </c>
      <c r="M580" s="3">
        <f t="shared" si="78"/>
        <v>0</v>
      </c>
      <c r="N580" s="3">
        <f t="shared" si="79"/>
        <v>0</v>
      </c>
    </row>
    <row r="581" spans="1:14">
      <c r="A581" s="6">
        <f t="shared" si="73"/>
        <v>40658</v>
      </c>
      <c r="B581">
        <v>2011</v>
      </c>
      <c r="C581">
        <v>4</v>
      </c>
      <c r="D581">
        <v>25</v>
      </c>
      <c r="E581">
        <v>3</v>
      </c>
      <c r="F581" s="1">
        <v>1645</v>
      </c>
      <c r="G581" s="1">
        <v>967.9688720703125</v>
      </c>
      <c r="H581" s="1">
        <f t="shared" si="74"/>
        <v>2612.9688720703125</v>
      </c>
      <c r="I581" s="3">
        <f t="shared" si="75"/>
        <v>1</v>
      </c>
      <c r="J581" s="7">
        <f t="shared" si="72"/>
        <v>2</v>
      </c>
      <c r="K581" s="3">
        <f t="shared" si="76"/>
        <v>0</v>
      </c>
      <c r="L581" s="3">
        <f t="shared" si="77"/>
        <v>0</v>
      </c>
      <c r="M581" s="3">
        <f t="shared" si="78"/>
        <v>0</v>
      </c>
      <c r="N581" s="3">
        <f t="shared" si="79"/>
        <v>0</v>
      </c>
    </row>
    <row r="582" spans="1:14">
      <c r="A582" s="6">
        <f t="shared" si="73"/>
        <v>40658</v>
      </c>
      <c r="B582">
        <v>2011</v>
      </c>
      <c r="C582">
        <v>4</v>
      </c>
      <c r="D582">
        <v>25</v>
      </c>
      <c r="E582">
        <v>4</v>
      </c>
      <c r="F582" s="1">
        <v>1713.9998779296875</v>
      </c>
      <c r="G582" s="1">
        <v>1033.6671142578125</v>
      </c>
      <c r="H582" s="1">
        <f t="shared" si="74"/>
        <v>2747.6669921875</v>
      </c>
      <c r="I582" s="3">
        <f t="shared" si="75"/>
        <v>1</v>
      </c>
      <c r="J582" s="7">
        <f t="shared" si="72"/>
        <v>2</v>
      </c>
      <c r="K582" s="3">
        <f t="shared" si="76"/>
        <v>0</v>
      </c>
      <c r="L582" s="3">
        <f t="shared" si="77"/>
        <v>0</v>
      </c>
      <c r="M582" s="3">
        <f t="shared" si="78"/>
        <v>0</v>
      </c>
      <c r="N582" s="3">
        <f t="shared" si="79"/>
        <v>0</v>
      </c>
    </row>
    <row r="583" spans="1:14">
      <c r="A583" s="6">
        <f t="shared" si="73"/>
        <v>40658</v>
      </c>
      <c r="B583">
        <v>2011</v>
      </c>
      <c r="C583">
        <v>4</v>
      </c>
      <c r="D583">
        <v>25</v>
      </c>
      <c r="E583">
        <v>5</v>
      </c>
      <c r="F583" s="1">
        <v>1956.9998779296875</v>
      </c>
      <c r="G583" s="1">
        <v>1160.76708984375</v>
      </c>
      <c r="H583" s="1">
        <f t="shared" si="74"/>
        <v>3117.7669677734375</v>
      </c>
      <c r="I583" s="3">
        <f t="shared" si="75"/>
        <v>1</v>
      </c>
      <c r="J583" s="7">
        <f t="shared" si="72"/>
        <v>2</v>
      </c>
      <c r="K583" s="3">
        <f t="shared" si="76"/>
        <v>0</v>
      </c>
      <c r="L583" s="3">
        <f t="shared" si="77"/>
        <v>0</v>
      </c>
      <c r="M583" s="3">
        <f t="shared" si="78"/>
        <v>0</v>
      </c>
      <c r="N583" s="3">
        <f t="shared" si="79"/>
        <v>0</v>
      </c>
    </row>
    <row r="584" spans="1:14">
      <c r="A584" s="6">
        <f t="shared" si="73"/>
        <v>40658</v>
      </c>
      <c r="B584">
        <v>2011</v>
      </c>
      <c r="C584">
        <v>4</v>
      </c>
      <c r="D584">
        <v>25</v>
      </c>
      <c r="E584">
        <v>6</v>
      </c>
      <c r="F584" s="1">
        <v>2135</v>
      </c>
      <c r="G584" s="1">
        <v>1233.2720947265625</v>
      </c>
      <c r="H584" s="1">
        <f t="shared" si="74"/>
        <v>3368.2720947265625</v>
      </c>
      <c r="I584" s="3">
        <f t="shared" si="75"/>
        <v>1</v>
      </c>
      <c r="J584" s="7">
        <f t="shared" si="72"/>
        <v>2</v>
      </c>
      <c r="K584" s="3">
        <f t="shared" si="76"/>
        <v>0</v>
      </c>
      <c r="L584" s="3">
        <f t="shared" si="77"/>
        <v>0</v>
      </c>
      <c r="M584" s="3">
        <f t="shared" si="78"/>
        <v>0</v>
      </c>
      <c r="N584" s="3">
        <f t="shared" si="79"/>
        <v>0</v>
      </c>
    </row>
    <row r="585" spans="1:14">
      <c r="A585" s="6">
        <f t="shared" si="73"/>
        <v>40658</v>
      </c>
      <c r="B585">
        <v>2011</v>
      </c>
      <c r="C585">
        <v>4</v>
      </c>
      <c r="D585">
        <v>25</v>
      </c>
      <c r="E585">
        <v>7</v>
      </c>
      <c r="F585" s="1">
        <v>2235</v>
      </c>
      <c r="G585" s="1">
        <v>1253.27001953125</v>
      </c>
      <c r="H585" s="1">
        <f t="shared" si="74"/>
        <v>3488.27001953125</v>
      </c>
      <c r="I585" s="3">
        <f t="shared" si="75"/>
        <v>1</v>
      </c>
      <c r="J585" s="7">
        <f t="shared" si="72"/>
        <v>2</v>
      </c>
      <c r="K585" s="3">
        <f t="shared" si="76"/>
        <v>1</v>
      </c>
      <c r="L585" s="3">
        <f t="shared" si="77"/>
        <v>1</v>
      </c>
      <c r="M585" s="3">
        <f t="shared" si="78"/>
        <v>1</v>
      </c>
      <c r="N585" s="3">
        <f t="shared" si="79"/>
        <v>0</v>
      </c>
    </row>
    <row r="586" spans="1:14">
      <c r="A586" s="6">
        <f t="shared" si="73"/>
        <v>40658</v>
      </c>
      <c r="B586">
        <v>2011</v>
      </c>
      <c r="C586">
        <v>4</v>
      </c>
      <c r="D586">
        <v>25</v>
      </c>
      <c r="E586">
        <v>8</v>
      </c>
      <c r="F586" s="1">
        <v>2332</v>
      </c>
      <c r="G586" s="1">
        <v>1293.672119140625</v>
      </c>
      <c r="H586" s="1">
        <f t="shared" si="74"/>
        <v>3625.672119140625</v>
      </c>
      <c r="I586" s="3">
        <f t="shared" si="75"/>
        <v>1</v>
      </c>
      <c r="J586" s="7">
        <f t="shared" si="72"/>
        <v>2</v>
      </c>
      <c r="K586" s="3">
        <f t="shared" si="76"/>
        <v>1</v>
      </c>
      <c r="L586" s="3">
        <f t="shared" si="77"/>
        <v>1</v>
      </c>
      <c r="M586" s="3">
        <f t="shared" si="78"/>
        <v>1</v>
      </c>
      <c r="N586" s="3">
        <f t="shared" si="79"/>
        <v>0</v>
      </c>
    </row>
    <row r="587" spans="1:14">
      <c r="A587" s="6">
        <f t="shared" si="73"/>
        <v>40658</v>
      </c>
      <c r="B587">
        <v>2011</v>
      </c>
      <c r="C587">
        <v>4</v>
      </c>
      <c r="D587">
        <v>25</v>
      </c>
      <c r="E587">
        <v>9</v>
      </c>
      <c r="F587" s="1">
        <v>2410</v>
      </c>
      <c r="G587" s="1">
        <v>1340.3709716796875</v>
      </c>
      <c r="H587" s="1">
        <f t="shared" si="74"/>
        <v>3750.3709716796875</v>
      </c>
      <c r="I587" s="3">
        <f t="shared" si="75"/>
        <v>1</v>
      </c>
      <c r="J587" s="7">
        <f t="shared" si="72"/>
        <v>2</v>
      </c>
      <c r="K587" s="3">
        <f t="shared" si="76"/>
        <v>1</v>
      </c>
      <c r="L587" s="3">
        <f t="shared" si="77"/>
        <v>1</v>
      </c>
      <c r="M587" s="3">
        <f t="shared" si="78"/>
        <v>1</v>
      </c>
      <c r="N587" s="3">
        <f t="shared" si="79"/>
        <v>0</v>
      </c>
    </row>
    <row r="588" spans="1:14">
      <c r="A588" s="6">
        <f t="shared" si="73"/>
        <v>40658</v>
      </c>
      <c r="B588">
        <v>2011</v>
      </c>
      <c r="C588">
        <v>4</v>
      </c>
      <c r="D588">
        <v>25</v>
      </c>
      <c r="E588">
        <v>10</v>
      </c>
      <c r="F588" s="1">
        <v>2451</v>
      </c>
      <c r="G588" s="1">
        <v>1371.5699462890625</v>
      </c>
      <c r="H588" s="1">
        <f t="shared" si="74"/>
        <v>3822.5699462890625</v>
      </c>
      <c r="I588" s="3">
        <f t="shared" si="75"/>
        <v>1</v>
      </c>
      <c r="J588" s="7">
        <f t="shared" si="72"/>
        <v>2</v>
      </c>
      <c r="K588" s="3">
        <f t="shared" si="76"/>
        <v>1</v>
      </c>
      <c r="L588" s="3">
        <f t="shared" si="77"/>
        <v>1</v>
      </c>
      <c r="M588" s="3">
        <f t="shared" si="78"/>
        <v>1</v>
      </c>
      <c r="N588" s="3">
        <f t="shared" si="79"/>
        <v>0</v>
      </c>
    </row>
    <row r="589" spans="1:14">
      <c r="A589" s="6">
        <f t="shared" si="73"/>
        <v>40658</v>
      </c>
      <c r="B589">
        <v>2011</v>
      </c>
      <c r="C589">
        <v>4</v>
      </c>
      <c r="D589">
        <v>25</v>
      </c>
      <c r="E589">
        <v>11</v>
      </c>
      <c r="F589" s="1">
        <v>2510</v>
      </c>
      <c r="G589" s="1">
        <v>1415.135986328125</v>
      </c>
      <c r="H589" s="1">
        <f t="shared" si="74"/>
        <v>3925.135986328125</v>
      </c>
      <c r="I589" s="3">
        <f t="shared" si="75"/>
        <v>1</v>
      </c>
      <c r="J589" s="7">
        <f t="shared" si="72"/>
        <v>2</v>
      </c>
      <c r="K589" s="3">
        <f t="shared" si="76"/>
        <v>1</v>
      </c>
      <c r="L589" s="3">
        <f t="shared" si="77"/>
        <v>1</v>
      </c>
      <c r="M589" s="3">
        <f t="shared" si="78"/>
        <v>1</v>
      </c>
      <c r="N589" s="3">
        <f t="shared" si="79"/>
        <v>0</v>
      </c>
    </row>
    <row r="590" spans="1:14">
      <c r="A590" s="6">
        <f t="shared" si="73"/>
        <v>40658</v>
      </c>
      <c r="B590">
        <v>2011</v>
      </c>
      <c r="C590">
        <v>4</v>
      </c>
      <c r="D590">
        <v>25</v>
      </c>
      <c r="E590">
        <v>12</v>
      </c>
      <c r="F590" s="1">
        <v>2613</v>
      </c>
      <c r="G590" s="1">
        <v>1431.05712890625</v>
      </c>
      <c r="H590" s="1">
        <f t="shared" si="74"/>
        <v>4044.05712890625</v>
      </c>
      <c r="I590" s="3">
        <f t="shared" si="75"/>
        <v>1</v>
      </c>
      <c r="J590" s="7">
        <f t="shared" si="72"/>
        <v>2</v>
      </c>
      <c r="K590" s="3">
        <f t="shared" si="76"/>
        <v>1</v>
      </c>
      <c r="L590" s="3">
        <f t="shared" si="77"/>
        <v>0</v>
      </c>
      <c r="M590" s="3">
        <f t="shared" si="78"/>
        <v>1</v>
      </c>
      <c r="N590" s="3">
        <f t="shared" si="79"/>
        <v>0</v>
      </c>
    </row>
    <row r="591" spans="1:14">
      <c r="A591" s="6">
        <f t="shared" si="73"/>
        <v>40658</v>
      </c>
      <c r="B591">
        <v>2011</v>
      </c>
      <c r="C591">
        <v>4</v>
      </c>
      <c r="D591">
        <v>25</v>
      </c>
      <c r="E591">
        <v>13</v>
      </c>
      <c r="F591" s="1">
        <v>2617</v>
      </c>
      <c r="G591" s="1">
        <v>1427.77294921875</v>
      </c>
      <c r="H591" s="1">
        <f t="shared" si="74"/>
        <v>4044.77294921875</v>
      </c>
      <c r="I591" s="3">
        <f t="shared" si="75"/>
        <v>1</v>
      </c>
      <c r="J591" s="7">
        <f t="shared" si="72"/>
        <v>2</v>
      </c>
      <c r="K591" s="3">
        <f t="shared" si="76"/>
        <v>1</v>
      </c>
      <c r="L591" s="3">
        <f t="shared" si="77"/>
        <v>0</v>
      </c>
      <c r="M591" s="3">
        <f t="shared" si="78"/>
        <v>1</v>
      </c>
      <c r="N591" s="3">
        <f t="shared" si="79"/>
        <v>0</v>
      </c>
    </row>
    <row r="592" spans="1:14">
      <c r="A592" s="6">
        <f t="shared" si="73"/>
        <v>40658</v>
      </c>
      <c r="B592">
        <v>2011</v>
      </c>
      <c r="C592">
        <v>4</v>
      </c>
      <c r="D592">
        <v>25</v>
      </c>
      <c r="E592">
        <v>14</v>
      </c>
      <c r="F592" s="1">
        <v>2622</v>
      </c>
      <c r="G592" s="1">
        <v>1432.57275390625</v>
      </c>
      <c r="H592" s="1">
        <f t="shared" si="74"/>
        <v>4054.57275390625</v>
      </c>
      <c r="I592" s="3">
        <f t="shared" si="75"/>
        <v>1</v>
      </c>
      <c r="J592" s="7">
        <f t="shared" si="72"/>
        <v>2</v>
      </c>
      <c r="K592" s="3">
        <f t="shared" si="76"/>
        <v>1</v>
      </c>
      <c r="L592" s="3">
        <f t="shared" si="77"/>
        <v>0</v>
      </c>
      <c r="M592" s="3">
        <f t="shared" si="78"/>
        <v>1</v>
      </c>
      <c r="N592" s="3">
        <f t="shared" si="79"/>
        <v>0</v>
      </c>
    </row>
    <row r="593" spans="1:14">
      <c r="A593" s="6">
        <f t="shared" si="73"/>
        <v>40658</v>
      </c>
      <c r="B593">
        <v>2011</v>
      </c>
      <c r="C593">
        <v>4</v>
      </c>
      <c r="D593">
        <v>25</v>
      </c>
      <c r="E593">
        <v>15</v>
      </c>
      <c r="F593" s="1">
        <v>2560</v>
      </c>
      <c r="G593" s="1">
        <v>1427.0731201171875</v>
      </c>
      <c r="H593" s="1">
        <f t="shared" si="74"/>
        <v>3987.0731201171875</v>
      </c>
      <c r="I593" s="3">
        <f t="shared" si="75"/>
        <v>1</v>
      </c>
      <c r="J593" s="7">
        <f t="shared" si="72"/>
        <v>2</v>
      </c>
      <c r="K593" s="3">
        <f t="shared" si="76"/>
        <v>1</v>
      </c>
      <c r="L593" s="3">
        <f t="shared" si="77"/>
        <v>0</v>
      </c>
      <c r="M593" s="3">
        <f t="shared" si="78"/>
        <v>1</v>
      </c>
      <c r="N593" s="3">
        <f t="shared" si="79"/>
        <v>0</v>
      </c>
    </row>
    <row r="594" spans="1:14">
      <c r="A594" s="6">
        <f t="shared" si="73"/>
        <v>40658</v>
      </c>
      <c r="B594">
        <v>2011</v>
      </c>
      <c r="C594">
        <v>4</v>
      </c>
      <c r="D594">
        <v>25</v>
      </c>
      <c r="E594">
        <v>16</v>
      </c>
      <c r="F594" s="1">
        <v>2537</v>
      </c>
      <c r="G594" s="1">
        <v>1418.97314453125</v>
      </c>
      <c r="H594" s="1">
        <f t="shared" si="74"/>
        <v>3955.97314453125</v>
      </c>
      <c r="I594" s="3">
        <f t="shared" si="75"/>
        <v>1</v>
      </c>
      <c r="J594" s="7">
        <f t="shared" si="72"/>
        <v>2</v>
      </c>
      <c r="K594" s="3">
        <f t="shared" si="76"/>
        <v>1</v>
      </c>
      <c r="L594" s="3">
        <f t="shared" si="77"/>
        <v>0</v>
      </c>
      <c r="M594" s="3">
        <f t="shared" si="78"/>
        <v>1</v>
      </c>
      <c r="N594" s="3">
        <f t="shared" si="79"/>
        <v>0</v>
      </c>
    </row>
    <row r="595" spans="1:14">
      <c r="A595" s="6">
        <f t="shared" si="73"/>
        <v>40658</v>
      </c>
      <c r="B595">
        <v>2011</v>
      </c>
      <c r="C595">
        <v>4</v>
      </c>
      <c r="D595">
        <v>25</v>
      </c>
      <c r="E595">
        <v>17</v>
      </c>
      <c r="F595" s="1">
        <v>2477</v>
      </c>
      <c r="G595" s="1">
        <v>1379.4730224609375</v>
      </c>
      <c r="H595" s="1">
        <f t="shared" si="74"/>
        <v>3856.4730224609375</v>
      </c>
      <c r="I595" s="3">
        <f t="shared" si="75"/>
        <v>1</v>
      </c>
      <c r="J595" s="7">
        <f t="shared" si="72"/>
        <v>2</v>
      </c>
      <c r="K595" s="3">
        <f t="shared" si="76"/>
        <v>1</v>
      </c>
      <c r="L595" s="3">
        <f t="shared" si="77"/>
        <v>0</v>
      </c>
      <c r="M595" s="3">
        <f t="shared" si="78"/>
        <v>1</v>
      </c>
      <c r="N595" s="3">
        <f t="shared" si="79"/>
        <v>0</v>
      </c>
    </row>
    <row r="596" spans="1:14">
      <c r="A596" s="6">
        <f t="shared" si="73"/>
        <v>40658</v>
      </c>
      <c r="B596">
        <v>2011</v>
      </c>
      <c r="C596">
        <v>4</v>
      </c>
      <c r="D596">
        <v>25</v>
      </c>
      <c r="E596">
        <v>18</v>
      </c>
      <c r="F596" s="1">
        <v>2474</v>
      </c>
      <c r="G596" s="1">
        <v>1359.3720703125</v>
      </c>
      <c r="H596" s="1">
        <f t="shared" si="74"/>
        <v>3833.3720703125</v>
      </c>
      <c r="I596" s="3">
        <f t="shared" si="75"/>
        <v>1</v>
      </c>
      <c r="J596" s="7">
        <f t="shared" si="72"/>
        <v>2</v>
      </c>
      <c r="K596" s="3">
        <f t="shared" si="76"/>
        <v>1</v>
      </c>
      <c r="L596" s="3">
        <f t="shared" si="77"/>
        <v>0</v>
      </c>
      <c r="M596" s="3">
        <f t="shared" si="78"/>
        <v>1</v>
      </c>
      <c r="N596" s="3">
        <f t="shared" si="79"/>
        <v>0</v>
      </c>
    </row>
    <row r="597" spans="1:14">
      <c r="A597" s="6">
        <f t="shared" si="73"/>
        <v>40658</v>
      </c>
      <c r="B597">
        <v>2011</v>
      </c>
      <c r="C597">
        <v>4</v>
      </c>
      <c r="D597">
        <v>25</v>
      </c>
      <c r="E597">
        <v>19</v>
      </c>
      <c r="F597" s="1">
        <v>2583</v>
      </c>
      <c r="G597" s="1">
        <v>1388.77197265625</v>
      </c>
      <c r="H597" s="1">
        <f t="shared" si="74"/>
        <v>3971.77197265625</v>
      </c>
      <c r="I597" s="3">
        <f t="shared" si="75"/>
        <v>1</v>
      </c>
      <c r="J597" s="7">
        <f t="shared" si="72"/>
        <v>2</v>
      </c>
      <c r="K597" s="3">
        <f t="shared" si="76"/>
        <v>1</v>
      </c>
      <c r="L597" s="3">
        <f t="shared" si="77"/>
        <v>0</v>
      </c>
      <c r="M597" s="3">
        <f t="shared" si="78"/>
        <v>1</v>
      </c>
      <c r="N597" s="3">
        <f t="shared" si="79"/>
        <v>0</v>
      </c>
    </row>
    <row r="598" spans="1:14">
      <c r="A598" s="6">
        <f t="shared" si="73"/>
        <v>40658</v>
      </c>
      <c r="B598">
        <v>2011</v>
      </c>
      <c r="C598">
        <v>4</v>
      </c>
      <c r="D598">
        <v>25</v>
      </c>
      <c r="E598">
        <v>20</v>
      </c>
      <c r="F598" s="1">
        <v>2491</v>
      </c>
      <c r="G598" s="1">
        <v>1363.27099609375</v>
      </c>
      <c r="H598" s="1">
        <f t="shared" si="74"/>
        <v>3854.27099609375</v>
      </c>
      <c r="I598" s="3">
        <f t="shared" si="75"/>
        <v>1</v>
      </c>
      <c r="J598" s="7">
        <f t="shared" si="72"/>
        <v>2</v>
      </c>
      <c r="K598" s="3">
        <f t="shared" si="76"/>
        <v>1</v>
      </c>
      <c r="L598" s="3">
        <f t="shared" si="77"/>
        <v>0</v>
      </c>
      <c r="M598" s="3">
        <f t="shared" si="78"/>
        <v>1</v>
      </c>
      <c r="N598" s="3">
        <f t="shared" si="79"/>
        <v>0</v>
      </c>
    </row>
    <row r="599" spans="1:14">
      <c r="A599" s="6">
        <f t="shared" si="73"/>
        <v>40658</v>
      </c>
      <c r="B599">
        <v>2011</v>
      </c>
      <c r="C599">
        <v>4</v>
      </c>
      <c r="D599">
        <v>25</v>
      </c>
      <c r="E599">
        <v>21</v>
      </c>
      <c r="F599" s="1">
        <v>2351</v>
      </c>
      <c r="G599" s="1">
        <v>1277.7701416015625</v>
      </c>
      <c r="H599" s="1">
        <f t="shared" si="74"/>
        <v>3628.7701416015625</v>
      </c>
      <c r="I599" s="3">
        <f t="shared" si="75"/>
        <v>1</v>
      </c>
      <c r="J599" s="7">
        <f t="shared" si="72"/>
        <v>2</v>
      </c>
      <c r="K599" s="3">
        <f t="shared" si="76"/>
        <v>1</v>
      </c>
      <c r="L599" s="3">
        <f t="shared" si="77"/>
        <v>0</v>
      </c>
      <c r="M599" s="3">
        <f t="shared" si="78"/>
        <v>1</v>
      </c>
      <c r="N599" s="3">
        <f t="shared" si="79"/>
        <v>0</v>
      </c>
    </row>
    <row r="600" spans="1:14">
      <c r="A600" s="6">
        <f t="shared" si="73"/>
        <v>40658</v>
      </c>
      <c r="B600">
        <v>2011</v>
      </c>
      <c r="C600">
        <v>4</v>
      </c>
      <c r="D600">
        <v>25</v>
      </c>
      <c r="E600">
        <v>22</v>
      </c>
      <c r="F600" s="1">
        <v>2181</v>
      </c>
      <c r="G600" s="1">
        <v>1172.970947265625</v>
      </c>
      <c r="H600" s="1">
        <f t="shared" si="74"/>
        <v>3353.970947265625</v>
      </c>
      <c r="I600" s="3">
        <f t="shared" si="75"/>
        <v>1</v>
      </c>
      <c r="J600" s="7">
        <f t="shared" si="72"/>
        <v>2</v>
      </c>
      <c r="K600" s="3">
        <f t="shared" si="76"/>
        <v>1</v>
      </c>
      <c r="L600" s="3">
        <f t="shared" si="77"/>
        <v>0</v>
      </c>
      <c r="M600" s="3">
        <f t="shared" si="78"/>
        <v>1</v>
      </c>
      <c r="N600" s="3">
        <f t="shared" si="79"/>
        <v>0</v>
      </c>
    </row>
    <row r="601" spans="1:14">
      <c r="A601" s="6">
        <f t="shared" si="73"/>
        <v>40658</v>
      </c>
      <c r="B601">
        <v>2011</v>
      </c>
      <c r="C601">
        <v>4</v>
      </c>
      <c r="D601">
        <v>25</v>
      </c>
      <c r="E601">
        <v>23</v>
      </c>
      <c r="F601" s="1">
        <v>1984</v>
      </c>
      <c r="G601" s="1">
        <v>1102.070068359375</v>
      </c>
      <c r="H601" s="1">
        <f t="shared" si="74"/>
        <v>3086.070068359375</v>
      </c>
      <c r="I601" s="3">
        <f t="shared" si="75"/>
        <v>1</v>
      </c>
      <c r="J601" s="7">
        <f t="shared" si="72"/>
        <v>2</v>
      </c>
      <c r="K601" s="3">
        <f t="shared" si="76"/>
        <v>0</v>
      </c>
      <c r="L601" s="3">
        <f t="shared" si="77"/>
        <v>0</v>
      </c>
      <c r="M601" s="3">
        <f t="shared" si="78"/>
        <v>0</v>
      </c>
      <c r="N601" s="3">
        <f t="shared" si="79"/>
        <v>0</v>
      </c>
    </row>
    <row r="602" spans="1:14">
      <c r="A602" s="6">
        <f t="shared" si="73"/>
        <v>40659</v>
      </c>
      <c r="B602">
        <v>2011</v>
      </c>
      <c r="C602">
        <v>4</v>
      </c>
      <c r="D602">
        <v>26</v>
      </c>
      <c r="E602">
        <v>0</v>
      </c>
      <c r="F602" s="1">
        <v>1886.9998779296875</v>
      </c>
      <c r="G602" s="1">
        <v>1057.3690185546875</v>
      </c>
      <c r="H602" s="1">
        <f t="shared" si="74"/>
        <v>2944.368896484375</v>
      </c>
      <c r="I602" s="3">
        <f t="shared" si="75"/>
        <v>1</v>
      </c>
      <c r="J602" s="7">
        <f t="shared" si="72"/>
        <v>3</v>
      </c>
      <c r="K602" s="3">
        <f t="shared" si="76"/>
        <v>0</v>
      </c>
      <c r="L602" s="3">
        <f t="shared" si="77"/>
        <v>0</v>
      </c>
      <c r="M602" s="3">
        <f t="shared" si="78"/>
        <v>0</v>
      </c>
      <c r="N602" s="3">
        <f t="shared" si="79"/>
        <v>0</v>
      </c>
    </row>
    <row r="603" spans="1:14">
      <c r="A603" s="6">
        <f t="shared" si="73"/>
        <v>40659</v>
      </c>
      <c r="B603">
        <v>2011</v>
      </c>
      <c r="C603">
        <v>4</v>
      </c>
      <c r="D603">
        <v>26</v>
      </c>
      <c r="E603">
        <v>1</v>
      </c>
      <c r="F603" s="1">
        <v>1794.9998779296875</v>
      </c>
      <c r="G603" s="1">
        <v>1035.4700927734375</v>
      </c>
      <c r="H603" s="1">
        <f t="shared" si="74"/>
        <v>2830.469970703125</v>
      </c>
      <c r="I603" s="3">
        <f t="shared" si="75"/>
        <v>1</v>
      </c>
      <c r="J603" s="7">
        <f t="shared" si="72"/>
        <v>3</v>
      </c>
      <c r="K603" s="3">
        <f t="shared" si="76"/>
        <v>0</v>
      </c>
      <c r="L603" s="3">
        <f t="shared" si="77"/>
        <v>0</v>
      </c>
      <c r="M603" s="3">
        <f t="shared" si="78"/>
        <v>0</v>
      </c>
      <c r="N603" s="3">
        <f t="shared" si="79"/>
        <v>0</v>
      </c>
    </row>
    <row r="604" spans="1:14">
      <c r="A604" s="6">
        <f t="shared" si="73"/>
        <v>40659</v>
      </c>
      <c r="B604">
        <v>2011</v>
      </c>
      <c r="C604">
        <v>4</v>
      </c>
      <c r="D604">
        <v>26</v>
      </c>
      <c r="E604">
        <v>2</v>
      </c>
      <c r="F604" s="1">
        <v>1757.9998779296875</v>
      </c>
      <c r="G604" s="1">
        <v>1034.56396484375</v>
      </c>
      <c r="H604" s="1">
        <f t="shared" si="74"/>
        <v>2792.5638427734375</v>
      </c>
      <c r="I604" s="3">
        <f t="shared" si="75"/>
        <v>1</v>
      </c>
      <c r="J604" s="7">
        <f t="shared" si="72"/>
        <v>3</v>
      </c>
      <c r="K604" s="3">
        <f t="shared" si="76"/>
        <v>0</v>
      </c>
      <c r="L604" s="3">
        <f t="shared" si="77"/>
        <v>0</v>
      </c>
      <c r="M604" s="3">
        <f t="shared" si="78"/>
        <v>0</v>
      </c>
      <c r="N604" s="3">
        <f t="shared" si="79"/>
        <v>0</v>
      </c>
    </row>
    <row r="605" spans="1:14">
      <c r="A605" s="6">
        <f t="shared" si="73"/>
        <v>40659</v>
      </c>
      <c r="B605">
        <v>2011</v>
      </c>
      <c r="C605">
        <v>4</v>
      </c>
      <c r="D605">
        <v>26</v>
      </c>
      <c r="E605">
        <v>3</v>
      </c>
      <c r="F605" s="1">
        <v>1804.9998779296875</v>
      </c>
      <c r="G605" s="1">
        <v>1037.949951171875</v>
      </c>
      <c r="H605" s="1">
        <f t="shared" si="74"/>
        <v>2842.9498291015625</v>
      </c>
      <c r="I605" s="3">
        <f t="shared" si="75"/>
        <v>1</v>
      </c>
      <c r="J605" s="7">
        <f t="shared" si="72"/>
        <v>3</v>
      </c>
      <c r="K605" s="3">
        <f t="shared" si="76"/>
        <v>0</v>
      </c>
      <c r="L605" s="3">
        <f t="shared" si="77"/>
        <v>0</v>
      </c>
      <c r="M605" s="3">
        <f t="shared" si="78"/>
        <v>0</v>
      </c>
      <c r="N605" s="3">
        <f t="shared" si="79"/>
        <v>0</v>
      </c>
    </row>
    <row r="606" spans="1:14">
      <c r="A606" s="6">
        <f t="shared" si="73"/>
        <v>40659</v>
      </c>
      <c r="B606">
        <v>2011</v>
      </c>
      <c r="C606">
        <v>4</v>
      </c>
      <c r="D606">
        <v>26</v>
      </c>
      <c r="E606">
        <v>4</v>
      </c>
      <c r="F606" s="1">
        <v>1873.0001220703125</v>
      </c>
      <c r="G606" s="1">
        <v>1073.76513671875</v>
      </c>
      <c r="H606" s="1">
        <f t="shared" si="74"/>
        <v>2946.7652587890625</v>
      </c>
      <c r="I606" s="3">
        <f t="shared" si="75"/>
        <v>1</v>
      </c>
      <c r="J606" s="7">
        <f t="shared" si="72"/>
        <v>3</v>
      </c>
      <c r="K606" s="3">
        <f t="shared" si="76"/>
        <v>0</v>
      </c>
      <c r="L606" s="3">
        <f t="shared" si="77"/>
        <v>0</v>
      </c>
      <c r="M606" s="3">
        <f t="shared" si="78"/>
        <v>0</v>
      </c>
      <c r="N606" s="3">
        <f t="shared" si="79"/>
        <v>0</v>
      </c>
    </row>
    <row r="607" spans="1:14">
      <c r="A607" s="6">
        <f t="shared" si="73"/>
        <v>40659</v>
      </c>
      <c r="B607">
        <v>2011</v>
      </c>
      <c r="C607">
        <v>4</v>
      </c>
      <c r="D607">
        <v>26</v>
      </c>
      <c r="E607">
        <v>5</v>
      </c>
      <c r="F607" s="1">
        <v>2132</v>
      </c>
      <c r="G607" s="1">
        <v>1188.365966796875</v>
      </c>
      <c r="H607" s="1">
        <f t="shared" si="74"/>
        <v>3320.365966796875</v>
      </c>
      <c r="I607" s="3">
        <f t="shared" si="75"/>
        <v>1</v>
      </c>
      <c r="J607" s="7">
        <f t="shared" si="72"/>
        <v>3</v>
      </c>
      <c r="K607" s="3">
        <f t="shared" si="76"/>
        <v>0</v>
      </c>
      <c r="L607" s="3">
        <f t="shared" si="77"/>
        <v>0</v>
      </c>
      <c r="M607" s="3">
        <f t="shared" si="78"/>
        <v>0</v>
      </c>
      <c r="N607" s="3">
        <f t="shared" si="79"/>
        <v>0</v>
      </c>
    </row>
    <row r="608" spans="1:14">
      <c r="A608" s="6">
        <f t="shared" si="73"/>
        <v>40659</v>
      </c>
      <c r="B608">
        <v>2011</v>
      </c>
      <c r="C608">
        <v>4</v>
      </c>
      <c r="D608">
        <v>26</v>
      </c>
      <c r="E608">
        <v>6</v>
      </c>
      <c r="F608" s="1">
        <v>2296</v>
      </c>
      <c r="G608" s="1">
        <v>1256.365966796875</v>
      </c>
      <c r="H608" s="1">
        <f t="shared" si="74"/>
        <v>3552.365966796875</v>
      </c>
      <c r="I608" s="3">
        <f t="shared" si="75"/>
        <v>1</v>
      </c>
      <c r="J608" s="7">
        <f t="shared" si="72"/>
        <v>3</v>
      </c>
      <c r="K608" s="3">
        <f t="shared" si="76"/>
        <v>0</v>
      </c>
      <c r="L608" s="3">
        <f t="shared" si="77"/>
        <v>0</v>
      </c>
      <c r="M608" s="3">
        <f t="shared" si="78"/>
        <v>0</v>
      </c>
      <c r="N608" s="3">
        <f t="shared" si="79"/>
        <v>0</v>
      </c>
    </row>
    <row r="609" spans="1:14">
      <c r="A609" s="6">
        <f t="shared" si="73"/>
        <v>40659</v>
      </c>
      <c r="B609">
        <v>2011</v>
      </c>
      <c r="C609">
        <v>4</v>
      </c>
      <c r="D609">
        <v>26</v>
      </c>
      <c r="E609">
        <v>7</v>
      </c>
      <c r="F609" s="1">
        <v>2336</v>
      </c>
      <c r="G609" s="1">
        <v>1285.6669921875</v>
      </c>
      <c r="H609" s="1">
        <f t="shared" si="74"/>
        <v>3621.6669921875</v>
      </c>
      <c r="I609" s="3">
        <f t="shared" si="75"/>
        <v>1</v>
      </c>
      <c r="J609" s="7">
        <f t="shared" si="72"/>
        <v>3</v>
      </c>
      <c r="K609" s="3">
        <f t="shared" si="76"/>
        <v>1</v>
      </c>
      <c r="L609" s="3">
        <f t="shared" si="77"/>
        <v>1</v>
      </c>
      <c r="M609" s="3">
        <f t="shared" si="78"/>
        <v>1</v>
      </c>
      <c r="N609" s="3">
        <f t="shared" si="79"/>
        <v>0</v>
      </c>
    </row>
    <row r="610" spans="1:14">
      <c r="A610" s="6">
        <f t="shared" si="73"/>
        <v>40659</v>
      </c>
      <c r="B610">
        <v>2011</v>
      </c>
      <c r="C610">
        <v>4</v>
      </c>
      <c r="D610">
        <v>26</v>
      </c>
      <c r="E610">
        <v>8</v>
      </c>
      <c r="F610" s="1">
        <v>2424</v>
      </c>
      <c r="G610" s="1">
        <v>1320.7669677734375</v>
      </c>
      <c r="H610" s="1">
        <f t="shared" si="74"/>
        <v>3744.7669677734375</v>
      </c>
      <c r="I610" s="3">
        <f t="shared" si="75"/>
        <v>1</v>
      </c>
      <c r="J610" s="7">
        <f t="shared" si="72"/>
        <v>3</v>
      </c>
      <c r="K610" s="3">
        <f t="shared" si="76"/>
        <v>1</v>
      </c>
      <c r="L610" s="3">
        <f t="shared" si="77"/>
        <v>1</v>
      </c>
      <c r="M610" s="3">
        <f t="shared" si="78"/>
        <v>1</v>
      </c>
      <c r="N610" s="3">
        <f t="shared" si="79"/>
        <v>0</v>
      </c>
    </row>
    <row r="611" spans="1:14">
      <c r="A611" s="6">
        <f t="shared" si="73"/>
        <v>40659</v>
      </c>
      <c r="B611">
        <v>2011</v>
      </c>
      <c r="C611">
        <v>4</v>
      </c>
      <c r="D611">
        <v>26</v>
      </c>
      <c r="E611">
        <v>9</v>
      </c>
      <c r="F611" s="1">
        <v>2468</v>
      </c>
      <c r="G611" s="1">
        <v>1348.365966796875</v>
      </c>
      <c r="H611" s="1">
        <f t="shared" si="74"/>
        <v>3816.365966796875</v>
      </c>
      <c r="I611" s="3">
        <f t="shared" si="75"/>
        <v>1</v>
      </c>
      <c r="J611" s="7">
        <f t="shared" si="72"/>
        <v>3</v>
      </c>
      <c r="K611" s="3">
        <f t="shared" si="76"/>
        <v>1</v>
      </c>
      <c r="L611" s="3">
        <f t="shared" si="77"/>
        <v>1</v>
      </c>
      <c r="M611" s="3">
        <f t="shared" si="78"/>
        <v>1</v>
      </c>
      <c r="N611" s="3">
        <f t="shared" si="79"/>
        <v>0</v>
      </c>
    </row>
    <row r="612" spans="1:14">
      <c r="A612" s="6">
        <f t="shared" si="73"/>
        <v>40659</v>
      </c>
      <c r="B612">
        <v>2011</v>
      </c>
      <c r="C612">
        <v>4</v>
      </c>
      <c r="D612">
        <v>26</v>
      </c>
      <c r="E612">
        <v>10</v>
      </c>
      <c r="F612" s="1">
        <v>2466</v>
      </c>
      <c r="G612" s="1">
        <v>1359.666015625</v>
      </c>
      <c r="H612" s="1">
        <f t="shared" si="74"/>
        <v>3825.666015625</v>
      </c>
      <c r="I612" s="3">
        <f t="shared" si="75"/>
        <v>1</v>
      </c>
      <c r="J612" s="7">
        <f t="shared" si="72"/>
        <v>3</v>
      </c>
      <c r="K612" s="3">
        <f t="shared" si="76"/>
        <v>1</v>
      </c>
      <c r="L612" s="3">
        <f t="shared" si="77"/>
        <v>1</v>
      </c>
      <c r="M612" s="3">
        <f t="shared" si="78"/>
        <v>1</v>
      </c>
      <c r="N612" s="3">
        <f t="shared" si="79"/>
        <v>0</v>
      </c>
    </row>
    <row r="613" spans="1:14">
      <c r="A613" s="6">
        <f t="shared" si="73"/>
        <v>40659</v>
      </c>
      <c r="B613">
        <v>2011</v>
      </c>
      <c r="C613">
        <v>4</v>
      </c>
      <c r="D613">
        <v>26</v>
      </c>
      <c r="E613">
        <v>11</v>
      </c>
      <c r="F613" s="1">
        <v>2462</v>
      </c>
      <c r="G613" s="1">
        <v>1385.06689453125</v>
      </c>
      <c r="H613" s="1">
        <f t="shared" si="74"/>
        <v>3847.06689453125</v>
      </c>
      <c r="I613" s="3">
        <f t="shared" si="75"/>
        <v>1</v>
      </c>
      <c r="J613" s="7">
        <f t="shared" si="72"/>
        <v>3</v>
      </c>
      <c r="K613" s="3">
        <f t="shared" si="76"/>
        <v>1</v>
      </c>
      <c r="L613" s="3">
        <f t="shared" si="77"/>
        <v>1</v>
      </c>
      <c r="M613" s="3">
        <f t="shared" si="78"/>
        <v>1</v>
      </c>
      <c r="N613" s="3">
        <f t="shared" si="79"/>
        <v>0</v>
      </c>
    </row>
    <row r="614" spans="1:14">
      <c r="A614" s="6">
        <f t="shared" si="73"/>
        <v>40659</v>
      </c>
      <c r="B614">
        <v>2011</v>
      </c>
      <c r="C614">
        <v>4</v>
      </c>
      <c r="D614">
        <v>26</v>
      </c>
      <c r="E614">
        <v>12</v>
      </c>
      <c r="F614" s="1">
        <v>2538</v>
      </c>
      <c r="G614" s="1">
        <v>1393.0699462890625</v>
      </c>
      <c r="H614" s="1">
        <f t="shared" si="74"/>
        <v>3931.0699462890625</v>
      </c>
      <c r="I614" s="3">
        <f t="shared" si="75"/>
        <v>1</v>
      </c>
      <c r="J614" s="7">
        <f t="shared" si="72"/>
        <v>3</v>
      </c>
      <c r="K614" s="3">
        <f t="shared" si="76"/>
        <v>1</v>
      </c>
      <c r="L614" s="3">
        <f t="shared" si="77"/>
        <v>0</v>
      </c>
      <c r="M614" s="3">
        <f t="shared" si="78"/>
        <v>1</v>
      </c>
      <c r="N614" s="3">
        <f t="shared" si="79"/>
        <v>0</v>
      </c>
    </row>
    <row r="615" spans="1:14">
      <c r="A615" s="6">
        <f t="shared" si="73"/>
        <v>40659</v>
      </c>
      <c r="B615">
        <v>2011</v>
      </c>
      <c r="C615">
        <v>4</v>
      </c>
      <c r="D615">
        <v>26</v>
      </c>
      <c r="E615">
        <v>13</v>
      </c>
      <c r="F615" s="1">
        <v>2488</v>
      </c>
      <c r="G615" s="1">
        <v>1397.6700439453125</v>
      </c>
      <c r="H615" s="1">
        <f t="shared" si="74"/>
        <v>3885.6700439453125</v>
      </c>
      <c r="I615" s="3">
        <f t="shared" si="75"/>
        <v>1</v>
      </c>
      <c r="J615" s="7">
        <f t="shared" si="72"/>
        <v>3</v>
      </c>
      <c r="K615" s="3">
        <f t="shared" si="76"/>
        <v>1</v>
      </c>
      <c r="L615" s="3">
        <f t="shared" si="77"/>
        <v>0</v>
      </c>
      <c r="M615" s="3">
        <f t="shared" si="78"/>
        <v>1</v>
      </c>
      <c r="N615" s="3">
        <f t="shared" si="79"/>
        <v>0</v>
      </c>
    </row>
    <row r="616" spans="1:14">
      <c r="A616" s="6">
        <f t="shared" si="73"/>
        <v>40659</v>
      </c>
      <c r="B616">
        <v>2011</v>
      </c>
      <c r="C616">
        <v>4</v>
      </c>
      <c r="D616">
        <v>26</v>
      </c>
      <c r="E616">
        <v>14</v>
      </c>
      <c r="F616" s="1">
        <v>2479</v>
      </c>
      <c r="G616" s="1">
        <v>1392.2718505859375</v>
      </c>
      <c r="H616" s="1">
        <f t="shared" si="74"/>
        <v>3871.2718505859375</v>
      </c>
      <c r="I616" s="3">
        <f t="shared" si="75"/>
        <v>1</v>
      </c>
      <c r="J616" s="7">
        <f t="shared" si="72"/>
        <v>3</v>
      </c>
      <c r="K616" s="3">
        <f t="shared" si="76"/>
        <v>1</v>
      </c>
      <c r="L616" s="3">
        <f t="shared" si="77"/>
        <v>0</v>
      </c>
      <c r="M616" s="3">
        <f t="shared" si="78"/>
        <v>1</v>
      </c>
      <c r="N616" s="3">
        <f t="shared" si="79"/>
        <v>0</v>
      </c>
    </row>
    <row r="617" spans="1:14">
      <c r="A617" s="6">
        <f t="shared" si="73"/>
        <v>40659</v>
      </c>
      <c r="B617">
        <v>2011</v>
      </c>
      <c r="C617">
        <v>4</v>
      </c>
      <c r="D617">
        <v>26</v>
      </c>
      <c r="E617">
        <v>15</v>
      </c>
      <c r="F617" s="1">
        <v>2404</v>
      </c>
      <c r="G617" s="1">
        <v>1384.971923828125</v>
      </c>
      <c r="H617" s="1">
        <f t="shared" si="74"/>
        <v>3788.971923828125</v>
      </c>
      <c r="I617" s="3">
        <f t="shared" si="75"/>
        <v>1</v>
      </c>
      <c r="J617" s="7">
        <f t="shared" si="72"/>
        <v>3</v>
      </c>
      <c r="K617" s="3">
        <f t="shared" si="76"/>
        <v>1</v>
      </c>
      <c r="L617" s="3">
        <f t="shared" si="77"/>
        <v>0</v>
      </c>
      <c r="M617" s="3">
        <f t="shared" si="78"/>
        <v>1</v>
      </c>
      <c r="N617" s="3">
        <f t="shared" si="79"/>
        <v>0</v>
      </c>
    </row>
    <row r="618" spans="1:14">
      <c r="A618" s="6">
        <f t="shared" si="73"/>
        <v>40659</v>
      </c>
      <c r="B618">
        <v>2011</v>
      </c>
      <c r="C618">
        <v>4</v>
      </c>
      <c r="D618">
        <v>26</v>
      </c>
      <c r="E618">
        <v>16</v>
      </c>
      <c r="F618" s="1">
        <v>2477</v>
      </c>
      <c r="G618" s="1">
        <v>1382.071044921875</v>
      </c>
      <c r="H618" s="1">
        <f t="shared" si="74"/>
        <v>3859.071044921875</v>
      </c>
      <c r="I618" s="3">
        <f t="shared" si="75"/>
        <v>1</v>
      </c>
      <c r="J618" s="7">
        <f t="shared" si="72"/>
        <v>3</v>
      </c>
      <c r="K618" s="3">
        <f t="shared" si="76"/>
        <v>1</v>
      </c>
      <c r="L618" s="3">
        <f t="shared" si="77"/>
        <v>0</v>
      </c>
      <c r="M618" s="3">
        <f t="shared" si="78"/>
        <v>1</v>
      </c>
      <c r="N618" s="3">
        <f t="shared" si="79"/>
        <v>0</v>
      </c>
    </row>
    <row r="619" spans="1:14">
      <c r="A619" s="6">
        <f t="shared" si="73"/>
        <v>40659</v>
      </c>
      <c r="B619">
        <v>2011</v>
      </c>
      <c r="C619">
        <v>4</v>
      </c>
      <c r="D619">
        <v>26</v>
      </c>
      <c r="E619">
        <v>17</v>
      </c>
      <c r="F619" s="1">
        <v>2416</v>
      </c>
      <c r="G619" s="1">
        <v>1377.8641357421875</v>
      </c>
      <c r="H619" s="1">
        <f t="shared" si="74"/>
        <v>3793.8641357421875</v>
      </c>
      <c r="I619" s="3">
        <f t="shared" si="75"/>
        <v>1</v>
      </c>
      <c r="J619" s="7">
        <f t="shared" si="72"/>
        <v>3</v>
      </c>
      <c r="K619" s="3">
        <f t="shared" si="76"/>
        <v>1</v>
      </c>
      <c r="L619" s="3">
        <f t="shared" si="77"/>
        <v>0</v>
      </c>
      <c r="M619" s="3">
        <f t="shared" si="78"/>
        <v>1</v>
      </c>
      <c r="N619" s="3">
        <f t="shared" si="79"/>
        <v>0</v>
      </c>
    </row>
    <row r="620" spans="1:14">
      <c r="A620" s="6">
        <f t="shared" si="73"/>
        <v>40659</v>
      </c>
      <c r="B620">
        <v>2011</v>
      </c>
      <c r="C620">
        <v>4</v>
      </c>
      <c r="D620">
        <v>26</v>
      </c>
      <c r="E620">
        <v>18</v>
      </c>
      <c r="F620" s="1">
        <v>2454</v>
      </c>
      <c r="G620" s="1">
        <v>1390.7611083984375</v>
      </c>
      <c r="H620" s="1">
        <f t="shared" si="74"/>
        <v>3844.7611083984375</v>
      </c>
      <c r="I620" s="3">
        <f t="shared" si="75"/>
        <v>1</v>
      </c>
      <c r="J620" s="7">
        <f t="shared" si="72"/>
        <v>3</v>
      </c>
      <c r="K620" s="3">
        <f t="shared" si="76"/>
        <v>1</v>
      </c>
      <c r="L620" s="3">
        <f t="shared" si="77"/>
        <v>0</v>
      </c>
      <c r="M620" s="3">
        <f t="shared" si="78"/>
        <v>1</v>
      </c>
      <c r="N620" s="3">
        <f t="shared" si="79"/>
        <v>0</v>
      </c>
    </row>
    <row r="621" spans="1:14">
      <c r="A621" s="6">
        <f t="shared" si="73"/>
        <v>40659</v>
      </c>
      <c r="B621">
        <v>2011</v>
      </c>
      <c r="C621">
        <v>4</v>
      </c>
      <c r="D621">
        <v>26</v>
      </c>
      <c r="E621">
        <v>19</v>
      </c>
      <c r="F621" s="1">
        <v>2508</v>
      </c>
      <c r="G621" s="1">
        <v>1406.57177734375</v>
      </c>
      <c r="H621" s="1">
        <f t="shared" si="74"/>
        <v>3914.57177734375</v>
      </c>
      <c r="I621" s="3">
        <f t="shared" si="75"/>
        <v>1</v>
      </c>
      <c r="J621" s="7">
        <f t="shared" si="72"/>
        <v>3</v>
      </c>
      <c r="K621" s="3">
        <f t="shared" si="76"/>
        <v>1</v>
      </c>
      <c r="L621" s="3">
        <f t="shared" si="77"/>
        <v>0</v>
      </c>
      <c r="M621" s="3">
        <f t="shared" si="78"/>
        <v>1</v>
      </c>
      <c r="N621" s="3">
        <f t="shared" si="79"/>
        <v>0</v>
      </c>
    </row>
    <row r="622" spans="1:14">
      <c r="A622" s="6">
        <f t="shared" si="73"/>
        <v>40659</v>
      </c>
      <c r="B622">
        <v>2011</v>
      </c>
      <c r="C622">
        <v>4</v>
      </c>
      <c r="D622">
        <v>26</v>
      </c>
      <c r="E622">
        <v>20</v>
      </c>
      <c r="F622" s="1">
        <v>2460</v>
      </c>
      <c r="G622" s="1">
        <v>1386.970947265625</v>
      </c>
      <c r="H622" s="1">
        <f t="shared" si="74"/>
        <v>3846.970947265625</v>
      </c>
      <c r="I622" s="3">
        <f t="shared" si="75"/>
        <v>1</v>
      </c>
      <c r="J622" s="7">
        <f t="shared" si="72"/>
        <v>3</v>
      </c>
      <c r="K622" s="3">
        <f t="shared" si="76"/>
        <v>1</v>
      </c>
      <c r="L622" s="3">
        <f t="shared" si="77"/>
        <v>0</v>
      </c>
      <c r="M622" s="3">
        <f t="shared" si="78"/>
        <v>1</v>
      </c>
      <c r="N622" s="3">
        <f t="shared" si="79"/>
        <v>0</v>
      </c>
    </row>
    <row r="623" spans="1:14">
      <c r="A623" s="6">
        <f t="shared" si="73"/>
        <v>40659</v>
      </c>
      <c r="B623">
        <v>2011</v>
      </c>
      <c r="C623">
        <v>4</v>
      </c>
      <c r="D623">
        <v>26</v>
      </c>
      <c r="E623">
        <v>21</v>
      </c>
      <c r="F623" s="1">
        <v>2289</v>
      </c>
      <c r="G623" s="1">
        <v>1304.07080078125</v>
      </c>
      <c r="H623" s="1">
        <f t="shared" si="74"/>
        <v>3593.07080078125</v>
      </c>
      <c r="I623" s="3">
        <f t="shared" si="75"/>
        <v>1</v>
      </c>
      <c r="J623" s="7">
        <f t="shared" si="72"/>
        <v>3</v>
      </c>
      <c r="K623" s="3">
        <f t="shared" si="76"/>
        <v>1</v>
      </c>
      <c r="L623" s="3">
        <f t="shared" si="77"/>
        <v>0</v>
      </c>
      <c r="M623" s="3">
        <f t="shared" si="78"/>
        <v>1</v>
      </c>
      <c r="N623" s="3">
        <f t="shared" si="79"/>
        <v>0</v>
      </c>
    </row>
    <row r="624" spans="1:14">
      <c r="A624" s="6">
        <f t="shared" si="73"/>
        <v>40659</v>
      </c>
      <c r="B624">
        <v>2011</v>
      </c>
      <c r="C624">
        <v>4</v>
      </c>
      <c r="D624">
        <v>26</v>
      </c>
      <c r="E624">
        <v>22</v>
      </c>
      <c r="F624" s="1">
        <v>2105</v>
      </c>
      <c r="G624" s="1">
        <v>1199.169921875</v>
      </c>
      <c r="H624" s="1">
        <f t="shared" si="74"/>
        <v>3304.169921875</v>
      </c>
      <c r="I624" s="3">
        <f t="shared" si="75"/>
        <v>1</v>
      </c>
      <c r="J624" s="7">
        <f t="shared" si="72"/>
        <v>3</v>
      </c>
      <c r="K624" s="3">
        <f t="shared" si="76"/>
        <v>1</v>
      </c>
      <c r="L624" s="3">
        <f t="shared" si="77"/>
        <v>0</v>
      </c>
      <c r="M624" s="3">
        <f t="shared" si="78"/>
        <v>1</v>
      </c>
      <c r="N624" s="3">
        <f t="shared" si="79"/>
        <v>0</v>
      </c>
    </row>
    <row r="625" spans="1:14">
      <c r="A625" s="6">
        <f t="shared" si="73"/>
        <v>40659</v>
      </c>
      <c r="B625">
        <v>2011</v>
      </c>
      <c r="C625">
        <v>4</v>
      </c>
      <c r="D625">
        <v>26</v>
      </c>
      <c r="E625">
        <v>23</v>
      </c>
      <c r="F625" s="1">
        <v>1932.9998779296875</v>
      </c>
      <c r="G625" s="1">
        <v>1119.571044921875</v>
      </c>
      <c r="H625" s="1">
        <f t="shared" si="74"/>
        <v>3052.5709228515625</v>
      </c>
      <c r="I625" s="3">
        <f t="shared" si="75"/>
        <v>1</v>
      </c>
      <c r="J625" s="7">
        <f t="shared" si="72"/>
        <v>3</v>
      </c>
      <c r="K625" s="3">
        <f t="shared" si="76"/>
        <v>0</v>
      </c>
      <c r="L625" s="3">
        <f t="shared" si="77"/>
        <v>0</v>
      </c>
      <c r="M625" s="3">
        <f t="shared" si="78"/>
        <v>0</v>
      </c>
      <c r="N625" s="3">
        <f t="shared" si="79"/>
        <v>0</v>
      </c>
    </row>
    <row r="626" spans="1:14">
      <c r="A626" s="6">
        <f t="shared" si="73"/>
        <v>40660</v>
      </c>
      <c r="B626">
        <v>2011</v>
      </c>
      <c r="C626">
        <v>4</v>
      </c>
      <c r="D626">
        <v>27</v>
      </c>
      <c r="E626">
        <v>0</v>
      </c>
      <c r="F626" s="1">
        <v>1871.0001220703125</v>
      </c>
      <c r="G626" s="1">
        <v>1073.1689453125</v>
      </c>
      <c r="H626" s="1">
        <f t="shared" si="74"/>
        <v>2944.1690673828125</v>
      </c>
      <c r="I626" s="3">
        <f t="shared" si="75"/>
        <v>1</v>
      </c>
      <c r="J626" s="7">
        <f t="shared" si="72"/>
        <v>4</v>
      </c>
      <c r="K626" s="3">
        <f t="shared" si="76"/>
        <v>0</v>
      </c>
      <c r="L626" s="3">
        <f t="shared" si="77"/>
        <v>0</v>
      </c>
      <c r="M626" s="3">
        <f t="shared" si="78"/>
        <v>0</v>
      </c>
      <c r="N626" s="3">
        <f t="shared" si="79"/>
        <v>0</v>
      </c>
    </row>
    <row r="627" spans="1:14">
      <c r="A627" s="6">
        <f t="shared" si="73"/>
        <v>40660</v>
      </c>
      <c r="B627">
        <v>2011</v>
      </c>
      <c r="C627">
        <v>4</v>
      </c>
      <c r="D627">
        <v>27</v>
      </c>
      <c r="E627">
        <v>1</v>
      </c>
      <c r="F627" s="1">
        <v>1774.0001220703125</v>
      </c>
      <c r="G627" s="1">
        <v>1038.4698486328125</v>
      </c>
      <c r="H627" s="1">
        <f t="shared" si="74"/>
        <v>2812.469970703125</v>
      </c>
      <c r="I627" s="3">
        <f t="shared" si="75"/>
        <v>1</v>
      </c>
      <c r="J627" s="7">
        <f t="shared" si="72"/>
        <v>4</v>
      </c>
      <c r="K627" s="3">
        <f t="shared" si="76"/>
        <v>0</v>
      </c>
      <c r="L627" s="3">
        <f t="shared" si="77"/>
        <v>0</v>
      </c>
      <c r="M627" s="3">
        <f t="shared" si="78"/>
        <v>0</v>
      </c>
      <c r="N627" s="3">
        <f t="shared" si="79"/>
        <v>0</v>
      </c>
    </row>
    <row r="628" spans="1:14">
      <c r="A628" s="6">
        <f t="shared" si="73"/>
        <v>40660</v>
      </c>
      <c r="B628">
        <v>2011</v>
      </c>
      <c r="C628">
        <v>4</v>
      </c>
      <c r="D628">
        <v>27</v>
      </c>
      <c r="E628">
        <v>2</v>
      </c>
      <c r="F628" s="1">
        <v>1745.0001220703125</v>
      </c>
      <c r="G628" s="1">
        <v>1043.0689697265625</v>
      </c>
      <c r="H628" s="1">
        <f t="shared" si="74"/>
        <v>2788.069091796875</v>
      </c>
      <c r="I628" s="3">
        <f t="shared" si="75"/>
        <v>1</v>
      </c>
      <c r="J628" s="7">
        <f t="shared" si="72"/>
        <v>4</v>
      </c>
      <c r="K628" s="3">
        <f t="shared" si="76"/>
        <v>0</v>
      </c>
      <c r="L628" s="3">
        <f t="shared" si="77"/>
        <v>0</v>
      </c>
      <c r="M628" s="3">
        <f t="shared" si="78"/>
        <v>0</v>
      </c>
      <c r="N628" s="3">
        <f t="shared" si="79"/>
        <v>0</v>
      </c>
    </row>
    <row r="629" spans="1:14">
      <c r="A629" s="6">
        <f t="shared" si="73"/>
        <v>40660</v>
      </c>
      <c r="B629">
        <v>2011</v>
      </c>
      <c r="C629">
        <v>4</v>
      </c>
      <c r="D629">
        <v>27</v>
      </c>
      <c r="E629">
        <v>3</v>
      </c>
      <c r="F629" s="1">
        <v>1761</v>
      </c>
      <c r="G629" s="1">
        <v>1054.2679443359375</v>
      </c>
      <c r="H629" s="1">
        <f t="shared" si="74"/>
        <v>2815.2679443359375</v>
      </c>
      <c r="I629" s="3">
        <f t="shared" si="75"/>
        <v>1</v>
      </c>
      <c r="J629" s="7">
        <f t="shared" si="72"/>
        <v>4</v>
      </c>
      <c r="K629" s="3">
        <f t="shared" si="76"/>
        <v>0</v>
      </c>
      <c r="L629" s="3">
        <f t="shared" si="77"/>
        <v>0</v>
      </c>
      <c r="M629" s="3">
        <f t="shared" si="78"/>
        <v>0</v>
      </c>
      <c r="N629" s="3">
        <f t="shared" si="79"/>
        <v>0</v>
      </c>
    </row>
    <row r="630" spans="1:14">
      <c r="A630" s="6">
        <f t="shared" si="73"/>
        <v>40660</v>
      </c>
      <c r="B630">
        <v>2011</v>
      </c>
      <c r="C630">
        <v>4</v>
      </c>
      <c r="D630">
        <v>27</v>
      </c>
      <c r="E630">
        <v>4</v>
      </c>
      <c r="F630" s="1">
        <v>1867</v>
      </c>
      <c r="G630" s="1">
        <v>1121.0679931640625</v>
      </c>
      <c r="H630" s="1">
        <f t="shared" si="74"/>
        <v>2988.0679931640625</v>
      </c>
      <c r="I630" s="3">
        <f t="shared" si="75"/>
        <v>1</v>
      </c>
      <c r="J630" s="7">
        <f t="shared" si="72"/>
        <v>4</v>
      </c>
      <c r="K630" s="3">
        <f t="shared" si="76"/>
        <v>0</v>
      </c>
      <c r="L630" s="3">
        <f t="shared" si="77"/>
        <v>0</v>
      </c>
      <c r="M630" s="3">
        <f t="shared" si="78"/>
        <v>0</v>
      </c>
      <c r="N630" s="3">
        <f t="shared" si="79"/>
        <v>0</v>
      </c>
    </row>
    <row r="631" spans="1:14">
      <c r="A631" s="6">
        <f t="shared" si="73"/>
        <v>40660</v>
      </c>
      <c r="B631">
        <v>2011</v>
      </c>
      <c r="C631">
        <v>4</v>
      </c>
      <c r="D631">
        <v>27</v>
      </c>
      <c r="E631">
        <v>5</v>
      </c>
      <c r="F631" s="1">
        <v>2103</v>
      </c>
      <c r="G631" s="1">
        <v>1240.7659912109375</v>
      </c>
      <c r="H631" s="1">
        <f t="shared" si="74"/>
        <v>3343.7659912109375</v>
      </c>
      <c r="I631" s="3">
        <f t="shared" si="75"/>
        <v>1</v>
      </c>
      <c r="J631" s="7">
        <f t="shared" si="72"/>
        <v>4</v>
      </c>
      <c r="K631" s="3">
        <f t="shared" si="76"/>
        <v>0</v>
      </c>
      <c r="L631" s="3">
        <f t="shared" si="77"/>
        <v>0</v>
      </c>
      <c r="M631" s="3">
        <f t="shared" si="78"/>
        <v>0</v>
      </c>
      <c r="N631" s="3">
        <f t="shared" si="79"/>
        <v>0</v>
      </c>
    </row>
    <row r="632" spans="1:14">
      <c r="A632" s="6">
        <f t="shared" si="73"/>
        <v>40660</v>
      </c>
      <c r="B632">
        <v>2011</v>
      </c>
      <c r="C632">
        <v>4</v>
      </c>
      <c r="D632">
        <v>27</v>
      </c>
      <c r="E632">
        <v>6</v>
      </c>
      <c r="F632" s="1">
        <v>2274</v>
      </c>
      <c r="G632" s="1">
        <v>1320.467041015625</v>
      </c>
      <c r="H632" s="1">
        <f t="shared" si="74"/>
        <v>3594.467041015625</v>
      </c>
      <c r="I632" s="3">
        <f t="shared" si="75"/>
        <v>1</v>
      </c>
      <c r="J632" s="7">
        <f t="shared" si="72"/>
        <v>4</v>
      </c>
      <c r="K632" s="3">
        <f t="shared" si="76"/>
        <v>0</v>
      </c>
      <c r="L632" s="3">
        <f t="shared" si="77"/>
        <v>0</v>
      </c>
      <c r="M632" s="3">
        <f t="shared" si="78"/>
        <v>0</v>
      </c>
      <c r="N632" s="3">
        <f t="shared" si="79"/>
        <v>0</v>
      </c>
    </row>
    <row r="633" spans="1:14">
      <c r="A633" s="6">
        <f t="shared" si="73"/>
        <v>40660</v>
      </c>
      <c r="B633">
        <v>2011</v>
      </c>
      <c r="C633">
        <v>4</v>
      </c>
      <c r="D633">
        <v>27</v>
      </c>
      <c r="E633">
        <v>7</v>
      </c>
      <c r="F633" s="1">
        <v>2344</v>
      </c>
      <c r="G633" s="1">
        <v>1350.25</v>
      </c>
      <c r="H633" s="1">
        <f t="shared" si="74"/>
        <v>3694.25</v>
      </c>
      <c r="I633" s="3">
        <f t="shared" si="75"/>
        <v>1</v>
      </c>
      <c r="J633" s="7">
        <f t="shared" si="72"/>
        <v>4</v>
      </c>
      <c r="K633" s="3">
        <f t="shared" si="76"/>
        <v>1</v>
      </c>
      <c r="L633" s="3">
        <f t="shared" si="77"/>
        <v>1</v>
      </c>
      <c r="M633" s="3">
        <f t="shared" si="78"/>
        <v>1</v>
      </c>
      <c r="N633" s="3">
        <f t="shared" si="79"/>
        <v>0</v>
      </c>
    </row>
    <row r="634" spans="1:14">
      <c r="A634" s="6">
        <f t="shared" si="73"/>
        <v>40660</v>
      </c>
      <c r="B634">
        <v>2011</v>
      </c>
      <c r="C634">
        <v>4</v>
      </c>
      <c r="D634">
        <v>27</v>
      </c>
      <c r="E634">
        <v>8</v>
      </c>
      <c r="F634" s="1">
        <v>2366</v>
      </c>
      <c r="G634" s="1">
        <v>1351.6658935546875</v>
      </c>
      <c r="H634" s="1">
        <f t="shared" si="74"/>
        <v>3717.6658935546875</v>
      </c>
      <c r="I634" s="3">
        <f t="shared" si="75"/>
        <v>1</v>
      </c>
      <c r="J634" s="7">
        <f t="shared" si="72"/>
        <v>4</v>
      </c>
      <c r="K634" s="3">
        <f t="shared" si="76"/>
        <v>1</v>
      </c>
      <c r="L634" s="3">
        <f t="shared" si="77"/>
        <v>1</v>
      </c>
      <c r="M634" s="3">
        <f t="shared" si="78"/>
        <v>1</v>
      </c>
      <c r="N634" s="3">
        <f t="shared" si="79"/>
        <v>0</v>
      </c>
    </row>
    <row r="635" spans="1:14">
      <c r="A635" s="6">
        <f t="shared" si="73"/>
        <v>40660</v>
      </c>
      <c r="B635">
        <v>2011</v>
      </c>
      <c r="C635">
        <v>4</v>
      </c>
      <c r="D635">
        <v>27</v>
      </c>
      <c r="E635">
        <v>9</v>
      </c>
      <c r="F635" s="1">
        <v>2447</v>
      </c>
      <c r="G635" s="1">
        <v>1382.968017578125</v>
      </c>
      <c r="H635" s="1">
        <f t="shared" si="74"/>
        <v>3829.968017578125</v>
      </c>
      <c r="I635" s="3">
        <f t="shared" si="75"/>
        <v>1</v>
      </c>
      <c r="J635" s="7">
        <f t="shared" si="72"/>
        <v>4</v>
      </c>
      <c r="K635" s="3">
        <f t="shared" si="76"/>
        <v>1</v>
      </c>
      <c r="L635" s="3">
        <f t="shared" si="77"/>
        <v>1</v>
      </c>
      <c r="M635" s="3">
        <f t="shared" si="78"/>
        <v>1</v>
      </c>
      <c r="N635" s="3">
        <f t="shared" si="79"/>
        <v>0</v>
      </c>
    </row>
    <row r="636" spans="1:14">
      <c r="A636" s="6">
        <f t="shared" si="73"/>
        <v>40660</v>
      </c>
      <c r="B636">
        <v>2011</v>
      </c>
      <c r="C636">
        <v>4</v>
      </c>
      <c r="D636">
        <v>27</v>
      </c>
      <c r="E636">
        <v>10</v>
      </c>
      <c r="F636" s="1">
        <v>2430</v>
      </c>
      <c r="G636" s="1">
        <v>1416.0718994140625</v>
      </c>
      <c r="H636" s="1">
        <f t="shared" si="74"/>
        <v>3846.0718994140625</v>
      </c>
      <c r="I636" s="3">
        <f t="shared" si="75"/>
        <v>1</v>
      </c>
      <c r="J636" s="7">
        <f t="shared" si="72"/>
        <v>4</v>
      </c>
      <c r="K636" s="3">
        <f t="shared" si="76"/>
        <v>1</v>
      </c>
      <c r="L636" s="3">
        <f t="shared" si="77"/>
        <v>1</v>
      </c>
      <c r="M636" s="3">
        <f t="shared" si="78"/>
        <v>1</v>
      </c>
      <c r="N636" s="3">
        <f t="shared" si="79"/>
        <v>0</v>
      </c>
    </row>
    <row r="637" spans="1:14">
      <c r="A637" s="6">
        <f t="shared" si="73"/>
        <v>40660</v>
      </c>
      <c r="B637">
        <v>2011</v>
      </c>
      <c r="C637">
        <v>4</v>
      </c>
      <c r="D637">
        <v>27</v>
      </c>
      <c r="E637">
        <v>11</v>
      </c>
      <c r="F637" s="1">
        <v>2491</v>
      </c>
      <c r="G637" s="1">
        <v>1439.1728515625</v>
      </c>
      <c r="H637" s="1">
        <f t="shared" si="74"/>
        <v>3930.1728515625</v>
      </c>
      <c r="I637" s="3">
        <f t="shared" si="75"/>
        <v>1</v>
      </c>
      <c r="J637" s="7">
        <f t="shared" si="72"/>
        <v>4</v>
      </c>
      <c r="K637" s="3">
        <f t="shared" si="76"/>
        <v>1</v>
      </c>
      <c r="L637" s="3">
        <f t="shared" si="77"/>
        <v>1</v>
      </c>
      <c r="M637" s="3">
        <f t="shared" si="78"/>
        <v>1</v>
      </c>
      <c r="N637" s="3">
        <f t="shared" si="79"/>
        <v>0</v>
      </c>
    </row>
    <row r="638" spans="1:14">
      <c r="A638" s="6">
        <f t="shared" si="73"/>
        <v>40660</v>
      </c>
      <c r="B638">
        <v>2011</v>
      </c>
      <c r="C638">
        <v>4</v>
      </c>
      <c r="D638">
        <v>27</v>
      </c>
      <c r="E638">
        <v>12</v>
      </c>
      <c r="F638" s="1">
        <v>2543</v>
      </c>
      <c r="G638" s="1">
        <v>1435.369873046875</v>
      </c>
      <c r="H638" s="1">
        <f t="shared" si="74"/>
        <v>3978.369873046875</v>
      </c>
      <c r="I638" s="3">
        <f t="shared" si="75"/>
        <v>1</v>
      </c>
      <c r="J638" s="7">
        <f t="shared" si="72"/>
        <v>4</v>
      </c>
      <c r="K638" s="3">
        <f t="shared" si="76"/>
        <v>1</v>
      </c>
      <c r="L638" s="3">
        <f t="shared" si="77"/>
        <v>0</v>
      </c>
      <c r="M638" s="3">
        <f t="shared" si="78"/>
        <v>1</v>
      </c>
      <c r="N638" s="3">
        <f t="shared" si="79"/>
        <v>0</v>
      </c>
    </row>
    <row r="639" spans="1:14">
      <c r="A639" s="6">
        <f t="shared" si="73"/>
        <v>40660</v>
      </c>
      <c r="B639">
        <v>2011</v>
      </c>
      <c r="C639">
        <v>4</v>
      </c>
      <c r="D639">
        <v>27</v>
      </c>
      <c r="E639">
        <v>13</v>
      </c>
      <c r="F639" s="1">
        <v>2524</v>
      </c>
      <c r="G639" s="1">
        <v>1417.0670166015625</v>
      </c>
      <c r="H639" s="1">
        <f t="shared" si="74"/>
        <v>3941.0670166015625</v>
      </c>
      <c r="I639" s="3">
        <f t="shared" si="75"/>
        <v>1</v>
      </c>
      <c r="J639" s="7">
        <f t="shared" si="72"/>
        <v>4</v>
      </c>
      <c r="K639" s="3">
        <f t="shared" si="76"/>
        <v>1</v>
      </c>
      <c r="L639" s="3">
        <f t="shared" si="77"/>
        <v>0</v>
      </c>
      <c r="M639" s="3">
        <f t="shared" si="78"/>
        <v>1</v>
      </c>
      <c r="N639" s="3">
        <f t="shared" si="79"/>
        <v>0</v>
      </c>
    </row>
    <row r="640" spans="1:14">
      <c r="A640" s="6">
        <f t="shared" si="73"/>
        <v>40660</v>
      </c>
      <c r="B640">
        <v>2011</v>
      </c>
      <c r="C640">
        <v>4</v>
      </c>
      <c r="D640">
        <v>27</v>
      </c>
      <c r="E640">
        <v>14</v>
      </c>
      <c r="F640" s="1">
        <v>2449</v>
      </c>
      <c r="G640" s="1">
        <v>1384.6669921875</v>
      </c>
      <c r="H640" s="1">
        <f t="shared" si="74"/>
        <v>3833.6669921875</v>
      </c>
      <c r="I640" s="3">
        <f t="shared" si="75"/>
        <v>1</v>
      </c>
      <c r="J640" s="7">
        <f t="shared" si="72"/>
        <v>4</v>
      </c>
      <c r="K640" s="3">
        <f t="shared" si="76"/>
        <v>1</v>
      </c>
      <c r="L640" s="3">
        <f t="shared" si="77"/>
        <v>0</v>
      </c>
      <c r="M640" s="3">
        <f t="shared" si="78"/>
        <v>1</v>
      </c>
      <c r="N640" s="3">
        <f t="shared" si="79"/>
        <v>0</v>
      </c>
    </row>
    <row r="641" spans="1:14">
      <c r="A641" s="6">
        <f t="shared" si="73"/>
        <v>40660</v>
      </c>
      <c r="B641">
        <v>2011</v>
      </c>
      <c r="C641">
        <v>4</v>
      </c>
      <c r="D641">
        <v>27</v>
      </c>
      <c r="E641">
        <v>15</v>
      </c>
      <c r="F641" s="1">
        <v>2419</v>
      </c>
      <c r="G641" s="1">
        <v>1373.865966796875</v>
      </c>
      <c r="H641" s="1">
        <f t="shared" si="74"/>
        <v>3792.865966796875</v>
      </c>
      <c r="I641" s="3">
        <f t="shared" si="75"/>
        <v>1</v>
      </c>
      <c r="J641" s="7">
        <f t="shared" si="72"/>
        <v>4</v>
      </c>
      <c r="K641" s="3">
        <f t="shared" si="76"/>
        <v>1</v>
      </c>
      <c r="L641" s="3">
        <f t="shared" si="77"/>
        <v>0</v>
      </c>
      <c r="M641" s="3">
        <f t="shared" si="78"/>
        <v>1</v>
      </c>
      <c r="N641" s="3">
        <f t="shared" si="79"/>
        <v>0</v>
      </c>
    </row>
    <row r="642" spans="1:14">
      <c r="A642" s="6">
        <f t="shared" si="73"/>
        <v>40660</v>
      </c>
      <c r="B642">
        <v>2011</v>
      </c>
      <c r="C642">
        <v>4</v>
      </c>
      <c r="D642">
        <v>27</v>
      </c>
      <c r="E642">
        <v>16</v>
      </c>
      <c r="F642" s="1">
        <v>2374</v>
      </c>
      <c r="G642" s="1">
        <v>1355.467041015625</v>
      </c>
      <c r="H642" s="1">
        <f t="shared" si="74"/>
        <v>3729.467041015625</v>
      </c>
      <c r="I642" s="3">
        <f t="shared" si="75"/>
        <v>1</v>
      </c>
      <c r="J642" s="7">
        <f t="shared" ref="J642:J705" si="80">WEEKDAY(A642,1)</f>
        <v>4</v>
      </c>
      <c r="K642" s="3">
        <f t="shared" si="76"/>
        <v>1</v>
      </c>
      <c r="L642" s="3">
        <f t="shared" si="77"/>
        <v>0</v>
      </c>
      <c r="M642" s="3">
        <f t="shared" si="78"/>
        <v>1</v>
      </c>
      <c r="N642" s="3">
        <f t="shared" si="79"/>
        <v>0</v>
      </c>
    </row>
    <row r="643" spans="1:14">
      <c r="A643" s="6">
        <f t="shared" ref="A643:A706" si="81">DATE(B643,C643,D643)</f>
        <v>40660</v>
      </c>
      <c r="B643">
        <v>2011</v>
      </c>
      <c r="C643">
        <v>4</v>
      </c>
      <c r="D643">
        <v>27</v>
      </c>
      <c r="E643">
        <v>17</v>
      </c>
      <c r="F643" s="1">
        <v>2343</v>
      </c>
      <c r="G643" s="1">
        <v>1353.3658447265625</v>
      </c>
      <c r="H643" s="1">
        <f t="shared" ref="H643:H706" si="82">F643+G643</f>
        <v>3696.3658447265625</v>
      </c>
      <c r="I643" s="3">
        <f t="shared" ref="I643:I706" si="83">IF(AND(C643&gt;4,C643&lt;10),2,1)</f>
        <v>1</v>
      </c>
      <c r="J643" s="7">
        <f t="shared" si="80"/>
        <v>4</v>
      </c>
      <c r="K643" s="3">
        <f t="shared" ref="K643:K706" si="84">IF(OR(J643=1,J643=7),0,IF(I643=1,IF(AND(E643&gt;=7,E643&lt;23),1,0),IF(AND(E643&gt;=11,E643&lt;23),1,0)))</f>
        <v>1</v>
      </c>
      <c r="L643" s="3">
        <f t="shared" ref="L643:L706" si="85">IF(OR(J643=1,J643=7),0,IF(I643=1,IF(AND(E643&gt;=7,E643&lt;12),1,0),IF(AND(E643&gt;=14,E643&lt;19),1,0)))</f>
        <v>0</v>
      </c>
      <c r="M643" s="3">
        <f t="shared" ref="M643:M706" si="86">IF(AND(I643=1,OR(K643=1,L643=1)),1,0)</f>
        <v>1</v>
      </c>
      <c r="N643" s="3">
        <f t="shared" ref="N643:N706" si="87">IF(AND(I643=2,OR(K643=1,L643=1)),1,0)</f>
        <v>0</v>
      </c>
    </row>
    <row r="644" spans="1:14">
      <c r="A644" s="6">
        <f t="shared" si="81"/>
        <v>40660</v>
      </c>
      <c r="B644">
        <v>2011</v>
      </c>
      <c r="C644">
        <v>4</v>
      </c>
      <c r="D644">
        <v>27</v>
      </c>
      <c r="E644">
        <v>18</v>
      </c>
      <c r="F644" s="1">
        <v>2390</v>
      </c>
      <c r="G644" s="1">
        <v>1318.5611572265625</v>
      </c>
      <c r="H644" s="1">
        <f t="shared" si="82"/>
        <v>3708.5611572265625</v>
      </c>
      <c r="I644" s="3">
        <f t="shared" si="83"/>
        <v>1</v>
      </c>
      <c r="J644" s="7">
        <f t="shared" si="80"/>
        <v>4</v>
      </c>
      <c r="K644" s="3">
        <f t="shared" si="84"/>
        <v>1</v>
      </c>
      <c r="L644" s="3">
        <f t="shared" si="85"/>
        <v>0</v>
      </c>
      <c r="M644" s="3">
        <f t="shared" si="86"/>
        <v>1</v>
      </c>
      <c r="N644" s="3">
        <f t="shared" si="87"/>
        <v>0</v>
      </c>
    </row>
    <row r="645" spans="1:14">
      <c r="A645" s="6">
        <f t="shared" si="81"/>
        <v>40660</v>
      </c>
      <c r="B645">
        <v>2011</v>
      </c>
      <c r="C645">
        <v>4</v>
      </c>
      <c r="D645">
        <v>27</v>
      </c>
      <c r="E645">
        <v>19</v>
      </c>
      <c r="F645" s="1">
        <v>2413</v>
      </c>
      <c r="G645" s="1">
        <v>1319.2530517578125</v>
      </c>
      <c r="H645" s="1">
        <f t="shared" si="82"/>
        <v>3732.2530517578125</v>
      </c>
      <c r="I645" s="3">
        <f t="shared" si="83"/>
        <v>1</v>
      </c>
      <c r="J645" s="7">
        <f t="shared" si="80"/>
        <v>4</v>
      </c>
      <c r="K645" s="3">
        <f t="shared" si="84"/>
        <v>1</v>
      </c>
      <c r="L645" s="3">
        <f t="shared" si="85"/>
        <v>0</v>
      </c>
      <c r="M645" s="3">
        <f t="shared" si="86"/>
        <v>1</v>
      </c>
      <c r="N645" s="3">
        <f t="shared" si="87"/>
        <v>0</v>
      </c>
    </row>
    <row r="646" spans="1:14">
      <c r="A646" s="6">
        <f t="shared" si="81"/>
        <v>40660</v>
      </c>
      <c r="B646">
        <v>2011</v>
      </c>
      <c r="C646">
        <v>4</v>
      </c>
      <c r="D646">
        <v>27</v>
      </c>
      <c r="E646">
        <v>20</v>
      </c>
      <c r="F646" s="1">
        <v>2331</v>
      </c>
      <c r="G646" s="1">
        <v>1315.26416015625</v>
      </c>
      <c r="H646" s="1">
        <f t="shared" si="82"/>
        <v>3646.26416015625</v>
      </c>
      <c r="I646" s="3">
        <f t="shared" si="83"/>
        <v>1</v>
      </c>
      <c r="J646" s="7">
        <f t="shared" si="80"/>
        <v>4</v>
      </c>
      <c r="K646" s="3">
        <f t="shared" si="84"/>
        <v>1</v>
      </c>
      <c r="L646" s="3">
        <f t="shared" si="85"/>
        <v>0</v>
      </c>
      <c r="M646" s="3">
        <f t="shared" si="86"/>
        <v>1</v>
      </c>
      <c r="N646" s="3">
        <f t="shared" si="87"/>
        <v>0</v>
      </c>
    </row>
    <row r="647" spans="1:14">
      <c r="A647" s="6">
        <f t="shared" si="81"/>
        <v>40660</v>
      </c>
      <c r="B647">
        <v>2011</v>
      </c>
      <c r="C647">
        <v>4</v>
      </c>
      <c r="D647">
        <v>27</v>
      </c>
      <c r="E647">
        <v>21</v>
      </c>
      <c r="F647" s="1">
        <v>2134</v>
      </c>
      <c r="G647" s="1">
        <v>1240.46484375</v>
      </c>
      <c r="H647" s="1">
        <f t="shared" si="82"/>
        <v>3374.46484375</v>
      </c>
      <c r="I647" s="3">
        <f t="shared" si="83"/>
        <v>1</v>
      </c>
      <c r="J647" s="7">
        <f t="shared" si="80"/>
        <v>4</v>
      </c>
      <c r="K647" s="3">
        <f t="shared" si="84"/>
        <v>1</v>
      </c>
      <c r="L647" s="3">
        <f t="shared" si="85"/>
        <v>0</v>
      </c>
      <c r="M647" s="3">
        <f t="shared" si="86"/>
        <v>1</v>
      </c>
      <c r="N647" s="3">
        <f t="shared" si="87"/>
        <v>0</v>
      </c>
    </row>
    <row r="648" spans="1:14">
      <c r="A648" s="6">
        <f t="shared" si="81"/>
        <v>40660</v>
      </c>
      <c r="B648">
        <v>2011</v>
      </c>
      <c r="C648">
        <v>4</v>
      </c>
      <c r="D648">
        <v>27</v>
      </c>
      <c r="E648">
        <v>22</v>
      </c>
      <c r="F648" s="1">
        <v>1979.9998779296875</v>
      </c>
      <c r="G648" s="1">
        <v>1145.6649169921875</v>
      </c>
      <c r="H648" s="1">
        <f t="shared" si="82"/>
        <v>3125.664794921875</v>
      </c>
      <c r="I648" s="3">
        <f t="shared" si="83"/>
        <v>1</v>
      </c>
      <c r="J648" s="7">
        <f t="shared" si="80"/>
        <v>4</v>
      </c>
      <c r="K648" s="3">
        <f t="shared" si="84"/>
        <v>1</v>
      </c>
      <c r="L648" s="3">
        <f t="shared" si="85"/>
        <v>0</v>
      </c>
      <c r="M648" s="3">
        <f t="shared" si="86"/>
        <v>1</v>
      </c>
      <c r="N648" s="3">
        <f t="shared" si="87"/>
        <v>0</v>
      </c>
    </row>
    <row r="649" spans="1:14">
      <c r="A649" s="6">
        <f t="shared" si="81"/>
        <v>40660</v>
      </c>
      <c r="B649">
        <v>2011</v>
      </c>
      <c r="C649">
        <v>4</v>
      </c>
      <c r="D649">
        <v>27</v>
      </c>
      <c r="E649">
        <v>23</v>
      </c>
      <c r="F649" s="1">
        <v>1922.9998779296875</v>
      </c>
      <c r="G649" s="1">
        <v>1079.76513671875</v>
      </c>
      <c r="H649" s="1">
        <f t="shared" si="82"/>
        <v>3002.7650146484375</v>
      </c>
      <c r="I649" s="3">
        <f t="shared" si="83"/>
        <v>1</v>
      </c>
      <c r="J649" s="7">
        <f t="shared" si="80"/>
        <v>4</v>
      </c>
      <c r="K649" s="3">
        <f t="shared" si="84"/>
        <v>0</v>
      </c>
      <c r="L649" s="3">
        <f t="shared" si="85"/>
        <v>0</v>
      </c>
      <c r="M649" s="3">
        <f t="shared" si="86"/>
        <v>0</v>
      </c>
      <c r="N649" s="3">
        <f t="shared" si="87"/>
        <v>0</v>
      </c>
    </row>
    <row r="650" spans="1:14">
      <c r="A650" s="6">
        <f t="shared" si="81"/>
        <v>40661</v>
      </c>
      <c r="B650">
        <v>2011</v>
      </c>
      <c r="C650">
        <v>4</v>
      </c>
      <c r="D650">
        <v>28</v>
      </c>
      <c r="E650">
        <v>0</v>
      </c>
      <c r="F650" s="1">
        <v>1843.9998779296875</v>
      </c>
      <c r="G650" s="1">
        <v>1025.6650390625</v>
      </c>
      <c r="H650" s="1">
        <f t="shared" si="82"/>
        <v>2869.6649169921875</v>
      </c>
      <c r="I650" s="3">
        <f t="shared" si="83"/>
        <v>1</v>
      </c>
      <c r="J650" s="7">
        <f t="shared" si="80"/>
        <v>5</v>
      </c>
      <c r="K650" s="3">
        <f t="shared" si="84"/>
        <v>0</v>
      </c>
      <c r="L650" s="3">
        <f t="shared" si="85"/>
        <v>0</v>
      </c>
      <c r="M650" s="3">
        <f t="shared" si="86"/>
        <v>0</v>
      </c>
      <c r="N650" s="3">
        <f t="shared" si="87"/>
        <v>0</v>
      </c>
    </row>
    <row r="651" spans="1:14">
      <c r="A651" s="6">
        <f t="shared" si="81"/>
        <v>40661</v>
      </c>
      <c r="B651">
        <v>2011</v>
      </c>
      <c r="C651">
        <v>4</v>
      </c>
      <c r="D651">
        <v>28</v>
      </c>
      <c r="E651">
        <v>1</v>
      </c>
      <c r="F651" s="1">
        <v>1766.0001220703125</v>
      </c>
      <c r="G651" s="1">
        <v>999.864013671875</v>
      </c>
      <c r="H651" s="1">
        <f t="shared" si="82"/>
        <v>2765.8641357421875</v>
      </c>
      <c r="I651" s="3">
        <f t="shared" si="83"/>
        <v>1</v>
      </c>
      <c r="J651" s="7">
        <f t="shared" si="80"/>
        <v>5</v>
      </c>
      <c r="K651" s="3">
        <f t="shared" si="84"/>
        <v>0</v>
      </c>
      <c r="L651" s="3">
        <f t="shared" si="85"/>
        <v>0</v>
      </c>
      <c r="M651" s="3">
        <f t="shared" si="86"/>
        <v>0</v>
      </c>
      <c r="N651" s="3">
        <f t="shared" si="87"/>
        <v>0</v>
      </c>
    </row>
    <row r="652" spans="1:14">
      <c r="A652" s="6">
        <f t="shared" si="81"/>
        <v>40661</v>
      </c>
      <c r="B652">
        <v>2011</v>
      </c>
      <c r="C652">
        <v>4</v>
      </c>
      <c r="D652">
        <v>28</v>
      </c>
      <c r="E652">
        <v>2</v>
      </c>
      <c r="F652" s="1">
        <v>1699.0001220703125</v>
      </c>
      <c r="G652" s="1">
        <v>990.66412353515625</v>
      </c>
      <c r="H652" s="1">
        <f t="shared" si="82"/>
        <v>2689.6642456054687</v>
      </c>
      <c r="I652" s="3">
        <f t="shared" si="83"/>
        <v>1</v>
      </c>
      <c r="J652" s="7">
        <f t="shared" si="80"/>
        <v>5</v>
      </c>
      <c r="K652" s="3">
        <f t="shared" si="84"/>
        <v>0</v>
      </c>
      <c r="L652" s="3">
        <f t="shared" si="85"/>
        <v>0</v>
      </c>
      <c r="M652" s="3">
        <f t="shared" si="86"/>
        <v>0</v>
      </c>
      <c r="N652" s="3">
        <f t="shared" si="87"/>
        <v>0</v>
      </c>
    </row>
    <row r="653" spans="1:14">
      <c r="A653" s="6">
        <f t="shared" si="81"/>
        <v>40661</v>
      </c>
      <c r="B653">
        <v>2011</v>
      </c>
      <c r="C653">
        <v>4</v>
      </c>
      <c r="D653">
        <v>28</v>
      </c>
      <c r="E653">
        <v>3</v>
      </c>
      <c r="F653" s="1">
        <v>1744</v>
      </c>
      <c r="G653" s="1">
        <v>997.555908203125</v>
      </c>
      <c r="H653" s="1">
        <f t="shared" si="82"/>
        <v>2741.555908203125</v>
      </c>
      <c r="I653" s="3">
        <f t="shared" si="83"/>
        <v>1</v>
      </c>
      <c r="J653" s="7">
        <f t="shared" si="80"/>
        <v>5</v>
      </c>
      <c r="K653" s="3">
        <f t="shared" si="84"/>
        <v>0</v>
      </c>
      <c r="L653" s="3">
        <f t="shared" si="85"/>
        <v>0</v>
      </c>
      <c r="M653" s="3">
        <f t="shared" si="86"/>
        <v>0</v>
      </c>
      <c r="N653" s="3">
        <f t="shared" si="87"/>
        <v>0</v>
      </c>
    </row>
    <row r="654" spans="1:14">
      <c r="A654" s="6">
        <f t="shared" si="81"/>
        <v>40661</v>
      </c>
      <c r="B654">
        <v>2011</v>
      </c>
      <c r="C654">
        <v>4</v>
      </c>
      <c r="D654">
        <v>28</v>
      </c>
      <c r="E654">
        <v>4</v>
      </c>
      <c r="F654" s="1">
        <v>1831.0001220703125</v>
      </c>
      <c r="G654" s="1">
        <v>1047.7547607421875</v>
      </c>
      <c r="H654" s="1">
        <f t="shared" si="82"/>
        <v>2878.7548828125</v>
      </c>
      <c r="I654" s="3">
        <f t="shared" si="83"/>
        <v>1</v>
      </c>
      <c r="J654" s="7">
        <f t="shared" si="80"/>
        <v>5</v>
      </c>
      <c r="K654" s="3">
        <f t="shared" si="84"/>
        <v>0</v>
      </c>
      <c r="L654" s="3">
        <f t="shared" si="85"/>
        <v>0</v>
      </c>
      <c r="M654" s="3">
        <f t="shared" si="86"/>
        <v>0</v>
      </c>
      <c r="N654" s="3">
        <f t="shared" si="87"/>
        <v>0</v>
      </c>
    </row>
    <row r="655" spans="1:14">
      <c r="A655" s="6">
        <f t="shared" si="81"/>
        <v>40661</v>
      </c>
      <c r="B655">
        <v>2011</v>
      </c>
      <c r="C655">
        <v>4</v>
      </c>
      <c r="D655">
        <v>28</v>
      </c>
      <c r="E655">
        <v>5</v>
      </c>
      <c r="F655" s="1">
        <v>2086</v>
      </c>
      <c r="G655" s="1">
        <v>1156.5638427734375</v>
      </c>
      <c r="H655" s="1">
        <f t="shared" si="82"/>
        <v>3242.5638427734375</v>
      </c>
      <c r="I655" s="3">
        <f t="shared" si="83"/>
        <v>1</v>
      </c>
      <c r="J655" s="7">
        <f t="shared" si="80"/>
        <v>5</v>
      </c>
      <c r="K655" s="3">
        <f t="shared" si="84"/>
        <v>0</v>
      </c>
      <c r="L655" s="3">
        <f t="shared" si="85"/>
        <v>0</v>
      </c>
      <c r="M655" s="3">
        <f t="shared" si="86"/>
        <v>0</v>
      </c>
      <c r="N655" s="3">
        <f t="shared" si="87"/>
        <v>0</v>
      </c>
    </row>
    <row r="656" spans="1:14">
      <c r="A656" s="6">
        <f t="shared" si="81"/>
        <v>40661</v>
      </c>
      <c r="B656">
        <v>2011</v>
      </c>
      <c r="C656">
        <v>4</v>
      </c>
      <c r="D656">
        <v>28</v>
      </c>
      <c r="E656">
        <v>6</v>
      </c>
      <c r="F656" s="1">
        <v>2247</v>
      </c>
      <c r="G656" s="1">
        <v>1226.1639404296875</v>
      </c>
      <c r="H656" s="1">
        <f t="shared" si="82"/>
        <v>3473.1639404296875</v>
      </c>
      <c r="I656" s="3">
        <f t="shared" si="83"/>
        <v>1</v>
      </c>
      <c r="J656" s="7">
        <f t="shared" si="80"/>
        <v>5</v>
      </c>
      <c r="K656" s="3">
        <f t="shared" si="84"/>
        <v>0</v>
      </c>
      <c r="L656" s="3">
        <f t="shared" si="85"/>
        <v>0</v>
      </c>
      <c r="M656" s="3">
        <f t="shared" si="86"/>
        <v>0</v>
      </c>
      <c r="N656" s="3">
        <f t="shared" si="87"/>
        <v>0</v>
      </c>
    </row>
    <row r="657" spans="1:14">
      <c r="A657" s="6">
        <f t="shared" si="81"/>
        <v>40661</v>
      </c>
      <c r="B657">
        <v>2011</v>
      </c>
      <c r="C657">
        <v>4</v>
      </c>
      <c r="D657">
        <v>28</v>
      </c>
      <c r="E657">
        <v>7</v>
      </c>
      <c r="F657" s="1">
        <v>2302</v>
      </c>
      <c r="G657" s="1">
        <v>1257.4639892578125</v>
      </c>
      <c r="H657" s="1">
        <f t="shared" si="82"/>
        <v>3559.4639892578125</v>
      </c>
      <c r="I657" s="3">
        <f t="shared" si="83"/>
        <v>1</v>
      </c>
      <c r="J657" s="7">
        <f t="shared" si="80"/>
        <v>5</v>
      </c>
      <c r="K657" s="3">
        <f t="shared" si="84"/>
        <v>1</v>
      </c>
      <c r="L657" s="3">
        <f t="shared" si="85"/>
        <v>1</v>
      </c>
      <c r="M657" s="3">
        <f t="shared" si="86"/>
        <v>1</v>
      </c>
      <c r="N657" s="3">
        <f t="shared" si="87"/>
        <v>0</v>
      </c>
    </row>
    <row r="658" spans="1:14">
      <c r="A658" s="6">
        <f t="shared" si="81"/>
        <v>40661</v>
      </c>
      <c r="B658">
        <v>2011</v>
      </c>
      <c r="C658">
        <v>4</v>
      </c>
      <c r="D658">
        <v>28</v>
      </c>
      <c r="E658">
        <v>8</v>
      </c>
      <c r="F658" s="1">
        <v>2328</v>
      </c>
      <c r="G658" s="1">
        <v>1270.6650390625</v>
      </c>
      <c r="H658" s="1">
        <f t="shared" si="82"/>
        <v>3598.6650390625</v>
      </c>
      <c r="I658" s="3">
        <f t="shared" si="83"/>
        <v>1</v>
      </c>
      <c r="J658" s="7">
        <f t="shared" si="80"/>
        <v>5</v>
      </c>
      <c r="K658" s="3">
        <f t="shared" si="84"/>
        <v>1</v>
      </c>
      <c r="L658" s="3">
        <f t="shared" si="85"/>
        <v>1</v>
      </c>
      <c r="M658" s="3">
        <f t="shared" si="86"/>
        <v>1</v>
      </c>
      <c r="N658" s="3">
        <f t="shared" si="87"/>
        <v>0</v>
      </c>
    </row>
    <row r="659" spans="1:14">
      <c r="A659" s="6">
        <f t="shared" si="81"/>
        <v>40661</v>
      </c>
      <c r="B659">
        <v>2011</v>
      </c>
      <c r="C659">
        <v>4</v>
      </c>
      <c r="D659">
        <v>28</v>
      </c>
      <c r="E659">
        <v>9</v>
      </c>
      <c r="F659" s="1">
        <v>2370</v>
      </c>
      <c r="G659" s="1">
        <v>1308.465087890625</v>
      </c>
      <c r="H659" s="1">
        <f t="shared" si="82"/>
        <v>3678.465087890625</v>
      </c>
      <c r="I659" s="3">
        <f t="shared" si="83"/>
        <v>1</v>
      </c>
      <c r="J659" s="7">
        <f t="shared" si="80"/>
        <v>5</v>
      </c>
      <c r="K659" s="3">
        <f t="shared" si="84"/>
        <v>1</v>
      </c>
      <c r="L659" s="3">
        <f t="shared" si="85"/>
        <v>1</v>
      </c>
      <c r="M659" s="3">
        <f t="shared" si="86"/>
        <v>1</v>
      </c>
      <c r="N659" s="3">
        <f t="shared" si="87"/>
        <v>0</v>
      </c>
    </row>
    <row r="660" spans="1:14">
      <c r="A660" s="6">
        <f t="shared" si="81"/>
        <v>40661</v>
      </c>
      <c r="B660">
        <v>2011</v>
      </c>
      <c r="C660">
        <v>4</v>
      </c>
      <c r="D660">
        <v>28</v>
      </c>
      <c r="E660">
        <v>10</v>
      </c>
      <c r="F660" s="1">
        <v>2395</v>
      </c>
      <c r="G660" s="1">
        <v>1320.264892578125</v>
      </c>
      <c r="H660" s="1">
        <f t="shared" si="82"/>
        <v>3715.264892578125</v>
      </c>
      <c r="I660" s="3">
        <f t="shared" si="83"/>
        <v>1</v>
      </c>
      <c r="J660" s="7">
        <f t="shared" si="80"/>
        <v>5</v>
      </c>
      <c r="K660" s="3">
        <f t="shared" si="84"/>
        <v>1</v>
      </c>
      <c r="L660" s="3">
        <f t="shared" si="85"/>
        <v>1</v>
      </c>
      <c r="M660" s="3">
        <f t="shared" si="86"/>
        <v>1</v>
      </c>
      <c r="N660" s="3">
        <f t="shared" si="87"/>
        <v>0</v>
      </c>
    </row>
    <row r="661" spans="1:14">
      <c r="A661" s="6">
        <f t="shared" si="81"/>
        <v>40661</v>
      </c>
      <c r="B661">
        <v>2011</v>
      </c>
      <c r="C661">
        <v>4</v>
      </c>
      <c r="D661">
        <v>28</v>
      </c>
      <c r="E661">
        <v>11</v>
      </c>
      <c r="F661" s="1">
        <v>2357</v>
      </c>
      <c r="G661" s="1">
        <v>1330.1650390625</v>
      </c>
      <c r="H661" s="1">
        <f t="shared" si="82"/>
        <v>3687.1650390625</v>
      </c>
      <c r="I661" s="3">
        <f t="shared" si="83"/>
        <v>1</v>
      </c>
      <c r="J661" s="7">
        <f t="shared" si="80"/>
        <v>5</v>
      </c>
      <c r="K661" s="3">
        <f t="shared" si="84"/>
        <v>1</v>
      </c>
      <c r="L661" s="3">
        <f t="shared" si="85"/>
        <v>1</v>
      </c>
      <c r="M661" s="3">
        <f t="shared" si="86"/>
        <v>1</v>
      </c>
      <c r="N661" s="3">
        <f t="shared" si="87"/>
        <v>0</v>
      </c>
    </row>
    <row r="662" spans="1:14">
      <c r="A662" s="6">
        <f t="shared" si="81"/>
        <v>40661</v>
      </c>
      <c r="B662">
        <v>2011</v>
      </c>
      <c r="C662">
        <v>4</v>
      </c>
      <c r="D662">
        <v>28</v>
      </c>
      <c r="E662">
        <v>12</v>
      </c>
      <c r="F662" s="1">
        <v>2394</v>
      </c>
      <c r="G662" s="1">
        <v>1332.9580078125</v>
      </c>
      <c r="H662" s="1">
        <f t="shared" si="82"/>
        <v>3726.9580078125</v>
      </c>
      <c r="I662" s="3">
        <f t="shared" si="83"/>
        <v>1</v>
      </c>
      <c r="J662" s="7">
        <f t="shared" si="80"/>
        <v>5</v>
      </c>
      <c r="K662" s="3">
        <f t="shared" si="84"/>
        <v>1</v>
      </c>
      <c r="L662" s="3">
        <f t="shared" si="85"/>
        <v>0</v>
      </c>
      <c r="M662" s="3">
        <f t="shared" si="86"/>
        <v>1</v>
      </c>
      <c r="N662" s="3">
        <f t="shared" si="87"/>
        <v>0</v>
      </c>
    </row>
    <row r="663" spans="1:14">
      <c r="A663" s="6">
        <f t="shared" si="81"/>
        <v>40661</v>
      </c>
      <c r="B663">
        <v>2011</v>
      </c>
      <c r="C663">
        <v>4</v>
      </c>
      <c r="D663">
        <v>28</v>
      </c>
      <c r="E663">
        <v>13</v>
      </c>
      <c r="F663" s="1">
        <v>2342</v>
      </c>
      <c r="G663" s="1">
        <v>1325.137939453125</v>
      </c>
      <c r="H663" s="1">
        <f t="shared" si="82"/>
        <v>3667.137939453125</v>
      </c>
      <c r="I663" s="3">
        <f t="shared" si="83"/>
        <v>1</v>
      </c>
      <c r="J663" s="7">
        <f t="shared" si="80"/>
        <v>5</v>
      </c>
      <c r="K663" s="3">
        <f t="shared" si="84"/>
        <v>1</v>
      </c>
      <c r="L663" s="3">
        <f t="shared" si="85"/>
        <v>0</v>
      </c>
      <c r="M663" s="3">
        <f t="shared" si="86"/>
        <v>1</v>
      </c>
      <c r="N663" s="3">
        <f t="shared" si="87"/>
        <v>0</v>
      </c>
    </row>
    <row r="664" spans="1:14">
      <c r="A664" s="6">
        <f t="shared" si="81"/>
        <v>40661</v>
      </c>
      <c r="B664">
        <v>2011</v>
      </c>
      <c r="C664">
        <v>4</v>
      </c>
      <c r="D664">
        <v>28</v>
      </c>
      <c r="E664">
        <v>14</v>
      </c>
      <c r="F664" s="1">
        <v>2296</v>
      </c>
      <c r="G664" s="1">
        <v>1307.470947265625</v>
      </c>
      <c r="H664" s="1">
        <f t="shared" si="82"/>
        <v>3603.470947265625</v>
      </c>
      <c r="I664" s="3">
        <f t="shared" si="83"/>
        <v>1</v>
      </c>
      <c r="J664" s="7">
        <f t="shared" si="80"/>
        <v>5</v>
      </c>
      <c r="K664" s="3">
        <f t="shared" si="84"/>
        <v>1</v>
      </c>
      <c r="L664" s="3">
        <f t="shared" si="85"/>
        <v>0</v>
      </c>
      <c r="M664" s="3">
        <f t="shared" si="86"/>
        <v>1</v>
      </c>
      <c r="N664" s="3">
        <f t="shared" si="87"/>
        <v>0</v>
      </c>
    </row>
    <row r="665" spans="1:14">
      <c r="A665" s="6">
        <f t="shared" si="81"/>
        <v>40661</v>
      </c>
      <c r="B665">
        <v>2011</v>
      </c>
      <c r="C665">
        <v>4</v>
      </c>
      <c r="D665">
        <v>28</v>
      </c>
      <c r="E665">
        <v>15</v>
      </c>
      <c r="F665" s="1">
        <v>2316</v>
      </c>
      <c r="G665" s="1">
        <v>1283.0699462890625</v>
      </c>
      <c r="H665" s="1">
        <f t="shared" si="82"/>
        <v>3599.0699462890625</v>
      </c>
      <c r="I665" s="3">
        <f t="shared" si="83"/>
        <v>1</v>
      </c>
      <c r="J665" s="7">
        <f t="shared" si="80"/>
        <v>5</v>
      </c>
      <c r="K665" s="3">
        <f t="shared" si="84"/>
        <v>1</v>
      </c>
      <c r="L665" s="3">
        <f t="shared" si="85"/>
        <v>0</v>
      </c>
      <c r="M665" s="3">
        <f t="shared" si="86"/>
        <v>1</v>
      </c>
      <c r="N665" s="3">
        <f t="shared" si="87"/>
        <v>0</v>
      </c>
    </row>
    <row r="666" spans="1:14">
      <c r="A666" s="6">
        <f t="shared" si="81"/>
        <v>40661</v>
      </c>
      <c r="B666">
        <v>2011</v>
      </c>
      <c r="C666">
        <v>4</v>
      </c>
      <c r="D666">
        <v>28</v>
      </c>
      <c r="E666">
        <v>16</v>
      </c>
      <c r="F666" s="1">
        <v>2216</v>
      </c>
      <c r="G666" s="1">
        <v>1268.5670166015625</v>
      </c>
      <c r="H666" s="1">
        <f t="shared" si="82"/>
        <v>3484.5670166015625</v>
      </c>
      <c r="I666" s="3">
        <f t="shared" si="83"/>
        <v>1</v>
      </c>
      <c r="J666" s="7">
        <f t="shared" si="80"/>
        <v>5</v>
      </c>
      <c r="K666" s="3">
        <f t="shared" si="84"/>
        <v>1</v>
      </c>
      <c r="L666" s="3">
        <f t="shared" si="85"/>
        <v>0</v>
      </c>
      <c r="M666" s="3">
        <f t="shared" si="86"/>
        <v>1</v>
      </c>
      <c r="N666" s="3">
        <f t="shared" si="87"/>
        <v>0</v>
      </c>
    </row>
    <row r="667" spans="1:14">
      <c r="A667" s="6">
        <f t="shared" si="81"/>
        <v>40661</v>
      </c>
      <c r="B667">
        <v>2011</v>
      </c>
      <c r="C667">
        <v>4</v>
      </c>
      <c r="D667">
        <v>28</v>
      </c>
      <c r="E667">
        <v>17</v>
      </c>
      <c r="F667" s="1">
        <v>2200</v>
      </c>
      <c r="G667" s="1">
        <v>1248.5689697265625</v>
      </c>
      <c r="H667" s="1">
        <f t="shared" si="82"/>
        <v>3448.5689697265625</v>
      </c>
      <c r="I667" s="3">
        <f t="shared" si="83"/>
        <v>1</v>
      </c>
      <c r="J667" s="7">
        <f t="shared" si="80"/>
        <v>5</v>
      </c>
      <c r="K667" s="3">
        <f t="shared" si="84"/>
        <v>1</v>
      </c>
      <c r="L667" s="3">
        <f t="shared" si="85"/>
        <v>0</v>
      </c>
      <c r="M667" s="3">
        <f t="shared" si="86"/>
        <v>1</v>
      </c>
      <c r="N667" s="3">
        <f t="shared" si="87"/>
        <v>0</v>
      </c>
    </row>
    <row r="668" spans="1:14">
      <c r="A668" s="6">
        <f t="shared" si="81"/>
        <v>40661</v>
      </c>
      <c r="B668">
        <v>2011</v>
      </c>
      <c r="C668">
        <v>4</v>
      </c>
      <c r="D668">
        <v>28</v>
      </c>
      <c r="E668">
        <v>18</v>
      </c>
      <c r="F668" s="1">
        <v>2240</v>
      </c>
      <c r="G668" s="1">
        <v>1281.6649169921875</v>
      </c>
      <c r="H668" s="1">
        <f t="shared" si="82"/>
        <v>3521.6649169921875</v>
      </c>
      <c r="I668" s="3">
        <f t="shared" si="83"/>
        <v>1</v>
      </c>
      <c r="J668" s="7">
        <f t="shared" si="80"/>
        <v>5</v>
      </c>
      <c r="K668" s="3">
        <f t="shared" si="84"/>
        <v>1</v>
      </c>
      <c r="L668" s="3">
        <f t="shared" si="85"/>
        <v>0</v>
      </c>
      <c r="M668" s="3">
        <f t="shared" si="86"/>
        <v>1</v>
      </c>
      <c r="N668" s="3">
        <f t="shared" si="87"/>
        <v>0</v>
      </c>
    </row>
    <row r="669" spans="1:14">
      <c r="A669" s="6">
        <f t="shared" si="81"/>
        <v>40661</v>
      </c>
      <c r="B669">
        <v>2011</v>
      </c>
      <c r="C669">
        <v>4</v>
      </c>
      <c r="D669">
        <v>28</v>
      </c>
      <c r="E669">
        <v>19</v>
      </c>
      <c r="F669" s="1">
        <v>2303</v>
      </c>
      <c r="G669" s="1">
        <v>1302.864013671875</v>
      </c>
      <c r="H669" s="1">
        <f t="shared" si="82"/>
        <v>3605.864013671875</v>
      </c>
      <c r="I669" s="3">
        <f t="shared" si="83"/>
        <v>1</v>
      </c>
      <c r="J669" s="7">
        <f t="shared" si="80"/>
        <v>5</v>
      </c>
      <c r="K669" s="3">
        <f t="shared" si="84"/>
        <v>1</v>
      </c>
      <c r="L669" s="3">
        <f t="shared" si="85"/>
        <v>0</v>
      </c>
      <c r="M669" s="3">
        <f t="shared" si="86"/>
        <v>1</v>
      </c>
      <c r="N669" s="3">
        <f t="shared" si="87"/>
        <v>0</v>
      </c>
    </row>
    <row r="670" spans="1:14">
      <c r="A670" s="6">
        <f t="shared" si="81"/>
        <v>40661</v>
      </c>
      <c r="B670">
        <v>2011</v>
      </c>
      <c r="C670">
        <v>4</v>
      </c>
      <c r="D670">
        <v>28</v>
      </c>
      <c r="E670">
        <v>20</v>
      </c>
      <c r="F670" s="1">
        <v>2316</v>
      </c>
      <c r="G670" s="1">
        <v>1304.06494140625</v>
      </c>
      <c r="H670" s="1">
        <f t="shared" si="82"/>
        <v>3620.06494140625</v>
      </c>
      <c r="I670" s="3">
        <f t="shared" si="83"/>
        <v>1</v>
      </c>
      <c r="J670" s="7">
        <f t="shared" si="80"/>
        <v>5</v>
      </c>
      <c r="K670" s="3">
        <f t="shared" si="84"/>
        <v>1</v>
      </c>
      <c r="L670" s="3">
        <f t="shared" si="85"/>
        <v>0</v>
      </c>
      <c r="M670" s="3">
        <f t="shared" si="86"/>
        <v>1</v>
      </c>
      <c r="N670" s="3">
        <f t="shared" si="87"/>
        <v>0</v>
      </c>
    </row>
    <row r="671" spans="1:14">
      <c r="A671" s="6">
        <f t="shared" si="81"/>
        <v>40661</v>
      </c>
      <c r="B671">
        <v>2011</v>
      </c>
      <c r="C671">
        <v>4</v>
      </c>
      <c r="D671">
        <v>28</v>
      </c>
      <c r="E671">
        <v>21</v>
      </c>
      <c r="F671" s="1">
        <v>2146</v>
      </c>
      <c r="G671" s="1">
        <v>1222.6639404296875</v>
      </c>
      <c r="H671" s="1">
        <f t="shared" si="82"/>
        <v>3368.6639404296875</v>
      </c>
      <c r="I671" s="3">
        <f t="shared" si="83"/>
        <v>1</v>
      </c>
      <c r="J671" s="7">
        <f t="shared" si="80"/>
        <v>5</v>
      </c>
      <c r="K671" s="3">
        <f t="shared" si="84"/>
        <v>1</v>
      </c>
      <c r="L671" s="3">
        <f t="shared" si="85"/>
        <v>0</v>
      </c>
      <c r="M671" s="3">
        <f t="shared" si="86"/>
        <v>1</v>
      </c>
      <c r="N671" s="3">
        <f t="shared" si="87"/>
        <v>0</v>
      </c>
    </row>
    <row r="672" spans="1:14">
      <c r="A672" s="6">
        <f t="shared" si="81"/>
        <v>40661</v>
      </c>
      <c r="B672">
        <v>2011</v>
      </c>
      <c r="C672">
        <v>4</v>
      </c>
      <c r="D672">
        <v>28</v>
      </c>
      <c r="E672">
        <v>22</v>
      </c>
      <c r="F672" s="1">
        <v>2031.0001220703125</v>
      </c>
      <c r="G672" s="1">
        <v>1121.0579833984375</v>
      </c>
      <c r="H672" s="1">
        <f t="shared" si="82"/>
        <v>3152.05810546875</v>
      </c>
      <c r="I672" s="3">
        <f t="shared" si="83"/>
        <v>1</v>
      </c>
      <c r="J672" s="7">
        <f t="shared" si="80"/>
        <v>5</v>
      </c>
      <c r="K672" s="3">
        <f t="shared" si="84"/>
        <v>1</v>
      </c>
      <c r="L672" s="3">
        <f t="shared" si="85"/>
        <v>0</v>
      </c>
      <c r="M672" s="3">
        <f t="shared" si="86"/>
        <v>1</v>
      </c>
      <c r="N672" s="3">
        <f t="shared" si="87"/>
        <v>0</v>
      </c>
    </row>
    <row r="673" spans="1:14">
      <c r="A673" s="6">
        <f t="shared" si="81"/>
        <v>40661</v>
      </c>
      <c r="B673">
        <v>2011</v>
      </c>
      <c r="C673">
        <v>4</v>
      </c>
      <c r="D673">
        <v>28</v>
      </c>
      <c r="E673">
        <v>23</v>
      </c>
      <c r="F673" s="1">
        <v>1886</v>
      </c>
      <c r="G673" s="1">
        <v>1073.5521240234375</v>
      </c>
      <c r="H673" s="1">
        <f t="shared" si="82"/>
        <v>2959.5521240234375</v>
      </c>
      <c r="I673" s="3">
        <f t="shared" si="83"/>
        <v>1</v>
      </c>
      <c r="J673" s="7">
        <f t="shared" si="80"/>
        <v>5</v>
      </c>
      <c r="K673" s="3">
        <f t="shared" si="84"/>
        <v>0</v>
      </c>
      <c r="L673" s="3">
        <f t="shared" si="85"/>
        <v>0</v>
      </c>
      <c r="M673" s="3">
        <f t="shared" si="86"/>
        <v>0</v>
      </c>
      <c r="N673" s="3">
        <f t="shared" si="87"/>
        <v>0</v>
      </c>
    </row>
    <row r="674" spans="1:14">
      <c r="A674" s="6">
        <f t="shared" si="81"/>
        <v>40662</v>
      </c>
      <c r="B674">
        <v>2011</v>
      </c>
      <c r="C674">
        <v>4</v>
      </c>
      <c r="D674">
        <v>29</v>
      </c>
      <c r="E674">
        <v>0</v>
      </c>
      <c r="F674" s="1">
        <v>1834.0001220703125</v>
      </c>
      <c r="G674" s="1">
        <v>1043.1639404296875</v>
      </c>
      <c r="H674" s="1">
        <f t="shared" si="82"/>
        <v>2877.1640625</v>
      </c>
      <c r="I674" s="3">
        <f t="shared" si="83"/>
        <v>1</v>
      </c>
      <c r="J674" s="7">
        <f t="shared" si="80"/>
        <v>6</v>
      </c>
      <c r="K674" s="3">
        <f t="shared" si="84"/>
        <v>0</v>
      </c>
      <c r="L674" s="3">
        <f t="shared" si="85"/>
        <v>0</v>
      </c>
      <c r="M674" s="3">
        <f t="shared" si="86"/>
        <v>0</v>
      </c>
      <c r="N674" s="3">
        <f t="shared" si="87"/>
        <v>0</v>
      </c>
    </row>
    <row r="675" spans="1:14">
      <c r="A675" s="6">
        <f t="shared" si="81"/>
        <v>40662</v>
      </c>
      <c r="B675">
        <v>2011</v>
      </c>
      <c r="C675">
        <v>4</v>
      </c>
      <c r="D675">
        <v>29</v>
      </c>
      <c r="E675">
        <v>1</v>
      </c>
      <c r="F675" s="1">
        <v>1778</v>
      </c>
      <c r="G675" s="1">
        <v>1022.2650146484375</v>
      </c>
      <c r="H675" s="1">
        <f t="shared" si="82"/>
        <v>2800.2650146484375</v>
      </c>
      <c r="I675" s="3">
        <f t="shared" si="83"/>
        <v>1</v>
      </c>
      <c r="J675" s="7">
        <f t="shared" si="80"/>
        <v>6</v>
      </c>
      <c r="K675" s="3">
        <f t="shared" si="84"/>
        <v>0</v>
      </c>
      <c r="L675" s="3">
        <f t="shared" si="85"/>
        <v>0</v>
      </c>
      <c r="M675" s="3">
        <f t="shared" si="86"/>
        <v>0</v>
      </c>
      <c r="N675" s="3">
        <f t="shared" si="87"/>
        <v>0</v>
      </c>
    </row>
    <row r="676" spans="1:14">
      <c r="A676" s="6">
        <f t="shared" si="81"/>
        <v>40662</v>
      </c>
      <c r="B676">
        <v>2011</v>
      </c>
      <c r="C676">
        <v>4</v>
      </c>
      <c r="D676">
        <v>29</v>
      </c>
      <c r="E676">
        <v>2</v>
      </c>
      <c r="F676" s="1">
        <v>1720</v>
      </c>
      <c r="G676" s="1">
        <v>1013.1649780273437</v>
      </c>
      <c r="H676" s="1">
        <f t="shared" si="82"/>
        <v>2733.1649780273437</v>
      </c>
      <c r="I676" s="3">
        <f t="shared" si="83"/>
        <v>1</v>
      </c>
      <c r="J676" s="7">
        <f t="shared" si="80"/>
        <v>6</v>
      </c>
      <c r="K676" s="3">
        <f t="shared" si="84"/>
        <v>0</v>
      </c>
      <c r="L676" s="3">
        <f t="shared" si="85"/>
        <v>0</v>
      </c>
      <c r="M676" s="3">
        <f t="shared" si="86"/>
        <v>0</v>
      </c>
      <c r="N676" s="3">
        <f t="shared" si="87"/>
        <v>0</v>
      </c>
    </row>
    <row r="677" spans="1:14">
      <c r="A677" s="6">
        <f t="shared" si="81"/>
        <v>40662</v>
      </c>
      <c r="B677">
        <v>2011</v>
      </c>
      <c r="C677">
        <v>4</v>
      </c>
      <c r="D677">
        <v>29</v>
      </c>
      <c r="E677">
        <v>3</v>
      </c>
      <c r="F677" s="1">
        <v>1732.0001220703125</v>
      </c>
      <c r="G677" s="1">
        <v>1013.7639770507812</v>
      </c>
      <c r="H677" s="1">
        <f t="shared" si="82"/>
        <v>2745.7640991210937</v>
      </c>
      <c r="I677" s="3">
        <f t="shared" si="83"/>
        <v>1</v>
      </c>
      <c r="J677" s="7">
        <f t="shared" si="80"/>
        <v>6</v>
      </c>
      <c r="K677" s="3">
        <f t="shared" si="84"/>
        <v>0</v>
      </c>
      <c r="L677" s="3">
        <f t="shared" si="85"/>
        <v>0</v>
      </c>
      <c r="M677" s="3">
        <f t="shared" si="86"/>
        <v>0</v>
      </c>
      <c r="N677" s="3">
        <f t="shared" si="87"/>
        <v>0</v>
      </c>
    </row>
    <row r="678" spans="1:14">
      <c r="A678" s="6">
        <f t="shared" si="81"/>
        <v>40662</v>
      </c>
      <c r="B678">
        <v>2011</v>
      </c>
      <c r="C678">
        <v>4</v>
      </c>
      <c r="D678">
        <v>29</v>
      </c>
      <c r="E678">
        <v>4</v>
      </c>
      <c r="F678" s="1">
        <v>1906.9998779296875</v>
      </c>
      <c r="G678" s="1">
        <v>1048.56494140625</v>
      </c>
      <c r="H678" s="1">
        <f t="shared" si="82"/>
        <v>2955.5648193359375</v>
      </c>
      <c r="I678" s="3">
        <f t="shared" si="83"/>
        <v>1</v>
      </c>
      <c r="J678" s="7">
        <f t="shared" si="80"/>
        <v>6</v>
      </c>
      <c r="K678" s="3">
        <f t="shared" si="84"/>
        <v>0</v>
      </c>
      <c r="L678" s="3">
        <f t="shared" si="85"/>
        <v>0</v>
      </c>
      <c r="M678" s="3">
        <f t="shared" si="86"/>
        <v>0</v>
      </c>
      <c r="N678" s="3">
        <f t="shared" si="87"/>
        <v>0</v>
      </c>
    </row>
    <row r="679" spans="1:14">
      <c r="A679" s="6">
        <f t="shared" si="81"/>
        <v>40662</v>
      </c>
      <c r="B679">
        <v>2011</v>
      </c>
      <c r="C679">
        <v>4</v>
      </c>
      <c r="D679">
        <v>29</v>
      </c>
      <c r="E679">
        <v>5</v>
      </c>
      <c r="F679" s="1">
        <v>2088</v>
      </c>
      <c r="G679" s="1">
        <v>1156.1639404296875</v>
      </c>
      <c r="H679" s="1">
        <f t="shared" si="82"/>
        <v>3244.1639404296875</v>
      </c>
      <c r="I679" s="3">
        <f t="shared" si="83"/>
        <v>1</v>
      </c>
      <c r="J679" s="7">
        <f t="shared" si="80"/>
        <v>6</v>
      </c>
      <c r="K679" s="3">
        <f t="shared" si="84"/>
        <v>0</v>
      </c>
      <c r="L679" s="3">
        <f t="shared" si="85"/>
        <v>0</v>
      </c>
      <c r="M679" s="3">
        <f t="shared" si="86"/>
        <v>0</v>
      </c>
      <c r="N679" s="3">
        <f t="shared" si="87"/>
        <v>0</v>
      </c>
    </row>
    <row r="680" spans="1:14">
      <c r="A680" s="6">
        <f t="shared" si="81"/>
        <v>40662</v>
      </c>
      <c r="B680">
        <v>2011</v>
      </c>
      <c r="C680">
        <v>4</v>
      </c>
      <c r="D680">
        <v>29</v>
      </c>
      <c r="E680">
        <v>6</v>
      </c>
      <c r="F680" s="1">
        <v>2258</v>
      </c>
      <c r="G680" s="1">
        <v>1219.763916015625</v>
      </c>
      <c r="H680" s="1">
        <f t="shared" si="82"/>
        <v>3477.763916015625</v>
      </c>
      <c r="I680" s="3">
        <f t="shared" si="83"/>
        <v>1</v>
      </c>
      <c r="J680" s="7">
        <f t="shared" si="80"/>
        <v>6</v>
      </c>
      <c r="K680" s="3">
        <f t="shared" si="84"/>
        <v>0</v>
      </c>
      <c r="L680" s="3">
        <f t="shared" si="85"/>
        <v>0</v>
      </c>
      <c r="M680" s="3">
        <f t="shared" si="86"/>
        <v>0</v>
      </c>
      <c r="N680" s="3">
        <f t="shared" si="87"/>
        <v>0</v>
      </c>
    </row>
    <row r="681" spans="1:14">
      <c r="A681" s="6">
        <f t="shared" si="81"/>
        <v>40662</v>
      </c>
      <c r="B681">
        <v>2011</v>
      </c>
      <c r="C681">
        <v>4</v>
      </c>
      <c r="D681">
        <v>29</v>
      </c>
      <c r="E681">
        <v>7</v>
      </c>
      <c r="F681" s="1">
        <v>2305</v>
      </c>
      <c r="G681" s="1">
        <v>1245.64794921875</v>
      </c>
      <c r="H681" s="1">
        <f t="shared" si="82"/>
        <v>3550.64794921875</v>
      </c>
      <c r="I681" s="3">
        <f t="shared" si="83"/>
        <v>1</v>
      </c>
      <c r="J681" s="7">
        <f t="shared" si="80"/>
        <v>6</v>
      </c>
      <c r="K681" s="3">
        <f t="shared" si="84"/>
        <v>1</v>
      </c>
      <c r="L681" s="3">
        <f t="shared" si="85"/>
        <v>1</v>
      </c>
      <c r="M681" s="3">
        <f t="shared" si="86"/>
        <v>1</v>
      </c>
      <c r="N681" s="3">
        <f t="shared" si="87"/>
        <v>0</v>
      </c>
    </row>
    <row r="682" spans="1:14">
      <c r="A682" s="6">
        <f t="shared" si="81"/>
        <v>40662</v>
      </c>
      <c r="B682">
        <v>2011</v>
      </c>
      <c r="C682">
        <v>4</v>
      </c>
      <c r="D682">
        <v>29</v>
      </c>
      <c r="E682">
        <v>8</v>
      </c>
      <c r="F682" s="1">
        <v>2325</v>
      </c>
      <c r="G682" s="1">
        <v>1268.7640380859375</v>
      </c>
      <c r="H682" s="1">
        <f t="shared" si="82"/>
        <v>3593.7640380859375</v>
      </c>
      <c r="I682" s="3">
        <f t="shared" si="83"/>
        <v>1</v>
      </c>
      <c r="J682" s="7">
        <f t="shared" si="80"/>
        <v>6</v>
      </c>
      <c r="K682" s="3">
        <f t="shared" si="84"/>
        <v>1</v>
      </c>
      <c r="L682" s="3">
        <f t="shared" si="85"/>
        <v>1</v>
      </c>
      <c r="M682" s="3">
        <f t="shared" si="86"/>
        <v>1</v>
      </c>
      <c r="N682" s="3">
        <f t="shared" si="87"/>
        <v>0</v>
      </c>
    </row>
    <row r="683" spans="1:14">
      <c r="A683" s="6">
        <f t="shared" si="81"/>
        <v>40662</v>
      </c>
      <c r="B683">
        <v>2011</v>
      </c>
      <c r="C683">
        <v>4</v>
      </c>
      <c r="D683">
        <v>29</v>
      </c>
      <c r="E683">
        <v>9</v>
      </c>
      <c r="F683" s="1">
        <v>2300</v>
      </c>
      <c r="G683" s="1">
        <v>1297.766845703125</v>
      </c>
      <c r="H683" s="1">
        <f t="shared" si="82"/>
        <v>3597.766845703125</v>
      </c>
      <c r="I683" s="3">
        <f t="shared" si="83"/>
        <v>1</v>
      </c>
      <c r="J683" s="7">
        <f t="shared" si="80"/>
        <v>6</v>
      </c>
      <c r="K683" s="3">
        <f t="shared" si="84"/>
        <v>1</v>
      </c>
      <c r="L683" s="3">
        <f t="shared" si="85"/>
        <v>1</v>
      </c>
      <c r="M683" s="3">
        <f t="shared" si="86"/>
        <v>1</v>
      </c>
      <c r="N683" s="3">
        <f t="shared" si="87"/>
        <v>0</v>
      </c>
    </row>
    <row r="684" spans="1:14">
      <c r="A684" s="6">
        <f t="shared" si="81"/>
        <v>40662</v>
      </c>
      <c r="B684">
        <v>2011</v>
      </c>
      <c r="C684">
        <v>4</v>
      </c>
      <c r="D684">
        <v>29</v>
      </c>
      <c r="E684">
        <v>10</v>
      </c>
      <c r="F684" s="1">
        <v>2307</v>
      </c>
      <c r="G684" s="1">
        <v>1306.7701416015625</v>
      </c>
      <c r="H684" s="1">
        <f t="shared" si="82"/>
        <v>3613.7701416015625</v>
      </c>
      <c r="I684" s="3">
        <f t="shared" si="83"/>
        <v>1</v>
      </c>
      <c r="J684" s="7">
        <f t="shared" si="80"/>
        <v>6</v>
      </c>
      <c r="K684" s="3">
        <f t="shared" si="84"/>
        <v>1</v>
      </c>
      <c r="L684" s="3">
        <f t="shared" si="85"/>
        <v>1</v>
      </c>
      <c r="M684" s="3">
        <f t="shared" si="86"/>
        <v>1</v>
      </c>
      <c r="N684" s="3">
        <f t="shared" si="87"/>
        <v>0</v>
      </c>
    </row>
    <row r="685" spans="1:14">
      <c r="A685" s="6">
        <f t="shared" si="81"/>
        <v>40662</v>
      </c>
      <c r="B685">
        <v>2011</v>
      </c>
      <c r="C685">
        <v>4</v>
      </c>
      <c r="D685">
        <v>29</v>
      </c>
      <c r="E685">
        <v>11</v>
      </c>
      <c r="F685" s="1">
        <v>2289</v>
      </c>
      <c r="G685" s="1">
        <v>1308.968994140625</v>
      </c>
      <c r="H685" s="1">
        <f t="shared" si="82"/>
        <v>3597.968994140625</v>
      </c>
      <c r="I685" s="3">
        <f t="shared" si="83"/>
        <v>1</v>
      </c>
      <c r="J685" s="7">
        <f t="shared" si="80"/>
        <v>6</v>
      </c>
      <c r="K685" s="3">
        <f t="shared" si="84"/>
        <v>1</v>
      </c>
      <c r="L685" s="3">
        <f t="shared" si="85"/>
        <v>1</v>
      </c>
      <c r="M685" s="3">
        <f t="shared" si="86"/>
        <v>1</v>
      </c>
      <c r="N685" s="3">
        <f t="shared" si="87"/>
        <v>0</v>
      </c>
    </row>
    <row r="686" spans="1:14">
      <c r="A686" s="6">
        <f t="shared" si="81"/>
        <v>40662</v>
      </c>
      <c r="B686">
        <v>2011</v>
      </c>
      <c r="C686">
        <v>4</v>
      </c>
      <c r="D686">
        <v>29</v>
      </c>
      <c r="E686">
        <v>12</v>
      </c>
      <c r="F686" s="1">
        <v>2291</v>
      </c>
      <c r="G686" s="1">
        <v>1300.970947265625</v>
      </c>
      <c r="H686" s="1">
        <f t="shared" si="82"/>
        <v>3591.970947265625</v>
      </c>
      <c r="I686" s="3">
        <f t="shared" si="83"/>
        <v>1</v>
      </c>
      <c r="J686" s="7">
        <f t="shared" si="80"/>
        <v>6</v>
      </c>
      <c r="K686" s="3">
        <f t="shared" si="84"/>
        <v>1</v>
      </c>
      <c r="L686" s="3">
        <f t="shared" si="85"/>
        <v>0</v>
      </c>
      <c r="M686" s="3">
        <f t="shared" si="86"/>
        <v>1</v>
      </c>
      <c r="N686" s="3">
        <f t="shared" si="87"/>
        <v>0</v>
      </c>
    </row>
    <row r="687" spans="1:14">
      <c r="A687" s="6">
        <f t="shared" si="81"/>
        <v>40662</v>
      </c>
      <c r="B687">
        <v>2011</v>
      </c>
      <c r="C687">
        <v>4</v>
      </c>
      <c r="D687">
        <v>29</v>
      </c>
      <c r="E687">
        <v>13</v>
      </c>
      <c r="F687" s="1">
        <v>2276</v>
      </c>
      <c r="G687" s="1">
        <v>1284.9720458984375</v>
      </c>
      <c r="H687" s="1">
        <f t="shared" si="82"/>
        <v>3560.9720458984375</v>
      </c>
      <c r="I687" s="3">
        <f t="shared" si="83"/>
        <v>1</v>
      </c>
      <c r="J687" s="7">
        <f t="shared" si="80"/>
        <v>6</v>
      </c>
      <c r="K687" s="3">
        <f t="shared" si="84"/>
        <v>1</v>
      </c>
      <c r="L687" s="3">
        <f t="shared" si="85"/>
        <v>0</v>
      </c>
      <c r="M687" s="3">
        <f t="shared" si="86"/>
        <v>1</v>
      </c>
      <c r="N687" s="3">
        <f t="shared" si="87"/>
        <v>0</v>
      </c>
    </row>
    <row r="688" spans="1:14">
      <c r="A688" s="6">
        <f t="shared" si="81"/>
        <v>40662</v>
      </c>
      <c r="B688">
        <v>2011</v>
      </c>
      <c r="C688">
        <v>4</v>
      </c>
      <c r="D688">
        <v>29</v>
      </c>
      <c r="E688">
        <v>14</v>
      </c>
      <c r="F688" s="1">
        <v>2216</v>
      </c>
      <c r="G688" s="1">
        <v>1273.671875</v>
      </c>
      <c r="H688" s="1">
        <f t="shared" si="82"/>
        <v>3489.671875</v>
      </c>
      <c r="I688" s="3">
        <f t="shared" si="83"/>
        <v>1</v>
      </c>
      <c r="J688" s="7">
        <f t="shared" si="80"/>
        <v>6</v>
      </c>
      <c r="K688" s="3">
        <f t="shared" si="84"/>
        <v>1</v>
      </c>
      <c r="L688" s="3">
        <f t="shared" si="85"/>
        <v>0</v>
      </c>
      <c r="M688" s="3">
        <f t="shared" si="86"/>
        <v>1</v>
      </c>
      <c r="N688" s="3">
        <f t="shared" si="87"/>
        <v>0</v>
      </c>
    </row>
    <row r="689" spans="1:14">
      <c r="A689" s="6">
        <f t="shared" si="81"/>
        <v>40662</v>
      </c>
      <c r="B689">
        <v>2011</v>
      </c>
      <c r="C689">
        <v>4</v>
      </c>
      <c r="D689">
        <v>29</v>
      </c>
      <c r="E689">
        <v>15</v>
      </c>
      <c r="F689" s="1">
        <v>2192</v>
      </c>
      <c r="G689" s="1">
        <v>1270.3719482421875</v>
      </c>
      <c r="H689" s="1">
        <f t="shared" si="82"/>
        <v>3462.3719482421875</v>
      </c>
      <c r="I689" s="3">
        <f t="shared" si="83"/>
        <v>1</v>
      </c>
      <c r="J689" s="7">
        <f t="shared" si="80"/>
        <v>6</v>
      </c>
      <c r="K689" s="3">
        <f t="shared" si="84"/>
        <v>1</v>
      </c>
      <c r="L689" s="3">
        <f t="shared" si="85"/>
        <v>0</v>
      </c>
      <c r="M689" s="3">
        <f t="shared" si="86"/>
        <v>1</v>
      </c>
      <c r="N689" s="3">
        <f t="shared" si="87"/>
        <v>0</v>
      </c>
    </row>
    <row r="690" spans="1:14">
      <c r="A690" s="6">
        <f t="shared" si="81"/>
        <v>40662</v>
      </c>
      <c r="B690">
        <v>2011</v>
      </c>
      <c r="C690">
        <v>4</v>
      </c>
      <c r="D690">
        <v>29</v>
      </c>
      <c r="E690">
        <v>16</v>
      </c>
      <c r="F690" s="1">
        <v>2176</v>
      </c>
      <c r="G690" s="1">
        <v>1263.471923828125</v>
      </c>
      <c r="H690" s="1">
        <f t="shared" si="82"/>
        <v>3439.471923828125</v>
      </c>
      <c r="I690" s="3">
        <f t="shared" si="83"/>
        <v>1</v>
      </c>
      <c r="J690" s="7">
        <f t="shared" si="80"/>
        <v>6</v>
      </c>
      <c r="K690" s="3">
        <f t="shared" si="84"/>
        <v>1</v>
      </c>
      <c r="L690" s="3">
        <f t="shared" si="85"/>
        <v>0</v>
      </c>
      <c r="M690" s="3">
        <f t="shared" si="86"/>
        <v>1</v>
      </c>
      <c r="N690" s="3">
        <f t="shared" si="87"/>
        <v>0</v>
      </c>
    </row>
    <row r="691" spans="1:14">
      <c r="A691" s="6">
        <f t="shared" si="81"/>
        <v>40662</v>
      </c>
      <c r="B691">
        <v>2011</v>
      </c>
      <c r="C691">
        <v>4</v>
      </c>
      <c r="D691">
        <v>29</v>
      </c>
      <c r="E691">
        <v>17</v>
      </c>
      <c r="F691" s="1">
        <v>2110</v>
      </c>
      <c r="G691" s="1">
        <v>1231.470947265625</v>
      </c>
      <c r="H691" s="1">
        <f t="shared" si="82"/>
        <v>3341.470947265625</v>
      </c>
      <c r="I691" s="3">
        <f t="shared" si="83"/>
        <v>1</v>
      </c>
      <c r="J691" s="7">
        <f t="shared" si="80"/>
        <v>6</v>
      </c>
      <c r="K691" s="3">
        <f t="shared" si="84"/>
        <v>1</v>
      </c>
      <c r="L691" s="3">
        <f t="shared" si="85"/>
        <v>0</v>
      </c>
      <c r="M691" s="3">
        <f t="shared" si="86"/>
        <v>1</v>
      </c>
      <c r="N691" s="3">
        <f t="shared" si="87"/>
        <v>0</v>
      </c>
    </row>
    <row r="692" spans="1:14">
      <c r="A692" s="6">
        <f t="shared" si="81"/>
        <v>40662</v>
      </c>
      <c r="B692">
        <v>2011</v>
      </c>
      <c r="C692">
        <v>4</v>
      </c>
      <c r="D692">
        <v>29</v>
      </c>
      <c r="E692">
        <v>18</v>
      </c>
      <c r="F692" s="1">
        <v>2040.9998779296875</v>
      </c>
      <c r="G692" s="1">
        <v>1218.2718505859375</v>
      </c>
      <c r="H692" s="1">
        <f t="shared" si="82"/>
        <v>3259.271728515625</v>
      </c>
      <c r="I692" s="3">
        <f t="shared" si="83"/>
        <v>1</v>
      </c>
      <c r="J692" s="7">
        <f t="shared" si="80"/>
        <v>6</v>
      </c>
      <c r="K692" s="3">
        <f t="shared" si="84"/>
        <v>1</v>
      </c>
      <c r="L692" s="3">
        <f t="shared" si="85"/>
        <v>0</v>
      </c>
      <c r="M692" s="3">
        <f t="shared" si="86"/>
        <v>1</v>
      </c>
      <c r="N692" s="3">
        <f t="shared" si="87"/>
        <v>0</v>
      </c>
    </row>
    <row r="693" spans="1:14">
      <c r="A693" s="6">
        <f t="shared" si="81"/>
        <v>40662</v>
      </c>
      <c r="B693">
        <v>2011</v>
      </c>
      <c r="C693">
        <v>4</v>
      </c>
      <c r="D693">
        <v>29</v>
      </c>
      <c r="E693">
        <v>19</v>
      </c>
      <c r="F693" s="1">
        <v>2087</v>
      </c>
      <c r="G693" s="1">
        <v>1229.3720703125</v>
      </c>
      <c r="H693" s="1">
        <f t="shared" si="82"/>
        <v>3316.3720703125</v>
      </c>
      <c r="I693" s="3">
        <f t="shared" si="83"/>
        <v>1</v>
      </c>
      <c r="J693" s="7">
        <f t="shared" si="80"/>
        <v>6</v>
      </c>
      <c r="K693" s="3">
        <f t="shared" si="84"/>
        <v>1</v>
      </c>
      <c r="L693" s="3">
        <f t="shared" si="85"/>
        <v>0</v>
      </c>
      <c r="M693" s="3">
        <f t="shared" si="86"/>
        <v>1</v>
      </c>
      <c r="N693" s="3">
        <f t="shared" si="87"/>
        <v>0</v>
      </c>
    </row>
    <row r="694" spans="1:14">
      <c r="A694" s="6">
        <f t="shared" si="81"/>
        <v>40662</v>
      </c>
      <c r="B694">
        <v>2011</v>
      </c>
      <c r="C694">
        <v>4</v>
      </c>
      <c r="D694">
        <v>29</v>
      </c>
      <c r="E694">
        <v>20</v>
      </c>
      <c r="F694" s="1">
        <v>2135</v>
      </c>
      <c r="G694" s="1">
        <v>1248.4559326171875</v>
      </c>
      <c r="H694" s="1">
        <f t="shared" si="82"/>
        <v>3383.4559326171875</v>
      </c>
      <c r="I694" s="3">
        <f t="shared" si="83"/>
        <v>1</v>
      </c>
      <c r="J694" s="7">
        <f t="shared" si="80"/>
        <v>6</v>
      </c>
      <c r="K694" s="3">
        <f t="shared" si="84"/>
        <v>1</v>
      </c>
      <c r="L694" s="3">
        <f t="shared" si="85"/>
        <v>0</v>
      </c>
      <c r="M694" s="3">
        <f t="shared" si="86"/>
        <v>1</v>
      </c>
      <c r="N694" s="3">
        <f t="shared" si="87"/>
        <v>0</v>
      </c>
    </row>
    <row r="695" spans="1:14">
      <c r="A695" s="6">
        <f t="shared" si="81"/>
        <v>40662</v>
      </c>
      <c r="B695">
        <v>2011</v>
      </c>
      <c r="C695">
        <v>4</v>
      </c>
      <c r="D695">
        <v>29</v>
      </c>
      <c r="E695">
        <v>21</v>
      </c>
      <c r="F695" s="1">
        <v>2032.9998779296875</v>
      </c>
      <c r="G695" s="1">
        <v>1203.958984375</v>
      </c>
      <c r="H695" s="1">
        <f t="shared" si="82"/>
        <v>3236.9588623046875</v>
      </c>
      <c r="I695" s="3">
        <f t="shared" si="83"/>
        <v>1</v>
      </c>
      <c r="J695" s="7">
        <f t="shared" si="80"/>
        <v>6</v>
      </c>
      <c r="K695" s="3">
        <f t="shared" si="84"/>
        <v>1</v>
      </c>
      <c r="L695" s="3">
        <f t="shared" si="85"/>
        <v>0</v>
      </c>
      <c r="M695" s="3">
        <f t="shared" si="86"/>
        <v>1</v>
      </c>
      <c r="N695" s="3">
        <f t="shared" si="87"/>
        <v>0</v>
      </c>
    </row>
    <row r="696" spans="1:14">
      <c r="A696" s="6">
        <f t="shared" si="81"/>
        <v>40662</v>
      </c>
      <c r="B696">
        <v>2011</v>
      </c>
      <c r="C696">
        <v>4</v>
      </c>
      <c r="D696">
        <v>29</v>
      </c>
      <c r="E696">
        <v>22</v>
      </c>
      <c r="F696" s="1">
        <v>1865.9998779296875</v>
      </c>
      <c r="G696" s="1">
        <v>1141.1650390625</v>
      </c>
      <c r="H696" s="1">
        <f t="shared" si="82"/>
        <v>3007.1649169921875</v>
      </c>
      <c r="I696" s="3">
        <f t="shared" si="83"/>
        <v>1</v>
      </c>
      <c r="J696" s="7">
        <f t="shared" si="80"/>
        <v>6</v>
      </c>
      <c r="K696" s="3">
        <f t="shared" si="84"/>
        <v>1</v>
      </c>
      <c r="L696" s="3">
        <f t="shared" si="85"/>
        <v>0</v>
      </c>
      <c r="M696" s="3">
        <f t="shared" si="86"/>
        <v>1</v>
      </c>
      <c r="N696" s="3">
        <f t="shared" si="87"/>
        <v>0</v>
      </c>
    </row>
    <row r="697" spans="1:14">
      <c r="A697" s="6">
        <f t="shared" si="81"/>
        <v>40662</v>
      </c>
      <c r="B697">
        <v>2011</v>
      </c>
      <c r="C697">
        <v>4</v>
      </c>
      <c r="D697">
        <v>29</v>
      </c>
      <c r="E697">
        <v>23</v>
      </c>
      <c r="F697" s="1">
        <v>1723.9998779296875</v>
      </c>
      <c r="G697" s="1">
        <v>1067.364990234375</v>
      </c>
      <c r="H697" s="1">
        <f t="shared" si="82"/>
        <v>2791.3648681640625</v>
      </c>
      <c r="I697" s="3">
        <f t="shared" si="83"/>
        <v>1</v>
      </c>
      <c r="J697" s="7">
        <f t="shared" si="80"/>
        <v>6</v>
      </c>
      <c r="K697" s="3">
        <f t="shared" si="84"/>
        <v>0</v>
      </c>
      <c r="L697" s="3">
        <f t="shared" si="85"/>
        <v>0</v>
      </c>
      <c r="M697" s="3">
        <f t="shared" si="86"/>
        <v>0</v>
      </c>
      <c r="N697" s="3">
        <f t="shared" si="87"/>
        <v>0</v>
      </c>
    </row>
    <row r="698" spans="1:14">
      <c r="A698" s="6">
        <f t="shared" si="81"/>
        <v>40663</v>
      </c>
      <c r="B698">
        <v>2011</v>
      </c>
      <c r="C698">
        <v>4</v>
      </c>
      <c r="D698">
        <v>30</v>
      </c>
      <c r="E698">
        <v>0</v>
      </c>
      <c r="F698" s="1">
        <v>1624.0001220703125</v>
      </c>
      <c r="G698" s="1">
        <v>1029.865966796875</v>
      </c>
      <c r="H698" s="1">
        <f t="shared" si="82"/>
        <v>2653.8660888671875</v>
      </c>
      <c r="I698" s="3">
        <f t="shared" si="83"/>
        <v>1</v>
      </c>
      <c r="J698" s="7">
        <f t="shared" si="80"/>
        <v>7</v>
      </c>
      <c r="K698" s="3">
        <f t="shared" si="84"/>
        <v>0</v>
      </c>
      <c r="L698" s="3">
        <f t="shared" si="85"/>
        <v>0</v>
      </c>
      <c r="M698" s="3">
        <f t="shared" si="86"/>
        <v>0</v>
      </c>
      <c r="N698" s="3">
        <f t="shared" si="87"/>
        <v>0</v>
      </c>
    </row>
    <row r="699" spans="1:14">
      <c r="A699" s="6">
        <f t="shared" si="81"/>
        <v>40663</v>
      </c>
      <c r="B699">
        <v>2011</v>
      </c>
      <c r="C699">
        <v>4</v>
      </c>
      <c r="D699">
        <v>30</v>
      </c>
      <c r="E699">
        <v>1</v>
      </c>
      <c r="F699" s="1">
        <v>1564</v>
      </c>
      <c r="G699" s="1">
        <v>983.36602783203125</v>
      </c>
      <c r="H699" s="1">
        <f t="shared" si="82"/>
        <v>2547.3660278320312</v>
      </c>
      <c r="I699" s="3">
        <f t="shared" si="83"/>
        <v>1</v>
      </c>
      <c r="J699" s="7">
        <f t="shared" si="80"/>
        <v>7</v>
      </c>
      <c r="K699" s="3">
        <f t="shared" si="84"/>
        <v>0</v>
      </c>
      <c r="L699" s="3">
        <f t="shared" si="85"/>
        <v>0</v>
      </c>
      <c r="M699" s="3">
        <f t="shared" si="86"/>
        <v>0</v>
      </c>
      <c r="N699" s="3">
        <f t="shared" si="87"/>
        <v>0</v>
      </c>
    </row>
    <row r="700" spans="1:14">
      <c r="A700" s="6">
        <f t="shared" si="81"/>
        <v>40663</v>
      </c>
      <c r="B700">
        <v>2011</v>
      </c>
      <c r="C700">
        <v>4</v>
      </c>
      <c r="D700">
        <v>30</v>
      </c>
      <c r="E700">
        <v>2</v>
      </c>
      <c r="F700" s="1">
        <v>1544</v>
      </c>
      <c r="G700" s="1">
        <v>971.16497802734375</v>
      </c>
      <c r="H700" s="1">
        <f t="shared" si="82"/>
        <v>2515.1649780273437</v>
      </c>
      <c r="I700" s="3">
        <f t="shared" si="83"/>
        <v>1</v>
      </c>
      <c r="J700" s="7">
        <f t="shared" si="80"/>
        <v>7</v>
      </c>
      <c r="K700" s="3">
        <f t="shared" si="84"/>
        <v>0</v>
      </c>
      <c r="L700" s="3">
        <f t="shared" si="85"/>
        <v>0</v>
      </c>
      <c r="M700" s="3">
        <f t="shared" si="86"/>
        <v>0</v>
      </c>
      <c r="N700" s="3">
        <f t="shared" si="87"/>
        <v>0</v>
      </c>
    </row>
    <row r="701" spans="1:14">
      <c r="A701" s="6">
        <f t="shared" si="81"/>
        <v>40663</v>
      </c>
      <c r="B701">
        <v>2011</v>
      </c>
      <c r="C701">
        <v>4</v>
      </c>
      <c r="D701">
        <v>30</v>
      </c>
      <c r="E701">
        <v>3</v>
      </c>
      <c r="F701" s="1">
        <v>1552.9998779296875</v>
      </c>
      <c r="G701" s="1">
        <v>949.96612548828125</v>
      </c>
      <c r="H701" s="1">
        <f t="shared" si="82"/>
        <v>2502.9660034179687</v>
      </c>
      <c r="I701" s="3">
        <f t="shared" si="83"/>
        <v>1</v>
      </c>
      <c r="J701" s="7">
        <f t="shared" si="80"/>
        <v>7</v>
      </c>
      <c r="K701" s="3">
        <f t="shared" si="84"/>
        <v>0</v>
      </c>
      <c r="L701" s="3">
        <f t="shared" si="85"/>
        <v>0</v>
      </c>
      <c r="M701" s="3">
        <f t="shared" si="86"/>
        <v>0</v>
      </c>
      <c r="N701" s="3">
        <f t="shared" si="87"/>
        <v>0</v>
      </c>
    </row>
    <row r="702" spans="1:14">
      <c r="A702" s="6">
        <f t="shared" si="81"/>
        <v>40663</v>
      </c>
      <c r="B702">
        <v>2011</v>
      </c>
      <c r="C702">
        <v>4</v>
      </c>
      <c r="D702">
        <v>30</v>
      </c>
      <c r="E702">
        <v>4</v>
      </c>
      <c r="F702" s="1">
        <v>1611</v>
      </c>
      <c r="G702" s="1">
        <v>957.364990234375</v>
      </c>
      <c r="H702" s="1">
        <f t="shared" si="82"/>
        <v>2568.364990234375</v>
      </c>
      <c r="I702" s="3">
        <f t="shared" si="83"/>
        <v>1</v>
      </c>
      <c r="J702" s="7">
        <f t="shared" si="80"/>
        <v>7</v>
      </c>
      <c r="K702" s="3">
        <f t="shared" si="84"/>
        <v>0</v>
      </c>
      <c r="L702" s="3">
        <f t="shared" si="85"/>
        <v>0</v>
      </c>
      <c r="M702" s="3">
        <f t="shared" si="86"/>
        <v>0</v>
      </c>
      <c r="N702" s="3">
        <f t="shared" si="87"/>
        <v>0</v>
      </c>
    </row>
    <row r="703" spans="1:14">
      <c r="A703" s="6">
        <f t="shared" si="81"/>
        <v>40663</v>
      </c>
      <c r="B703">
        <v>2011</v>
      </c>
      <c r="C703">
        <v>4</v>
      </c>
      <c r="D703">
        <v>30</v>
      </c>
      <c r="E703">
        <v>5</v>
      </c>
      <c r="F703" s="1">
        <v>1680</v>
      </c>
      <c r="G703" s="1">
        <v>987.05902099609375</v>
      </c>
      <c r="H703" s="1">
        <f t="shared" si="82"/>
        <v>2667.0590209960937</v>
      </c>
      <c r="I703" s="3">
        <f t="shared" si="83"/>
        <v>1</v>
      </c>
      <c r="J703" s="7">
        <f t="shared" si="80"/>
        <v>7</v>
      </c>
      <c r="K703" s="3">
        <f t="shared" si="84"/>
        <v>0</v>
      </c>
      <c r="L703" s="3">
        <f t="shared" si="85"/>
        <v>0</v>
      </c>
      <c r="M703" s="3">
        <f t="shared" si="86"/>
        <v>0</v>
      </c>
      <c r="N703" s="3">
        <f t="shared" si="87"/>
        <v>0</v>
      </c>
    </row>
    <row r="704" spans="1:14">
      <c r="A704" s="6">
        <f t="shared" si="81"/>
        <v>40663</v>
      </c>
      <c r="B704">
        <v>2011</v>
      </c>
      <c r="C704">
        <v>4</v>
      </c>
      <c r="D704">
        <v>30</v>
      </c>
      <c r="E704">
        <v>6</v>
      </c>
      <c r="F704" s="1">
        <v>1749.0001220703125</v>
      </c>
      <c r="G704" s="1">
        <v>1000.2529907226562</v>
      </c>
      <c r="H704" s="1">
        <f t="shared" si="82"/>
        <v>2749.2531127929688</v>
      </c>
      <c r="I704" s="3">
        <f t="shared" si="83"/>
        <v>1</v>
      </c>
      <c r="J704" s="7">
        <f t="shared" si="80"/>
        <v>7</v>
      </c>
      <c r="K704" s="3">
        <f t="shared" si="84"/>
        <v>0</v>
      </c>
      <c r="L704" s="3">
        <f t="shared" si="85"/>
        <v>0</v>
      </c>
      <c r="M704" s="3">
        <f t="shared" si="86"/>
        <v>0</v>
      </c>
      <c r="N704" s="3">
        <f t="shared" si="87"/>
        <v>0</v>
      </c>
    </row>
    <row r="705" spans="1:14">
      <c r="A705" s="6">
        <f t="shared" si="81"/>
        <v>40663</v>
      </c>
      <c r="B705">
        <v>2011</v>
      </c>
      <c r="C705">
        <v>4</v>
      </c>
      <c r="D705">
        <v>30</v>
      </c>
      <c r="E705">
        <v>7</v>
      </c>
      <c r="F705" s="1">
        <v>1835.0001220703125</v>
      </c>
      <c r="G705" s="1">
        <v>1056.1661376953125</v>
      </c>
      <c r="H705" s="1">
        <f t="shared" si="82"/>
        <v>2891.166259765625</v>
      </c>
      <c r="I705" s="3">
        <f t="shared" si="83"/>
        <v>1</v>
      </c>
      <c r="J705" s="7">
        <f t="shared" si="80"/>
        <v>7</v>
      </c>
      <c r="K705" s="3">
        <f t="shared" si="84"/>
        <v>0</v>
      </c>
      <c r="L705" s="3">
        <f t="shared" si="85"/>
        <v>0</v>
      </c>
      <c r="M705" s="3">
        <f t="shared" si="86"/>
        <v>0</v>
      </c>
      <c r="N705" s="3">
        <f t="shared" si="87"/>
        <v>0</v>
      </c>
    </row>
    <row r="706" spans="1:14">
      <c r="A706" s="6">
        <f t="shared" si="81"/>
        <v>40663</v>
      </c>
      <c r="B706">
        <v>2011</v>
      </c>
      <c r="C706">
        <v>4</v>
      </c>
      <c r="D706">
        <v>30</v>
      </c>
      <c r="E706">
        <v>8</v>
      </c>
      <c r="F706" s="1">
        <v>1905.9998779296875</v>
      </c>
      <c r="G706" s="1">
        <v>1097.970947265625</v>
      </c>
      <c r="H706" s="1">
        <f t="shared" si="82"/>
        <v>3003.9708251953125</v>
      </c>
      <c r="I706" s="3">
        <f t="shared" si="83"/>
        <v>1</v>
      </c>
      <c r="J706" s="7">
        <f t="shared" ref="J706:J769" si="88">WEEKDAY(A706,1)</f>
        <v>7</v>
      </c>
      <c r="K706" s="3">
        <f t="shared" si="84"/>
        <v>0</v>
      </c>
      <c r="L706" s="3">
        <f t="shared" si="85"/>
        <v>0</v>
      </c>
      <c r="M706" s="3">
        <f t="shared" si="86"/>
        <v>0</v>
      </c>
      <c r="N706" s="3">
        <f t="shared" si="87"/>
        <v>0</v>
      </c>
    </row>
    <row r="707" spans="1:14">
      <c r="A707" s="6">
        <f t="shared" ref="A707:A770" si="89">DATE(B707,C707,D707)</f>
        <v>40663</v>
      </c>
      <c r="B707">
        <v>2011</v>
      </c>
      <c r="C707">
        <v>4</v>
      </c>
      <c r="D707">
        <v>30</v>
      </c>
      <c r="E707">
        <v>9</v>
      </c>
      <c r="F707" s="1">
        <v>1905.0001220703125</v>
      </c>
      <c r="G707" s="1">
        <v>1142.66796875</v>
      </c>
      <c r="H707" s="1">
        <f t="shared" ref="H707:H770" si="90">F707+G707</f>
        <v>3047.6680908203125</v>
      </c>
      <c r="I707" s="3">
        <f t="shared" ref="I707:I770" si="91">IF(AND(C707&gt;4,C707&lt;10),2,1)</f>
        <v>1</v>
      </c>
      <c r="J707" s="7">
        <f t="shared" si="88"/>
        <v>7</v>
      </c>
      <c r="K707" s="3">
        <f t="shared" ref="K707:K770" si="92">IF(OR(J707=1,J707=7),0,IF(I707=1,IF(AND(E707&gt;=7,E707&lt;23),1,0),IF(AND(E707&gt;=11,E707&lt;23),1,0)))</f>
        <v>0</v>
      </c>
      <c r="L707" s="3">
        <f t="shared" ref="L707:L770" si="93">IF(OR(J707=1,J707=7),0,IF(I707=1,IF(AND(E707&gt;=7,E707&lt;12),1,0),IF(AND(E707&gt;=14,E707&lt;19),1,0)))</f>
        <v>0</v>
      </c>
      <c r="M707" s="3">
        <f t="shared" ref="M707:M770" si="94">IF(AND(I707=1,OR(K707=1,L707=1)),1,0)</f>
        <v>0</v>
      </c>
      <c r="N707" s="3">
        <f t="shared" ref="N707:N770" si="95">IF(AND(I707=2,OR(K707=1,L707=1)),1,0)</f>
        <v>0</v>
      </c>
    </row>
    <row r="708" spans="1:14">
      <c r="A708" s="6">
        <f t="shared" si="89"/>
        <v>40663</v>
      </c>
      <c r="B708">
        <v>2011</v>
      </c>
      <c r="C708">
        <v>4</v>
      </c>
      <c r="D708">
        <v>30</v>
      </c>
      <c r="E708">
        <v>10</v>
      </c>
      <c r="F708" s="1">
        <v>1919.9998779296875</v>
      </c>
      <c r="G708" s="1">
        <v>1154.27197265625</v>
      </c>
      <c r="H708" s="1">
        <f t="shared" si="90"/>
        <v>3074.2718505859375</v>
      </c>
      <c r="I708" s="3">
        <f t="shared" si="91"/>
        <v>1</v>
      </c>
      <c r="J708" s="7">
        <f t="shared" si="88"/>
        <v>7</v>
      </c>
      <c r="K708" s="3">
        <f t="shared" si="92"/>
        <v>0</v>
      </c>
      <c r="L708" s="3">
        <f t="shared" si="93"/>
        <v>0</v>
      </c>
      <c r="M708" s="3">
        <f t="shared" si="94"/>
        <v>0</v>
      </c>
      <c r="N708" s="3">
        <f t="shared" si="95"/>
        <v>0</v>
      </c>
    </row>
    <row r="709" spans="1:14">
      <c r="A709" s="6">
        <f t="shared" si="89"/>
        <v>40663</v>
      </c>
      <c r="B709">
        <v>2011</v>
      </c>
      <c r="C709">
        <v>4</v>
      </c>
      <c r="D709">
        <v>30</v>
      </c>
      <c r="E709">
        <v>11</v>
      </c>
      <c r="F709" s="1">
        <v>1906.0001220703125</v>
      </c>
      <c r="G709" s="1">
        <v>1151.8720703125</v>
      </c>
      <c r="H709" s="1">
        <f t="shared" si="90"/>
        <v>3057.8721923828125</v>
      </c>
      <c r="I709" s="3">
        <f t="shared" si="91"/>
        <v>1</v>
      </c>
      <c r="J709" s="7">
        <f t="shared" si="88"/>
        <v>7</v>
      </c>
      <c r="K709" s="3">
        <f t="shared" si="92"/>
        <v>0</v>
      </c>
      <c r="L709" s="3">
        <f t="shared" si="93"/>
        <v>0</v>
      </c>
      <c r="M709" s="3">
        <f t="shared" si="94"/>
        <v>0</v>
      </c>
      <c r="N709" s="3">
        <f t="shared" si="95"/>
        <v>0</v>
      </c>
    </row>
    <row r="710" spans="1:14">
      <c r="A710" s="6">
        <f t="shared" si="89"/>
        <v>40663</v>
      </c>
      <c r="B710">
        <v>2011</v>
      </c>
      <c r="C710">
        <v>4</v>
      </c>
      <c r="D710">
        <v>30</v>
      </c>
      <c r="E710">
        <v>12</v>
      </c>
      <c r="F710" s="1">
        <v>1906.9998779296875</v>
      </c>
      <c r="G710" s="1">
        <v>1155.1719970703125</v>
      </c>
      <c r="H710" s="1">
        <f t="shared" si="90"/>
        <v>3062.171875</v>
      </c>
      <c r="I710" s="3">
        <f t="shared" si="91"/>
        <v>1</v>
      </c>
      <c r="J710" s="7">
        <f t="shared" si="88"/>
        <v>7</v>
      </c>
      <c r="K710" s="3">
        <f t="shared" si="92"/>
        <v>0</v>
      </c>
      <c r="L710" s="3">
        <f t="shared" si="93"/>
        <v>0</v>
      </c>
      <c r="M710" s="3">
        <f t="shared" si="94"/>
        <v>0</v>
      </c>
      <c r="N710" s="3">
        <f t="shared" si="95"/>
        <v>0</v>
      </c>
    </row>
    <row r="711" spans="1:14">
      <c r="A711" s="6">
        <f t="shared" si="89"/>
        <v>40663</v>
      </c>
      <c r="B711">
        <v>2011</v>
      </c>
      <c r="C711">
        <v>4</v>
      </c>
      <c r="D711">
        <v>30</v>
      </c>
      <c r="E711">
        <v>13</v>
      </c>
      <c r="F711" s="1">
        <v>1889.0001220703125</v>
      </c>
      <c r="G711" s="1">
        <v>1165.8720703125</v>
      </c>
      <c r="H711" s="1">
        <f t="shared" si="90"/>
        <v>3054.8721923828125</v>
      </c>
      <c r="I711" s="3">
        <f t="shared" si="91"/>
        <v>1</v>
      </c>
      <c r="J711" s="7">
        <f t="shared" si="88"/>
        <v>7</v>
      </c>
      <c r="K711" s="3">
        <f t="shared" si="92"/>
        <v>0</v>
      </c>
      <c r="L711" s="3">
        <f t="shared" si="93"/>
        <v>0</v>
      </c>
      <c r="M711" s="3">
        <f t="shared" si="94"/>
        <v>0</v>
      </c>
      <c r="N711" s="3">
        <f t="shared" si="95"/>
        <v>0</v>
      </c>
    </row>
    <row r="712" spans="1:14">
      <c r="A712" s="6">
        <f t="shared" si="89"/>
        <v>40663</v>
      </c>
      <c r="B712">
        <v>2011</v>
      </c>
      <c r="C712">
        <v>4</v>
      </c>
      <c r="D712">
        <v>30</v>
      </c>
      <c r="E712">
        <v>14</v>
      </c>
      <c r="F712" s="1">
        <v>1923.9998779296875</v>
      </c>
      <c r="G712" s="1">
        <v>1187.4720458984375</v>
      </c>
      <c r="H712" s="1">
        <f t="shared" si="90"/>
        <v>3111.471923828125</v>
      </c>
      <c r="I712" s="3">
        <f t="shared" si="91"/>
        <v>1</v>
      </c>
      <c r="J712" s="7">
        <f t="shared" si="88"/>
        <v>7</v>
      </c>
      <c r="K712" s="3">
        <f t="shared" si="92"/>
        <v>0</v>
      </c>
      <c r="L712" s="3">
        <f t="shared" si="93"/>
        <v>0</v>
      </c>
      <c r="M712" s="3">
        <f t="shared" si="94"/>
        <v>0</v>
      </c>
      <c r="N712" s="3">
        <f t="shared" si="95"/>
        <v>0</v>
      </c>
    </row>
    <row r="713" spans="1:14">
      <c r="A713" s="6">
        <f t="shared" si="89"/>
        <v>40663</v>
      </c>
      <c r="B713">
        <v>2011</v>
      </c>
      <c r="C713">
        <v>4</v>
      </c>
      <c r="D713">
        <v>30</v>
      </c>
      <c r="E713">
        <v>15</v>
      </c>
      <c r="F713" s="1">
        <v>1929.9998779296875</v>
      </c>
      <c r="G713" s="1">
        <v>1213.072021484375</v>
      </c>
      <c r="H713" s="1">
        <f t="shared" si="90"/>
        <v>3143.0718994140625</v>
      </c>
      <c r="I713" s="3">
        <f t="shared" si="91"/>
        <v>1</v>
      </c>
      <c r="J713" s="7">
        <f t="shared" si="88"/>
        <v>7</v>
      </c>
      <c r="K713" s="3">
        <f t="shared" si="92"/>
        <v>0</v>
      </c>
      <c r="L713" s="3">
        <f t="shared" si="93"/>
        <v>0</v>
      </c>
      <c r="M713" s="3">
        <f t="shared" si="94"/>
        <v>0</v>
      </c>
      <c r="N713" s="3">
        <f t="shared" si="95"/>
        <v>0</v>
      </c>
    </row>
    <row r="714" spans="1:14">
      <c r="A714" s="6">
        <f t="shared" si="89"/>
        <v>40663</v>
      </c>
      <c r="B714">
        <v>2011</v>
      </c>
      <c r="C714">
        <v>4</v>
      </c>
      <c r="D714">
        <v>30</v>
      </c>
      <c r="E714">
        <v>16</v>
      </c>
      <c r="F714" s="1">
        <v>1953.9998779296875</v>
      </c>
      <c r="G714" s="1">
        <v>1235.5721435546875</v>
      </c>
      <c r="H714" s="1">
        <f t="shared" si="90"/>
        <v>3189.572021484375</v>
      </c>
      <c r="I714" s="3">
        <f t="shared" si="91"/>
        <v>1</v>
      </c>
      <c r="J714" s="7">
        <f t="shared" si="88"/>
        <v>7</v>
      </c>
      <c r="K714" s="3">
        <f t="shared" si="92"/>
        <v>0</v>
      </c>
      <c r="L714" s="3">
        <f t="shared" si="93"/>
        <v>0</v>
      </c>
      <c r="M714" s="3">
        <f t="shared" si="94"/>
        <v>0</v>
      </c>
      <c r="N714" s="3">
        <f t="shared" si="95"/>
        <v>0</v>
      </c>
    </row>
    <row r="715" spans="1:14">
      <c r="A715" s="6">
        <f t="shared" si="89"/>
        <v>40663</v>
      </c>
      <c r="B715">
        <v>2011</v>
      </c>
      <c r="C715">
        <v>4</v>
      </c>
      <c r="D715">
        <v>30</v>
      </c>
      <c r="E715">
        <v>17</v>
      </c>
      <c r="F715" s="1">
        <v>1953</v>
      </c>
      <c r="G715" s="1">
        <v>1234.27294921875</v>
      </c>
      <c r="H715" s="1">
        <f t="shared" si="90"/>
        <v>3187.27294921875</v>
      </c>
      <c r="I715" s="3">
        <f t="shared" si="91"/>
        <v>1</v>
      </c>
      <c r="J715" s="7">
        <f t="shared" si="88"/>
        <v>7</v>
      </c>
      <c r="K715" s="3">
        <f t="shared" si="92"/>
        <v>0</v>
      </c>
      <c r="L715" s="3">
        <f t="shared" si="93"/>
        <v>0</v>
      </c>
      <c r="M715" s="3">
        <f t="shared" si="94"/>
        <v>0</v>
      </c>
      <c r="N715" s="3">
        <f t="shared" si="95"/>
        <v>0</v>
      </c>
    </row>
    <row r="716" spans="1:14">
      <c r="A716" s="6">
        <f t="shared" si="89"/>
        <v>40663</v>
      </c>
      <c r="B716">
        <v>2011</v>
      </c>
      <c r="C716">
        <v>4</v>
      </c>
      <c r="D716">
        <v>30</v>
      </c>
      <c r="E716">
        <v>18</v>
      </c>
      <c r="F716" s="1">
        <v>1929.9998779296875</v>
      </c>
      <c r="G716" s="1">
        <v>1220.072021484375</v>
      </c>
      <c r="H716" s="1">
        <f t="shared" si="90"/>
        <v>3150.0718994140625</v>
      </c>
      <c r="I716" s="3">
        <f t="shared" si="91"/>
        <v>1</v>
      </c>
      <c r="J716" s="7">
        <f t="shared" si="88"/>
        <v>7</v>
      </c>
      <c r="K716" s="3">
        <f t="shared" si="92"/>
        <v>0</v>
      </c>
      <c r="L716" s="3">
        <f t="shared" si="93"/>
        <v>0</v>
      </c>
      <c r="M716" s="3">
        <f t="shared" si="94"/>
        <v>0</v>
      </c>
      <c r="N716" s="3">
        <f t="shared" si="95"/>
        <v>0</v>
      </c>
    </row>
    <row r="717" spans="1:14">
      <c r="A717" s="6">
        <f t="shared" si="89"/>
        <v>40663</v>
      </c>
      <c r="B717">
        <v>2011</v>
      </c>
      <c r="C717">
        <v>4</v>
      </c>
      <c r="D717">
        <v>30</v>
      </c>
      <c r="E717">
        <v>19</v>
      </c>
      <c r="F717" s="1">
        <v>1945.9998779296875</v>
      </c>
      <c r="G717" s="1">
        <v>1247.77197265625</v>
      </c>
      <c r="H717" s="1">
        <f t="shared" si="90"/>
        <v>3193.7718505859375</v>
      </c>
      <c r="I717" s="3">
        <f t="shared" si="91"/>
        <v>1</v>
      </c>
      <c r="J717" s="7">
        <f t="shared" si="88"/>
        <v>7</v>
      </c>
      <c r="K717" s="3">
        <f t="shared" si="92"/>
        <v>0</v>
      </c>
      <c r="L717" s="3">
        <f t="shared" si="93"/>
        <v>0</v>
      </c>
      <c r="M717" s="3">
        <f t="shared" si="94"/>
        <v>0</v>
      </c>
      <c r="N717" s="3">
        <f t="shared" si="95"/>
        <v>0</v>
      </c>
    </row>
    <row r="718" spans="1:14">
      <c r="A718" s="6">
        <f t="shared" si="89"/>
        <v>40663</v>
      </c>
      <c r="B718">
        <v>2011</v>
      </c>
      <c r="C718">
        <v>4</v>
      </c>
      <c r="D718">
        <v>30</v>
      </c>
      <c r="E718">
        <v>20</v>
      </c>
      <c r="F718" s="1">
        <v>1973.9998779296875</v>
      </c>
      <c r="G718" s="1">
        <v>1268.9720458984375</v>
      </c>
      <c r="H718" s="1">
        <f t="shared" si="90"/>
        <v>3242.971923828125</v>
      </c>
      <c r="I718" s="3">
        <f t="shared" si="91"/>
        <v>1</v>
      </c>
      <c r="J718" s="7">
        <f t="shared" si="88"/>
        <v>7</v>
      </c>
      <c r="K718" s="3">
        <f t="shared" si="92"/>
        <v>0</v>
      </c>
      <c r="L718" s="3">
        <f t="shared" si="93"/>
        <v>0</v>
      </c>
      <c r="M718" s="3">
        <f t="shared" si="94"/>
        <v>0</v>
      </c>
      <c r="N718" s="3">
        <f t="shared" si="95"/>
        <v>0</v>
      </c>
    </row>
    <row r="719" spans="1:14">
      <c r="A719" s="6">
        <f t="shared" si="89"/>
        <v>40663</v>
      </c>
      <c r="B719">
        <v>2011</v>
      </c>
      <c r="C719">
        <v>4</v>
      </c>
      <c r="D719">
        <v>30</v>
      </c>
      <c r="E719">
        <v>21</v>
      </c>
      <c r="F719" s="1">
        <v>1838.9998779296875</v>
      </c>
      <c r="G719" s="1">
        <v>1216.8719482421875</v>
      </c>
      <c r="H719" s="1">
        <f t="shared" si="90"/>
        <v>3055.871826171875</v>
      </c>
      <c r="I719" s="3">
        <f t="shared" si="91"/>
        <v>1</v>
      </c>
      <c r="J719" s="7">
        <f t="shared" si="88"/>
        <v>7</v>
      </c>
      <c r="K719" s="3">
        <f t="shared" si="92"/>
        <v>0</v>
      </c>
      <c r="L719" s="3">
        <f t="shared" si="93"/>
        <v>0</v>
      </c>
      <c r="M719" s="3">
        <f t="shared" si="94"/>
        <v>0</v>
      </c>
      <c r="N719" s="3">
        <f t="shared" si="95"/>
        <v>0</v>
      </c>
    </row>
    <row r="720" spans="1:14">
      <c r="A720" s="6">
        <f t="shared" si="89"/>
        <v>40663</v>
      </c>
      <c r="B720">
        <v>2011</v>
      </c>
      <c r="C720">
        <v>4</v>
      </c>
      <c r="D720">
        <v>30</v>
      </c>
      <c r="E720">
        <v>22</v>
      </c>
      <c r="F720" s="1">
        <v>1703.0001220703125</v>
      </c>
      <c r="G720" s="1">
        <v>1152.2711181640625</v>
      </c>
      <c r="H720" s="1">
        <f t="shared" si="90"/>
        <v>2855.271240234375</v>
      </c>
      <c r="I720" s="3">
        <f t="shared" si="91"/>
        <v>1</v>
      </c>
      <c r="J720" s="7">
        <f t="shared" si="88"/>
        <v>7</v>
      </c>
      <c r="K720" s="3">
        <f t="shared" si="92"/>
        <v>0</v>
      </c>
      <c r="L720" s="3">
        <f t="shared" si="93"/>
        <v>0</v>
      </c>
      <c r="M720" s="3">
        <f t="shared" si="94"/>
        <v>0</v>
      </c>
      <c r="N720" s="3">
        <f t="shared" si="95"/>
        <v>0</v>
      </c>
    </row>
    <row r="721" spans="1:15">
      <c r="A721" s="6">
        <f t="shared" si="89"/>
        <v>40663</v>
      </c>
      <c r="B721">
        <v>2011</v>
      </c>
      <c r="C721">
        <v>4</v>
      </c>
      <c r="D721">
        <v>30</v>
      </c>
      <c r="E721">
        <v>23</v>
      </c>
      <c r="F721" s="1">
        <v>1576.0001220703125</v>
      </c>
      <c r="G721" s="1">
        <v>1064.054931640625</v>
      </c>
      <c r="H721" s="1">
        <f t="shared" si="90"/>
        <v>2640.0550537109375</v>
      </c>
      <c r="I721" s="3">
        <f t="shared" si="91"/>
        <v>1</v>
      </c>
      <c r="J721" s="7">
        <f t="shared" si="88"/>
        <v>7</v>
      </c>
      <c r="K721" s="3">
        <f t="shared" si="92"/>
        <v>0</v>
      </c>
      <c r="L721" s="3">
        <f t="shared" si="93"/>
        <v>0</v>
      </c>
      <c r="M721" s="3">
        <f t="shared" si="94"/>
        <v>0</v>
      </c>
      <c r="N721" s="3">
        <f t="shared" si="95"/>
        <v>0</v>
      </c>
      <c r="O721" s="1">
        <f>MAX(H2:H721)</f>
        <v>4544.4581298828125</v>
      </c>
    </row>
    <row r="722" spans="1:15">
      <c r="A722" s="6">
        <f t="shared" si="89"/>
        <v>40664</v>
      </c>
      <c r="B722">
        <v>2011</v>
      </c>
      <c r="C722">
        <v>5</v>
      </c>
      <c r="D722">
        <v>1</v>
      </c>
      <c r="E722">
        <v>0</v>
      </c>
      <c r="F722" s="1">
        <v>1490.9998779296875</v>
      </c>
      <c r="G722" s="1">
        <v>1007.968994140625</v>
      </c>
      <c r="H722" s="1">
        <f t="shared" si="90"/>
        <v>2498.9688720703125</v>
      </c>
      <c r="I722" s="3">
        <f t="shared" si="91"/>
        <v>2</v>
      </c>
      <c r="J722" s="7">
        <f t="shared" si="88"/>
        <v>1</v>
      </c>
      <c r="K722" s="3">
        <f t="shared" si="92"/>
        <v>0</v>
      </c>
      <c r="L722" s="3">
        <f t="shared" si="93"/>
        <v>0</v>
      </c>
      <c r="M722" s="3">
        <f t="shared" si="94"/>
        <v>0</v>
      </c>
      <c r="N722" s="3">
        <f t="shared" si="95"/>
        <v>0</v>
      </c>
    </row>
    <row r="723" spans="1:15">
      <c r="A723" s="6">
        <f t="shared" si="89"/>
        <v>40664</v>
      </c>
      <c r="B723">
        <v>2011</v>
      </c>
      <c r="C723">
        <v>5</v>
      </c>
      <c r="D723">
        <v>1</v>
      </c>
      <c r="E723">
        <v>1</v>
      </c>
      <c r="F723" s="1">
        <v>1445.9998779296875</v>
      </c>
      <c r="G723" s="1">
        <v>973.57098388671875</v>
      </c>
      <c r="H723" s="1">
        <f t="shared" si="90"/>
        <v>2419.5708618164062</v>
      </c>
      <c r="I723" s="3">
        <f t="shared" si="91"/>
        <v>2</v>
      </c>
      <c r="J723" s="7">
        <f t="shared" si="88"/>
        <v>1</v>
      </c>
      <c r="K723" s="3">
        <f t="shared" si="92"/>
        <v>0</v>
      </c>
      <c r="L723" s="3">
        <f t="shared" si="93"/>
        <v>0</v>
      </c>
      <c r="M723" s="3">
        <f t="shared" si="94"/>
        <v>0</v>
      </c>
      <c r="N723" s="3">
        <f t="shared" si="95"/>
        <v>0</v>
      </c>
    </row>
    <row r="724" spans="1:15">
      <c r="A724" s="6">
        <f t="shared" si="89"/>
        <v>40664</v>
      </c>
      <c r="B724">
        <v>2011</v>
      </c>
      <c r="C724">
        <v>5</v>
      </c>
      <c r="D724">
        <v>1</v>
      </c>
      <c r="E724">
        <v>2</v>
      </c>
      <c r="F724" s="1">
        <v>1392.9998779296875</v>
      </c>
      <c r="G724" s="1">
        <v>947.76898193359375</v>
      </c>
      <c r="H724" s="1">
        <f t="shared" si="90"/>
        <v>2340.7688598632812</v>
      </c>
      <c r="I724" s="3">
        <f t="shared" si="91"/>
        <v>2</v>
      </c>
      <c r="J724" s="7">
        <f t="shared" si="88"/>
        <v>1</v>
      </c>
      <c r="K724" s="3">
        <f t="shared" si="92"/>
        <v>0</v>
      </c>
      <c r="L724" s="3">
        <f t="shared" si="93"/>
        <v>0</v>
      </c>
      <c r="M724" s="3">
        <f t="shared" si="94"/>
        <v>0</v>
      </c>
      <c r="N724" s="3">
        <f t="shared" si="95"/>
        <v>0</v>
      </c>
    </row>
    <row r="725" spans="1:15">
      <c r="A725" s="6">
        <f t="shared" si="89"/>
        <v>40664</v>
      </c>
      <c r="B725">
        <v>2011</v>
      </c>
      <c r="C725">
        <v>5</v>
      </c>
      <c r="D725">
        <v>1</v>
      </c>
      <c r="E725">
        <v>3</v>
      </c>
      <c r="F725" s="1">
        <v>1414.9998779296875</v>
      </c>
      <c r="G725" s="1">
        <v>936.57000732421875</v>
      </c>
      <c r="H725" s="1">
        <f t="shared" si="90"/>
        <v>2351.5698852539062</v>
      </c>
      <c r="I725" s="3">
        <f t="shared" si="91"/>
        <v>2</v>
      </c>
      <c r="J725" s="7">
        <f t="shared" si="88"/>
        <v>1</v>
      </c>
      <c r="K725" s="3">
        <f t="shared" si="92"/>
        <v>0</v>
      </c>
      <c r="L725" s="3">
        <f t="shared" si="93"/>
        <v>0</v>
      </c>
      <c r="M725" s="3">
        <f t="shared" si="94"/>
        <v>0</v>
      </c>
      <c r="N725" s="3">
        <f t="shared" si="95"/>
        <v>0</v>
      </c>
    </row>
    <row r="726" spans="1:15">
      <c r="A726" s="6">
        <f t="shared" si="89"/>
        <v>40664</v>
      </c>
      <c r="B726">
        <v>2011</v>
      </c>
      <c r="C726">
        <v>5</v>
      </c>
      <c r="D726">
        <v>1</v>
      </c>
      <c r="E726">
        <v>4</v>
      </c>
      <c r="F726" s="1">
        <v>1403.9998779296875</v>
      </c>
      <c r="G726" s="1">
        <v>951.46502685546875</v>
      </c>
      <c r="H726" s="1">
        <f t="shared" si="90"/>
        <v>2355.4649047851562</v>
      </c>
      <c r="I726" s="3">
        <f t="shared" si="91"/>
        <v>2</v>
      </c>
      <c r="J726" s="7">
        <f t="shared" si="88"/>
        <v>1</v>
      </c>
      <c r="K726" s="3">
        <f t="shared" si="92"/>
        <v>0</v>
      </c>
      <c r="L726" s="3">
        <f t="shared" si="93"/>
        <v>0</v>
      </c>
      <c r="M726" s="3">
        <f t="shared" si="94"/>
        <v>0</v>
      </c>
      <c r="N726" s="3">
        <f t="shared" si="95"/>
        <v>0</v>
      </c>
    </row>
    <row r="727" spans="1:15">
      <c r="A727" s="6">
        <f t="shared" si="89"/>
        <v>40664</v>
      </c>
      <c r="B727">
        <v>2011</v>
      </c>
      <c r="C727">
        <v>5</v>
      </c>
      <c r="D727">
        <v>1</v>
      </c>
      <c r="E727">
        <v>5</v>
      </c>
      <c r="F727" s="1">
        <v>1454.9998779296875</v>
      </c>
      <c r="G727" s="1">
        <v>964.36602783203125</v>
      </c>
      <c r="H727" s="1">
        <f t="shared" si="90"/>
        <v>2419.3659057617187</v>
      </c>
      <c r="I727" s="3">
        <f t="shared" si="91"/>
        <v>2</v>
      </c>
      <c r="J727" s="7">
        <f t="shared" si="88"/>
        <v>1</v>
      </c>
      <c r="K727" s="3">
        <f t="shared" si="92"/>
        <v>0</v>
      </c>
      <c r="L727" s="3">
        <f t="shared" si="93"/>
        <v>0</v>
      </c>
      <c r="M727" s="3">
        <f t="shared" si="94"/>
        <v>0</v>
      </c>
      <c r="N727" s="3">
        <f t="shared" si="95"/>
        <v>0</v>
      </c>
    </row>
    <row r="728" spans="1:15">
      <c r="A728" s="6">
        <f t="shared" si="89"/>
        <v>40664</v>
      </c>
      <c r="B728">
        <v>2011</v>
      </c>
      <c r="C728">
        <v>5</v>
      </c>
      <c r="D728">
        <v>1</v>
      </c>
      <c r="E728">
        <v>6</v>
      </c>
      <c r="F728" s="1">
        <v>1510</v>
      </c>
      <c r="G728" s="1">
        <v>969.7659912109375</v>
      </c>
      <c r="H728" s="1">
        <f t="shared" si="90"/>
        <v>2479.7659912109375</v>
      </c>
      <c r="I728" s="3">
        <f t="shared" si="91"/>
        <v>2</v>
      </c>
      <c r="J728" s="7">
        <f t="shared" si="88"/>
        <v>1</v>
      </c>
      <c r="K728" s="3">
        <f t="shared" si="92"/>
        <v>0</v>
      </c>
      <c r="L728" s="3">
        <f t="shared" si="93"/>
        <v>0</v>
      </c>
      <c r="M728" s="3">
        <f t="shared" si="94"/>
        <v>0</v>
      </c>
      <c r="N728" s="3">
        <f t="shared" si="95"/>
        <v>0</v>
      </c>
    </row>
    <row r="729" spans="1:15">
      <c r="A729" s="6">
        <f t="shared" si="89"/>
        <v>40664</v>
      </c>
      <c r="B729">
        <v>2011</v>
      </c>
      <c r="C729">
        <v>5</v>
      </c>
      <c r="D729">
        <v>1</v>
      </c>
      <c r="E729">
        <v>7</v>
      </c>
      <c r="F729" s="1">
        <v>1591.9998779296875</v>
      </c>
      <c r="G729" s="1">
        <v>1020.6691284179687</v>
      </c>
      <c r="H729" s="1">
        <f t="shared" si="90"/>
        <v>2612.6690063476562</v>
      </c>
      <c r="I729" s="3">
        <f t="shared" si="91"/>
        <v>2</v>
      </c>
      <c r="J729" s="7">
        <f t="shared" si="88"/>
        <v>1</v>
      </c>
      <c r="K729" s="3">
        <f t="shared" si="92"/>
        <v>0</v>
      </c>
      <c r="L729" s="3">
        <f t="shared" si="93"/>
        <v>0</v>
      </c>
      <c r="M729" s="3">
        <f t="shared" si="94"/>
        <v>0</v>
      </c>
      <c r="N729" s="3">
        <f t="shared" si="95"/>
        <v>0</v>
      </c>
    </row>
    <row r="730" spans="1:15">
      <c r="A730" s="6">
        <f t="shared" si="89"/>
        <v>40664</v>
      </c>
      <c r="B730">
        <v>2011</v>
      </c>
      <c r="C730">
        <v>5</v>
      </c>
      <c r="D730">
        <v>1</v>
      </c>
      <c r="E730">
        <v>8</v>
      </c>
      <c r="F730" s="1">
        <v>1709</v>
      </c>
      <c r="G730" s="1">
        <v>1070.2679443359375</v>
      </c>
      <c r="H730" s="1">
        <f t="shared" si="90"/>
        <v>2779.2679443359375</v>
      </c>
      <c r="I730" s="3">
        <f t="shared" si="91"/>
        <v>2</v>
      </c>
      <c r="J730" s="7">
        <f t="shared" si="88"/>
        <v>1</v>
      </c>
      <c r="K730" s="3">
        <f t="shared" si="92"/>
        <v>0</v>
      </c>
      <c r="L730" s="3">
        <f t="shared" si="93"/>
        <v>0</v>
      </c>
      <c r="M730" s="3">
        <f t="shared" si="94"/>
        <v>0</v>
      </c>
      <c r="N730" s="3">
        <f t="shared" si="95"/>
        <v>0</v>
      </c>
    </row>
    <row r="731" spans="1:15">
      <c r="A731" s="6">
        <f t="shared" si="89"/>
        <v>40664</v>
      </c>
      <c r="B731">
        <v>2011</v>
      </c>
      <c r="C731">
        <v>5</v>
      </c>
      <c r="D731">
        <v>1</v>
      </c>
      <c r="E731">
        <v>9</v>
      </c>
      <c r="F731" s="1">
        <v>1752.9998779296875</v>
      </c>
      <c r="G731" s="1">
        <v>1125.367919921875</v>
      </c>
      <c r="H731" s="1">
        <f t="shared" si="90"/>
        <v>2878.3677978515625</v>
      </c>
      <c r="I731" s="3">
        <f t="shared" si="91"/>
        <v>2</v>
      </c>
      <c r="J731" s="7">
        <f t="shared" si="88"/>
        <v>1</v>
      </c>
      <c r="K731" s="3">
        <f t="shared" si="92"/>
        <v>0</v>
      </c>
      <c r="L731" s="3">
        <f t="shared" si="93"/>
        <v>0</v>
      </c>
      <c r="M731" s="3">
        <f t="shared" si="94"/>
        <v>0</v>
      </c>
      <c r="N731" s="3">
        <f t="shared" si="95"/>
        <v>0</v>
      </c>
    </row>
    <row r="732" spans="1:15">
      <c r="A732" s="6">
        <f t="shared" si="89"/>
        <v>40664</v>
      </c>
      <c r="B732">
        <v>2011</v>
      </c>
      <c r="C732">
        <v>5</v>
      </c>
      <c r="D732">
        <v>1</v>
      </c>
      <c r="E732">
        <v>10</v>
      </c>
      <c r="F732" s="1">
        <v>1774.9998779296875</v>
      </c>
      <c r="G732" s="1">
        <v>1154.3699951171875</v>
      </c>
      <c r="H732" s="1">
        <f t="shared" si="90"/>
        <v>2929.369873046875</v>
      </c>
      <c r="I732" s="3">
        <f t="shared" si="91"/>
        <v>2</v>
      </c>
      <c r="J732" s="7">
        <f t="shared" si="88"/>
        <v>1</v>
      </c>
      <c r="K732" s="3">
        <f t="shared" si="92"/>
        <v>0</v>
      </c>
      <c r="L732" s="3">
        <f t="shared" si="93"/>
        <v>0</v>
      </c>
      <c r="M732" s="3">
        <f t="shared" si="94"/>
        <v>0</v>
      </c>
      <c r="N732" s="3">
        <f t="shared" si="95"/>
        <v>0</v>
      </c>
    </row>
    <row r="733" spans="1:15">
      <c r="A733" s="6">
        <f t="shared" si="89"/>
        <v>40664</v>
      </c>
      <c r="B733">
        <v>2011</v>
      </c>
      <c r="C733">
        <v>5</v>
      </c>
      <c r="D733">
        <v>1</v>
      </c>
      <c r="E733">
        <v>11</v>
      </c>
      <c r="F733" s="1">
        <v>1813</v>
      </c>
      <c r="G733" s="1">
        <v>1192.8927001953125</v>
      </c>
      <c r="H733" s="1">
        <f t="shared" si="90"/>
        <v>3005.8927001953125</v>
      </c>
      <c r="I733" s="3">
        <f t="shared" si="91"/>
        <v>2</v>
      </c>
      <c r="J733" s="7">
        <f t="shared" si="88"/>
        <v>1</v>
      </c>
      <c r="K733" s="3">
        <f t="shared" si="92"/>
        <v>0</v>
      </c>
      <c r="L733" s="3">
        <f t="shared" si="93"/>
        <v>0</v>
      </c>
      <c r="M733" s="3">
        <f t="shared" si="94"/>
        <v>0</v>
      </c>
      <c r="N733" s="3">
        <f t="shared" si="95"/>
        <v>0</v>
      </c>
    </row>
    <row r="734" spans="1:15">
      <c r="A734" s="6">
        <f t="shared" si="89"/>
        <v>40664</v>
      </c>
      <c r="B734">
        <v>2011</v>
      </c>
      <c r="C734">
        <v>5</v>
      </c>
      <c r="D734">
        <v>1</v>
      </c>
      <c r="E734">
        <v>12</v>
      </c>
      <c r="F734" s="1">
        <v>1841.9998779296875</v>
      </c>
      <c r="G734" s="1">
        <v>1214.27197265625</v>
      </c>
      <c r="H734" s="1">
        <f t="shared" si="90"/>
        <v>3056.2718505859375</v>
      </c>
      <c r="I734" s="3">
        <f t="shared" si="91"/>
        <v>2</v>
      </c>
      <c r="J734" s="7">
        <f t="shared" si="88"/>
        <v>1</v>
      </c>
      <c r="K734" s="3">
        <f t="shared" si="92"/>
        <v>0</v>
      </c>
      <c r="L734" s="3">
        <f t="shared" si="93"/>
        <v>0</v>
      </c>
      <c r="M734" s="3">
        <f t="shared" si="94"/>
        <v>0</v>
      </c>
      <c r="N734" s="3">
        <f t="shared" si="95"/>
        <v>0</v>
      </c>
    </row>
    <row r="735" spans="1:15">
      <c r="A735" s="6">
        <f t="shared" si="89"/>
        <v>40664</v>
      </c>
      <c r="B735">
        <v>2011</v>
      </c>
      <c r="C735">
        <v>5</v>
      </c>
      <c r="D735">
        <v>1</v>
      </c>
      <c r="E735">
        <v>13</v>
      </c>
      <c r="F735" s="1">
        <v>1847.9998779296875</v>
      </c>
      <c r="G735" s="1">
        <v>1228.7669677734375</v>
      </c>
      <c r="H735" s="1">
        <f t="shared" si="90"/>
        <v>3076.766845703125</v>
      </c>
      <c r="I735" s="3">
        <f t="shared" si="91"/>
        <v>2</v>
      </c>
      <c r="J735" s="7">
        <f t="shared" si="88"/>
        <v>1</v>
      </c>
      <c r="K735" s="3">
        <f t="shared" si="92"/>
        <v>0</v>
      </c>
      <c r="L735" s="3">
        <f t="shared" si="93"/>
        <v>0</v>
      </c>
      <c r="M735" s="3">
        <f t="shared" si="94"/>
        <v>0</v>
      </c>
      <c r="N735" s="3">
        <f t="shared" si="95"/>
        <v>0</v>
      </c>
    </row>
    <row r="736" spans="1:15">
      <c r="A736" s="6">
        <f t="shared" si="89"/>
        <v>40664</v>
      </c>
      <c r="B736">
        <v>2011</v>
      </c>
      <c r="C736">
        <v>5</v>
      </c>
      <c r="D736">
        <v>1</v>
      </c>
      <c r="E736">
        <v>14</v>
      </c>
      <c r="F736" s="1">
        <v>1876</v>
      </c>
      <c r="G736" s="1">
        <v>1258.6937255859375</v>
      </c>
      <c r="H736" s="1">
        <f t="shared" si="90"/>
        <v>3134.6937255859375</v>
      </c>
      <c r="I736" s="3">
        <f t="shared" si="91"/>
        <v>2</v>
      </c>
      <c r="J736" s="7">
        <f t="shared" si="88"/>
        <v>1</v>
      </c>
      <c r="K736" s="3">
        <f t="shared" si="92"/>
        <v>0</v>
      </c>
      <c r="L736" s="3">
        <f t="shared" si="93"/>
        <v>0</v>
      </c>
      <c r="M736" s="3">
        <f t="shared" si="94"/>
        <v>0</v>
      </c>
      <c r="N736" s="3">
        <f t="shared" si="95"/>
        <v>0</v>
      </c>
    </row>
    <row r="737" spans="1:14">
      <c r="A737" s="6">
        <f t="shared" si="89"/>
        <v>40664</v>
      </c>
      <c r="B737">
        <v>2011</v>
      </c>
      <c r="C737">
        <v>5</v>
      </c>
      <c r="D737">
        <v>1</v>
      </c>
      <c r="E737">
        <v>15</v>
      </c>
      <c r="F737" s="1">
        <v>1890.9998779296875</v>
      </c>
      <c r="G737" s="1">
        <v>1246.8719482421875</v>
      </c>
      <c r="H737" s="1">
        <f t="shared" si="90"/>
        <v>3137.871826171875</v>
      </c>
      <c r="I737" s="3">
        <f t="shared" si="91"/>
        <v>2</v>
      </c>
      <c r="J737" s="7">
        <f t="shared" si="88"/>
        <v>1</v>
      </c>
      <c r="K737" s="3">
        <f t="shared" si="92"/>
        <v>0</v>
      </c>
      <c r="L737" s="3">
        <f t="shared" si="93"/>
        <v>0</v>
      </c>
      <c r="M737" s="3">
        <f t="shared" si="94"/>
        <v>0</v>
      </c>
      <c r="N737" s="3">
        <f t="shared" si="95"/>
        <v>0</v>
      </c>
    </row>
    <row r="738" spans="1:14">
      <c r="A738" s="6">
        <f t="shared" si="89"/>
        <v>40664</v>
      </c>
      <c r="B738">
        <v>2011</v>
      </c>
      <c r="C738">
        <v>5</v>
      </c>
      <c r="D738">
        <v>1</v>
      </c>
      <c r="E738">
        <v>16</v>
      </c>
      <c r="F738" s="1">
        <v>1925.9998779296875</v>
      </c>
      <c r="G738" s="1">
        <v>1249.27197265625</v>
      </c>
      <c r="H738" s="1">
        <f t="shared" si="90"/>
        <v>3175.2718505859375</v>
      </c>
      <c r="I738" s="3">
        <f t="shared" si="91"/>
        <v>2</v>
      </c>
      <c r="J738" s="7">
        <f t="shared" si="88"/>
        <v>1</v>
      </c>
      <c r="K738" s="3">
        <f t="shared" si="92"/>
        <v>0</v>
      </c>
      <c r="L738" s="3">
        <f t="shared" si="93"/>
        <v>0</v>
      </c>
      <c r="M738" s="3">
        <f t="shared" si="94"/>
        <v>0</v>
      </c>
      <c r="N738" s="3">
        <f t="shared" si="95"/>
        <v>0</v>
      </c>
    </row>
    <row r="739" spans="1:14">
      <c r="A739" s="6">
        <f t="shared" si="89"/>
        <v>40664</v>
      </c>
      <c r="B739">
        <v>2011</v>
      </c>
      <c r="C739">
        <v>5</v>
      </c>
      <c r="D739">
        <v>1</v>
      </c>
      <c r="E739">
        <v>17</v>
      </c>
      <c r="F739" s="1">
        <v>1916.9998779296875</v>
      </c>
      <c r="G739" s="1">
        <v>1258.6719970703125</v>
      </c>
      <c r="H739" s="1">
        <f t="shared" si="90"/>
        <v>3175.671875</v>
      </c>
      <c r="I739" s="3">
        <f t="shared" si="91"/>
        <v>2</v>
      </c>
      <c r="J739" s="7">
        <f t="shared" si="88"/>
        <v>1</v>
      </c>
      <c r="K739" s="3">
        <f t="shared" si="92"/>
        <v>0</v>
      </c>
      <c r="L739" s="3">
        <f t="shared" si="93"/>
        <v>0</v>
      </c>
      <c r="M739" s="3">
        <f t="shared" si="94"/>
        <v>0</v>
      </c>
      <c r="N739" s="3">
        <f t="shared" si="95"/>
        <v>0</v>
      </c>
    </row>
    <row r="740" spans="1:14">
      <c r="A740" s="6">
        <f t="shared" si="89"/>
        <v>40664</v>
      </c>
      <c r="B740">
        <v>2011</v>
      </c>
      <c r="C740">
        <v>5</v>
      </c>
      <c r="D740">
        <v>1</v>
      </c>
      <c r="E740">
        <v>18</v>
      </c>
      <c r="F740" s="1">
        <v>1934.9998779296875</v>
      </c>
      <c r="G740" s="1">
        <v>1275.470947265625</v>
      </c>
      <c r="H740" s="1">
        <f t="shared" si="90"/>
        <v>3210.4708251953125</v>
      </c>
      <c r="I740" s="3">
        <f t="shared" si="91"/>
        <v>2</v>
      </c>
      <c r="J740" s="7">
        <f t="shared" si="88"/>
        <v>1</v>
      </c>
      <c r="K740" s="3">
        <f t="shared" si="92"/>
        <v>0</v>
      </c>
      <c r="L740" s="3">
        <f t="shared" si="93"/>
        <v>0</v>
      </c>
      <c r="M740" s="3">
        <f t="shared" si="94"/>
        <v>0</v>
      </c>
      <c r="N740" s="3">
        <f t="shared" si="95"/>
        <v>0</v>
      </c>
    </row>
    <row r="741" spans="1:14">
      <c r="A741" s="6">
        <f t="shared" si="89"/>
        <v>40664</v>
      </c>
      <c r="B741">
        <v>2011</v>
      </c>
      <c r="C741">
        <v>5</v>
      </c>
      <c r="D741">
        <v>1</v>
      </c>
      <c r="E741">
        <v>19</v>
      </c>
      <c r="F741" s="1">
        <v>2036</v>
      </c>
      <c r="G741" s="1">
        <v>1296.071044921875</v>
      </c>
      <c r="H741" s="1">
        <f t="shared" si="90"/>
        <v>3332.071044921875</v>
      </c>
      <c r="I741" s="3">
        <f t="shared" si="91"/>
        <v>2</v>
      </c>
      <c r="J741" s="7">
        <f t="shared" si="88"/>
        <v>1</v>
      </c>
      <c r="K741" s="3">
        <f t="shared" si="92"/>
        <v>0</v>
      </c>
      <c r="L741" s="3">
        <f t="shared" si="93"/>
        <v>0</v>
      </c>
      <c r="M741" s="3">
        <f t="shared" si="94"/>
        <v>0</v>
      </c>
      <c r="N741" s="3">
        <f t="shared" si="95"/>
        <v>0</v>
      </c>
    </row>
    <row r="742" spans="1:14">
      <c r="A742" s="6">
        <f t="shared" si="89"/>
        <v>40664</v>
      </c>
      <c r="B742">
        <v>2011</v>
      </c>
      <c r="C742">
        <v>5</v>
      </c>
      <c r="D742">
        <v>1</v>
      </c>
      <c r="E742">
        <v>20</v>
      </c>
      <c r="F742" s="1">
        <v>1995.9998779296875</v>
      </c>
      <c r="G742" s="1">
        <v>1287.071044921875</v>
      </c>
      <c r="H742" s="1">
        <f t="shared" si="90"/>
        <v>3283.0709228515625</v>
      </c>
      <c r="I742" s="3">
        <f t="shared" si="91"/>
        <v>2</v>
      </c>
      <c r="J742" s="7">
        <f t="shared" si="88"/>
        <v>1</v>
      </c>
      <c r="K742" s="3">
        <f t="shared" si="92"/>
        <v>0</v>
      </c>
      <c r="L742" s="3">
        <f t="shared" si="93"/>
        <v>0</v>
      </c>
      <c r="M742" s="3">
        <f t="shared" si="94"/>
        <v>0</v>
      </c>
      <c r="N742" s="3">
        <f t="shared" si="95"/>
        <v>0</v>
      </c>
    </row>
    <row r="743" spans="1:14">
      <c r="A743" s="6">
        <f t="shared" si="89"/>
        <v>40664</v>
      </c>
      <c r="B743">
        <v>2011</v>
      </c>
      <c r="C743">
        <v>5</v>
      </c>
      <c r="D743">
        <v>1</v>
      </c>
      <c r="E743">
        <v>21</v>
      </c>
      <c r="F743" s="1">
        <v>1886.9998779296875</v>
      </c>
      <c r="G743" s="1">
        <v>1213.77001953125</v>
      </c>
      <c r="H743" s="1">
        <f t="shared" si="90"/>
        <v>3100.7698974609375</v>
      </c>
      <c r="I743" s="3">
        <f t="shared" si="91"/>
        <v>2</v>
      </c>
      <c r="J743" s="7">
        <f t="shared" si="88"/>
        <v>1</v>
      </c>
      <c r="K743" s="3">
        <f t="shared" si="92"/>
        <v>0</v>
      </c>
      <c r="L743" s="3">
        <f t="shared" si="93"/>
        <v>0</v>
      </c>
      <c r="M743" s="3">
        <f t="shared" si="94"/>
        <v>0</v>
      </c>
      <c r="N743" s="3">
        <f t="shared" si="95"/>
        <v>0</v>
      </c>
    </row>
    <row r="744" spans="1:14">
      <c r="A744" s="6">
        <f t="shared" si="89"/>
        <v>40664</v>
      </c>
      <c r="B744">
        <v>2011</v>
      </c>
      <c r="C744">
        <v>5</v>
      </c>
      <c r="D744">
        <v>1</v>
      </c>
      <c r="E744">
        <v>22</v>
      </c>
      <c r="F744" s="1">
        <v>1754</v>
      </c>
      <c r="G744" s="1">
        <v>1134.27001953125</v>
      </c>
      <c r="H744" s="1">
        <f t="shared" si="90"/>
        <v>2888.27001953125</v>
      </c>
      <c r="I744" s="3">
        <f t="shared" si="91"/>
        <v>2</v>
      </c>
      <c r="J744" s="7">
        <f t="shared" si="88"/>
        <v>1</v>
      </c>
      <c r="K744" s="3">
        <f t="shared" si="92"/>
        <v>0</v>
      </c>
      <c r="L744" s="3">
        <f t="shared" si="93"/>
        <v>0</v>
      </c>
      <c r="M744" s="3">
        <f t="shared" si="94"/>
        <v>0</v>
      </c>
      <c r="N744" s="3">
        <f t="shared" si="95"/>
        <v>0</v>
      </c>
    </row>
    <row r="745" spans="1:14">
      <c r="A745" s="6">
        <f t="shared" si="89"/>
        <v>40664</v>
      </c>
      <c r="B745">
        <v>2011</v>
      </c>
      <c r="C745">
        <v>5</v>
      </c>
      <c r="D745">
        <v>1</v>
      </c>
      <c r="E745">
        <v>23</v>
      </c>
      <c r="F745" s="1">
        <v>1649.0001220703125</v>
      </c>
      <c r="G745" s="1">
        <v>1062.3690185546875</v>
      </c>
      <c r="H745" s="1">
        <f t="shared" si="90"/>
        <v>2711.369140625</v>
      </c>
      <c r="I745" s="3">
        <f t="shared" si="91"/>
        <v>2</v>
      </c>
      <c r="J745" s="7">
        <f t="shared" si="88"/>
        <v>1</v>
      </c>
      <c r="K745" s="3">
        <f t="shared" si="92"/>
        <v>0</v>
      </c>
      <c r="L745" s="3">
        <f t="shared" si="93"/>
        <v>0</v>
      </c>
      <c r="M745" s="3">
        <f t="shared" si="94"/>
        <v>0</v>
      </c>
      <c r="N745" s="3">
        <f t="shared" si="95"/>
        <v>0</v>
      </c>
    </row>
    <row r="746" spans="1:14">
      <c r="A746" s="6">
        <f t="shared" si="89"/>
        <v>40665</v>
      </c>
      <c r="B746">
        <v>2011</v>
      </c>
      <c r="C746">
        <v>5</v>
      </c>
      <c r="D746">
        <v>2</v>
      </c>
      <c r="E746">
        <v>0</v>
      </c>
      <c r="F746" s="1">
        <v>1575.9998779296875</v>
      </c>
      <c r="G746" s="1">
        <v>1013.2698974609375</v>
      </c>
      <c r="H746" s="1">
        <f t="shared" si="90"/>
        <v>2589.269775390625</v>
      </c>
      <c r="I746" s="3">
        <f t="shared" si="91"/>
        <v>2</v>
      </c>
      <c r="J746" s="7">
        <f t="shared" si="88"/>
        <v>2</v>
      </c>
      <c r="K746" s="3">
        <f t="shared" si="92"/>
        <v>0</v>
      </c>
      <c r="L746" s="3">
        <f t="shared" si="93"/>
        <v>0</v>
      </c>
      <c r="M746" s="3">
        <f t="shared" si="94"/>
        <v>0</v>
      </c>
      <c r="N746" s="3">
        <f t="shared" si="95"/>
        <v>0</v>
      </c>
    </row>
    <row r="747" spans="1:14">
      <c r="A747" s="6">
        <f t="shared" si="89"/>
        <v>40665</v>
      </c>
      <c r="B747">
        <v>2011</v>
      </c>
      <c r="C747">
        <v>5</v>
      </c>
      <c r="D747">
        <v>2</v>
      </c>
      <c r="E747">
        <v>1</v>
      </c>
      <c r="F747" s="1">
        <v>1540.9998779296875</v>
      </c>
      <c r="G747" s="1">
        <v>978.66998291015625</v>
      </c>
      <c r="H747" s="1">
        <f t="shared" si="90"/>
        <v>2519.6698608398437</v>
      </c>
      <c r="I747" s="3">
        <f t="shared" si="91"/>
        <v>2</v>
      </c>
      <c r="J747" s="7">
        <f t="shared" si="88"/>
        <v>2</v>
      </c>
      <c r="K747" s="3">
        <f t="shared" si="92"/>
        <v>0</v>
      </c>
      <c r="L747" s="3">
        <f t="shared" si="93"/>
        <v>0</v>
      </c>
      <c r="M747" s="3">
        <f t="shared" si="94"/>
        <v>0</v>
      </c>
      <c r="N747" s="3">
        <f t="shared" si="95"/>
        <v>0</v>
      </c>
    </row>
    <row r="748" spans="1:14">
      <c r="A748" s="6">
        <f t="shared" si="89"/>
        <v>40665</v>
      </c>
      <c r="B748">
        <v>2011</v>
      </c>
      <c r="C748">
        <v>5</v>
      </c>
      <c r="D748">
        <v>2</v>
      </c>
      <c r="E748">
        <v>2</v>
      </c>
      <c r="F748" s="1">
        <v>1634.9998779296875</v>
      </c>
      <c r="G748" s="1">
        <v>970.06988525390625</v>
      </c>
      <c r="H748" s="1">
        <f t="shared" si="90"/>
        <v>2605.0697631835937</v>
      </c>
      <c r="I748" s="3">
        <f t="shared" si="91"/>
        <v>2</v>
      </c>
      <c r="J748" s="7">
        <f t="shared" si="88"/>
        <v>2</v>
      </c>
      <c r="K748" s="3">
        <f t="shared" si="92"/>
        <v>0</v>
      </c>
      <c r="L748" s="3">
        <f t="shared" si="93"/>
        <v>0</v>
      </c>
      <c r="M748" s="3">
        <f t="shared" si="94"/>
        <v>0</v>
      </c>
      <c r="N748" s="3">
        <f t="shared" si="95"/>
        <v>0</v>
      </c>
    </row>
    <row r="749" spans="1:14">
      <c r="A749" s="6">
        <f t="shared" si="89"/>
        <v>40665</v>
      </c>
      <c r="B749">
        <v>2011</v>
      </c>
      <c r="C749">
        <v>5</v>
      </c>
      <c r="D749">
        <v>2</v>
      </c>
      <c r="E749">
        <v>3</v>
      </c>
      <c r="F749" s="1">
        <v>1599.9998779296875</v>
      </c>
      <c r="G749" s="1">
        <v>976.66998291015625</v>
      </c>
      <c r="H749" s="1">
        <f t="shared" si="90"/>
        <v>2576.6698608398437</v>
      </c>
      <c r="I749" s="3">
        <f t="shared" si="91"/>
        <v>2</v>
      </c>
      <c r="J749" s="7">
        <f t="shared" si="88"/>
        <v>2</v>
      </c>
      <c r="K749" s="3">
        <f t="shared" si="92"/>
        <v>0</v>
      </c>
      <c r="L749" s="3">
        <f t="shared" si="93"/>
        <v>0</v>
      </c>
      <c r="M749" s="3">
        <f t="shared" si="94"/>
        <v>0</v>
      </c>
      <c r="N749" s="3">
        <f t="shared" si="95"/>
        <v>0</v>
      </c>
    </row>
    <row r="750" spans="1:14">
      <c r="A750" s="6">
        <f t="shared" si="89"/>
        <v>40665</v>
      </c>
      <c r="B750">
        <v>2011</v>
      </c>
      <c r="C750">
        <v>5</v>
      </c>
      <c r="D750">
        <v>2</v>
      </c>
      <c r="E750">
        <v>4</v>
      </c>
      <c r="F750" s="1">
        <v>1784.9998779296875</v>
      </c>
      <c r="G750" s="1">
        <v>1048.551025390625</v>
      </c>
      <c r="H750" s="1">
        <f t="shared" si="90"/>
        <v>2833.5509033203125</v>
      </c>
      <c r="I750" s="3">
        <f t="shared" si="91"/>
        <v>2</v>
      </c>
      <c r="J750" s="7">
        <f t="shared" si="88"/>
        <v>2</v>
      </c>
      <c r="K750" s="3">
        <f t="shared" si="92"/>
        <v>0</v>
      </c>
      <c r="L750" s="3">
        <f t="shared" si="93"/>
        <v>0</v>
      </c>
      <c r="M750" s="3">
        <f t="shared" si="94"/>
        <v>0</v>
      </c>
      <c r="N750" s="3">
        <f t="shared" si="95"/>
        <v>0</v>
      </c>
    </row>
    <row r="751" spans="1:14">
      <c r="A751" s="6">
        <f t="shared" si="89"/>
        <v>40665</v>
      </c>
      <c r="B751">
        <v>2011</v>
      </c>
      <c r="C751">
        <v>5</v>
      </c>
      <c r="D751">
        <v>2</v>
      </c>
      <c r="E751">
        <v>5</v>
      </c>
      <c r="F751" s="1">
        <v>1977.9998779296875</v>
      </c>
      <c r="G751" s="1">
        <v>1159.4639892578125</v>
      </c>
      <c r="H751" s="1">
        <f t="shared" si="90"/>
        <v>3137.4638671875</v>
      </c>
      <c r="I751" s="3">
        <f t="shared" si="91"/>
        <v>2</v>
      </c>
      <c r="J751" s="7">
        <f t="shared" si="88"/>
        <v>2</v>
      </c>
      <c r="K751" s="3">
        <f t="shared" si="92"/>
        <v>0</v>
      </c>
      <c r="L751" s="3">
        <f t="shared" si="93"/>
        <v>0</v>
      </c>
      <c r="M751" s="3">
        <f t="shared" si="94"/>
        <v>0</v>
      </c>
      <c r="N751" s="3">
        <f t="shared" si="95"/>
        <v>0</v>
      </c>
    </row>
    <row r="752" spans="1:14">
      <c r="A752" s="6">
        <f t="shared" si="89"/>
        <v>40665</v>
      </c>
      <c r="B752">
        <v>2011</v>
      </c>
      <c r="C752">
        <v>5</v>
      </c>
      <c r="D752">
        <v>2</v>
      </c>
      <c r="E752">
        <v>6</v>
      </c>
      <c r="F752" s="1">
        <v>2163</v>
      </c>
      <c r="G752" s="1">
        <v>1229.865966796875</v>
      </c>
      <c r="H752" s="1">
        <f t="shared" si="90"/>
        <v>3392.865966796875</v>
      </c>
      <c r="I752" s="3">
        <f t="shared" si="91"/>
        <v>2</v>
      </c>
      <c r="J752" s="7">
        <f t="shared" si="88"/>
        <v>2</v>
      </c>
      <c r="K752" s="3">
        <f t="shared" si="92"/>
        <v>0</v>
      </c>
      <c r="L752" s="3">
        <f t="shared" si="93"/>
        <v>0</v>
      </c>
      <c r="M752" s="3">
        <f t="shared" si="94"/>
        <v>0</v>
      </c>
      <c r="N752" s="3">
        <f t="shared" si="95"/>
        <v>0</v>
      </c>
    </row>
    <row r="753" spans="1:14">
      <c r="A753" s="6">
        <f t="shared" si="89"/>
        <v>40665</v>
      </c>
      <c r="B753">
        <v>2011</v>
      </c>
      <c r="C753">
        <v>5</v>
      </c>
      <c r="D753">
        <v>2</v>
      </c>
      <c r="E753">
        <v>7</v>
      </c>
      <c r="F753" s="1">
        <v>2249</v>
      </c>
      <c r="G753" s="1">
        <v>1267.26513671875</v>
      </c>
      <c r="H753" s="1">
        <f t="shared" si="90"/>
        <v>3516.26513671875</v>
      </c>
      <c r="I753" s="3">
        <f t="shared" si="91"/>
        <v>2</v>
      </c>
      <c r="J753" s="7">
        <f t="shared" si="88"/>
        <v>2</v>
      </c>
      <c r="K753" s="3">
        <f t="shared" si="92"/>
        <v>0</v>
      </c>
      <c r="L753" s="3">
        <f t="shared" si="93"/>
        <v>0</v>
      </c>
      <c r="M753" s="3">
        <f t="shared" si="94"/>
        <v>0</v>
      </c>
      <c r="N753" s="3">
        <f t="shared" si="95"/>
        <v>0</v>
      </c>
    </row>
    <row r="754" spans="1:14">
      <c r="A754" s="6">
        <f t="shared" si="89"/>
        <v>40665</v>
      </c>
      <c r="B754">
        <v>2011</v>
      </c>
      <c r="C754">
        <v>5</v>
      </c>
      <c r="D754">
        <v>2</v>
      </c>
      <c r="E754">
        <v>8</v>
      </c>
      <c r="F754" s="1">
        <v>2343</v>
      </c>
      <c r="G754" s="1">
        <v>1319.966064453125</v>
      </c>
      <c r="H754" s="1">
        <f t="shared" si="90"/>
        <v>3662.966064453125</v>
      </c>
      <c r="I754" s="3">
        <f t="shared" si="91"/>
        <v>2</v>
      </c>
      <c r="J754" s="7">
        <f t="shared" si="88"/>
        <v>2</v>
      </c>
      <c r="K754" s="3">
        <f t="shared" si="92"/>
        <v>0</v>
      </c>
      <c r="L754" s="3">
        <f t="shared" si="93"/>
        <v>0</v>
      </c>
      <c r="M754" s="3">
        <f t="shared" si="94"/>
        <v>0</v>
      </c>
      <c r="N754" s="3">
        <f t="shared" si="95"/>
        <v>0</v>
      </c>
    </row>
    <row r="755" spans="1:14">
      <c r="A755" s="6">
        <f t="shared" si="89"/>
        <v>40665</v>
      </c>
      <c r="B755">
        <v>2011</v>
      </c>
      <c r="C755">
        <v>5</v>
      </c>
      <c r="D755">
        <v>2</v>
      </c>
      <c r="E755">
        <v>9</v>
      </c>
      <c r="F755" s="1">
        <v>2373</v>
      </c>
      <c r="G755" s="1">
        <v>1355.4678955078125</v>
      </c>
      <c r="H755" s="1">
        <f t="shared" si="90"/>
        <v>3728.4678955078125</v>
      </c>
      <c r="I755" s="3">
        <f t="shared" si="91"/>
        <v>2</v>
      </c>
      <c r="J755" s="7">
        <f t="shared" si="88"/>
        <v>2</v>
      </c>
      <c r="K755" s="3">
        <f t="shared" si="92"/>
        <v>0</v>
      </c>
      <c r="L755" s="3">
        <f t="shared" si="93"/>
        <v>0</v>
      </c>
      <c r="M755" s="3">
        <f t="shared" si="94"/>
        <v>0</v>
      </c>
      <c r="N755" s="3">
        <f t="shared" si="95"/>
        <v>0</v>
      </c>
    </row>
    <row r="756" spans="1:14">
      <c r="A756" s="6">
        <f t="shared" si="89"/>
        <v>40665</v>
      </c>
      <c r="B756">
        <v>2011</v>
      </c>
      <c r="C756">
        <v>5</v>
      </c>
      <c r="D756">
        <v>2</v>
      </c>
      <c r="E756">
        <v>10</v>
      </c>
      <c r="F756" s="1">
        <v>2415</v>
      </c>
      <c r="G756" s="1">
        <v>1342.0660400390625</v>
      </c>
      <c r="H756" s="1">
        <f t="shared" si="90"/>
        <v>3757.0660400390625</v>
      </c>
      <c r="I756" s="3">
        <f t="shared" si="91"/>
        <v>2</v>
      </c>
      <c r="J756" s="7">
        <f t="shared" si="88"/>
        <v>2</v>
      </c>
      <c r="K756" s="3">
        <f t="shared" si="92"/>
        <v>0</v>
      </c>
      <c r="L756" s="3">
        <f t="shared" si="93"/>
        <v>0</v>
      </c>
      <c r="M756" s="3">
        <f t="shared" si="94"/>
        <v>0</v>
      </c>
      <c r="N756" s="3">
        <f t="shared" si="95"/>
        <v>0</v>
      </c>
    </row>
    <row r="757" spans="1:14">
      <c r="A757" s="6">
        <f t="shared" si="89"/>
        <v>40665</v>
      </c>
      <c r="B757">
        <v>2011</v>
      </c>
      <c r="C757">
        <v>5</v>
      </c>
      <c r="D757">
        <v>2</v>
      </c>
      <c r="E757">
        <v>11</v>
      </c>
      <c r="F757" s="1">
        <v>2425</v>
      </c>
      <c r="G757" s="1">
        <v>1332.966064453125</v>
      </c>
      <c r="H757" s="1">
        <f t="shared" si="90"/>
        <v>3757.966064453125</v>
      </c>
      <c r="I757" s="3">
        <f t="shared" si="91"/>
        <v>2</v>
      </c>
      <c r="J757" s="7">
        <f t="shared" si="88"/>
        <v>2</v>
      </c>
      <c r="K757" s="3">
        <f t="shared" si="92"/>
        <v>1</v>
      </c>
      <c r="L757" s="3">
        <f t="shared" si="93"/>
        <v>0</v>
      </c>
      <c r="M757" s="3">
        <f t="shared" si="94"/>
        <v>0</v>
      </c>
      <c r="N757" s="3">
        <f t="shared" si="95"/>
        <v>1</v>
      </c>
    </row>
    <row r="758" spans="1:14">
      <c r="A758" s="6">
        <f t="shared" si="89"/>
        <v>40665</v>
      </c>
      <c r="B758">
        <v>2011</v>
      </c>
      <c r="C758">
        <v>5</v>
      </c>
      <c r="D758">
        <v>2</v>
      </c>
      <c r="E758">
        <v>12</v>
      </c>
      <c r="F758" s="1">
        <v>2507</v>
      </c>
      <c r="G758" s="1">
        <v>1326.9649658203125</v>
      </c>
      <c r="H758" s="1">
        <f t="shared" si="90"/>
        <v>3833.9649658203125</v>
      </c>
      <c r="I758" s="3">
        <f t="shared" si="91"/>
        <v>2</v>
      </c>
      <c r="J758" s="7">
        <f t="shared" si="88"/>
        <v>2</v>
      </c>
      <c r="K758" s="3">
        <f t="shared" si="92"/>
        <v>1</v>
      </c>
      <c r="L758" s="3">
        <f t="shared" si="93"/>
        <v>0</v>
      </c>
      <c r="M758" s="3">
        <f t="shared" si="94"/>
        <v>0</v>
      </c>
      <c r="N758" s="3">
        <f t="shared" si="95"/>
        <v>1</v>
      </c>
    </row>
    <row r="759" spans="1:14">
      <c r="A759" s="6">
        <f t="shared" si="89"/>
        <v>40665</v>
      </c>
      <c r="B759">
        <v>2011</v>
      </c>
      <c r="C759">
        <v>5</v>
      </c>
      <c r="D759">
        <v>2</v>
      </c>
      <c r="E759">
        <v>13</v>
      </c>
      <c r="F759" s="1">
        <v>2456</v>
      </c>
      <c r="G759" s="1">
        <v>1312.2659912109375</v>
      </c>
      <c r="H759" s="1">
        <f t="shared" si="90"/>
        <v>3768.2659912109375</v>
      </c>
      <c r="I759" s="3">
        <f t="shared" si="91"/>
        <v>2</v>
      </c>
      <c r="J759" s="7">
        <f t="shared" si="88"/>
        <v>2</v>
      </c>
      <c r="K759" s="3">
        <f t="shared" si="92"/>
        <v>1</v>
      </c>
      <c r="L759" s="3">
        <f t="shared" si="93"/>
        <v>0</v>
      </c>
      <c r="M759" s="3">
        <f t="shared" si="94"/>
        <v>0</v>
      </c>
      <c r="N759" s="3">
        <f t="shared" si="95"/>
        <v>1</v>
      </c>
    </row>
    <row r="760" spans="1:14">
      <c r="A760" s="6">
        <f t="shared" si="89"/>
        <v>40665</v>
      </c>
      <c r="B760">
        <v>2011</v>
      </c>
      <c r="C760">
        <v>5</v>
      </c>
      <c r="D760">
        <v>2</v>
      </c>
      <c r="E760">
        <v>14</v>
      </c>
      <c r="F760" s="1">
        <v>2458</v>
      </c>
      <c r="G760" s="1">
        <v>1306.8519287109375</v>
      </c>
      <c r="H760" s="1">
        <f t="shared" si="90"/>
        <v>3764.8519287109375</v>
      </c>
      <c r="I760" s="3">
        <f t="shared" si="91"/>
        <v>2</v>
      </c>
      <c r="J760" s="7">
        <f t="shared" si="88"/>
        <v>2</v>
      </c>
      <c r="K760" s="3">
        <f t="shared" si="92"/>
        <v>1</v>
      </c>
      <c r="L760" s="3">
        <f t="shared" si="93"/>
        <v>1</v>
      </c>
      <c r="M760" s="3">
        <f t="shared" si="94"/>
        <v>0</v>
      </c>
      <c r="N760" s="3">
        <f t="shared" si="95"/>
        <v>1</v>
      </c>
    </row>
    <row r="761" spans="1:14">
      <c r="A761" s="6">
        <f t="shared" si="89"/>
        <v>40665</v>
      </c>
      <c r="B761">
        <v>2011</v>
      </c>
      <c r="C761">
        <v>5</v>
      </c>
      <c r="D761">
        <v>2</v>
      </c>
      <c r="E761">
        <v>15</v>
      </c>
      <c r="F761" s="1">
        <v>2419</v>
      </c>
      <c r="G761" s="1">
        <v>1290.6590576171875</v>
      </c>
      <c r="H761" s="1">
        <f t="shared" si="90"/>
        <v>3709.6590576171875</v>
      </c>
      <c r="I761" s="3">
        <f t="shared" si="91"/>
        <v>2</v>
      </c>
      <c r="J761" s="7">
        <f t="shared" si="88"/>
        <v>2</v>
      </c>
      <c r="K761" s="3">
        <f t="shared" si="92"/>
        <v>1</v>
      </c>
      <c r="L761" s="3">
        <f t="shared" si="93"/>
        <v>1</v>
      </c>
      <c r="M761" s="3">
        <f t="shared" si="94"/>
        <v>0</v>
      </c>
      <c r="N761" s="3">
        <f t="shared" si="95"/>
        <v>1</v>
      </c>
    </row>
    <row r="762" spans="1:14">
      <c r="A762" s="6">
        <f t="shared" si="89"/>
        <v>40665</v>
      </c>
      <c r="B762">
        <v>2011</v>
      </c>
      <c r="C762">
        <v>5</v>
      </c>
      <c r="D762">
        <v>2</v>
      </c>
      <c r="E762">
        <v>16</v>
      </c>
      <c r="F762" s="1">
        <v>2387</v>
      </c>
      <c r="G762" s="1">
        <v>1299.9659423828125</v>
      </c>
      <c r="H762" s="1">
        <f t="shared" si="90"/>
        <v>3686.9659423828125</v>
      </c>
      <c r="I762" s="3">
        <f t="shared" si="91"/>
        <v>2</v>
      </c>
      <c r="J762" s="7">
        <f t="shared" si="88"/>
        <v>2</v>
      </c>
      <c r="K762" s="3">
        <f t="shared" si="92"/>
        <v>1</v>
      </c>
      <c r="L762" s="3">
        <f t="shared" si="93"/>
        <v>1</v>
      </c>
      <c r="M762" s="3">
        <f t="shared" si="94"/>
        <v>0</v>
      </c>
      <c r="N762" s="3">
        <f t="shared" si="95"/>
        <v>1</v>
      </c>
    </row>
    <row r="763" spans="1:14">
      <c r="A763" s="6">
        <f t="shared" si="89"/>
        <v>40665</v>
      </c>
      <c r="B763">
        <v>2011</v>
      </c>
      <c r="C763">
        <v>5</v>
      </c>
      <c r="D763">
        <v>2</v>
      </c>
      <c r="E763">
        <v>17</v>
      </c>
      <c r="F763" s="1">
        <v>2377</v>
      </c>
      <c r="G763" s="1">
        <v>1280.6639404296875</v>
      </c>
      <c r="H763" s="1">
        <f t="shared" si="90"/>
        <v>3657.6639404296875</v>
      </c>
      <c r="I763" s="3">
        <f t="shared" si="91"/>
        <v>2</v>
      </c>
      <c r="J763" s="7">
        <f t="shared" si="88"/>
        <v>2</v>
      </c>
      <c r="K763" s="3">
        <f t="shared" si="92"/>
        <v>1</v>
      </c>
      <c r="L763" s="3">
        <f t="shared" si="93"/>
        <v>1</v>
      </c>
      <c r="M763" s="3">
        <f t="shared" si="94"/>
        <v>0</v>
      </c>
      <c r="N763" s="3">
        <f t="shared" si="95"/>
        <v>1</v>
      </c>
    </row>
    <row r="764" spans="1:14">
      <c r="A764" s="6">
        <f t="shared" si="89"/>
        <v>40665</v>
      </c>
      <c r="B764">
        <v>2011</v>
      </c>
      <c r="C764">
        <v>5</v>
      </c>
      <c r="D764">
        <v>2</v>
      </c>
      <c r="E764">
        <v>18</v>
      </c>
      <c r="F764" s="1">
        <v>2375</v>
      </c>
      <c r="G764" s="1">
        <v>1276.96484375</v>
      </c>
      <c r="H764" s="1">
        <f t="shared" si="90"/>
        <v>3651.96484375</v>
      </c>
      <c r="I764" s="3">
        <f t="shared" si="91"/>
        <v>2</v>
      </c>
      <c r="J764" s="7">
        <f t="shared" si="88"/>
        <v>2</v>
      </c>
      <c r="K764" s="3">
        <f t="shared" si="92"/>
        <v>1</v>
      </c>
      <c r="L764" s="3">
        <f t="shared" si="93"/>
        <v>1</v>
      </c>
      <c r="M764" s="3">
        <f t="shared" si="94"/>
        <v>0</v>
      </c>
      <c r="N764" s="3">
        <f t="shared" si="95"/>
        <v>1</v>
      </c>
    </row>
    <row r="765" spans="1:14">
      <c r="A765" s="6">
        <f t="shared" si="89"/>
        <v>40665</v>
      </c>
      <c r="B765">
        <v>2011</v>
      </c>
      <c r="C765">
        <v>5</v>
      </c>
      <c r="D765">
        <v>2</v>
      </c>
      <c r="E765">
        <v>19</v>
      </c>
      <c r="F765" s="1">
        <v>2320</v>
      </c>
      <c r="G765" s="1">
        <v>1322.9639892578125</v>
      </c>
      <c r="H765" s="1">
        <f t="shared" si="90"/>
        <v>3642.9639892578125</v>
      </c>
      <c r="I765" s="3">
        <f t="shared" si="91"/>
        <v>2</v>
      </c>
      <c r="J765" s="7">
        <f t="shared" si="88"/>
        <v>2</v>
      </c>
      <c r="K765" s="3">
        <f t="shared" si="92"/>
        <v>1</v>
      </c>
      <c r="L765" s="3">
        <f t="shared" si="93"/>
        <v>0</v>
      </c>
      <c r="M765" s="3">
        <f t="shared" si="94"/>
        <v>0</v>
      </c>
      <c r="N765" s="3">
        <f t="shared" si="95"/>
        <v>1</v>
      </c>
    </row>
    <row r="766" spans="1:14">
      <c r="A766" s="6">
        <f t="shared" si="89"/>
        <v>40665</v>
      </c>
      <c r="B766">
        <v>2011</v>
      </c>
      <c r="C766">
        <v>5</v>
      </c>
      <c r="D766">
        <v>2</v>
      </c>
      <c r="E766">
        <v>20</v>
      </c>
      <c r="F766" s="1">
        <v>2259</v>
      </c>
      <c r="G766" s="1">
        <v>1293.364013671875</v>
      </c>
      <c r="H766" s="1">
        <f t="shared" si="90"/>
        <v>3552.364013671875</v>
      </c>
      <c r="I766" s="3">
        <f t="shared" si="91"/>
        <v>2</v>
      </c>
      <c r="J766" s="7">
        <f t="shared" si="88"/>
        <v>2</v>
      </c>
      <c r="K766" s="3">
        <f t="shared" si="92"/>
        <v>1</v>
      </c>
      <c r="L766" s="3">
        <f t="shared" si="93"/>
        <v>0</v>
      </c>
      <c r="M766" s="3">
        <f t="shared" si="94"/>
        <v>0</v>
      </c>
      <c r="N766" s="3">
        <f t="shared" si="95"/>
        <v>1</v>
      </c>
    </row>
    <row r="767" spans="1:14">
      <c r="A767" s="6">
        <f t="shared" si="89"/>
        <v>40665</v>
      </c>
      <c r="B767">
        <v>2011</v>
      </c>
      <c r="C767">
        <v>5</v>
      </c>
      <c r="D767">
        <v>2</v>
      </c>
      <c r="E767">
        <v>21</v>
      </c>
      <c r="F767" s="1">
        <v>2165</v>
      </c>
      <c r="G767" s="1">
        <v>1216.0089111328125</v>
      </c>
      <c r="H767" s="1">
        <f t="shared" si="90"/>
        <v>3381.0089111328125</v>
      </c>
      <c r="I767" s="3">
        <f t="shared" si="91"/>
        <v>2</v>
      </c>
      <c r="J767" s="7">
        <f t="shared" si="88"/>
        <v>2</v>
      </c>
      <c r="K767" s="3">
        <f t="shared" si="92"/>
        <v>1</v>
      </c>
      <c r="L767" s="3">
        <f t="shared" si="93"/>
        <v>0</v>
      </c>
      <c r="M767" s="3">
        <f t="shared" si="94"/>
        <v>0</v>
      </c>
      <c r="N767" s="3">
        <f t="shared" si="95"/>
        <v>1</v>
      </c>
    </row>
    <row r="768" spans="1:14">
      <c r="A768" s="6">
        <f t="shared" si="89"/>
        <v>40665</v>
      </c>
      <c r="B768">
        <v>2011</v>
      </c>
      <c r="C768">
        <v>5</v>
      </c>
      <c r="D768">
        <v>2</v>
      </c>
      <c r="E768">
        <v>22</v>
      </c>
      <c r="F768" s="1">
        <v>2028.9998779296875</v>
      </c>
      <c r="G768" s="1">
        <v>1132.1619873046875</v>
      </c>
      <c r="H768" s="1">
        <f t="shared" si="90"/>
        <v>3161.161865234375</v>
      </c>
      <c r="I768" s="3">
        <f t="shared" si="91"/>
        <v>2</v>
      </c>
      <c r="J768" s="7">
        <f t="shared" si="88"/>
        <v>2</v>
      </c>
      <c r="K768" s="3">
        <f t="shared" si="92"/>
        <v>1</v>
      </c>
      <c r="L768" s="3">
        <f t="shared" si="93"/>
        <v>0</v>
      </c>
      <c r="M768" s="3">
        <f t="shared" si="94"/>
        <v>0</v>
      </c>
      <c r="N768" s="3">
        <f t="shared" si="95"/>
        <v>1</v>
      </c>
    </row>
    <row r="769" spans="1:14">
      <c r="A769" s="6">
        <f t="shared" si="89"/>
        <v>40665</v>
      </c>
      <c r="B769">
        <v>2011</v>
      </c>
      <c r="C769">
        <v>5</v>
      </c>
      <c r="D769">
        <v>2</v>
      </c>
      <c r="E769">
        <v>23</v>
      </c>
      <c r="F769" s="1">
        <v>1882.0001220703125</v>
      </c>
      <c r="G769" s="1">
        <v>1089.948974609375</v>
      </c>
      <c r="H769" s="1">
        <f t="shared" si="90"/>
        <v>2971.9490966796875</v>
      </c>
      <c r="I769" s="3">
        <f t="shared" si="91"/>
        <v>2</v>
      </c>
      <c r="J769" s="7">
        <f t="shared" si="88"/>
        <v>2</v>
      </c>
      <c r="K769" s="3">
        <f t="shared" si="92"/>
        <v>0</v>
      </c>
      <c r="L769" s="3">
        <f t="shared" si="93"/>
        <v>0</v>
      </c>
      <c r="M769" s="3">
        <f t="shared" si="94"/>
        <v>0</v>
      </c>
      <c r="N769" s="3">
        <f t="shared" si="95"/>
        <v>0</v>
      </c>
    </row>
    <row r="770" spans="1:14">
      <c r="A770" s="6">
        <f t="shared" si="89"/>
        <v>40666</v>
      </c>
      <c r="B770">
        <v>2011</v>
      </c>
      <c r="C770">
        <v>5</v>
      </c>
      <c r="D770">
        <v>3</v>
      </c>
      <c r="E770">
        <v>0</v>
      </c>
      <c r="F770" s="1">
        <v>1758.0001220703125</v>
      </c>
      <c r="G770" s="1">
        <v>1058.6650390625</v>
      </c>
      <c r="H770" s="1">
        <f t="shared" si="90"/>
        <v>2816.6651611328125</v>
      </c>
      <c r="I770" s="3">
        <f t="shared" si="91"/>
        <v>2</v>
      </c>
      <c r="J770" s="7">
        <f t="shared" ref="J770:J833" si="96">WEEKDAY(A770,1)</f>
        <v>3</v>
      </c>
      <c r="K770" s="3">
        <f t="shared" si="92"/>
        <v>0</v>
      </c>
      <c r="L770" s="3">
        <f t="shared" si="93"/>
        <v>0</v>
      </c>
      <c r="M770" s="3">
        <f t="shared" si="94"/>
        <v>0</v>
      </c>
      <c r="N770" s="3">
        <f t="shared" si="95"/>
        <v>0</v>
      </c>
    </row>
    <row r="771" spans="1:14">
      <c r="A771" s="6">
        <f t="shared" ref="A771:A834" si="97">DATE(B771,C771,D771)</f>
        <v>40666</v>
      </c>
      <c r="B771">
        <v>2011</v>
      </c>
      <c r="C771">
        <v>5</v>
      </c>
      <c r="D771">
        <v>3</v>
      </c>
      <c r="E771">
        <v>1</v>
      </c>
      <c r="F771" s="1">
        <v>1741.0001220703125</v>
      </c>
      <c r="G771" s="1">
        <v>1035.864013671875</v>
      </c>
      <c r="H771" s="1">
        <f t="shared" ref="H771:H834" si="98">F771+G771</f>
        <v>2776.8641357421875</v>
      </c>
      <c r="I771" s="3">
        <f t="shared" ref="I771:I834" si="99">IF(AND(C771&gt;4,C771&lt;10),2,1)</f>
        <v>2</v>
      </c>
      <c r="J771" s="7">
        <f t="shared" si="96"/>
        <v>3</v>
      </c>
      <c r="K771" s="3">
        <f t="shared" ref="K771:K834" si="100">IF(OR(J771=1,J771=7),0,IF(I771=1,IF(AND(E771&gt;=7,E771&lt;23),1,0),IF(AND(E771&gt;=11,E771&lt;23),1,0)))</f>
        <v>0</v>
      </c>
      <c r="L771" s="3">
        <f t="shared" ref="L771:L834" si="101">IF(OR(J771=1,J771=7),0,IF(I771=1,IF(AND(E771&gt;=7,E771&lt;12),1,0),IF(AND(E771&gt;=14,E771&lt;19),1,0)))</f>
        <v>0</v>
      </c>
      <c r="M771" s="3">
        <f t="shared" ref="M771:M834" si="102">IF(AND(I771=1,OR(K771=1,L771=1)),1,0)</f>
        <v>0</v>
      </c>
      <c r="N771" s="3">
        <f t="shared" ref="N771:N834" si="103">IF(AND(I771=2,OR(K771=1,L771=1)),1,0)</f>
        <v>0</v>
      </c>
    </row>
    <row r="772" spans="1:14">
      <c r="A772" s="6">
        <f t="shared" si="97"/>
        <v>40666</v>
      </c>
      <c r="B772">
        <v>2011</v>
      </c>
      <c r="C772">
        <v>5</v>
      </c>
      <c r="D772">
        <v>3</v>
      </c>
      <c r="E772">
        <v>2</v>
      </c>
      <c r="F772" s="1">
        <v>1728</v>
      </c>
      <c r="G772" s="1">
        <v>1019.6649780273437</v>
      </c>
      <c r="H772" s="1">
        <f t="shared" si="98"/>
        <v>2747.6649780273437</v>
      </c>
      <c r="I772" s="3">
        <f t="shared" si="99"/>
        <v>2</v>
      </c>
      <c r="J772" s="7">
        <f t="shared" si="96"/>
        <v>3</v>
      </c>
      <c r="K772" s="3">
        <f t="shared" si="100"/>
        <v>0</v>
      </c>
      <c r="L772" s="3">
        <f t="shared" si="101"/>
        <v>0</v>
      </c>
      <c r="M772" s="3">
        <f t="shared" si="102"/>
        <v>0</v>
      </c>
      <c r="N772" s="3">
        <f t="shared" si="103"/>
        <v>0</v>
      </c>
    </row>
    <row r="773" spans="1:14">
      <c r="A773" s="6">
        <f t="shared" si="97"/>
        <v>40666</v>
      </c>
      <c r="B773">
        <v>2011</v>
      </c>
      <c r="C773">
        <v>5</v>
      </c>
      <c r="D773">
        <v>3</v>
      </c>
      <c r="E773">
        <v>3</v>
      </c>
      <c r="F773" s="1">
        <v>1757.0001220703125</v>
      </c>
      <c r="G773" s="1">
        <v>1031.363037109375</v>
      </c>
      <c r="H773" s="1">
        <f t="shared" si="98"/>
        <v>2788.3631591796875</v>
      </c>
      <c r="I773" s="3">
        <f t="shared" si="99"/>
        <v>2</v>
      </c>
      <c r="J773" s="7">
        <f t="shared" si="96"/>
        <v>3</v>
      </c>
      <c r="K773" s="3">
        <f t="shared" si="100"/>
        <v>0</v>
      </c>
      <c r="L773" s="3">
        <f t="shared" si="101"/>
        <v>0</v>
      </c>
      <c r="M773" s="3">
        <f t="shared" si="102"/>
        <v>0</v>
      </c>
      <c r="N773" s="3">
        <f t="shared" si="103"/>
        <v>0</v>
      </c>
    </row>
    <row r="774" spans="1:14">
      <c r="A774" s="6">
        <f t="shared" si="97"/>
        <v>40666</v>
      </c>
      <c r="B774">
        <v>2011</v>
      </c>
      <c r="C774">
        <v>5</v>
      </c>
      <c r="D774">
        <v>3</v>
      </c>
      <c r="E774">
        <v>4</v>
      </c>
      <c r="F774" s="1">
        <v>1860.0001220703125</v>
      </c>
      <c r="G774" s="1">
        <v>1077.56298828125</v>
      </c>
      <c r="H774" s="1">
        <f t="shared" si="98"/>
        <v>2937.5631103515625</v>
      </c>
      <c r="I774" s="3">
        <f t="shared" si="99"/>
        <v>2</v>
      </c>
      <c r="J774" s="7">
        <f t="shared" si="96"/>
        <v>3</v>
      </c>
      <c r="K774" s="3">
        <f t="shared" si="100"/>
        <v>0</v>
      </c>
      <c r="L774" s="3">
        <f t="shared" si="101"/>
        <v>0</v>
      </c>
      <c r="M774" s="3">
        <f t="shared" si="102"/>
        <v>0</v>
      </c>
      <c r="N774" s="3">
        <f t="shared" si="103"/>
        <v>0</v>
      </c>
    </row>
    <row r="775" spans="1:14">
      <c r="A775" s="6">
        <f t="shared" si="97"/>
        <v>40666</v>
      </c>
      <c r="B775">
        <v>2011</v>
      </c>
      <c r="C775">
        <v>5</v>
      </c>
      <c r="D775">
        <v>3</v>
      </c>
      <c r="E775">
        <v>5</v>
      </c>
      <c r="F775" s="1">
        <v>2086</v>
      </c>
      <c r="G775" s="1">
        <v>1210.1619873046875</v>
      </c>
      <c r="H775" s="1">
        <f t="shared" si="98"/>
        <v>3296.1619873046875</v>
      </c>
      <c r="I775" s="3">
        <f t="shared" si="99"/>
        <v>2</v>
      </c>
      <c r="J775" s="7">
        <f t="shared" si="96"/>
        <v>3</v>
      </c>
      <c r="K775" s="3">
        <f t="shared" si="100"/>
        <v>0</v>
      </c>
      <c r="L775" s="3">
        <f t="shared" si="101"/>
        <v>0</v>
      </c>
      <c r="M775" s="3">
        <f t="shared" si="102"/>
        <v>0</v>
      </c>
      <c r="N775" s="3">
        <f t="shared" si="103"/>
        <v>0</v>
      </c>
    </row>
    <row r="776" spans="1:14">
      <c r="A776" s="6">
        <f t="shared" si="97"/>
        <v>40666</v>
      </c>
      <c r="B776">
        <v>2011</v>
      </c>
      <c r="C776">
        <v>5</v>
      </c>
      <c r="D776">
        <v>3</v>
      </c>
      <c r="E776">
        <v>6</v>
      </c>
      <c r="F776" s="1">
        <v>2306</v>
      </c>
      <c r="G776" s="1">
        <v>1302.25</v>
      </c>
      <c r="H776" s="1">
        <f t="shared" si="98"/>
        <v>3608.25</v>
      </c>
      <c r="I776" s="3">
        <f t="shared" si="99"/>
        <v>2</v>
      </c>
      <c r="J776" s="7">
        <f t="shared" si="96"/>
        <v>3</v>
      </c>
      <c r="K776" s="3">
        <f t="shared" si="100"/>
        <v>0</v>
      </c>
      <c r="L776" s="3">
        <f t="shared" si="101"/>
        <v>0</v>
      </c>
      <c r="M776" s="3">
        <f t="shared" si="102"/>
        <v>0</v>
      </c>
      <c r="N776" s="3">
        <f t="shared" si="103"/>
        <v>0</v>
      </c>
    </row>
    <row r="777" spans="1:14">
      <c r="A777" s="6">
        <f t="shared" si="97"/>
        <v>40666</v>
      </c>
      <c r="B777">
        <v>2011</v>
      </c>
      <c r="C777">
        <v>5</v>
      </c>
      <c r="D777">
        <v>3</v>
      </c>
      <c r="E777">
        <v>7</v>
      </c>
      <c r="F777" s="1">
        <v>2385</v>
      </c>
      <c r="G777" s="1">
        <v>1327.0550537109375</v>
      </c>
      <c r="H777" s="1">
        <f t="shared" si="98"/>
        <v>3712.0550537109375</v>
      </c>
      <c r="I777" s="3">
        <f t="shared" si="99"/>
        <v>2</v>
      </c>
      <c r="J777" s="7">
        <f t="shared" si="96"/>
        <v>3</v>
      </c>
      <c r="K777" s="3">
        <f t="shared" si="100"/>
        <v>0</v>
      </c>
      <c r="L777" s="3">
        <f t="shared" si="101"/>
        <v>0</v>
      </c>
      <c r="M777" s="3">
        <f t="shared" si="102"/>
        <v>0</v>
      </c>
      <c r="N777" s="3">
        <f t="shared" si="103"/>
        <v>0</v>
      </c>
    </row>
    <row r="778" spans="1:14">
      <c r="A778" s="6">
        <f t="shared" si="97"/>
        <v>40666</v>
      </c>
      <c r="B778">
        <v>2011</v>
      </c>
      <c r="C778">
        <v>5</v>
      </c>
      <c r="D778">
        <v>3</v>
      </c>
      <c r="E778">
        <v>8</v>
      </c>
      <c r="F778" s="1">
        <v>2447</v>
      </c>
      <c r="G778" s="1">
        <v>1346.5609130859375</v>
      </c>
      <c r="H778" s="1">
        <f t="shared" si="98"/>
        <v>3793.5609130859375</v>
      </c>
      <c r="I778" s="3">
        <f t="shared" si="99"/>
        <v>2</v>
      </c>
      <c r="J778" s="7">
        <f t="shared" si="96"/>
        <v>3</v>
      </c>
      <c r="K778" s="3">
        <f t="shared" si="100"/>
        <v>0</v>
      </c>
      <c r="L778" s="3">
        <f t="shared" si="101"/>
        <v>0</v>
      </c>
      <c r="M778" s="3">
        <f t="shared" si="102"/>
        <v>0</v>
      </c>
      <c r="N778" s="3">
        <f t="shared" si="103"/>
        <v>0</v>
      </c>
    </row>
    <row r="779" spans="1:14">
      <c r="A779" s="6">
        <f t="shared" si="97"/>
        <v>40666</v>
      </c>
      <c r="B779">
        <v>2011</v>
      </c>
      <c r="C779">
        <v>5</v>
      </c>
      <c r="D779">
        <v>3</v>
      </c>
      <c r="E779">
        <v>9</v>
      </c>
      <c r="F779" s="1">
        <v>2478</v>
      </c>
      <c r="G779" s="1">
        <v>1375.8609619140625</v>
      </c>
      <c r="H779" s="1">
        <f t="shared" si="98"/>
        <v>3853.8609619140625</v>
      </c>
      <c r="I779" s="3">
        <f t="shared" si="99"/>
        <v>2</v>
      </c>
      <c r="J779" s="7">
        <f t="shared" si="96"/>
        <v>3</v>
      </c>
      <c r="K779" s="3">
        <f t="shared" si="100"/>
        <v>0</v>
      </c>
      <c r="L779" s="3">
        <f t="shared" si="101"/>
        <v>0</v>
      </c>
      <c r="M779" s="3">
        <f t="shared" si="102"/>
        <v>0</v>
      </c>
      <c r="N779" s="3">
        <f t="shared" si="103"/>
        <v>0</v>
      </c>
    </row>
    <row r="780" spans="1:14">
      <c r="A780" s="6">
        <f t="shared" si="97"/>
        <v>40666</v>
      </c>
      <c r="B780">
        <v>2011</v>
      </c>
      <c r="C780">
        <v>5</v>
      </c>
      <c r="D780">
        <v>3</v>
      </c>
      <c r="E780">
        <v>10</v>
      </c>
      <c r="F780" s="1">
        <v>2502</v>
      </c>
      <c r="G780" s="1">
        <v>1387.7620849609375</v>
      </c>
      <c r="H780" s="1">
        <f t="shared" si="98"/>
        <v>3889.7620849609375</v>
      </c>
      <c r="I780" s="3">
        <f t="shared" si="99"/>
        <v>2</v>
      </c>
      <c r="J780" s="7">
        <f t="shared" si="96"/>
        <v>3</v>
      </c>
      <c r="K780" s="3">
        <f t="shared" si="100"/>
        <v>0</v>
      </c>
      <c r="L780" s="3">
        <f t="shared" si="101"/>
        <v>0</v>
      </c>
      <c r="M780" s="3">
        <f t="shared" si="102"/>
        <v>0</v>
      </c>
      <c r="N780" s="3">
        <f t="shared" si="103"/>
        <v>0</v>
      </c>
    </row>
    <row r="781" spans="1:14">
      <c r="A781" s="6">
        <f t="shared" si="97"/>
        <v>40666</v>
      </c>
      <c r="B781">
        <v>2011</v>
      </c>
      <c r="C781">
        <v>5</v>
      </c>
      <c r="D781">
        <v>3</v>
      </c>
      <c r="E781">
        <v>11</v>
      </c>
      <c r="F781" s="1">
        <v>2494</v>
      </c>
      <c r="G781" s="1">
        <v>1379.1630859375</v>
      </c>
      <c r="H781" s="1">
        <f t="shared" si="98"/>
        <v>3873.1630859375</v>
      </c>
      <c r="I781" s="3">
        <f t="shared" si="99"/>
        <v>2</v>
      </c>
      <c r="J781" s="7">
        <f t="shared" si="96"/>
        <v>3</v>
      </c>
      <c r="K781" s="3">
        <f t="shared" si="100"/>
        <v>1</v>
      </c>
      <c r="L781" s="3">
        <f t="shared" si="101"/>
        <v>0</v>
      </c>
      <c r="M781" s="3">
        <f t="shared" si="102"/>
        <v>0</v>
      </c>
      <c r="N781" s="3">
        <f t="shared" si="103"/>
        <v>1</v>
      </c>
    </row>
    <row r="782" spans="1:14">
      <c r="A782" s="6">
        <f t="shared" si="97"/>
        <v>40666</v>
      </c>
      <c r="B782">
        <v>2011</v>
      </c>
      <c r="C782">
        <v>5</v>
      </c>
      <c r="D782">
        <v>3</v>
      </c>
      <c r="E782">
        <v>12</v>
      </c>
      <c r="F782" s="1">
        <v>2531</v>
      </c>
      <c r="G782" s="1">
        <v>1362.6651611328125</v>
      </c>
      <c r="H782" s="1">
        <f t="shared" si="98"/>
        <v>3893.6651611328125</v>
      </c>
      <c r="I782" s="3">
        <f t="shared" si="99"/>
        <v>2</v>
      </c>
      <c r="J782" s="7">
        <f t="shared" si="96"/>
        <v>3</v>
      </c>
      <c r="K782" s="3">
        <f t="shared" si="100"/>
        <v>1</v>
      </c>
      <c r="L782" s="3">
        <f t="shared" si="101"/>
        <v>0</v>
      </c>
      <c r="M782" s="3">
        <f t="shared" si="102"/>
        <v>0</v>
      </c>
      <c r="N782" s="3">
        <f t="shared" si="103"/>
        <v>1</v>
      </c>
    </row>
    <row r="783" spans="1:14">
      <c r="A783" s="6">
        <f t="shared" si="97"/>
        <v>40666</v>
      </c>
      <c r="B783">
        <v>2011</v>
      </c>
      <c r="C783">
        <v>5</v>
      </c>
      <c r="D783">
        <v>3</v>
      </c>
      <c r="E783">
        <v>13</v>
      </c>
      <c r="F783" s="1">
        <v>2472</v>
      </c>
      <c r="G783" s="1">
        <v>1339.0511474609375</v>
      </c>
      <c r="H783" s="1">
        <f t="shared" si="98"/>
        <v>3811.0511474609375</v>
      </c>
      <c r="I783" s="3">
        <f t="shared" si="99"/>
        <v>2</v>
      </c>
      <c r="J783" s="7">
        <f t="shared" si="96"/>
        <v>3</v>
      </c>
      <c r="K783" s="3">
        <f t="shared" si="100"/>
        <v>1</v>
      </c>
      <c r="L783" s="3">
        <f t="shared" si="101"/>
        <v>0</v>
      </c>
      <c r="M783" s="3">
        <f t="shared" si="102"/>
        <v>0</v>
      </c>
      <c r="N783" s="3">
        <f t="shared" si="103"/>
        <v>1</v>
      </c>
    </row>
    <row r="784" spans="1:14">
      <c r="A784" s="6">
        <f t="shared" si="97"/>
        <v>40666</v>
      </c>
      <c r="B784">
        <v>2011</v>
      </c>
      <c r="C784">
        <v>5</v>
      </c>
      <c r="D784">
        <v>3</v>
      </c>
      <c r="E784">
        <v>14</v>
      </c>
      <c r="F784" s="1">
        <v>2420</v>
      </c>
      <c r="G784" s="1">
        <v>1322.462890625</v>
      </c>
      <c r="H784" s="1">
        <f t="shared" si="98"/>
        <v>3742.462890625</v>
      </c>
      <c r="I784" s="3">
        <f t="shared" si="99"/>
        <v>2</v>
      </c>
      <c r="J784" s="7">
        <f t="shared" si="96"/>
        <v>3</v>
      </c>
      <c r="K784" s="3">
        <f t="shared" si="100"/>
        <v>1</v>
      </c>
      <c r="L784" s="3">
        <f t="shared" si="101"/>
        <v>1</v>
      </c>
      <c r="M784" s="3">
        <f t="shared" si="102"/>
        <v>0</v>
      </c>
      <c r="N784" s="3">
        <f t="shared" si="103"/>
        <v>1</v>
      </c>
    </row>
    <row r="785" spans="1:14">
      <c r="A785" s="6">
        <f t="shared" si="97"/>
        <v>40666</v>
      </c>
      <c r="B785">
        <v>2011</v>
      </c>
      <c r="C785">
        <v>5</v>
      </c>
      <c r="D785">
        <v>3</v>
      </c>
      <c r="E785">
        <v>15</v>
      </c>
      <c r="F785" s="1">
        <v>2408</v>
      </c>
      <c r="G785" s="1">
        <v>1291.8651123046875</v>
      </c>
      <c r="H785" s="1">
        <f t="shared" si="98"/>
        <v>3699.8651123046875</v>
      </c>
      <c r="I785" s="3">
        <f t="shared" si="99"/>
        <v>2</v>
      </c>
      <c r="J785" s="7">
        <f t="shared" si="96"/>
        <v>3</v>
      </c>
      <c r="K785" s="3">
        <f t="shared" si="100"/>
        <v>1</v>
      </c>
      <c r="L785" s="3">
        <f t="shared" si="101"/>
        <v>1</v>
      </c>
      <c r="M785" s="3">
        <f t="shared" si="102"/>
        <v>0</v>
      </c>
      <c r="N785" s="3">
        <f t="shared" si="103"/>
        <v>1</v>
      </c>
    </row>
    <row r="786" spans="1:14">
      <c r="A786" s="6">
        <f t="shared" si="97"/>
        <v>40666</v>
      </c>
      <c r="B786">
        <v>2011</v>
      </c>
      <c r="C786">
        <v>5</v>
      </c>
      <c r="D786">
        <v>3</v>
      </c>
      <c r="E786">
        <v>16</v>
      </c>
      <c r="F786" s="1">
        <v>2388</v>
      </c>
      <c r="G786" s="1">
        <v>1290.0660400390625</v>
      </c>
      <c r="H786" s="1">
        <f t="shared" si="98"/>
        <v>3678.0660400390625</v>
      </c>
      <c r="I786" s="3">
        <f t="shared" si="99"/>
        <v>2</v>
      </c>
      <c r="J786" s="7">
        <f t="shared" si="96"/>
        <v>3</v>
      </c>
      <c r="K786" s="3">
        <f t="shared" si="100"/>
        <v>1</v>
      </c>
      <c r="L786" s="3">
        <f t="shared" si="101"/>
        <v>1</v>
      </c>
      <c r="M786" s="3">
        <f t="shared" si="102"/>
        <v>0</v>
      </c>
      <c r="N786" s="3">
        <f t="shared" si="103"/>
        <v>1</v>
      </c>
    </row>
    <row r="787" spans="1:14">
      <c r="A787" s="6">
        <f t="shared" si="97"/>
        <v>40666</v>
      </c>
      <c r="B787">
        <v>2011</v>
      </c>
      <c r="C787">
        <v>5</v>
      </c>
      <c r="D787">
        <v>3</v>
      </c>
      <c r="E787">
        <v>17</v>
      </c>
      <c r="F787" s="1">
        <v>2359</v>
      </c>
      <c r="G787" s="1">
        <v>1261.6661376953125</v>
      </c>
      <c r="H787" s="1">
        <f t="shared" si="98"/>
        <v>3620.6661376953125</v>
      </c>
      <c r="I787" s="3">
        <f t="shared" si="99"/>
        <v>2</v>
      </c>
      <c r="J787" s="7">
        <f t="shared" si="96"/>
        <v>3</v>
      </c>
      <c r="K787" s="3">
        <f t="shared" si="100"/>
        <v>1</v>
      </c>
      <c r="L787" s="3">
        <f t="shared" si="101"/>
        <v>1</v>
      </c>
      <c r="M787" s="3">
        <f t="shared" si="102"/>
        <v>0</v>
      </c>
      <c r="N787" s="3">
        <f t="shared" si="103"/>
        <v>1</v>
      </c>
    </row>
    <row r="788" spans="1:14">
      <c r="A788" s="6">
        <f t="shared" si="97"/>
        <v>40666</v>
      </c>
      <c r="B788">
        <v>2011</v>
      </c>
      <c r="C788">
        <v>5</v>
      </c>
      <c r="D788">
        <v>3</v>
      </c>
      <c r="E788">
        <v>18</v>
      </c>
      <c r="F788" s="1">
        <v>2320</v>
      </c>
      <c r="G788" s="1">
        <v>1252.864990234375</v>
      </c>
      <c r="H788" s="1">
        <f t="shared" si="98"/>
        <v>3572.864990234375</v>
      </c>
      <c r="I788" s="3">
        <f t="shared" si="99"/>
        <v>2</v>
      </c>
      <c r="J788" s="7">
        <f t="shared" si="96"/>
        <v>3</v>
      </c>
      <c r="K788" s="3">
        <f t="shared" si="100"/>
        <v>1</v>
      </c>
      <c r="L788" s="3">
        <f t="shared" si="101"/>
        <v>1</v>
      </c>
      <c r="M788" s="3">
        <f t="shared" si="102"/>
        <v>0</v>
      </c>
      <c r="N788" s="3">
        <f t="shared" si="103"/>
        <v>1</v>
      </c>
    </row>
    <row r="789" spans="1:14">
      <c r="A789" s="6">
        <f t="shared" si="97"/>
        <v>40666</v>
      </c>
      <c r="B789">
        <v>2011</v>
      </c>
      <c r="C789">
        <v>5</v>
      </c>
      <c r="D789">
        <v>3</v>
      </c>
      <c r="E789">
        <v>19</v>
      </c>
      <c r="F789" s="1">
        <v>2376</v>
      </c>
      <c r="G789" s="1">
        <v>1276.166015625</v>
      </c>
      <c r="H789" s="1">
        <f t="shared" si="98"/>
        <v>3652.166015625</v>
      </c>
      <c r="I789" s="3">
        <f t="shared" si="99"/>
        <v>2</v>
      </c>
      <c r="J789" s="7">
        <f t="shared" si="96"/>
        <v>3</v>
      </c>
      <c r="K789" s="3">
        <f t="shared" si="100"/>
        <v>1</v>
      </c>
      <c r="L789" s="3">
        <f t="shared" si="101"/>
        <v>0</v>
      </c>
      <c r="M789" s="3">
        <f t="shared" si="102"/>
        <v>0</v>
      </c>
      <c r="N789" s="3">
        <f t="shared" si="103"/>
        <v>1</v>
      </c>
    </row>
    <row r="790" spans="1:14">
      <c r="A790" s="6">
        <f t="shared" si="97"/>
        <v>40666</v>
      </c>
      <c r="B790">
        <v>2011</v>
      </c>
      <c r="C790">
        <v>5</v>
      </c>
      <c r="D790">
        <v>3</v>
      </c>
      <c r="E790">
        <v>20</v>
      </c>
      <c r="F790" s="1">
        <v>2403</v>
      </c>
      <c r="G790" s="1">
        <v>1318.7650146484375</v>
      </c>
      <c r="H790" s="1">
        <f t="shared" si="98"/>
        <v>3721.7650146484375</v>
      </c>
      <c r="I790" s="3">
        <f t="shared" si="99"/>
        <v>2</v>
      </c>
      <c r="J790" s="7">
        <f t="shared" si="96"/>
        <v>3</v>
      </c>
      <c r="K790" s="3">
        <f t="shared" si="100"/>
        <v>1</v>
      </c>
      <c r="L790" s="3">
        <f t="shared" si="101"/>
        <v>0</v>
      </c>
      <c r="M790" s="3">
        <f t="shared" si="102"/>
        <v>0</v>
      </c>
      <c r="N790" s="3">
        <f t="shared" si="103"/>
        <v>1</v>
      </c>
    </row>
    <row r="791" spans="1:14">
      <c r="A791" s="6">
        <f t="shared" si="97"/>
        <v>40666</v>
      </c>
      <c r="B791">
        <v>2011</v>
      </c>
      <c r="C791">
        <v>5</v>
      </c>
      <c r="D791">
        <v>3</v>
      </c>
      <c r="E791">
        <v>21</v>
      </c>
      <c r="F791" s="1">
        <v>2302</v>
      </c>
      <c r="G791" s="1">
        <v>1241.759033203125</v>
      </c>
      <c r="H791" s="1">
        <f t="shared" si="98"/>
        <v>3543.759033203125</v>
      </c>
      <c r="I791" s="3">
        <f t="shared" si="99"/>
        <v>2</v>
      </c>
      <c r="J791" s="7">
        <f t="shared" si="96"/>
        <v>3</v>
      </c>
      <c r="K791" s="3">
        <f t="shared" si="100"/>
        <v>1</v>
      </c>
      <c r="L791" s="3">
        <f t="shared" si="101"/>
        <v>0</v>
      </c>
      <c r="M791" s="3">
        <f t="shared" si="102"/>
        <v>0</v>
      </c>
      <c r="N791" s="3">
        <f t="shared" si="103"/>
        <v>1</v>
      </c>
    </row>
    <row r="792" spans="1:14">
      <c r="A792" s="6">
        <f t="shared" si="97"/>
        <v>40666</v>
      </c>
      <c r="B792">
        <v>2011</v>
      </c>
      <c r="C792">
        <v>5</v>
      </c>
      <c r="D792">
        <v>3</v>
      </c>
      <c r="E792">
        <v>22</v>
      </c>
      <c r="F792" s="1">
        <v>2155</v>
      </c>
      <c r="G792" s="1">
        <v>1165.85400390625</v>
      </c>
      <c r="H792" s="1">
        <f t="shared" si="98"/>
        <v>3320.85400390625</v>
      </c>
      <c r="I792" s="3">
        <f t="shared" si="99"/>
        <v>2</v>
      </c>
      <c r="J792" s="7">
        <f t="shared" si="96"/>
        <v>3</v>
      </c>
      <c r="K792" s="3">
        <f t="shared" si="100"/>
        <v>1</v>
      </c>
      <c r="L792" s="3">
        <f t="shared" si="101"/>
        <v>0</v>
      </c>
      <c r="M792" s="3">
        <f t="shared" si="102"/>
        <v>0</v>
      </c>
      <c r="N792" s="3">
        <f t="shared" si="103"/>
        <v>1</v>
      </c>
    </row>
    <row r="793" spans="1:14">
      <c r="A793" s="6">
        <f t="shared" si="97"/>
        <v>40666</v>
      </c>
      <c r="B793">
        <v>2011</v>
      </c>
      <c r="C793">
        <v>5</v>
      </c>
      <c r="D793">
        <v>3</v>
      </c>
      <c r="E793">
        <v>23</v>
      </c>
      <c r="F793" s="1">
        <v>2029.0001220703125</v>
      </c>
      <c r="G793" s="1">
        <v>1099.4649658203125</v>
      </c>
      <c r="H793" s="1">
        <f t="shared" si="98"/>
        <v>3128.465087890625</v>
      </c>
      <c r="I793" s="3">
        <f t="shared" si="99"/>
        <v>2</v>
      </c>
      <c r="J793" s="7">
        <f t="shared" si="96"/>
        <v>3</v>
      </c>
      <c r="K793" s="3">
        <f t="shared" si="100"/>
        <v>0</v>
      </c>
      <c r="L793" s="3">
        <f t="shared" si="101"/>
        <v>0</v>
      </c>
      <c r="M793" s="3">
        <f t="shared" si="102"/>
        <v>0</v>
      </c>
      <c r="N793" s="3">
        <f t="shared" si="103"/>
        <v>0</v>
      </c>
    </row>
    <row r="794" spans="1:14">
      <c r="A794" s="6">
        <f t="shared" si="97"/>
        <v>40667</v>
      </c>
      <c r="B794">
        <v>2011</v>
      </c>
      <c r="C794">
        <v>5</v>
      </c>
      <c r="D794">
        <v>4</v>
      </c>
      <c r="E794">
        <v>0</v>
      </c>
      <c r="F794" s="1">
        <v>1951.0001220703125</v>
      </c>
      <c r="G794" s="1">
        <v>1071.764892578125</v>
      </c>
      <c r="H794" s="1">
        <f t="shared" si="98"/>
        <v>3022.7650146484375</v>
      </c>
      <c r="I794" s="3">
        <f t="shared" si="99"/>
        <v>2</v>
      </c>
      <c r="J794" s="7">
        <f t="shared" si="96"/>
        <v>4</v>
      </c>
      <c r="K794" s="3">
        <f t="shared" si="100"/>
        <v>0</v>
      </c>
      <c r="L794" s="3">
        <f t="shared" si="101"/>
        <v>0</v>
      </c>
      <c r="M794" s="3">
        <f t="shared" si="102"/>
        <v>0</v>
      </c>
      <c r="N794" s="3">
        <f t="shared" si="103"/>
        <v>0</v>
      </c>
    </row>
    <row r="795" spans="1:14">
      <c r="A795" s="6">
        <f t="shared" si="97"/>
        <v>40667</v>
      </c>
      <c r="B795">
        <v>2011</v>
      </c>
      <c r="C795">
        <v>5</v>
      </c>
      <c r="D795">
        <v>4</v>
      </c>
      <c r="E795">
        <v>1</v>
      </c>
      <c r="F795" s="1">
        <v>1884.9998779296875</v>
      </c>
      <c r="G795" s="1">
        <v>1048.2509765625</v>
      </c>
      <c r="H795" s="1">
        <f t="shared" si="98"/>
        <v>2933.2508544921875</v>
      </c>
      <c r="I795" s="3">
        <f t="shared" si="99"/>
        <v>2</v>
      </c>
      <c r="J795" s="7">
        <f t="shared" si="96"/>
        <v>4</v>
      </c>
      <c r="K795" s="3">
        <f t="shared" si="100"/>
        <v>0</v>
      </c>
      <c r="L795" s="3">
        <f t="shared" si="101"/>
        <v>0</v>
      </c>
      <c r="M795" s="3">
        <f t="shared" si="102"/>
        <v>0</v>
      </c>
      <c r="N795" s="3">
        <f t="shared" si="103"/>
        <v>0</v>
      </c>
    </row>
    <row r="796" spans="1:14">
      <c r="A796" s="6">
        <f t="shared" si="97"/>
        <v>40667</v>
      </c>
      <c r="B796">
        <v>2011</v>
      </c>
      <c r="C796">
        <v>5</v>
      </c>
      <c r="D796">
        <v>4</v>
      </c>
      <c r="E796">
        <v>2</v>
      </c>
      <c r="F796" s="1">
        <v>1860.0001220703125</v>
      </c>
      <c r="G796" s="1">
        <v>1032.864990234375</v>
      </c>
      <c r="H796" s="1">
        <f t="shared" si="98"/>
        <v>2892.8651123046875</v>
      </c>
      <c r="I796" s="3">
        <f t="shared" si="99"/>
        <v>2</v>
      </c>
      <c r="J796" s="7">
        <f t="shared" si="96"/>
        <v>4</v>
      </c>
      <c r="K796" s="3">
        <f t="shared" si="100"/>
        <v>0</v>
      </c>
      <c r="L796" s="3">
        <f t="shared" si="101"/>
        <v>0</v>
      </c>
      <c r="M796" s="3">
        <f t="shared" si="102"/>
        <v>0</v>
      </c>
      <c r="N796" s="3">
        <f t="shared" si="103"/>
        <v>0</v>
      </c>
    </row>
    <row r="797" spans="1:14">
      <c r="A797" s="6">
        <f t="shared" si="97"/>
        <v>40667</v>
      </c>
      <c r="B797">
        <v>2011</v>
      </c>
      <c r="C797">
        <v>5</v>
      </c>
      <c r="D797">
        <v>4</v>
      </c>
      <c r="E797">
        <v>3</v>
      </c>
      <c r="F797" s="1">
        <v>1941.0001220703125</v>
      </c>
      <c r="G797" s="1">
        <v>1040.965087890625</v>
      </c>
      <c r="H797" s="1">
        <f t="shared" si="98"/>
        <v>2981.9652099609375</v>
      </c>
      <c r="I797" s="3">
        <f t="shared" si="99"/>
        <v>2</v>
      </c>
      <c r="J797" s="7">
        <f t="shared" si="96"/>
        <v>4</v>
      </c>
      <c r="K797" s="3">
        <f t="shared" si="100"/>
        <v>0</v>
      </c>
      <c r="L797" s="3">
        <f t="shared" si="101"/>
        <v>0</v>
      </c>
      <c r="M797" s="3">
        <f t="shared" si="102"/>
        <v>0</v>
      </c>
      <c r="N797" s="3">
        <f t="shared" si="103"/>
        <v>0</v>
      </c>
    </row>
    <row r="798" spans="1:14">
      <c r="A798" s="6">
        <f t="shared" si="97"/>
        <v>40667</v>
      </c>
      <c r="B798">
        <v>2011</v>
      </c>
      <c r="C798">
        <v>5</v>
      </c>
      <c r="D798">
        <v>4</v>
      </c>
      <c r="E798">
        <v>4</v>
      </c>
      <c r="F798" s="1">
        <v>2030.0001220703125</v>
      </c>
      <c r="G798" s="1">
        <v>1103.2640380859375</v>
      </c>
      <c r="H798" s="1">
        <f t="shared" si="98"/>
        <v>3133.26416015625</v>
      </c>
      <c r="I798" s="3">
        <f t="shared" si="99"/>
        <v>2</v>
      </c>
      <c r="J798" s="7">
        <f t="shared" si="96"/>
        <v>4</v>
      </c>
      <c r="K798" s="3">
        <f t="shared" si="100"/>
        <v>0</v>
      </c>
      <c r="L798" s="3">
        <f t="shared" si="101"/>
        <v>0</v>
      </c>
      <c r="M798" s="3">
        <f t="shared" si="102"/>
        <v>0</v>
      </c>
      <c r="N798" s="3">
        <f t="shared" si="103"/>
        <v>0</v>
      </c>
    </row>
    <row r="799" spans="1:14">
      <c r="A799" s="6">
        <f t="shared" si="97"/>
        <v>40667</v>
      </c>
      <c r="B799">
        <v>2011</v>
      </c>
      <c r="C799">
        <v>5</v>
      </c>
      <c r="D799">
        <v>4</v>
      </c>
      <c r="E799">
        <v>5</v>
      </c>
      <c r="F799" s="1">
        <v>2324</v>
      </c>
      <c r="G799" s="1">
        <v>1231.25</v>
      </c>
      <c r="H799" s="1">
        <f t="shared" si="98"/>
        <v>3555.25</v>
      </c>
      <c r="I799" s="3">
        <f t="shared" si="99"/>
        <v>2</v>
      </c>
      <c r="J799" s="7">
        <f t="shared" si="96"/>
        <v>4</v>
      </c>
      <c r="K799" s="3">
        <f t="shared" si="100"/>
        <v>0</v>
      </c>
      <c r="L799" s="3">
        <f t="shared" si="101"/>
        <v>0</v>
      </c>
      <c r="M799" s="3">
        <f t="shared" si="102"/>
        <v>0</v>
      </c>
      <c r="N799" s="3">
        <f t="shared" si="103"/>
        <v>0</v>
      </c>
    </row>
    <row r="800" spans="1:14">
      <c r="A800" s="6">
        <f t="shared" si="97"/>
        <v>40667</v>
      </c>
      <c r="B800">
        <v>2011</v>
      </c>
      <c r="C800">
        <v>5</v>
      </c>
      <c r="D800">
        <v>4</v>
      </c>
      <c r="E800">
        <v>6</v>
      </c>
      <c r="F800" s="1">
        <v>2501</v>
      </c>
      <c r="G800" s="1">
        <v>1292.6610107421875</v>
      </c>
      <c r="H800" s="1">
        <f t="shared" si="98"/>
        <v>3793.6610107421875</v>
      </c>
      <c r="I800" s="3">
        <f t="shared" si="99"/>
        <v>2</v>
      </c>
      <c r="J800" s="7">
        <f t="shared" si="96"/>
        <v>4</v>
      </c>
      <c r="K800" s="3">
        <f t="shared" si="100"/>
        <v>0</v>
      </c>
      <c r="L800" s="3">
        <f t="shared" si="101"/>
        <v>0</v>
      </c>
      <c r="M800" s="3">
        <f t="shared" si="102"/>
        <v>0</v>
      </c>
      <c r="N800" s="3">
        <f t="shared" si="103"/>
        <v>0</v>
      </c>
    </row>
    <row r="801" spans="1:14">
      <c r="A801" s="6">
        <f t="shared" si="97"/>
        <v>40667</v>
      </c>
      <c r="B801">
        <v>2011</v>
      </c>
      <c r="C801">
        <v>5</v>
      </c>
      <c r="D801">
        <v>4</v>
      </c>
      <c r="E801">
        <v>7</v>
      </c>
      <c r="F801" s="1">
        <v>2524</v>
      </c>
      <c r="G801" s="1">
        <v>1338.06494140625</v>
      </c>
      <c r="H801" s="1">
        <f t="shared" si="98"/>
        <v>3862.06494140625</v>
      </c>
      <c r="I801" s="3">
        <f t="shared" si="99"/>
        <v>2</v>
      </c>
      <c r="J801" s="7">
        <f t="shared" si="96"/>
        <v>4</v>
      </c>
      <c r="K801" s="3">
        <f t="shared" si="100"/>
        <v>0</v>
      </c>
      <c r="L801" s="3">
        <f t="shared" si="101"/>
        <v>0</v>
      </c>
      <c r="M801" s="3">
        <f t="shared" si="102"/>
        <v>0</v>
      </c>
      <c r="N801" s="3">
        <f t="shared" si="103"/>
        <v>0</v>
      </c>
    </row>
    <row r="802" spans="1:14">
      <c r="A802" s="6">
        <f t="shared" si="97"/>
        <v>40667</v>
      </c>
      <c r="B802">
        <v>2011</v>
      </c>
      <c r="C802">
        <v>5</v>
      </c>
      <c r="D802">
        <v>4</v>
      </c>
      <c r="E802">
        <v>8</v>
      </c>
      <c r="F802" s="1">
        <v>2527</v>
      </c>
      <c r="G802" s="1">
        <v>1351.2659912109375</v>
      </c>
      <c r="H802" s="1">
        <f t="shared" si="98"/>
        <v>3878.2659912109375</v>
      </c>
      <c r="I802" s="3">
        <f t="shared" si="99"/>
        <v>2</v>
      </c>
      <c r="J802" s="7">
        <f t="shared" si="96"/>
        <v>4</v>
      </c>
      <c r="K802" s="3">
        <f t="shared" si="100"/>
        <v>0</v>
      </c>
      <c r="L802" s="3">
        <f t="shared" si="101"/>
        <v>0</v>
      </c>
      <c r="M802" s="3">
        <f t="shared" si="102"/>
        <v>0</v>
      </c>
      <c r="N802" s="3">
        <f t="shared" si="103"/>
        <v>0</v>
      </c>
    </row>
    <row r="803" spans="1:14">
      <c r="A803" s="6">
        <f t="shared" si="97"/>
        <v>40667</v>
      </c>
      <c r="B803">
        <v>2011</v>
      </c>
      <c r="C803">
        <v>5</v>
      </c>
      <c r="D803">
        <v>4</v>
      </c>
      <c r="E803">
        <v>9</v>
      </c>
      <c r="F803" s="1">
        <v>2566</v>
      </c>
      <c r="G803" s="1">
        <v>1377.56396484375</v>
      </c>
      <c r="H803" s="1">
        <f t="shared" si="98"/>
        <v>3943.56396484375</v>
      </c>
      <c r="I803" s="3">
        <f t="shared" si="99"/>
        <v>2</v>
      </c>
      <c r="J803" s="7">
        <f t="shared" si="96"/>
        <v>4</v>
      </c>
      <c r="K803" s="3">
        <f t="shared" si="100"/>
        <v>0</v>
      </c>
      <c r="L803" s="3">
        <f t="shared" si="101"/>
        <v>0</v>
      </c>
      <c r="M803" s="3">
        <f t="shared" si="102"/>
        <v>0</v>
      </c>
      <c r="N803" s="3">
        <f t="shared" si="103"/>
        <v>0</v>
      </c>
    </row>
    <row r="804" spans="1:14">
      <c r="A804" s="6">
        <f t="shared" si="97"/>
        <v>40667</v>
      </c>
      <c r="B804">
        <v>2011</v>
      </c>
      <c r="C804">
        <v>5</v>
      </c>
      <c r="D804">
        <v>4</v>
      </c>
      <c r="E804">
        <v>10</v>
      </c>
      <c r="F804" s="1">
        <v>2544</v>
      </c>
      <c r="G804" s="1">
        <v>1369.2650146484375</v>
      </c>
      <c r="H804" s="1">
        <f t="shared" si="98"/>
        <v>3913.2650146484375</v>
      </c>
      <c r="I804" s="3">
        <f t="shared" si="99"/>
        <v>2</v>
      </c>
      <c r="J804" s="7">
        <f t="shared" si="96"/>
        <v>4</v>
      </c>
      <c r="K804" s="3">
        <f t="shared" si="100"/>
        <v>0</v>
      </c>
      <c r="L804" s="3">
        <f t="shared" si="101"/>
        <v>0</v>
      </c>
      <c r="M804" s="3">
        <f t="shared" si="102"/>
        <v>0</v>
      </c>
      <c r="N804" s="3">
        <f t="shared" si="103"/>
        <v>0</v>
      </c>
    </row>
    <row r="805" spans="1:14">
      <c r="A805" s="6">
        <f t="shared" si="97"/>
        <v>40667</v>
      </c>
      <c r="B805">
        <v>2011</v>
      </c>
      <c r="C805">
        <v>5</v>
      </c>
      <c r="D805">
        <v>4</v>
      </c>
      <c r="E805">
        <v>11</v>
      </c>
      <c r="F805" s="1">
        <v>2539</v>
      </c>
      <c r="G805" s="1">
        <v>1357.6650390625</v>
      </c>
      <c r="H805" s="1">
        <f t="shared" si="98"/>
        <v>3896.6650390625</v>
      </c>
      <c r="I805" s="3">
        <f t="shared" si="99"/>
        <v>2</v>
      </c>
      <c r="J805" s="7">
        <f t="shared" si="96"/>
        <v>4</v>
      </c>
      <c r="K805" s="3">
        <f t="shared" si="100"/>
        <v>1</v>
      </c>
      <c r="L805" s="3">
        <f t="shared" si="101"/>
        <v>0</v>
      </c>
      <c r="M805" s="3">
        <f t="shared" si="102"/>
        <v>0</v>
      </c>
      <c r="N805" s="3">
        <f t="shared" si="103"/>
        <v>1</v>
      </c>
    </row>
    <row r="806" spans="1:14">
      <c r="A806" s="6">
        <f t="shared" si="97"/>
        <v>40667</v>
      </c>
      <c r="B806">
        <v>2011</v>
      </c>
      <c r="C806">
        <v>5</v>
      </c>
      <c r="D806">
        <v>4</v>
      </c>
      <c r="E806">
        <v>12</v>
      </c>
      <c r="F806" s="1">
        <v>2545</v>
      </c>
      <c r="G806" s="1">
        <v>1339.6630859375</v>
      </c>
      <c r="H806" s="1">
        <f t="shared" si="98"/>
        <v>3884.6630859375</v>
      </c>
      <c r="I806" s="3">
        <f t="shared" si="99"/>
        <v>2</v>
      </c>
      <c r="J806" s="7">
        <f t="shared" si="96"/>
        <v>4</v>
      </c>
      <c r="K806" s="3">
        <f t="shared" si="100"/>
        <v>1</v>
      </c>
      <c r="L806" s="3">
        <f t="shared" si="101"/>
        <v>0</v>
      </c>
      <c r="M806" s="3">
        <f t="shared" si="102"/>
        <v>0</v>
      </c>
      <c r="N806" s="3">
        <f t="shared" si="103"/>
        <v>1</v>
      </c>
    </row>
    <row r="807" spans="1:14">
      <c r="A807" s="6">
        <f t="shared" si="97"/>
        <v>40667</v>
      </c>
      <c r="B807">
        <v>2011</v>
      </c>
      <c r="C807">
        <v>5</v>
      </c>
      <c r="D807">
        <v>4</v>
      </c>
      <c r="E807">
        <v>13</v>
      </c>
      <c r="F807" s="1">
        <v>2522</v>
      </c>
      <c r="G807" s="1">
        <v>1306.6500244140625</v>
      </c>
      <c r="H807" s="1">
        <f t="shared" si="98"/>
        <v>3828.6500244140625</v>
      </c>
      <c r="I807" s="3">
        <f t="shared" si="99"/>
        <v>2</v>
      </c>
      <c r="J807" s="7">
        <f t="shared" si="96"/>
        <v>4</v>
      </c>
      <c r="K807" s="3">
        <f t="shared" si="100"/>
        <v>1</v>
      </c>
      <c r="L807" s="3">
        <f t="shared" si="101"/>
        <v>0</v>
      </c>
      <c r="M807" s="3">
        <f t="shared" si="102"/>
        <v>0</v>
      </c>
      <c r="N807" s="3">
        <f t="shared" si="103"/>
        <v>1</v>
      </c>
    </row>
    <row r="808" spans="1:14">
      <c r="A808" s="6">
        <f t="shared" si="97"/>
        <v>40667</v>
      </c>
      <c r="B808">
        <v>2011</v>
      </c>
      <c r="C808">
        <v>5</v>
      </c>
      <c r="D808">
        <v>4</v>
      </c>
      <c r="E808">
        <v>14</v>
      </c>
      <c r="F808" s="1">
        <v>2424</v>
      </c>
      <c r="G808" s="1">
        <v>1290.0660400390625</v>
      </c>
      <c r="H808" s="1">
        <f t="shared" si="98"/>
        <v>3714.0660400390625</v>
      </c>
      <c r="I808" s="3">
        <f t="shared" si="99"/>
        <v>2</v>
      </c>
      <c r="J808" s="7">
        <f t="shared" si="96"/>
        <v>4</v>
      </c>
      <c r="K808" s="3">
        <f t="shared" si="100"/>
        <v>1</v>
      </c>
      <c r="L808" s="3">
        <f t="shared" si="101"/>
        <v>1</v>
      </c>
      <c r="M808" s="3">
        <f t="shared" si="102"/>
        <v>0</v>
      </c>
      <c r="N808" s="3">
        <f t="shared" si="103"/>
        <v>1</v>
      </c>
    </row>
    <row r="809" spans="1:14">
      <c r="A809" s="6">
        <f t="shared" si="97"/>
        <v>40667</v>
      </c>
      <c r="B809">
        <v>2011</v>
      </c>
      <c r="C809">
        <v>5</v>
      </c>
      <c r="D809">
        <v>4</v>
      </c>
      <c r="E809">
        <v>15</v>
      </c>
      <c r="F809" s="1">
        <v>2401</v>
      </c>
      <c r="G809" s="1">
        <v>1277.26708984375</v>
      </c>
      <c r="H809" s="1">
        <f t="shared" si="98"/>
        <v>3678.26708984375</v>
      </c>
      <c r="I809" s="3">
        <f t="shared" si="99"/>
        <v>2</v>
      </c>
      <c r="J809" s="7">
        <f t="shared" si="96"/>
        <v>4</v>
      </c>
      <c r="K809" s="3">
        <f t="shared" si="100"/>
        <v>1</v>
      </c>
      <c r="L809" s="3">
        <f t="shared" si="101"/>
        <v>1</v>
      </c>
      <c r="M809" s="3">
        <f t="shared" si="102"/>
        <v>0</v>
      </c>
      <c r="N809" s="3">
        <f t="shared" si="103"/>
        <v>1</v>
      </c>
    </row>
    <row r="810" spans="1:14">
      <c r="A810" s="6">
        <f t="shared" si="97"/>
        <v>40667</v>
      </c>
      <c r="B810">
        <v>2011</v>
      </c>
      <c r="C810">
        <v>5</v>
      </c>
      <c r="D810">
        <v>4</v>
      </c>
      <c r="E810">
        <v>16</v>
      </c>
      <c r="F810" s="1">
        <v>2383</v>
      </c>
      <c r="G810" s="1">
        <v>1255.666015625</v>
      </c>
      <c r="H810" s="1">
        <f t="shared" si="98"/>
        <v>3638.666015625</v>
      </c>
      <c r="I810" s="3">
        <f t="shared" si="99"/>
        <v>2</v>
      </c>
      <c r="J810" s="7">
        <f t="shared" si="96"/>
        <v>4</v>
      </c>
      <c r="K810" s="3">
        <f t="shared" si="100"/>
        <v>1</v>
      </c>
      <c r="L810" s="3">
        <f t="shared" si="101"/>
        <v>1</v>
      </c>
      <c r="M810" s="3">
        <f t="shared" si="102"/>
        <v>0</v>
      </c>
      <c r="N810" s="3">
        <f t="shared" si="103"/>
        <v>1</v>
      </c>
    </row>
    <row r="811" spans="1:14">
      <c r="A811" s="6">
        <f t="shared" si="97"/>
        <v>40667</v>
      </c>
      <c r="B811">
        <v>2011</v>
      </c>
      <c r="C811">
        <v>5</v>
      </c>
      <c r="D811">
        <v>4</v>
      </c>
      <c r="E811">
        <v>17</v>
      </c>
      <c r="F811" s="1">
        <v>2345</v>
      </c>
      <c r="G811" s="1">
        <v>1243.166015625</v>
      </c>
      <c r="H811" s="1">
        <f t="shared" si="98"/>
        <v>3588.166015625</v>
      </c>
      <c r="I811" s="3">
        <f t="shared" si="99"/>
        <v>2</v>
      </c>
      <c r="J811" s="7">
        <f t="shared" si="96"/>
        <v>4</v>
      </c>
      <c r="K811" s="3">
        <f t="shared" si="100"/>
        <v>1</v>
      </c>
      <c r="L811" s="3">
        <f t="shared" si="101"/>
        <v>1</v>
      </c>
      <c r="M811" s="3">
        <f t="shared" si="102"/>
        <v>0</v>
      </c>
      <c r="N811" s="3">
        <f t="shared" si="103"/>
        <v>1</v>
      </c>
    </row>
    <row r="812" spans="1:14">
      <c r="A812" s="6">
        <f t="shared" si="97"/>
        <v>40667</v>
      </c>
      <c r="B812">
        <v>2011</v>
      </c>
      <c r="C812">
        <v>5</v>
      </c>
      <c r="D812">
        <v>4</v>
      </c>
      <c r="E812">
        <v>18</v>
      </c>
      <c r="F812" s="1">
        <v>2364</v>
      </c>
      <c r="G812" s="1">
        <v>1242.5650634765625</v>
      </c>
      <c r="H812" s="1">
        <f t="shared" si="98"/>
        <v>3606.5650634765625</v>
      </c>
      <c r="I812" s="3">
        <f t="shared" si="99"/>
        <v>2</v>
      </c>
      <c r="J812" s="7">
        <f t="shared" si="96"/>
        <v>4</v>
      </c>
      <c r="K812" s="3">
        <f t="shared" si="100"/>
        <v>1</v>
      </c>
      <c r="L812" s="3">
        <f t="shared" si="101"/>
        <v>1</v>
      </c>
      <c r="M812" s="3">
        <f t="shared" si="102"/>
        <v>0</v>
      </c>
      <c r="N812" s="3">
        <f t="shared" si="103"/>
        <v>1</v>
      </c>
    </row>
    <row r="813" spans="1:14">
      <c r="A813" s="6">
        <f t="shared" si="97"/>
        <v>40667</v>
      </c>
      <c r="B813">
        <v>2011</v>
      </c>
      <c r="C813">
        <v>5</v>
      </c>
      <c r="D813">
        <v>4</v>
      </c>
      <c r="E813">
        <v>19</v>
      </c>
      <c r="F813" s="1">
        <v>2470</v>
      </c>
      <c r="G813" s="1">
        <v>1268.765869140625</v>
      </c>
      <c r="H813" s="1">
        <f t="shared" si="98"/>
        <v>3738.765869140625</v>
      </c>
      <c r="I813" s="3">
        <f t="shared" si="99"/>
        <v>2</v>
      </c>
      <c r="J813" s="7">
        <f t="shared" si="96"/>
        <v>4</v>
      </c>
      <c r="K813" s="3">
        <f t="shared" si="100"/>
        <v>1</v>
      </c>
      <c r="L813" s="3">
        <f t="shared" si="101"/>
        <v>0</v>
      </c>
      <c r="M813" s="3">
        <f t="shared" si="102"/>
        <v>0</v>
      </c>
      <c r="N813" s="3">
        <f t="shared" si="103"/>
        <v>1</v>
      </c>
    </row>
    <row r="814" spans="1:14">
      <c r="A814" s="6">
        <f t="shared" si="97"/>
        <v>40667</v>
      </c>
      <c r="B814">
        <v>2011</v>
      </c>
      <c r="C814">
        <v>5</v>
      </c>
      <c r="D814">
        <v>4</v>
      </c>
      <c r="E814">
        <v>20</v>
      </c>
      <c r="F814" s="1">
        <v>2514</v>
      </c>
      <c r="G814" s="1">
        <v>1311.5650634765625</v>
      </c>
      <c r="H814" s="1">
        <f t="shared" si="98"/>
        <v>3825.5650634765625</v>
      </c>
      <c r="I814" s="3">
        <f t="shared" si="99"/>
        <v>2</v>
      </c>
      <c r="J814" s="7">
        <f t="shared" si="96"/>
        <v>4</v>
      </c>
      <c r="K814" s="3">
        <f t="shared" si="100"/>
        <v>1</v>
      </c>
      <c r="L814" s="3">
        <f t="shared" si="101"/>
        <v>0</v>
      </c>
      <c r="M814" s="3">
        <f t="shared" si="102"/>
        <v>0</v>
      </c>
      <c r="N814" s="3">
        <f t="shared" si="103"/>
        <v>1</v>
      </c>
    </row>
    <row r="815" spans="1:14">
      <c r="A815" s="6">
        <f t="shared" si="97"/>
        <v>40667</v>
      </c>
      <c r="B815">
        <v>2011</v>
      </c>
      <c r="C815">
        <v>5</v>
      </c>
      <c r="D815">
        <v>4</v>
      </c>
      <c r="E815">
        <v>21</v>
      </c>
      <c r="F815" s="1">
        <v>2406</v>
      </c>
      <c r="G815" s="1">
        <v>1253.7489013671875</v>
      </c>
      <c r="H815" s="1">
        <f t="shared" si="98"/>
        <v>3659.7489013671875</v>
      </c>
      <c r="I815" s="3">
        <f t="shared" si="99"/>
        <v>2</v>
      </c>
      <c r="J815" s="7">
        <f t="shared" si="96"/>
        <v>4</v>
      </c>
      <c r="K815" s="3">
        <f t="shared" si="100"/>
        <v>1</v>
      </c>
      <c r="L815" s="3">
        <f t="shared" si="101"/>
        <v>0</v>
      </c>
      <c r="M815" s="3">
        <f t="shared" si="102"/>
        <v>0</v>
      </c>
      <c r="N815" s="3">
        <f t="shared" si="103"/>
        <v>1</v>
      </c>
    </row>
    <row r="816" spans="1:14">
      <c r="A816" s="6">
        <f t="shared" si="97"/>
        <v>40667</v>
      </c>
      <c r="B816">
        <v>2011</v>
      </c>
      <c r="C816">
        <v>5</v>
      </c>
      <c r="D816">
        <v>4</v>
      </c>
      <c r="E816">
        <v>22</v>
      </c>
      <c r="F816" s="1">
        <v>2229</v>
      </c>
      <c r="G816" s="1">
        <v>1166.0628662109375</v>
      </c>
      <c r="H816" s="1">
        <f t="shared" si="98"/>
        <v>3395.0628662109375</v>
      </c>
      <c r="I816" s="3">
        <f t="shared" si="99"/>
        <v>2</v>
      </c>
      <c r="J816" s="7">
        <f t="shared" si="96"/>
        <v>4</v>
      </c>
      <c r="K816" s="3">
        <f t="shared" si="100"/>
        <v>1</v>
      </c>
      <c r="L816" s="3">
        <f t="shared" si="101"/>
        <v>0</v>
      </c>
      <c r="M816" s="3">
        <f t="shared" si="102"/>
        <v>0</v>
      </c>
      <c r="N816" s="3">
        <f t="shared" si="103"/>
        <v>1</v>
      </c>
    </row>
    <row r="817" spans="1:14">
      <c r="A817" s="6">
        <f t="shared" si="97"/>
        <v>40667</v>
      </c>
      <c r="B817">
        <v>2011</v>
      </c>
      <c r="C817">
        <v>5</v>
      </c>
      <c r="D817">
        <v>4</v>
      </c>
      <c r="E817">
        <v>23</v>
      </c>
      <c r="F817" s="1">
        <v>2143</v>
      </c>
      <c r="G817" s="1">
        <v>1113.06494140625</v>
      </c>
      <c r="H817" s="1">
        <f t="shared" si="98"/>
        <v>3256.06494140625</v>
      </c>
      <c r="I817" s="3">
        <f t="shared" si="99"/>
        <v>2</v>
      </c>
      <c r="J817" s="7">
        <f t="shared" si="96"/>
        <v>4</v>
      </c>
      <c r="K817" s="3">
        <f t="shared" si="100"/>
        <v>0</v>
      </c>
      <c r="L817" s="3">
        <f t="shared" si="101"/>
        <v>0</v>
      </c>
      <c r="M817" s="3">
        <f t="shared" si="102"/>
        <v>0</v>
      </c>
      <c r="N817" s="3">
        <f t="shared" si="103"/>
        <v>0</v>
      </c>
    </row>
    <row r="818" spans="1:14">
      <c r="A818" s="6">
        <f t="shared" si="97"/>
        <v>40668</v>
      </c>
      <c r="B818">
        <v>2011</v>
      </c>
      <c r="C818">
        <v>5</v>
      </c>
      <c r="D818">
        <v>5</v>
      </c>
      <c r="E818">
        <v>0</v>
      </c>
      <c r="F818" s="1">
        <v>2067</v>
      </c>
      <c r="G818" s="1">
        <v>1083.364990234375</v>
      </c>
      <c r="H818" s="1">
        <f t="shared" si="98"/>
        <v>3150.364990234375</v>
      </c>
      <c r="I818" s="3">
        <f t="shared" si="99"/>
        <v>2</v>
      </c>
      <c r="J818" s="7">
        <f t="shared" si="96"/>
        <v>5</v>
      </c>
      <c r="K818" s="3">
        <f t="shared" si="100"/>
        <v>0</v>
      </c>
      <c r="L818" s="3">
        <f t="shared" si="101"/>
        <v>0</v>
      </c>
      <c r="M818" s="3">
        <f t="shared" si="102"/>
        <v>0</v>
      </c>
      <c r="N818" s="3">
        <f t="shared" si="103"/>
        <v>0</v>
      </c>
    </row>
    <row r="819" spans="1:14">
      <c r="A819" s="6">
        <f t="shared" si="97"/>
        <v>40668</v>
      </c>
      <c r="B819">
        <v>2011</v>
      </c>
      <c r="C819">
        <v>5</v>
      </c>
      <c r="D819">
        <v>5</v>
      </c>
      <c r="E819">
        <v>1</v>
      </c>
      <c r="F819" s="1">
        <v>2071</v>
      </c>
      <c r="G819" s="1">
        <v>1074.1650390625</v>
      </c>
      <c r="H819" s="1">
        <f t="shared" si="98"/>
        <v>3145.1650390625</v>
      </c>
      <c r="I819" s="3">
        <f t="shared" si="99"/>
        <v>2</v>
      </c>
      <c r="J819" s="7">
        <f t="shared" si="96"/>
        <v>5</v>
      </c>
      <c r="K819" s="3">
        <f t="shared" si="100"/>
        <v>0</v>
      </c>
      <c r="L819" s="3">
        <f t="shared" si="101"/>
        <v>0</v>
      </c>
      <c r="M819" s="3">
        <f t="shared" si="102"/>
        <v>0</v>
      </c>
      <c r="N819" s="3">
        <f t="shared" si="103"/>
        <v>0</v>
      </c>
    </row>
    <row r="820" spans="1:14">
      <c r="A820" s="6">
        <f t="shared" si="97"/>
        <v>40668</v>
      </c>
      <c r="B820">
        <v>2011</v>
      </c>
      <c r="C820">
        <v>5</v>
      </c>
      <c r="D820">
        <v>5</v>
      </c>
      <c r="E820">
        <v>2</v>
      </c>
      <c r="F820" s="1">
        <v>2043</v>
      </c>
      <c r="G820" s="1">
        <v>1061.9649658203125</v>
      </c>
      <c r="H820" s="1">
        <f t="shared" si="98"/>
        <v>3104.9649658203125</v>
      </c>
      <c r="I820" s="3">
        <f t="shared" si="99"/>
        <v>2</v>
      </c>
      <c r="J820" s="7">
        <f t="shared" si="96"/>
        <v>5</v>
      </c>
      <c r="K820" s="3">
        <f t="shared" si="100"/>
        <v>0</v>
      </c>
      <c r="L820" s="3">
        <f t="shared" si="101"/>
        <v>0</v>
      </c>
      <c r="M820" s="3">
        <f t="shared" si="102"/>
        <v>0</v>
      </c>
      <c r="N820" s="3">
        <f t="shared" si="103"/>
        <v>0</v>
      </c>
    </row>
    <row r="821" spans="1:14">
      <c r="A821" s="6">
        <f t="shared" si="97"/>
        <v>40668</v>
      </c>
      <c r="B821">
        <v>2011</v>
      </c>
      <c r="C821">
        <v>5</v>
      </c>
      <c r="D821">
        <v>5</v>
      </c>
      <c r="E821">
        <v>3</v>
      </c>
      <c r="F821" s="1">
        <v>2105</v>
      </c>
      <c r="G821" s="1">
        <v>1074.2659912109375</v>
      </c>
      <c r="H821" s="1">
        <f t="shared" si="98"/>
        <v>3179.2659912109375</v>
      </c>
      <c r="I821" s="3">
        <f t="shared" si="99"/>
        <v>2</v>
      </c>
      <c r="J821" s="7">
        <f t="shared" si="96"/>
        <v>5</v>
      </c>
      <c r="K821" s="3">
        <f t="shared" si="100"/>
        <v>0</v>
      </c>
      <c r="L821" s="3">
        <f t="shared" si="101"/>
        <v>0</v>
      </c>
      <c r="M821" s="3">
        <f t="shared" si="102"/>
        <v>0</v>
      </c>
      <c r="N821" s="3">
        <f t="shared" si="103"/>
        <v>0</v>
      </c>
    </row>
    <row r="822" spans="1:14">
      <c r="A822" s="6">
        <f t="shared" si="97"/>
        <v>40668</v>
      </c>
      <c r="B822">
        <v>2011</v>
      </c>
      <c r="C822">
        <v>5</v>
      </c>
      <c r="D822">
        <v>5</v>
      </c>
      <c r="E822">
        <v>4</v>
      </c>
      <c r="F822" s="1">
        <v>2264</v>
      </c>
      <c r="G822" s="1">
        <v>1127.14794921875</v>
      </c>
      <c r="H822" s="1">
        <f t="shared" si="98"/>
        <v>3391.14794921875</v>
      </c>
      <c r="I822" s="3">
        <f t="shared" si="99"/>
        <v>2</v>
      </c>
      <c r="J822" s="7">
        <f t="shared" si="96"/>
        <v>5</v>
      </c>
      <c r="K822" s="3">
        <f t="shared" si="100"/>
        <v>0</v>
      </c>
      <c r="L822" s="3">
        <f t="shared" si="101"/>
        <v>0</v>
      </c>
      <c r="M822" s="3">
        <f t="shared" si="102"/>
        <v>0</v>
      </c>
      <c r="N822" s="3">
        <f t="shared" si="103"/>
        <v>0</v>
      </c>
    </row>
    <row r="823" spans="1:14">
      <c r="A823" s="6">
        <f t="shared" si="97"/>
        <v>40668</v>
      </c>
      <c r="B823">
        <v>2011</v>
      </c>
      <c r="C823">
        <v>5</v>
      </c>
      <c r="D823">
        <v>5</v>
      </c>
      <c r="E823">
        <v>5</v>
      </c>
      <c r="F823" s="1">
        <v>2541</v>
      </c>
      <c r="G823" s="1">
        <v>1262.2437744140625</v>
      </c>
      <c r="H823" s="1">
        <f t="shared" si="98"/>
        <v>3803.2437744140625</v>
      </c>
      <c r="I823" s="3">
        <f t="shared" si="99"/>
        <v>2</v>
      </c>
      <c r="J823" s="7">
        <f t="shared" si="96"/>
        <v>5</v>
      </c>
      <c r="K823" s="3">
        <f t="shared" si="100"/>
        <v>0</v>
      </c>
      <c r="L823" s="3">
        <f t="shared" si="101"/>
        <v>0</v>
      </c>
      <c r="M823" s="3">
        <f t="shared" si="102"/>
        <v>0</v>
      </c>
      <c r="N823" s="3">
        <f t="shared" si="103"/>
        <v>0</v>
      </c>
    </row>
    <row r="824" spans="1:14">
      <c r="A824" s="6">
        <f t="shared" si="97"/>
        <v>40668</v>
      </c>
      <c r="B824">
        <v>2011</v>
      </c>
      <c r="C824">
        <v>5</v>
      </c>
      <c r="D824">
        <v>5</v>
      </c>
      <c r="E824">
        <v>6</v>
      </c>
      <c r="F824" s="1">
        <v>2655</v>
      </c>
      <c r="G824" s="1">
        <v>1310.5660400390625</v>
      </c>
      <c r="H824" s="1">
        <f t="shared" si="98"/>
        <v>3965.5660400390625</v>
      </c>
      <c r="I824" s="3">
        <f t="shared" si="99"/>
        <v>2</v>
      </c>
      <c r="J824" s="7">
        <f t="shared" si="96"/>
        <v>5</v>
      </c>
      <c r="K824" s="3">
        <f t="shared" si="100"/>
        <v>0</v>
      </c>
      <c r="L824" s="3">
        <f t="shared" si="101"/>
        <v>0</v>
      </c>
      <c r="M824" s="3">
        <f t="shared" si="102"/>
        <v>0</v>
      </c>
      <c r="N824" s="3">
        <f t="shared" si="103"/>
        <v>0</v>
      </c>
    </row>
    <row r="825" spans="1:14">
      <c r="A825" s="6">
        <f t="shared" si="97"/>
        <v>40668</v>
      </c>
      <c r="B825">
        <v>2011</v>
      </c>
      <c r="C825">
        <v>5</v>
      </c>
      <c r="D825">
        <v>5</v>
      </c>
      <c r="E825">
        <v>7</v>
      </c>
      <c r="F825" s="1">
        <v>2609</v>
      </c>
      <c r="G825" s="1">
        <v>1321.364990234375</v>
      </c>
      <c r="H825" s="1">
        <f t="shared" si="98"/>
        <v>3930.364990234375</v>
      </c>
      <c r="I825" s="3">
        <f t="shared" si="99"/>
        <v>2</v>
      </c>
      <c r="J825" s="7">
        <f t="shared" si="96"/>
        <v>5</v>
      </c>
      <c r="K825" s="3">
        <f t="shared" si="100"/>
        <v>0</v>
      </c>
      <c r="L825" s="3">
        <f t="shared" si="101"/>
        <v>0</v>
      </c>
      <c r="M825" s="3">
        <f t="shared" si="102"/>
        <v>0</v>
      </c>
      <c r="N825" s="3">
        <f t="shared" si="103"/>
        <v>0</v>
      </c>
    </row>
    <row r="826" spans="1:14">
      <c r="A826" s="6">
        <f t="shared" si="97"/>
        <v>40668</v>
      </c>
      <c r="B826">
        <v>2011</v>
      </c>
      <c r="C826">
        <v>5</v>
      </c>
      <c r="D826">
        <v>5</v>
      </c>
      <c r="E826">
        <v>8</v>
      </c>
      <c r="F826" s="1">
        <v>2507</v>
      </c>
      <c r="G826" s="1">
        <v>1333.1650390625</v>
      </c>
      <c r="H826" s="1">
        <f t="shared" si="98"/>
        <v>3840.1650390625</v>
      </c>
      <c r="I826" s="3">
        <f t="shared" si="99"/>
        <v>2</v>
      </c>
      <c r="J826" s="7">
        <f t="shared" si="96"/>
        <v>5</v>
      </c>
      <c r="K826" s="3">
        <f t="shared" si="100"/>
        <v>0</v>
      </c>
      <c r="L826" s="3">
        <f t="shared" si="101"/>
        <v>0</v>
      </c>
      <c r="M826" s="3">
        <f t="shared" si="102"/>
        <v>0</v>
      </c>
      <c r="N826" s="3">
        <f t="shared" si="103"/>
        <v>0</v>
      </c>
    </row>
    <row r="827" spans="1:14">
      <c r="A827" s="6">
        <f t="shared" si="97"/>
        <v>40668</v>
      </c>
      <c r="B827">
        <v>2011</v>
      </c>
      <c r="C827">
        <v>5</v>
      </c>
      <c r="D827">
        <v>5</v>
      </c>
      <c r="E827">
        <v>9</v>
      </c>
      <c r="F827" s="1">
        <v>2477</v>
      </c>
      <c r="G827" s="1">
        <v>1339.264892578125</v>
      </c>
      <c r="H827" s="1">
        <f t="shared" si="98"/>
        <v>3816.264892578125</v>
      </c>
      <c r="I827" s="3">
        <f t="shared" si="99"/>
        <v>2</v>
      </c>
      <c r="J827" s="7">
        <f t="shared" si="96"/>
        <v>5</v>
      </c>
      <c r="K827" s="3">
        <f t="shared" si="100"/>
        <v>0</v>
      </c>
      <c r="L827" s="3">
        <f t="shared" si="101"/>
        <v>0</v>
      </c>
      <c r="M827" s="3">
        <f t="shared" si="102"/>
        <v>0</v>
      </c>
      <c r="N827" s="3">
        <f t="shared" si="103"/>
        <v>0</v>
      </c>
    </row>
    <row r="828" spans="1:14">
      <c r="A828" s="6">
        <f t="shared" si="97"/>
        <v>40668</v>
      </c>
      <c r="B828">
        <v>2011</v>
      </c>
      <c r="C828">
        <v>5</v>
      </c>
      <c r="D828">
        <v>5</v>
      </c>
      <c r="E828">
        <v>10</v>
      </c>
      <c r="F828" s="1">
        <v>2424</v>
      </c>
      <c r="G828" s="1">
        <v>1345.5660400390625</v>
      </c>
      <c r="H828" s="1">
        <f t="shared" si="98"/>
        <v>3769.5660400390625</v>
      </c>
      <c r="I828" s="3">
        <f t="shared" si="99"/>
        <v>2</v>
      </c>
      <c r="J828" s="7">
        <f t="shared" si="96"/>
        <v>5</v>
      </c>
      <c r="K828" s="3">
        <f t="shared" si="100"/>
        <v>0</v>
      </c>
      <c r="L828" s="3">
        <f t="shared" si="101"/>
        <v>0</v>
      </c>
      <c r="M828" s="3">
        <f t="shared" si="102"/>
        <v>0</v>
      </c>
      <c r="N828" s="3">
        <f t="shared" si="103"/>
        <v>0</v>
      </c>
    </row>
    <row r="829" spans="1:14">
      <c r="A829" s="6">
        <f t="shared" si="97"/>
        <v>40668</v>
      </c>
      <c r="B829">
        <v>2011</v>
      </c>
      <c r="C829">
        <v>5</v>
      </c>
      <c r="D829">
        <v>5</v>
      </c>
      <c r="E829">
        <v>11</v>
      </c>
      <c r="F829" s="1">
        <v>2397</v>
      </c>
      <c r="G829" s="1">
        <v>1332.3699951171875</v>
      </c>
      <c r="H829" s="1">
        <f t="shared" si="98"/>
        <v>3729.3699951171875</v>
      </c>
      <c r="I829" s="3">
        <f t="shared" si="99"/>
        <v>2</v>
      </c>
      <c r="J829" s="7">
        <f t="shared" si="96"/>
        <v>5</v>
      </c>
      <c r="K829" s="3">
        <f t="shared" si="100"/>
        <v>1</v>
      </c>
      <c r="L829" s="3">
        <f t="shared" si="101"/>
        <v>0</v>
      </c>
      <c r="M829" s="3">
        <f t="shared" si="102"/>
        <v>0</v>
      </c>
      <c r="N829" s="3">
        <f t="shared" si="103"/>
        <v>1</v>
      </c>
    </row>
    <row r="830" spans="1:14">
      <c r="A830" s="6">
        <f t="shared" si="97"/>
        <v>40668</v>
      </c>
      <c r="B830">
        <v>2011</v>
      </c>
      <c r="C830">
        <v>5</v>
      </c>
      <c r="D830">
        <v>5</v>
      </c>
      <c r="E830">
        <v>12</v>
      </c>
      <c r="F830" s="1">
        <v>2384</v>
      </c>
      <c r="G830" s="1">
        <v>1328.06103515625</v>
      </c>
      <c r="H830" s="1">
        <f t="shared" si="98"/>
        <v>3712.06103515625</v>
      </c>
      <c r="I830" s="3">
        <f t="shared" si="99"/>
        <v>2</v>
      </c>
      <c r="J830" s="7">
        <f t="shared" si="96"/>
        <v>5</v>
      </c>
      <c r="K830" s="3">
        <f t="shared" si="100"/>
        <v>1</v>
      </c>
      <c r="L830" s="3">
        <f t="shared" si="101"/>
        <v>0</v>
      </c>
      <c r="M830" s="3">
        <f t="shared" si="102"/>
        <v>0</v>
      </c>
      <c r="N830" s="3">
        <f t="shared" si="103"/>
        <v>1</v>
      </c>
    </row>
    <row r="831" spans="1:14">
      <c r="A831" s="6">
        <f t="shared" si="97"/>
        <v>40668</v>
      </c>
      <c r="B831">
        <v>2011</v>
      </c>
      <c r="C831">
        <v>5</v>
      </c>
      <c r="D831">
        <v>5</v>
      </c>
      <c r="E831">
        <v>13</v>
      </c>
      <c r="F831" s="1">
        <v>2354</v>
      </c>
      <c r="G831" s="1">
        <v>1307.863037109375</v>
      </c>
      <c r="H831" s="1">
        <f t="shared" si="98"/>
        <v>3661.863037109375</v>
      </c>
      <c r="I831" s="3">
        <f t="shared" si="99"/>
        <v>2</v>
      </c>
      <c r="J831" s="7">
        <f t="shared" si="96"/>
        <v>5</v>
      </c>
      <c r="K831" s="3">
        <f t="shared" si="100"/>
        <v>1</v>
      </c>
      <c r="L831" s="3">
        <f t="shared" si="101"/>
        <v>0</v>
      </c>
      <c r="M831" s="3">
        <f t="shared" si="102"/>
        <v>0</v>
      </c>
      <c r="N831" s="3">
        <f t="shared" si="103"/>
        <v>1</v>
      </c>
    </row>
    <row r="832" spans="1:14">
      <c r="A832" s="6">
        <f t="shared" si="97"/>
        <v>40668</v>
      </c>
      <c r="B832">
        <v>2011</v>
      </c>
      <c r="C832">
        <v>5</v>
      </c>
      <c r="D832">
        <v>5</v>
      </c>
      <c r="E832">
        <v>14</v>
      </c>
      <c r="F832" s="1">
        <v>2326</v>
      </c>
      <c r="G832" s="1">
        <v>1298.27099609375</v>
      </c>
      <c r="H832" s="1">
        <f t="shared" si="98"/>
        <v>3624.27099609375</v>
      </c>
      <c r="I832" s="3">
        <f t="shared" si="99"/>
        <v>2</v>
      </c>
      <c r="J832" s="7">
        <f t="shared" si="96"/>
        <v>5</v>
      </c>
      <c r="K832" s="3">
        <f t="shared" si="100"/>
        <v>1</v>
      </c>
      <c r="L832" s="3">
        <f t="shared" si="101"/>
        <v>1</v>
      </c>
      <c r="M832" s="3">
        <f t="shared" si="102"/>
        <v>0</v>
      </c>
      <c r="N832" s="3">
        <f t="shared" si="103"/>
        <v>1</v>
      </c>
    </row>
    <row r="833" spans="1:14">
      <c r="A833" s="6">
        <f t="shared" si="97"/>
        <v>40668</v>
      </c>
      <c r="B833">
        <v>2011</v>
      </c>
      <c r="C833">
        <v>5</v>
      </c>
      <c r="D833">
        <v>5</v>
      </c>
      <c r="E833">
        <v>15</v>
      </c>
      <c r="F833" s="1">
        <v>2300</v>
      </c>
      <c r="G833" s="1">
        <v>1276.77197265625</v>
      </c>
      <c r="H833" s="1">
        <f t="shared" si="98"/>
        <v>3576.77197265625</v>
      </c>
      <c r="I833" s="3">
        <f t="shared" si="99"/>
        <v>2</v>
      </c>
      <c r="J833" s="7">
        <f t="shared" si="96"/>
        <v>5</v>
      </c>
      <c r="K833" s="3">
        <f t="shared" si="100"/>
        <v>1</v>
      </c>
      <c r="L833" s="3">
        <f t="shared" si="101"/>
        <v>1</v>
      </c>
      <c r="M833" s="3">
        <f t="shared" si="102"/>
        <v>0</v>
      </c>
      <c r="N833" s="3">
        <f t="shared" si="103"/>
        <v>1</v>
      </c>
    </row>
    <row r="834" spans="1:14">
      <c r="A834" s="6">
        <f t="shared" si="97"/>
        <v>40668</v>
      </c>
      <c r="B834">
        <v>2011</v>
      </c>
      <c r="C834">
        <v>5</v>
      </c>
      <c r="D834">
        <v>5</v>
      </c>
      <c r="E834">
        <v>16</v>
      </c>
      <c r="F834" s="1">
        <v>2246</v>
      </c>
      <c r="G834" s="1">
        <v>1253.7720947265625</v>
      </c>
      <c r="H834" s="1">
        <f t="shared" si="98"/>
        <v>3499.7720947265625</v>
      </c>
      <c r="I834" s="3">
        <f t="shared" si="99"/>
        <v>2</v>
      </c>
      <c r="J834" s="7">
        <f t="shared" ref="J834:J897" si="104">WEEKDAY(A834,1)</f>
        <v>5</v>
      </c>
      <c r="K834" s="3">
        <f t="shared" si="100"/>
        <v>1</v>
      </c>
      <c r="L834" s="3">
        <f t="shared" si="101"/>
        <v>1</v>
      </c>
      <c r="M834" s="3">
        <f t="shared" si="102"/>
        <v>0</v>
      </c>
      <c r="N834" s="3">
        <f t="shared" si="103"/>
        <v>1</v>
      </c>
    </row>
    <row r="835" spans="1:14">
      <c r="A835" s="6">
        <f t="shared" ref="A835:A898" si="105">DATE(B835,C835,D835)</f>
        <v>40668</v>
      </c>
      <c r="B835">
        <v>2011</v>
      </c>
      <c r="C835">
        <v>5</v>
      </c>
      <c r="D835">
        <v>5</v>
      </c>
      <c r="E835">
        <v>17</v>
      </c>
      <c r="F835" s="1">
        <v>2260</v>
      </c>
      <c r="G835" s="1">
        <v>1238.6719970703125</v>
      </c>
      <c r="H835" s="1">
        <f t="shared" ref="H835:H898" si="106">F835+G835</f>
        <v>3498.6719970703125</v>
      </c>
      <c r="I835" s="3">
        <f t="shared" ref="I835:I898" si="107">IF(AND(C835&gt;4,C835&lt;10),2,1)</f>
        <v>2</v>
      </c>
      <c r="J835" s="7">
        <f t="shared" si="104"/>
        <v>5</v>
      </c>
      <c r="K835" s="3">
        <f t="shared" ref="K835:K898" si="108">IF(OR(J835=1,J835=7),0,IF(I835=1,IF(AND(E835&gt;=7,E835&lt;23),1,0),IF(AND(E835&gt;=11,E835&lt;23),1,0)))</f>
        <v>1</v>
      </c>
      <c r="L835" s="3">
        <f t="shared" ref="L835:L898" si="109">IF(OR(J835=1,J835=7),0,IF(I835=1,IF(AND(E835&gt;=7,E835&lt;12),1,0),IF(AND(E835&gt;=14,E835&lt;19),1,0)))</f>
        <v>1</v>
      </c>
      <c r="M835" s="3">
        <f t="shared" ref="M835:M898" si="110">IF(AND(I835=1,OR(K835=1,L835=1)),1,0)</f>
        <v>0</v>
      </c>
      <c r="N835" s="3">
        <f t="shared" ref="N835:N898" si="111">IF(AND(I835=2,OR(K835=1,L835=1)),1,0)</f>
        <v>1</v>
      </c>
    </row>
    <row r="836" spans="1:14">
      <c r="A836" s="6">
        <f t="shared" si="105"/>
        <v>40668</v>
      </c>
      <c r="B836">
        <v>2011</v>
      </c>
      <c r="C836">
        <v>5</v>
      </c>
      <c r="D836">
        <v>5</v>
      </c>
      <c r="E836">
        <v>18</v>
      </c>
      <c r="F836" s="1">
        <v>2246</v>
      </c>
      <c r="G836" s="1">
        <v>1212.6710205078125</v>
      </c>
      <c r="H836" s="1">
        <f t="shared" si="106"/>
        <v>3458.6710205078125</v>
      </c>
      <c r="I836" s="3">
        <f t="shared" si="107"/>
        <v>2</v>
      </c>
      <c r="J836" s="7">
        <f t="shared" si="104"/>
        <v>5</v>
      </c>
      <c r="K836" s="3">
        <f t="shared" si="108"/>
        <v>1</v>
      </c>
      <c r="L836" s="3">
        <f t="shared" si="109"/>
        <v>1</v>
      </c>
      <c r="M836" s="3">
        <f t="shared" si="110"/>
        <v>0</v>
      </c>
      <c r="N836" s="3">
        <f t="shared" si="111"/>
        <v>1</v>
      </c>
    </row>
    <row r="837" spans="1:14">
      <c r="A837" s="6">
        <f t="shared" si="105"/>
        <v>40668</v>
      </c>
      <c r="B837">
        <v>2011</v>
      </c>
      <c r="C837">
        <v>5</v>
      </c>
      <c r="D837">
        <v>5</v>
      </c>
      <c r="E837">
        <v>19</v>
      </c>
      <c r="F837" s="1">
        <v>2302</v>
      </c>
      <c r="G837" s="1">
        <v>1236.969970703125</v>
      </c>
      <c r="H837" s="1">
        <f t="shared" si="106"/>
        <v>3538.969970703125</v>
      </c>
      <c r="I837" s="3">
        <f t="shared" si="107"/>
        <v>2</v>
      </c>
      <c r="J837" s="7">
        <f t="shared" si="104"/>
        <v>5</v>
      </c>
      <c r="K837" s="3">
        <f t="shared" si="108"/>
        <v>1</v>
      </c>
      <c r="L837" s="3">
        <f t="shared" si="109"/>
        <v>0</v>
      </c>
      <c r="M837" s="3">
        <f t="shared" si="110"/>
        <v>0</v>
      </c>
      <c r="N837" s="3">
        <f t="shared" si="111"/>
        <v>1</v>
      </c>
    </row>
    <row r="838" spans="1:14">
      <c r="A838" s="6">
        <f t="shared" si="105"/>
        <v>40668</v>
      </c>
      <c r="B838">
        <v>2011</v>
      </c>
      <c r="C838">
        <v>5</v>
      </c>
      <c r="D838">
        <v>5</v>
      </c>
      <c r="E838">
        <v>20</v>
      </c>
      <c r="F838" s="1">
        <v>2359</v>
      </c>
      <c r="G838" s="1">
        <v>1274.666015625</v>
      </c>
      <c r="H838" s="1">
        <f t="shared" si="106"/>
        <v>3633.666015625</v>
      </c>
      <c r="I838" s="3">
        <f t="shared" si="107"/>
        <v>2</v>
      </c>
      <c r="J838" s="7">
        <f t="shared" si="104"/>
        <v>5</v>
      </c>
      <c r="K838" s="3">
        <f t="shared" si="108"/>
        <v>1</v>
      </c>
      <c r="L838" s="3">
        <f t="shared" si="109"/>
        <v>0</v>
      </c>
      <c r="M838" s="3">
        <f t="shared" si="110"/>
        <v>0</v>
      </c>
      <c r="N838" s="3">
        <f t="shared" si="111"/>
        <v>1</v>
      </c>
    </row>
    <row r="839" spans="1:14">
      <c r="A839" s="6">
        <f t="shared" si="105"/>
        <v>40668</v>
      </c>
      <c r="B839">
        <v>2011</v>
      </c>
      <c r="C839">
        <v>5</v>
      </c>
      <c r="D839">
        <v>5</v>
      </c>
      <c r="E839">
        <v>21</v>
      </c>
      <c r="F839" s="1">
        <v>2236</v>
      </c>
      <c r="G839" s="1">
        <v>1222.46484375</v>
      </c>
      <c r="H839" s="1">
        <f t="shared" si="106"/>
        <v>3458.46484375</v>
      </c>
      <c r="I839" s="3">
        <f t="shared" si="107"/>
        <v>2</v>
      </c>
      <c r="J839" s="7">
        <f t="shared" si="104"/>
        <v>5</v>
      </c>
      <c r="K839" s="3">
        <f t="shared" si="108"/>
        <v>1</v>
      </c>
      <c r="L839" s="3">
        <f t="shared" si="109"/>
        <v>0</v>
      </c>
      <c r="M839" s="3">
        <f t="shared" si="110"/>
        <v>0</v>
      </c>
      <c r="N839" s="3">
        <f t="shared" si="111"/>
        <v>1</v>
      </c>
    </row>
    <row r="840" spans="1:14">
      <c r="A840" s="6">
        <f t="shared" si="105"/>
        <v>40668</v>
      </c>
      <c r="B840">
        <v>2011</v>
      </c>
      <c r="C840">
        <v>5</v>
      </c>
      <c r="D840">
        <v>5</v>
      </c>
      <c r="E840">
        <v>22</v>
      </c>
      <c r="F840" s="1">
        <v>2058</v>
      </c>
      <c r="G840" s="1">
        <v>1141.166015625</v>
      </c>
      <c r="H840" s="1">
        <f t="shared" si="106"/>
        <v>3199.166015625</v>
      </c>
      <c r="I840" s="3">
        <f t="shared" si="107"/>
        <v>2</v>
      </c>
      <c r="J840" s="7">
        <f t="shared" si="104"/>
        <v>5</v>
      </c>
      <c r="K840" s="3">
        <f t="shared" si="108"/>
        <v>1</v>
      </c>
      <c r="L840" s="3">
        <f t="shared" si="109"/>
        <v>0</v>
      </c>
      <c r="M840" s="3">
        <f t="shared" si="110"/>
        <v>0</v>
      </c>
      <c r="N840" s="3">
        <f t="shared" si="111"/>
        <v>1</v>
      </c>
    </row>
    <row r="841" spans="1:14">
      <c r="A841" s="6">
        <f t="shared" si="105"/>
        <v>40668</v>
      </c>
      <c r="B841">
        <v>2011</v>
      </c>
      <c r="C841">
        <v>5</v>
      </c>
      <c r="D841">
        <v>5</v>
      </c>
      <c r="E841">
        <v>23</v>
      </c>
      <c r="F841" s="1">
        <v>1900</v>
      </c>
      <c r="G841" s="1">
        <v>1083.2530517578125</v>
      </c>
      <c r="H841" s="1">
        <f t="shared" si="106"/>
        <v>2983.2530517578125</v>
      </c>
      <c r="I841" s="3">
        <f t="shared" si="107"/>
        <v>2</v>
      </c>
      <c r="J841" s="7">
        <f t="shared" si="104"/>
        <v>5</v>
      </c>
      <c r="K841" s="3">
        <f t="shared" si="108"/>
        <v>0</v>
      </c>
      <c r="L841" s="3">
        <f t="shared" si="109"/>
        <v>0</v>
      </c>
      <c r="M841" s="3">
        <f t="shared" si="110"/>
        <v>0</v>
      </c>
      <c r="N841" s="3">
        <f t="shared" si="111"/>
        <v>0</v>
      </c>
    </row>
    <row r="842" spans="1:14">
      <c r="A842" s="6">
        <f t="shared" si="105"/>
        <v>40669</v>
      </c>
      <c r="B842">
        <v>2011</v>
      </c>
      <c r="C842">
        <v>5</v>
      </c>
      <c r="D842">
        <v>6</v>
      </c>
      <c r="E842">
        <v>0</v>
      </c>
      <c r="F842" s="1">
        <v>1878</v>
      </c>
      <c r="G842" s="1">
        <v>1036.958984375</v>
      </c>
      <c r="H842" s="1">
        <f t="shared" si="106"/>
        <v>2914.958984375</v>
      </c>
      <c r="I842" s="3">
        <f t="shared" si="107"/>
        <v>2</v>
      </c>
      <c r="J842" s="7">
        <f t="shared" si="104"/>
        <v>6</v>
      </c>
      <c r="K842" s="3">
        <f t="shared" si="108"/>
        <v>0</v>
      </c>
      <c r="L842" s="3">
        <f t="shared" si="109"/>
        <v>0</v>
      </c>
      <c r="M842" s="3">
        <f t="shared" si="110"/>
        <v>0</v>
      </c>
      <c r="N842" s="3">
        <f t="shared" si="111"/>
        <v>0</v>
      </c>
    </row>
    <row r="843" spans="1:14">
      <c r="A843" s="6">
        <f t="shared" si="105"/>
        <v>40669</v>
      </c>
      <c r="B843">
        <v>2011</v>
      </c>
      <c r="C843">
        <v>5</v>
      </c>
      <c r="D843">
        <v>6</v>
      </c>
      <c r="E843">
        <v>1</v>
      </c>
      <c r="F843" s="1">
        <v>1778</v>
      </c>
      <c r="G843" s="1">
        <v>1011.7659912109375</v>
      </c>
      <c r="H843" s="1">
        <f t="shared" si="106"/>
        <v>2789.7659912109375</v>
      </c>
      <c r="I843" s="3">
        <f t="shared" si="107"/>
        <v>2</v>
      </c>
      <c r="J843" s="7">
        <f t="shared" si="104"/>
        <v>6</v>
      </c>
      <c r="K843" s="3">
        <f t="shared" si="108"/>
        <v>0</v>
      </c>
      <c r="L843" s="3">
        <f t="shared" si="109"/>
        <v>0</v>
      </c>
      <c r="M843" s="3">
        <f t="shared" si="110"/>
        <v>0</v>
      </c>
      <c r="N843" s="3">
        <f t="shared" si="111"/>
        <v>0</v>
      </c>
    </row>
    <row r="844" spans="1:14">
      <c r="A844" s="6">
        <f t="shared" si="105"/>
        <v>40669</v>
      </c>
      <c r="B844">
        <v>2011</v>
      </c>
      <c r="C844">
        <v>5</v>
      </c>
      <c r="D844">
        <v>6</v>
      </c>
      <c r="E844">
        <v>2</v>
      </c>
      <c r="F844" s="1">
        <v>1764.9998779296875</v>
      </c>
      <c r="G844" s="1">
        <v>994.06500244140625</v>
      </c>
      <c r="H844" s="1">
        <f t="shared" si="106"/>
        <v>2759.0648803710937</v>
      </c>
      <c r="I844" s="3">
        <f t="shared" si="107"/>
        <v>2</v>
      </c>
      <c r="J844" s="7">
        <f t="shared" si="104"/>
        <v>6</v>
      </c>
      <c r="K844" s="3">
        <f t="shared" si="108"/>
        <v>0</v>
      </c>
      <c r="L844" s="3">
        <f t="shared" si="109"/>
        <v>0</v>
      </c>
      <c r="M844" s="3">
        <f t="shared" si="110"/>
        <v>0</v>
      </c>
      <c r="N844" s="3">
        <f t="shared" si="111"/>
        <v>0</v>
      </c>
    </row>
    <row r="845" spans="1:14">
      <c r="A845" s="6">
        <f t="shared" si="105"/>
        <v>40669</v>
      </c>
      <c r="B845">
        <v>2011</v>
      </c>
      <c r="C845">
        <v>5</v>
      </c>
      <c r="D845">
        <v>6</v>
      </c>
      <c r="E845">
        <v>3</v>
      </c>
      <c r="F845" s="1">
        <v>1795.9998779296875</v>
      </c>
      <c r="G845" s="1">
        <v>996.66497802734375</v>
      </c>
      <c r="H845" s="1">
        <f t="shared" si="106"/>
        <v>2792.6648559570312</v>
      </c>
      <c r="I845" s="3">
        <f t="shared" si="107"/>
        <v>2</v>
      </c>
      <c r="J845" s="7">
        <f t="shared" si="104"/>
        <v>6</v>
      </c>
      <c r="K845" s="3">
        <f t="shared" si="108"/>
        <v>0</v>
      </c>
      <c r="L845" s="3">
        <f t="shared" si="109"/>
        <v>0</v>
      </c>
      <c r="M845" s="3">
        <f t="shared" si="110"/>
        <v>0</v>
      </c>
      <c r="N845" s="3">
        <f t="shared" si="111"/>
        <v>0</v>
      </c>
    </row>
    <row r="846" spans="1:14">
      <c r="A846" s="6">
        <f t="shared" si="105"/>
        <v>40669</v>
      </c>
      <c r="B846">
        <v>2011</v>
      </c>
      <c r="C846">
        <v>5</v>
      </c>
      <c r="D846">
        <v>6</v>
      </c>
      <c r="E846">
        <v>4</v>
      </c>
      <c r="F846" s="1">
        <v>1932.0001220703125</v>
      </c>
      <c r="G846" s="1">
        <v>1034.365966796875</v>
      </c>
      <c r="H846" s="1">
        <f t="shared" si="106"/>
        <v>2966.3660888671875</v>
      </c>
      <c r="I846" s="3">
        <f t="shared" si="107"/>
        <v>2</v>
      </c>
      <c r="J846" s="7">
        <f t="shared" si="104"/>
        <v>6</v>
      </c>
      <c r="K846" s="3">
        <f t="shared" si="108"/>
        <v>0</v>
      </c>
      <c r="L846" s="3">
        <f t="shared" si="109"/>
        <v>0</v>
      </c>
      <c r="M846" s="3">
        <f t="shared" si="110"/>
        <v>0</v>
      </c>
      <c r="N846" s="3">
        <f t="shared" si="111"/>
        <v>0</v>
      </c>
    </row>
    <row r="847" spans="1:14">
      <c r="A847" s="6">
        <f t="shared" si="105"/>
        <v>40669</v>
      </c>
      <c r="B847">
        <v>2011</v>
      </c>
      <c r="C847">
        <v>5</v>
      </c>
      <c r="D847">
        <v>6</v>
      </c>
      <c r="E847">
        <v>5</v>
      </c>
      <c r="F847" s="1">
        <v>2201</v>
      </c>
      <c r="G847" s="1">
        <v>1116.4649658203125</v>
      </c>
      <c r="H847" s="1">
        <f t="shared" si="106"/>
        <v>3317.4649658203125</v>
      </c>
      <c r="I847" s="3">
        <f t="shared" si="107"/>
        <v>2</v>
      </c>
      <c r="J847" s="7">
        <f t="shared" si="104"/>
        <v>6</v>
      </c>
      <c r="K847" s="3">
        <f t="shared" si="108"/>
        <v>0</v>
      </c>
      <c r="L847" s="3">
        <f t="shared" si="109"/>
        <v>0</v>
      </c>
      <c r="M847" s="3">
        <f t="shared" si="110"/>
        <v>0</v>
      </c>
      <c r="N847" s="3">
        <f t="shared" si="111"/>
        <v>0</v>
      </c>
    </row>
    <row r="848" spans="1:14">
      <c r="A848" s="6">
        <f t="shared" si="105"/>
        <v>40669</v>
      </c>
      <c r="B848">
        <v>2011</v>
      </c>
      <c r="C848">
        <v>5</v>
      </c>
      <c r="D848">
        <v>6</v>
      </c>
      <c r="E848">
        <v>6</v>
      </c>
      <c r="F848" s="1">
        <v>2300</v>
      </c>
      <c r="G848" s="1">
        <v>1178.9659423828125</v>
      </c>
      <c r="H848" s="1">
        <f t="shared" si="106"/>
        <v>3478.9659423828125</v>
      </c>
      <c r="I848" s="3">
        <f t="shared" si="107"/>
        <v>2</v>
      </c>
      <c r="J848" s="7">
        <f t="shared" si="104"/>
        <v>6</v>
      </c>
      <c r="K848" s="3">
        <f t="shared" si="108"/>
        <v>0</v>
      </c>
      <c r="L848" s="3">
        <f t="shared" si="109"/>
        <v>0</v>
      </c>
      <c r="M848" s="3">
        <f t="shared" si="110"/>
        <v>0</v>
      </c>
      <c r="N848" s="3">
        <f t="shared" si="111"/>
        <v>0</v>
      </c>
    </row>
    <row r="849" spans="1:14">
      <c r="A849" s="6">
        <f t="shared" si="105"/>
        <v>40669</v>
      </c>
      <c r="B849">
        <v>2011</v>
      </c>
      <c r="C849">
        <v>5</v>
      </c>
      <c r="D849">
        <v>6</v>
      </c>
      <c r="E849">
        <v>7</v>
      </c>
      <c r="F849" s="1">
        <v>2341</v>
      </c>
      <c r="G849" s="1">
        <v>1241.0550537109375</v>
      </c>
      <c r="H849" s="1">
        <f t="shared" si="106"/>
        <v>3582.0550537109375</v>
      </c>
      <c r="I849" s="3">
        <f t="shared" si="107"/>
        <v>2</v>
      </c>
      <c r="J849" s="7">
        <f t="shared" si="104"/>
        <v>6</v>
      </c>
      <c r="K849" s="3">
        <f t="shared" si="108"/>
        <v>0</v>
      </c>
      <c r="L849" s="3">
        <f t="shared" si="109"/>
        <v>0</v>
      </c>
      <c r="M849" s="3">
        <f t="shared" si="110"/>
        <v>0</v>
      </c>
      <c r="N849" s="3">
        <f t="shared" si="111"/>
        <v>0</v>
      </c>
    </row>
    <row r="850" spans="1:14">
      <c r="A850" s="6">
        <f t="shared" si="105"/>
        <v>40669</v>
      </c>
      <c r="B850">
        <v>2011</v>
      </c>
      <c r="C850">
        <v>5</v>
      </c>
      <c r="D850">
        <v>6</v>
      </c>
      <c r="E850">
        <v>8</v>
      </c>
      <c r="F850" s="1">
        <v>2349</v>
      </c>
      <c r="G850" s="1">
        <v>1276.362060546875</v>
      </c>
      <c r="H850" s="1">
        <f t="shared" si="106"/>
        <v>3625.362060546875</v>
      </c>
      <c r="I850" s="3">
        <f t="shared" si="107"/>
        <v>2</v>
      </c>
      <c r="J850" s="7">
        <f t="shared" si="104"/>
        <v>6</v>
      </c>
      <c r="K850" s="3">
        <f t="shared" si="108"/>
        <v>0</v>
      </c>
      <c r="L850" s="3">
        <f t="shared" si="109"/>
        <v>0</v>
      </c>
      <c r="M850" s="3">
        <f t="shared" si="110"/>
        <v>0</v>
      </c>
      <c r="N850" s="3">
        <f t="shared" si="111"/>
        <v>0</v>
      </c>
    </row>
    <row r="851" spans="1:14">
      <c r="A851" s="6">
        <f t="shared" si="105"/>
        <v>40669</v>
      </c>
      <c r="B851">
        <v>2011</v>
      </c>
      <c r="C851">
        <v>5</v>
      </c>
      <c r="D851">
        <v>6</v>
      </c>
      <c r="E851">
        <v>9</v>
      </c>
      <c r="F851" s="1">
        <v>2323</v>
      </c>
      <c r="G851" s="1">
        <v>1278.7701416015625</v>
      </c>
      <c r="H851" s="1">
        <f t="shared" si="106"/>
        <v>3601.7701416015625</v>
      </c>
      <c r="I851" s="3">
        <f t="shared" si="107"/>
        <v>2</v>
      </c>
      <c r="J851" s="7">
        <f t="shared" si="104"/>
        <v>6</v>
      </c>
      <c r="K851" s="3">
        <f t="shared" si="108"/>
        <v>0</v>
      </c>
      <c r="L851" s="3">
        <f t="shared" si="109"/>
        <v>0</v>
      </c>
      <c r="M851" s="3">
        <f t="shared" si="110"/>
        <v>0</v>
      </c>
      <c r="N851" s="3">
        <f t="shared" si="111"/>
        <v>0</v>
      </c>
    </row>
    <row r="852" spans="1:14">
      <c r="A852" s="6">
        <f t="shared" si="105"/>
        <v>40669</v>
      </c>
      <c r="B852">
        <v>2011</v>
      </c>
      <c r="C852">
        <v>5</v>
      </c>
      <c r="D852">
        <v>6</v>
      </c>
      <c r="E852">
        <v>10</v>
      </c>
      <c r="F852" s="1">
        <v>2335</v>
      </c>
      <c r="G852" s="1">
        <v>1275.866943359375</v>
      </c>
      <c r="H852" s="1">
        <f t="shared" si="106"/>
        <v>3610.866943359375</v>
      </c>
      <c r="I852" s="3">
        <f t="shared" si="107"/>
        <v>2</v>
      </c>
      <c r="J852" s="7">
        <f t="shared" si="104"/>
        <v>6</v>
      </c>
      <c r="K852" s="3">
        <f t="shared" si="108"/>
        <v>0</v>
      </c>
      <c r="L852" s="3">
        <f t="shared" si="109"/>
        <v>0</v>
      </c>
      <c r="M852" s="3">
        <f t="shared" si="110"/>
        <v>0</v>
      </c>
      <c r="N852" s="3">
        <f t="shared" si="111"/>
        <v>0</v>
      </c>
    </row>
    <row r="853" spans="1:14">
      <c r="A853" s="6">
        <f t="shared" si="105"/>
        <v>40669</v>
      </c>
      <c r="B853">
        <v>2011</v>
      </c>
      <c r="C853">
        <v>5</v>
      </c>
      <c r="D853">
        <v>6</v>
      </c>
      <c r="E853">
        <v>11</v>
      </c>
      <c r="F853" s="1">
        <v>2317</v>
      </c>
      <c r="G853" s="1">
        <v>1268.6700439453125</v>
      </c>
      <c r="H853" s="1">
        <f t="shared" si="106"/>
        <v>3585.6700439453125</v>
      </c>
      <c r="I853" s="3">
        <f t="shared" si="107"/>
        <v>2</v>
      </c>
      <c r="J853" s="7">
        <f t="shared" si="104"/>
        <v>6</v>
      </c>
      <c r="K853" s="3">
        <f t="shared" si="108"/>
        <v>1</v>
      </c>
      <c r="L853" s="3">
        <f t="shared" si="109"/>
        <v>0</v>
      </c>
      <c r="M853" s="3">
        <f t="shared" si="110"/>
        <v>0</v>
      </c>
      <c r="N853" s="3">
        <f t="shared" si="111"/>
        <v>1</v>
      </c>
    </row>
    <row r="854" spans="1:14">
      <c r="A854" s="6">
        <f t="shared" si="105"/>
        <v>40669</v>
      </c>
      <c r="B854">
        <v>2011</v>
      </c>
      <c r="C854">
        <v>5</v>
      </c>
      <c r="D854">
        <v>6</v>
      </c>
      <c r="E854">
        <v>12</v>
      </c>
      <c r="F854" s="1">
        <v>2300</v>
      </c>
      <c r="G854" s="1">
        <v>1272.1710205078125</v>
      </c>
      <c r="H854" s="1">
        <f t="shared" si="106"/>
        <v>3572.1710205078125</v>
      </c>
      <c r="I854" s="3">
        <f t="shared" si="107"/>
        <v>2</v>
      </c>
      <c r="J854" s="7">
        <f t="shared" si="104"/>
        <v>6</v>
      </c>
      <c r="K854" s="3">
        <f t="shared" si="108"/>
        <v>1</v>
      </c>
      <c r="L854" s="3">
        <f t="shared" si="109"/>
        <v>0</v>
      </c>
      <c r="M854" s="3">
        <f t="shared" si="110"/>
        <v>0</v>
      </c>
      <c r="N854" s="3">
        <f t="shared" si="111"/>
        <v>1</v>
      </c>
    </row>
    <row r="855" spans="1:14">
      <c r="A855" s="6">
        <f t="shared" si="105"/>
        <v>40669</v>
      </c>
      <c r="B855">
        <v>2011</v>
      </c>
      <c r="C855">
        <v>5</v>
      </c>
      <c r="D855">
        <v>6</v>
      </c>
      <c r="E855">
        <v>13</v>
      </c>
      <c r="F855" s="1">
        <v>2361</v>
      </c>
      <c r="G855" s="1">
        <v>1249.572021484375</v>
      </c>
      <c r="H855" s="1">
        <f t="shared" si="106"/>
        <v>3610.572021484375</v>
      </c>
      <c r="I855" s="3">
        <f t="shared" si="107"/>
        <v>2</v>
      </c>
      <c r="J855" s="7">
        <f t="shared" si="104"/>
        <v>6</v>
      </c>
      <c r="K855" s="3">
        <f t="shared" si="108"/>
        <v>1</v>
      </c>
      <c r="L855" s="3">
        <f t="shared" si="109"/>
        <v>0</v>
      </c>
      <c r="M855" s="3">
        <f t="shared" si="110"/>
        <v>0</v>
      </c>
      <c r="N855" s="3">
        <f t="shared" si="111"/>
        <v>1</v>
      </c>
    </row>
    <row r="856" spans="1:14">
      <c r="A856" s="6">
        <f t="shared" si="105"/>
        <v>40669</v>
      </c>
      <c r="B856">
        <v>2011</v>
      </c>
      <c r="C856">
        <v>5</v>
      </c>
      <c r="D856">
        <v>6</v>
      </c>
      <c r="E856">
        <v>14</v>
      </c>
      <c r="F856" s="1">
        <v>2270</v>
      </c>
      <c r="G856" s="1">
        <v>1235.77294921875</v>
      </c>
      <c r="H856" s="1">
        <f t="shared" si="106"/>
        <v>3505.77294921875</v>
      </c>
      <c r="I856" s="3">
        <f t="shared" si="107"/>
        <v>2</v>
      </c>
      <c r="J856" s="7">
        <f t="shared" si="104"/>
        <v>6</v>
      </c>
      <c r="K856" s="3">
        <f t="shared" si="108"/>
        <v>1</v>
      </c>
      <c r="L856" s="3">
        <f t="shared" si="109"/>
        <v>1</v>
      </c>
      <c r="M856" s="3">
        <f t="shared" si="110"/>
        <v>0</v>
      </c>
      <c r="N856" s="3">
        <f t="shared" si="111"/>
        <v>1</v>
      </c>
    </row>
    <row r="857" spans="1:14">
      <c r="A857" s="6">
        <f t="shared" si="105"/>
        <v>40669</v>
      </c>
      <c r="B857">
        <v>2011</v>
      </c>
      <c r="C857">
        <v>5</v>
      </c>
      <c r="D857">
        <v>6</v>
      </c>
      <c r="E857">
        <v>15</v>
      </c>
      <c r="F857" s="1">
        <v>2225</v>
      </c>
      <c r="G857" s="1">
        <v>1212.27197265625</v>
      </c>
      <c r="H857" s="1">
        <f t="shared" si="106"/>
        <v>3437.27197265625</v>
      </c>
      <c r="I857" s="3">
        <f t="shared" si="107"/>
        <v>2</v>
      </c>
      <c r="J857" s="7">
        <f t="shared" si="104"/>
        <v>6</v>
      </c>
      <c r="K857" s="3">
        <f t="shared" si="108"/>
        <v>1</v>
      </c>
      <c r="L857" s="3">
        <f t="shared" si="109"/>
        <v>1</v>
      </c>
      <c r="M857" s="3">
        <f t="shared" si="110"/>
        <v>0</v>
      </c>
      <c r="N857" s="3">
        <f t="shared" si="111"/>
        <v>1</v>
      </c>
    </row>
    <row r="858" spans="1:14">
      <c r="A858" s="6">
        <f t="shared" si="105"/>
        <v>40669</v>
      </c>
      <c r="B858">
        <v>2011</v>
      </c>
      <c r="C858">
        <v>5</v>
      </c>
      <c r="D858">
        <v>6</v>
      </c>
      <c r="E858">
        <v>16</v>
      </c>
      <c r="F858" s="1">
        <v>2214</v>
      </c>
      <c r="G858" s="1">
        <v>1211.9720458984375</v>
      </c>
      <c r="H858" s="1">
        <f t="shared" si="106"/>
        <v>3425.9720458984375</v>
      </c>
      <c r="I858" s="3">
        <f t="shared" si="107"/>
        <v>2</v>
      </c>
      <c r="J858" s="7">
        <f t="shared" si="104"/>
        <v>6</v>
      </c>
      <c r="K858" s="3">
        <f t="shared" si="108"/>
        <v>1</v>
      </c>
      <c r="L858" s="3">
        <f t="shared" si="109"/>
        <v>1</v>
      </c>
      <c r="M858" s="3">
        <f t="shared" si="110"/>
        <v>0</v>
      </c>
      <c r="N858" s="3">
        <f t="shared" si="111"/>
        <v>1</v>
      </c>
    </row>
    <row r="859" spans="1:14">
      <c r="A859" s="6">
        <f t="shared" si="105"/>
        <v>40669</v>
      </c>
      <c r="B859">
        <v>2011</v>
      </c>
      <c r="C859">
        <v>5</v>
      </c>
      <c r="D859">
        <v>6</v>
      </c>
      <c r="E859">
        <v>17</v>
      </c>
      <c r="F859" s="1">
        <v>2083</v>
      </c>
      <c r="G859" s="1">
        <v>1186.572021484375</v>
      </c>
      <c r="H859" s="1">
        <f t="shared" si="106"/>
        <v>3269.572021484375</v>
      </c>
      <c r="I859" s="3">
        <f t="shared" si="107"/>
        <v>2</v>
      </c>
      <c r="J859" s="7">
        <f t="shared" si="104"/>
        <v>6</v>
      </c>
      <c r="K859" s="3">
        <f t="shared" si="108"/>
        <v>1</v>
      </c>
      <c r="L859" s="3">
        <f t="shared" si="109"/>
        <v>1</v>
      </c>
      <c r="M859" s="3">
        <f t="shared" si="110"/>
        <v>0</v>
      </c>
      <c r="N859" s="3">
        <f t="shared" si="111"/>
        <v>1</v>
      </c>
    </row>
    <row r="860" spans="1:14">
      <c r="A860" s="6">
        <f t="shared" si="105"/>
        <v>40669</v>
      </c>
      <c r="B860">
        <v>2011</v>
      </c>
      <c r="C860">
        <v>5</v>
      </c>
      <c r="D860">
        <v>6</v>
      </c>
      <c r="E860">
        <v>18</v>
      </c>
      <c r="F860" s="1">
        <v>2170</v>
      </c>
      <c r="G860" s="1">
        <v>1163.4720458984375</v>
      </c>
      <c r="H860" s="1">
        <f t="shared" si="106"/>
        <v>3333.4720458984375</v>
      </c>
      <c r="I860" s="3">
        <f t="shared" si="107"/>
        <v>2</v>
      </c>
      <c r="J860" s="7">
        <f t="shared" si="104"/>
        <v>6</v>
      </c>
      <c r="K860" s="3">
        <f t="shared" si="108"/>
        <v>1</v>
      </c>
      <c r="L860" s="3">
        <f t="shared" si="109"/>
        <v>1</v>
      </c>
      <c r="M860" s="3">
        <f t="shared" si="110"/>
        <v>0</v>
      </c>
      <c r="N860" s="3">
        <f t="shared" si="111"/>
        <v>1</v>
      </c>
    </row>
    <row r="861" spans="1:14">
      <c r="A861" s="6">
        <f t="shared" si="105"/>
        <v>40669</v>
      </c>
      <c r="B861">
        <v>2011</v>
      </c>
      <c r="C861">
        <v>5</v>
      </c>
      <c r="D861">
        <v>6</v>
      </c>
      <c r="E861">
        <v>19</v>
      </c>
      <c r="F861" s="1">
        <v>2175</v>
      </c>
      <c r="G861" s="1">
        <v>1168.571044921875</v>
      </c>
      <c r="H861" s="1">
        <f t="shared" si="106"/>
        <v>3343.571044921875</v>
      </c>
      <c r="I861" s="3">
        <f t="shared" si="107"/>
        <v>2</v>
      </c>
      <c r="J861" s="7">
        <f t="shared" si="104"/>
        <v>6</v>
      </c>
      <c r="K861" s="3">
        <f t="shared" si="108"/>
        <v>1</v>
      </c>
      <c r="L861" s="3">
        <f t="shared" si="109"/>
        <v>0</v>
      </c>
      <c r="M861" s="3">
        <f t="shared" si="110"/>
        <v>0</v>
      </c>
      <c r="N861" s="3">
        <f t="shared" si="111"/>
        <v>1</v>
      </c>
    </row>
    <row r="862" spans="1:14">
      <c r="A862" s="6">
        <f t="shared" si="105"/>
        <v>40669</v>
      </c>
      <c r="B862">
        <v>2011</v>
      </c>
      <c r="C862">
        <v>5</v>
      </c>
      <c r="D862">
        <v>6</v>
      </c>
      <c r="E862">
        <v>20</v>
      </c>
      <c r="F862" s="1">
        <v>2194</v>
      </c>
      <c r="G862" s="1">
        <v>1205.362060546875</v>
      </c>
      <c r="H862" s="1">
        <f t="shared" si="106"/>
        <v>3399.362060546875</v>
      </c>
      <c r="I862" s="3">
        <f t="shared" si="107"/>
        <v>2</v>
      </c>
      <c r="J862" s="7">
        <f t="shared" si="104"/>
        <v>6</v>
      </c>
      <c r="K862" s="3">
        <f t="shared" si="108"/>
        <v>1</v>
      </c>
      <c r="L862" s="3">
        <f t="shared" si="109"/>
        <v>0</v>
      </c>
      <c r="M862" s="3">
        <f t="shared" si="110"/>
        <v>0</v>
      </c>
      <c r="N862" s="3">
        <f t="shared" si="111"/>
        <v>1</v>
      </c>
    </row>
    <row r="863" spans="1:14">
      <c r="A863" s="6">
        <f t="shared" si="105"/>
        <v>40669</v>
      </c>
      <c r="B863">
        <v>2011</v>
      </c>
      <c r="C863">
        <v>5</v>
      </c>
      <c r="D863">
        <v>6</v>
      </c>
      <c r="E863">
        <v>21</v>
      </c>
      <c r="F863" s="1">
        <v>2090</v>
      </c>
      <c r="G863" s="1">
        <v>1165.458984375</v>
      </c>
      <c r="H863" s="1">
        <f t="shared" si="106"/>
        <v>3255.458984375</v>
      </c>
      <c r="I863" s="3">
        <f t="shared" si="107"/>
        <v>2</v>
      </c>
      <c r="J863" s="7">
        <f t="shared" si="104"/>
        <v>6</v>
      </c>
      <c r="K863" s="3">
        <f t="shared" si="108"/>
        <v>1</v>
      </c>
      <c r="L863" s="3">
        <f t="shared" si="109"/>
        <v>0</v>
      </c>
      <c r="M863" s="3">
        <f t="shared" si="110"/>
        <v>0</v>
      </c>
      <c r="N863" s="3">
        <f t="shared" si="111"/>
        <v>1</v>
      </c>
    </row>
    <row r="864" spans="1:14">
      <c r="A864" s="6">
        <f t="shared" si="105"/>
        <v>40669</v>
      </c>
      <c r="B864">
        <v>2011</v>
      </c>
      <c r="C864">
        <v>5</v>
      </c>
      <c r="D864">
        <v>6</v>
      </c>
      <c r="E864">
        <v>22</v>
      </c>
      <c r="F864" s="1">
        <v>1968</v>
      </c>
      <c r="G864" s="1">
        <v>1094.7650146484375</v>
      </c>
      <c r="H864" s="1">
        <f t="shared" si="106"/>
        <v>3062.7650146484375</v>
      </c>
      <c r="I864" s="3">
        <f t="shared" si="107"/>
        <v>2</v>
      </c>
      <c r="J864" s="7">
        <f t="shared" si="104"/>
        <v>6</v>
      </c>
      <c r="K864" s="3">
        <f t="shared" si="108"/>
        <v>1</v>
      </c>
      <c r="L864" s="3">
        <f t="shared" si="109"/>
        <v>0</v>
      </c>
      <c r="M864" s="3">
        <f t="shared" si="110"/>
        <v>0</v>
      </c>
      <c r="N864" s="3">
        <f t="shared" si="111"/>
        <v>1</v>
      </c>
    </row>
    <row r="865" spans="1:14">
      <c r="A865" s="6">
        <f t="shared" si="105"/>
        <v>40669</v>
      </c>
      <c r="B865">
        <v>2011</v>
      </c>
      <c r="C865">
        <v>5</v>
      </c>
      <c r="D865">
        <v>6</v>
      </c>
      <c r="E865">
        <v>23</v>
      </c>
      <c r="F865" s="1">
        <v>1813.9998779296875</v>
      </c>
      <c r="G865" s="1">
        <v>1024.5660400390625</v>
      </c>
      <c r="H865" s="1">
        <f t="shared" si="106"/>
        <v>2838.56591796875</v>
      </c>
      <c r="I865" s="3">
        <f t="shared" si="107"/>
        <v>2</v>
      </c>
      <c r="J865" s="7">
        <f t="shared" si="104"/>
        <v>6</v>
      </c>
      <c r="K865" s="3">
        <f t="shared" si="108"/>
        <v>0</v>
      </c>
      <c r="L865" s="3">
        <f t="shared" si="109"/>
        <v>0</v>
      </c>
      <c r="M865" s="3">
        <f t="shared" si="110"/>
        <v>0</v>
      </c>
      <c r="N865" s="3">
        <f t="shared" si="111"/>
        <v>0</v>
      </c>
    </row>
    <row r="866" spans="1:14">
      <c r="A866" s="6">
        <f t="shared" si="105"/>
        <v>40670</v>
      </c>
      <c r="B866">
        <v>2011</v>
      </c>
      <c r="C866">
        <v>5</v>
      </c>
      <c r="D866">
        <v>7</v>
      </c>
      <c r="E866">
        <v>0</v>
      </c>
      <c r="F866" s="1">
        <v>1729.9998779296875</v>
      </c>
      <c r="G866" s="1">
        <v>974.06500244140625</v>
      </c>
      <c r="H866" s="1">
        <f t="shared" si="106"/>
        <v>2704.0648803710937</v>
      </c>
      <c r="I866" s="3">
        <f t="shared" si="107"/>
        <v>2</v>
      </c>
      <c r="J866" s="7">
        <f t="shared" si="104"/>
        <v>7</v>
      </c>
      <c r="K866" s="3">
        <f t="shared" si="108"/>
        <v>0</v>
      </c>
      <c r="L866" s="3">
        <f t="shared" si="109"/>
        <v>0</v>
      </c>
      <c r="M866" s="3">
        <f t="shared" si="110"/>
        <v>0</v>
      </c>
      <c r="N866" s="3">
        <f t="shared" si="111"/>
        <v>0</v>
      </c>
    </row>
    <row r="867" spans="1:14">
      <c r="A867" s="6">
        <f t="shared" si="105"/>
        <v>40670</v>
      </c>
      <c r="B867">
        <v>2011</v>
      </c>
      <c r="C867">
        <v>5</v>
      </c>
      <c r="D867">
        <v>7</v>
      </c>
      <c r="E867">
        <v>1</v>
      </c>
      <c r="F867" s="1">
        <v>1698.9998779296875</v>
      </c>
      <c r="G867" s="1">
        <v>950.16607666015625</v>
      </c>
      <c r="H867" s="1">
        <f t="shared" si="106"/>
        <v>2649.1659545898437</v>
      </c>
      <c r="I867" s="3">
        <f t="shared" si="107"/>
        <v>2</v>
      </c>
      <c r="J867" s="7">
        <f t="shared" si="104"/>
        <v>7</v>
      </c>
      <c r="K867" s="3">
        <f t="shared" si="108"/>
        <v>0</v>
      </c>
      <c r="L867" s="3">
        <f t="shared" si="109"/>
        <v>0</v>
      </c>
      <c r="M867" s="3">
        <f t="shared" si="110"/>
        <v>0</v>
      </c>
      <c r="N867" s="3">
        <f t="shared" si="111"/>
        <v>0</v>
      </c>
    </row>
    <row r="868" spans="1:14">
      <c r="A868" s="6">
        <f t="shared" si="105"/>
        <v>40670</v>
      </c>
      <c r="B868">
        <v>2011</v>
      </c>
      <c r="C868">
        <v>5</v>
      </c>
      <c r="D868">
        <v>7</v>
      </c>
      <c r="E868">
        <v>2</v>
      </c>
      <c r="F868" s="1">
        <v>1649.0001220703125</v>
      </c>
      <c r="G868" s="1">
        <v>929.06500244140625</v>
      </c>
      <c r="H868" s="1">
        <f t="shared" si="106"/>
        <v>2578.0651245117187</v>
      </c>
      <c r="I868" s="3">
        <f t="shared" si="107"/>
        <v>2</v>
      </c>
      <c r="J868" s="7">
        <f t="shared" si="104"/>
        <v>7</v>
      </c>
      <c r="K868" s="3">
        <f t="shared" si="108"/>
        <v>0</v>
      </c>
      <c r="L868" s="3">
        <f t="shared" si="109"/>
        <v>0</v>
      </c>
      <c r="M868" s="3">
        <f t="shared" si="110"/>
        <v>0</v>
      </c>
      <c r="N868" s="3">
        <f t="shared" si="111"/>
        <v>0</v>
      </c>
    </row>
    <row r="869" spans="1:14">
      <c r="A869" s="6">
        <f t="shared" si="105"/>
        <v>40670</v>
      </c>
      <c r="B869">
        <v>2011</v>
      </c>
      <c r="C869">
        <v>5</v>
      </c>
      <c r="D869">
        <v>7</v>
      </c>
      <c r="E869">
        <v>3</v>
      </c>
      <c r="F869" s="1">
        <v>1645.9998779296875</v>
      </c>
      <c r="G869" s="1">
        <v>914.46502685546875</v>
      </c>
      <c r="H869" s="1">
        <f t="shared" si="106"/>
        <v>2560.4649047851562</v>
      </c>
      <c r="I869" s="3">
        <f t="shared" si="107"/>
        <v>2</v>
      </c>
      <c r="J869" s="7">
        <f t="shared" si="104"/>
        <v>7</v>
      </c>
      <c r="K869" s="3">
        <f t="shared" si="108"/>
        <v>0</v>
      </c>
      <c r="L869" s="3">
        <f t="shared" si="109"/>
        <v>0</v>
      </c>
      <c r="M869" s="3">
        <f t="shared" si="110"/>
        <v>0</v>
      </c>
      <c r="N869" s="3">
        <f t="shared" si="111"/>
        <v>0</v>
      </c>
    </row>
    <row r="870" spans="1:14">
      <c r="A870" s="6">
        <f t="shared" si="105"/>
        <v>40670</v>
      </c>
      <c r="B870">
        <v>2011</v>
      </c>
      <c r="C870">
        <v>5</v>
      </c>
      <c r="D870">
        <v>7</v>
      </c>
      <c r="E870">
        <v>4</v>
      </c>
      <c r="F870" s="1">
        <v>1715.9998779296875</v>
      </c>
      <c r="G870" s="1">
        <v>916.96502685546875</v>
      </c>
      <c r="H870" s="1">
        <f t="shared" si="106"/>
        <v>2632.9649047851562</v>
      </c>
      <c r="I870" s="3">
        <f t="shared" si="107"/>
        <v>2</v>
      </c>
      <c r="J870" s="7">
        <f t="shared" si="104"/>
        <v>7</v>
      </c>
      <c r="K870" s="3">
        <f t="shared" si="108"/>
        <v>0</v>
      </c>
      <c r="L870" s="3">
        <f t="shared" si="109"/>
        <v>0</v>
      </c>
      <c r="M870" s="3">
        <f t="shared" si="110"/>
        <v>0</v>
      </c>
      <c r="N870" s="3">
        <f t="shared" si="111"/>
        <v>0</v>
      </c>
    </row>
    <row r="871" spans="1:14">
      <c r="A871" s="6">
        <f t="shared" si="105"/>
        <v>40670</v>
      </c>
      <c r="B871">
        <v>2011</v>
      </c>
      <c r="C871">
        <v>5</v>
      </c>
      <c r="D871">
        <v>7</v>
      </c>
      <c r="E871">
        <v>5</v>
      </c>
      <c r="F871" s="1">
        <v>1753.0001220703125</v>
      </c>
      <c r="G871" s="1">
        <v>939.16302490234375</v>
      </c>
      <c r="H871" s="1">
        <f t="shared" si="106"/>
        <v>2692.1631469726562</v>
      </c>
      <c r="I871" s="3">
        <f t="shared" si="107"/>
        <v>2</v>
      </c>
      <c r="J871" s="7">
        <f t="shared" si="104"/>
        <v>7</v>
      </c>
      <c r="K871" s="3">
        <f t="shared" si="108"/>
        <v>0</v>
      </c>
      <c r="L871" s="3">
        <f t="shared" si="109"/>
        <v>0</v>
      </c>
      <c r="M871" s="3">
        <f t="shared" si="110"/>
        <v>0</v>
      </c>
      <c r="N871" s="3">
        <f t="shared" si="111"/>
        <v>0</v>
      </c>
    </row>
    <row r="872" spans="1:14">
      <c r="A872" s="6">
        <f t="shared" si="105"/>
        <v>40670</v>
      </c>
      <c r="B872">
        <v>2011</v>
      </c>
      <c r="C872">
        <v>5</v>
      </c>
      <c r="D872">
        <v>7</v>
      </c>
      <c r="E872">
        <v>6</v>
      </c>
      <c r="F872" s="1">
        <v>1828.9998779296875</v>
      </c>
      <c r="G872" s="1">
        <v>945.948974609375</v>
      </c>
      <c r="H872" s="1">
        <f t="shared" si="106"/>
        <v>2774.9488525390625</v>
      </c>
      <c r="I872" s="3">
        <f t="shared" si="107"/>
        <v>2</v>
      </c>
      <c r="J872" s="7">
        <f t="shared" si="104"/>
        <v>7</v>
      </c>
      <c r="K872" s="3">
        <f t="shared" si="108"/>
        <v>0</v>
      </c>
      <c r="L872" s="3">
        <f t="shared" si="109"/>
        <v>0</v>
      </c>
      <c r="M872" s="3">
        <f t="shared" si="110"/>
        <v>0</v>
      </c>
      <c r="N872" s="3">
        <f t="shared" si="111"/>
        <v>0</v>
      </c>
    </row>
    <row r="873" spans="1:14">
      <c r="A873" s="6">
        <f t="shared" si="105"/>
        <v>40670</v>
      </c>
      <c r="B873">
        <v>2011</v>
      </c>
      <c r="C873">
        <v>5</v>
      </c>
      <c r="D873">
        <v>7</v>
      </c>
      <c r="E873">
        <v>7</v>
      </c>
      <c r="F873" s="1">
        <v>1952.9998779296875</v>
      </c>
      <c r="G873" s="1">
        <v>1012.6699829101562</v>
      </c>
      <c r="H873" s="1">
        <f t="shared" si="106"/>
        <v>2965.6698608398437</v>
      </c>
      <c r="I873" s="3">
        <f t="shared" si="107"/>
        <v>2</v>
      </c>
      <c r="J873" s="7">
        <f t="shared" si="104"/>
        <v>7</v>
      </c>
      <c r="K873" s="3">
        <f t="shared" si="108"/>
        <v>0</v>
      </c>
      <c r="L873" s="3">
        <f t="shared" si="109"/>
        <v>0</v>
      </c>
      <c r="M873" s="3">
        <f t="shared" si="110"/>
        <v>0</v>
      </c>
      <c r="N873" s="3">
        <f t="shared" si="111"/>
        <v>0</v>
      </c>
    </row>
    <row r="874" spans="1:14">
      <c r="A874" s="6">
        <f t="shared" si="105"/>
        <v>40670</v>
      </c>
      <c r="B874">
        <v>2011</v>
      </c>
      <c r="C874">
        <v>5</v>
      </c>
      <c r="D874">
        <v>7</v>
      </c>
      <c r="E874">
        <v>8</v>
      </c>
      <c r="F874" s="1">
        <v>2002.9998779296875</v>
      </c>
      <c r="G874" s="1">
        <v>1073.9649658203125</v>
      </c>
      <c r="H874" s="1">
        <f t="shared" si="106"/>
        <v>3076.96484375</v>
      </c>
      <c r="I874" s="3">
        <f t="shared" si="107"/>
        <v>2</v>
      </c>
      <c r="J874" s="7">
        <f t="shared" si="104"/>
        <v>7</v>
      </c>
      <c r="K874" s="3">
        <f t="shared" si="108"/>
        <v>0</v>
      </c>
      <c r="L874" s="3">
        <f t="shared" si="109"/>
        <v>0</v>
      </c>
      <c r="M874" s="3">
        <f t="shared" si="110"/>
        <v>0</v>
      </c>
      <c r="N874" s="3">
        <f t="shared" si="111"/>
        <v>0</v>
      </c>
    </row>
    <row r="875" spans="1:14">
      <c r="A875" s="6">
        <f t="shared" si="105"/>
        <v>40670</v>
      </c>
      <c r="B875">
        <v>2011</v>
      </c>
      <c r="C875">
        <v>5</v>
      </c>
      <c r="D875">
        <v>7</v>
      </c>
      <c r="E875">
        <v>9</v>
      </c>
      <c r="F875" s="1">
        <v>2001.9998779296875</v>
      </c>
      <c r="G875" s="1">
        <v>1099.4698486328125</v>
      </c>
      <c r="H875" s="1">
        <f t="shared" si="106"/>
        <v>3101.4697265625</v>
      </c>
      <c r="I875" s="3">
        <f t="shared" si="107"/>
        <v>2</v>
      </c>
      <c r="J875" s="7">
        <f t="shared" si="104"/>
        <v>7</v>
      </c>
      <c r="K875" s="3">
        <f t="shared" si="108"/>
        <v>0</v>
      </c>
      <c r="L875" s="3">
        <f t="shared" si="109"/>
        <v>0</v>
      </c>
      <c r="M875" s="3">
        <f t="shared" si="110"/>
        <v>0</v>
      </c>
      <c r="N875" s="3">
        <f t="shared" si="111"/>
        <v>0</v>
      </c>
    </row>
    <row r="876" spans="1:14">
      <c r="A876" s="6">
        <f t="shared" si="105"/>
        <v>40670</v>
      </c>
      <c r="B876">
        <v>2011</v>
      </c>
      <c r="C876">
        <v>5</v>
      </c>
      <c r="D876">
        <v>7</v>
      </c>
      <c r="E876">
        <v>10</v>
      </c>
      <c r="F876" s="1">
        <v>2030</v>
      </c>
      <c r="G876" s="1">
        <v>1123.1650390625</v>
      </c>
      <c r="H876" s="1">
        <f t="shared" si="106"/>
        <v>3153.1650390625</v>
      </c>
      <c r="I876" s="3">
        <f t="shared" si="107"/>
        <v>2</v>
      </c>
      <c r="J876" s="7">
        <f t="shared" si="104"/>
        <v>7</v>
      </c>
      <c r="K876" s="3">
        <f t="shared" si="108"/>
        <v>0</v>
      </c>
      <c r="L876" s="3">
        <f t="shared" si="109"/>
        <v>0</v>
      </c>
      <c r="M876" s="3">
        <f t="shared" si="110"/>
        <v>0</v>
      </c>
      <c r="N876" s="3">
        <f t="shared" si="111"/>
        <v>0</v>
      </c>
    </row>
    <row r="877" spans="1:14">
      <c r="A877" s="6">
        <f t="shared" si="105"/>
        <v>40670</v>
      </c>
      <c r="B877">
        <v>2011</v>
      </c>
      <c r="C877">
        <v>5</v>
      </c>
      <c r="D877">
        <v>7</v>
      </c>
      <c r="E877">
        <v>11</v>
      </c>
      <c r="F877" s="1">
        <v>1971</v>
      </c>
      <c r="G877" s="1">
        <v>1125.166015625</v>
      </c>
      <c r="H877" s="1">
        <f t="shared" si="106"/>
        <v>3096.166015625</v>
      </c>
      <c r="I877" s="3">
        <f t="shared" si="107"/>
        <v>2</v>
      </c>
      <c r="J877" s="7">
        <f t="shared" si="104"/>
        <v>7</v>
      </c>
      <c r="K877" s="3">
        <f t="shared" si="108"/>
        <v>0</v>
      </c>
      <c r="L877" s="3">
        <f t="shared" si="109"/>
        <v>0</v>
      </c>
      <c r="M877" s="3">
        <f t="shared" si="110"/>
        <v>0</v>
      </c>
      <c r="N877" s="3">
        <f t="shared" si="111"/>
        <v>0</v>
      </c>
    </row>
    <row r="878" spans="1:14">
      <c r="A878" s="6">
        <f t="shared" si="105"/>
        <v>40670</v>
      </c>
      <c r="B878">
        <v>2011</v>
      </c>
      <c r="C878">
        <v>5</v>
      </c>
      <c r="D878">
        <v>7</v>
      </c>
      <c r="E878">
        <v>12</v>
      </c>
      <c r="F878" s="1">
        <v>1950.9998779296875</v>
      </c>
      <c r="G878" s="1">
        <v>1113.06494140625</v>
      </c>
      <c r="H878" s="1">
        <f t="shared" si="106"/>
        <v>3064.0648193359375</v>
      </c>
      <c r="I878" s="3">
        <f t="shared" si="107"/>
        <v>2</v>
      </c>
      <c r="J878" s="7">
        <f t="shared" si="104"/>
        <v>7</v>
      </c>
      <c r="K878" s="3">
        <f t="shared" si="108"/>
        <v>0</v>
      </c>
      <c r="L878" s="3">
        <f t="shared" si="109"/>
        <v>0</v>
      </c>
      <c r="M878" s="3">
        <f t="shared" si="110"/>
        <v>0</v>
      </c>
      <c r="N878" s="3">
        <f t="shared" si="111"/>
        <v>0</v>
      </c>
    </row>
    <row r="879" spans="1:14">
      <c r="A879" s="6">
        <f t="shared" si="105"/>
        <v>40670</v>
      </c>
      <c r="B879">
        <v>2011</v>
      </c>
      <c r="C879">
        <v>5</v>
      </c>
      <c r="D879">
        <v>7</v>
      </c>
      <c r="E879">
        <v>13</v>
      </c>
      <c r="F879" s="1">
        <v>1856</v>
      </c>
      <c r="G879" s="1">
        <v>1087.8699951171875</v>
      </c>
      <c r="H879" s="1">
        <f t="shared" si="106"/>
        <v>2943.8699951171875</v>
      </c>
      <c r="I879" s="3">
        <f t="shared" si="107"/>
        <v>2</v>
      </c>
      <c r="J879" s="7">
        <f t="shared" si="104"/>
        <v>7</v>
      </c>
      <c r="K879" s="3">
        <f t="shared" si="108"/>
        <v>0</v>
      </c>
      <c r="L879" s="3">
        <f t="shared" si="109"/>
        <v>0</v>
      </c>
      <c r="M879" s="3">
        <f t="shared" si="110"/>
        <v>0</v>
      </c>
      <c r="N879" s="3">
        <f t="shared" si="111"/>
        <v>0</v>
      </c>
    </row>
    <row r="880" spans="1:14">
      <c r="A880" s="6">
        <f t="shared" si="105"/>
        <v>40670</v>
      </c>
      <c r="B880">
        <v>2011</v>
      </c>
      <c r="C880">
        <v>5</v>
      </c>
      <c r="D880">
        <v>7</v>
      </c>
      <c r="E880">
        <v>14</v>
      </c>
      <c r="F880" s="1">
        <v>1901</v>
      </c>
      <c r="G880" s="1">
        <v>1066.27001953125</v>
      </c>
      <c r="H880" s="1">
        <f t="shared" si="106"/>
        <v>2967.27001953125</v>
      </c>
      <c r="I880" s="3">
        <f t="shared" si="107"/>
        <v>2</v>
      </c>
      <c r="J880" s="7">
        <f t="shared" si="104"/>
        <v>7</v>
      </c>
      <c r="K880" s="3">
        <f t="shared" si="108"/>
        <v>0</v>
      </c>
      <c r="L880" s="3">
        <f t="shared" si="109"/>
        <v>0</v>
      </c>
      <c r="M880" s="3">
        <f t="shared" si="110"/>
        <v>0</v>
      </c>
      <c r="N880" s="3">
        <f t="shared" si="111"/>
        <v>0</v>
      </c>
    </row>
    <row r="881" spans="1:14">
      <c r="A881" s="6">
        <f t="shared" si="105"/>
        <v>40670</v>
      </c>
      <c r="B881">
        <v>2011</v>
      </c>
      <c r="C881">
        <v>5</v>
      </c>
      <c r="D881">
        <v>7</v>
      </c>
      <c r="E881">
        <v>15</v>
      </c>
      <c r="F881" s="1">
        <v>1850</v>
      </c>
      <c r="G881" s="1">
        <v>1055.671142578125</v>
      </c>
      <c r="H881" s="1">
        <f t="shared" si="106"/>
        <v>2905.671142578125</v>
      </c>
      <c r="I881" s="3">
        <f t="shared" si="107"/>
        <v>2</v>
      </c>
      <c r="J881" s="7">
        <f t="shared" si="104"/>
        <v>7</v>
      </c>
      <c r="K881" s="3">
        <f t="shared" si="108"/>
        <v>0</v>
      </c>
      <c r="L881" s="3">
        <f t="shared" si="109"/>
        <v>0</v>
      </c>
      <c r="M881" s="3">
        <f t="shared" si="110"/>
        <v>0</v>
      </c>
      <c r="N881" s="3">
        <f t="shared" si="111"/>
        <v>0</v>
      </c>
    </row>
    <row r="882" spans="1:14">
      <c r="A882" s="6">
        <f t="shared" si="105"/>
        <v>40670</v>
      </c>
      <c r="B882">
        <v>2011</v>
      </c>
      <c r="C882">
        <v>5</v>
      </c>
      <c r="D882">
        <v>7</v>
      </c>
      <c r="E882">
        <v>16</v>
      </c>
      <c r="F882" s="1">
        <v>1901</v>
      </c>
      <c r="G882" s="1">
        <v>1061.8709716796875</v>
      </c>
      <c r="H882" s="1">
        <f t="shared" si="106"/>
        <v>2962.8709716796875</v>
      </c>
      <c r="I882" s="3">
        <f t="shared" si="107"/>
        <v>2</v>
      </c>
      <c r="J882" s="7">
        <f t="shared" si="104"/>
        <v>7</v>
      </c>
      <c r="K882" s="3">
        <f t="shared" si="108"/>
        <v>0</v>
      </c>
      <c r="L882" s="3">
        <f t="shared" si="109"/>
        <v>0</v>
      </c>
      <c r="M882" s="3">
        <f t="shared" si="110"/>
        <v>0</v>
      </c>
      <c r="N882" s="3">
        <f t="shared" si="111"/>
        <v>0</v>
      </c>
    </row>
    <row r="883" spans="1:14">
      <c r="A883" s="6">
        <f t="shared" si="105"/>
        <v>40670</v>
      </c>
      <c r="B883">
        <v>2011</v>
      </c>
      <c r="C883">
        <v>5</v>
      </c>
      <c r="D883">
        <v>7</v>
      </c>
      <c r="E883">
        <v>17</v>
      </c>
      <c r="F883" s="1">
        <v>1910</v>
      </c>
      <c r="G883" s="1">
        <v>1045.6710205078125</v>
      </c>
      <c r="H883" s="1">
        <f t="shared" si="106"/>
        <v>2955.6710205078125</v>
      </c>
      <c r="I883" s="3">
        <f t="shared" si="107"/>
        <v>2</v>
      </c>
      <c r="J883" s="7">
        <f t="shared" si="104"/>
        <v>7</v>
      </c>
      <c r="K883" s="3">
        <f t="shared" si="108"/>
        <v>0</v>
      </c>
      <c r="L883" s="3">
        <f t="shared" si="109"/>
        <v>0</v>
      </c>
      <c r="M883" s="3">
        <f t="shared" si="110"/>
        <v>0</v>
      </c>
      <c r="N883" s="3">
        <f t="shared" si="111"/>
        <v>0</v>
      </c>
    </row>
    <row r="884" spans="1:14">
      <c r="A884" s="6">
        <f t="shared" si="105"/>
        <v>40670</v>
      </c>
      <c r="B884">
        <v>2011</v>
      </c>
      <c r="C884">
        <v>5</v>
      </c>
      <c r="D884">
        <v>7</v>
      </c>
      <c r="E884">
        <v>18</v>
      </c>
      <c r="F884" s="1">
        <v>1821.0001220703125</v>
      </c>
      <c r="G884" s="1">
        <v>1059.758056640625</v>
      </c>
      <c r="H884" s="1">
        <f t="shared" si="106"/>
        <v>2880.7581787109375</v>
      </c>
      <c r="I884" s="3">
        <f t="shared" si="107"/>
        <v>2</v>
      </c>
      <c r="J884" s="7">
        <f t="shared" si="104"/>
        <v>7</v>
      </c>
      <c r="K884" s="3">
        <f t="shared" si="108"/>
        <v>0</v>
      </c>
      <c r="L884" s="3">
        <f t="shared" si="109"/>
        <v>0</v>
      </c>
      <c r="M884" s="3">
        <f t="shared" si="110"/>
        <v>0</v>
      </c>
      <c r="N884" s="3">
        <f t="shared" si="111"/>
        <v>0</v>
      </c>
    </row>
    <row r="885" spans="1:14">
      <c r="A885" s="6">
        <f t="shared" si="105"/>
        <v>40670</v>
      </c>
      <c r="B885">
        <v>2011</v>
      </c>
      <c r="C885">
        <v>5</v>
      </c>
      <c r="D885">
        <v>7</v>
      </c>
      <c r="E885">
        <v>19</v>
      </c>
      <c r="F885" s="1">
        <v>1917.0001220703125</v>
      </c>
      <c r="G885" s="1">
        <v>1094.967041015625</v>
      </c>
      <c r="H885" s="1">
        <f t="shared" si="106"/>
        <v>3011.9671630859375</v>
      </c>
      <c r="I885" s="3">
        <f t="shared" si="107"/>
        <v>2</v>
      </c>
      <c r="J885" s="7">
        <f t="shared" si="104"/>
        <v>7</v>
      </c>
      <c r="K885" s="3">
        <f t="shared" si="108"/>
        <v>0</v>
      </c>
      <c r="L885" s="3">
        <f t="shared" si="109"/>
        <v>0</v>
      </c>
      <c r="M885" s="3">
        <f t="shared" si="110"/>
        <v>0</v>
      </c>
      <c r="N885" s="3">
        <f t="shared" si="111"/>
        <v>0</v>
      </c>
    </row>
    <row r="886" spans="1:14">
      <c r="A886" s="6">
        <f t="shared" si="105"/>
        <v>40670</v>
      </c>
      <c r="B886">
        <v>2011</v>
      </c>
      <c r="C886">
        <v>5</v>
      </c>
      <c r="D886">
        <v>7</v>
      </c>
      <c r="E886">
        <v>20</v>
      </c>
      <c r="F886" s="1">
        <v>1967.9998779296875</v>
      </c>
      <c r="G886" s="1">
        <v>1140.470947265625</v>
      </c>
      <c r="H886" s="1">
        <f t="shared" si="106"/>
        <v>3108.4708251953125</v>
      </c>
      <c r="I886" s="3">
        <f t="shared" si="107"/>
        <v>2</v>
      </c>
      <c r="J886" s="7">
        <f t="shared" si="104"/>
        <v>7</v>
      </c>
      <c r="K886" s="3">
        <f t="shared" si="108"/>
        <v>0</v>
      </c>
      <c r="L886" s="3">
        <f t="shared" si="109"/>
        <v>0</v>
      </c>
      <c r="M886" s="3">
        <f t="shared" si="110"/>
        <v>0</v>
      </c>
      <c r="N886" s="3">
        <f t="shared" si="111"/>
        <v>0</v>
      </c>
    </row>
    <row r="887" spans="1:14">
      <c r="A887" s="6">
        <f t="shared" si="105"/>
        <v>40670</v>
      </c>
      <c r="B887">
        <v>2011</v>
      </c>
      <c r="C887">
        <v>5</v>
      </c>
      <c r="D887">
        <v>7</v>
      </c>
      <c r="E887">
        <v>21</v>
      </c>
      <c r="F887" s="1">
        <v>1874.9998779296875</v>
      </c>
      <c r="G887" s="1">
        <v>1107.2701416015625</v>
      </c>
      <c r="H887" s="1">
        <f t="shared" si="106"/>
        <v>2982.27001953125</v>
      </c>
      <c r="I887" s="3">
        <f t="shared" si="107"/>
        <v>2</v>
      </c>
      <c r="J887" s="7">
        <f t="shared" si="104"/>
        <v>7</v>
      </c>
      <c r="K887" s="3">
        <f t="shared" si="108"/>
        <v>0</v>
      </c>
      <c r="L887" s="3">
        <f t="shared" si="109"/>
        <v>0</v>
      </c>
      <c r="M887" s="3">
        <f t="shared" si="110"/>
        <v>0</v>
      </c>
      <c r="N887" s="3">
        <f t="shared" si="111"/>
        <v>0</v>
      </c>
    </row>
    <row r="888" spans="1:14">
      <c r="A888" s="6">
        <f t="shared" si="105"/>
        <v>40670</v>
      </c>
      <c r="B888">
        <v>2011</v>
      </c>
      <c r="C888">
        <v>5</v>
      </c>
      <c r="D888">
        <v>7</v>
      </c>
      <c r="E888">
        <v>22</v>
      </c>
      <c r="F888" s="1">
        <v>1772.0001220703125</v>
      </c>
      <c r="G888" s="1">
        <v>1037.6689453125</v>
      </c>
      <c r="H888" s="1">
        <f t="shared" si="106"/>
        <v>2809.6690673828125</v>
      </c>
      <c r="I888" s="3">
        <f t="shared" si="107"/>
        <v>2</v>
      </c>
      <c r="J888" s="7">
        <f t="shared" si="104"/>
        <v>7</v>
      </c>
      <c r="K888" s="3">
        <f t="shared" si="108"/>
        <v>0</v>
      </c>
      <c r="L888" s="3">
        <f t="shared" si="109"/>
        <v>0</v>
      </c>
      <c r="M888" s="3">
        <f t="shared" si="110"/>
        <v>0</v>
      </c>
      <c r="N888" s="3">
        <f t="shared" si="111"/>
        <v>0</v>
      </c>
    </row>
    <row r="889" spans="1:14">
      <c r="A889" s="6">
        <f t="shared" si="105"/>
        <v>40670</v>
      </c>
      <c r="B889">
        <v>2011</v>
      </c>
      <c r="C889">
        <v>5</v>
      </c>
      <c r="D889">
        <v>7</v>
      </c>
      <c r="E889">
        <v>23</v>
      </c>
      <c r="F889" s="1">
        <v>1661.9998779296875</v>
      </c>
      <c r="G889" s="1">
        <v>978.46697998046875</v>
      </c>
      <c r="H889" s="1">
        <f t="shared" si="106"/>
        <v>2640.4668579101562</v>
      </c>
      <c r="I889" s="3">
        <f t="shared" si="107"/>
        <v>2</v>
      </c>
      <c r="J889" s="7">
        <f t="shared" si="104"/>
        <v>7</v>
      </c>
      <c r="K889" s="3">
        <f t="shared" si="108"/>
        <v>0</v>
      </c>
      <c r="L889" s="3">
        <f t="shared" si="109"/>
        <v>0</v>
      </c>
      <c r="M889" s="3">
        <f t="shared" si="110"/>
        <v>0</v>
      </c>
      <c r="N889" s="3">
        <f t="shared" si="111"/>
        <v>0</v>
      </c>
    </row>
    <row r="890" spans="1:14">
      <c r="A890" s="6">
        <f t="shared" si="105"/>
        <v>40671</v>
      </c>
      <c r="B890">
        <v>2011</v>
      </c>
      <c r="C890">
        <v>5</v>
      </c>
      <c r="D890">
        <v>8</v>
      </c>
      <c r="E890">
        <v>0</v>
      </c>
      <c r="F890" s="1">
        <v>1602.9998779296875</v>
      </c>
      <c r="G890" s="1">
        <v>934.169921875</v>
      </c>
      <c r="H890" s="1">
        <f t="shared" si="106"/>
        <v>2537.1697998046875</v>
      </c>
      <c r="I890" s="3">
        <f t="shared" si="107"/>
        <v>2</v>
      </c>
      <c r="J890" s="7">
        <f t="shared" si="104"/>
        <v>1</v>
      </c>
      <c r="K890" s="3">
        <f t="shared" si="108"/>
        <v>0</v>
      </c>
      <c r="L890" s="3">
        <f t="shared" si="109"/>
        <v>0</v>
      </c>
      <c r="M890" s="3">
        <f t="shared" si="110"/>
        <v>0</v>
      </c>
      <c r="N890" s="3">
        <f t="shared" si="111"/>
        <v>0</v>
      </c>
    </row>
    <row r="891" spans="1:14">
      <c r="A891" s="6">
        <f t="shared" si="105"/>
        <v>40671</v>
      </c>
      <c r="B891">
        <v>2011</v>
      </c>
      <c r="C891">
        <v>5</v>
      </c>
      <c r="D891">
        <v>8</v>
      </c>
      <c r="E891">
        <v>1</v>
      </c>
      <c r="F891" s="1">
        <v>1531.0001220703125</v>
      </c>
      <c r="G891" s="1">
        <v>909.66912841796875</v>
      </c>
      <c r="H891" s="1">
        <f t="shared" si="106"/>
        <v>2440.6692504882812</v>
      </c>
      <c r="I891" s="3">
        <f t="shared" si="107"/>
        <v>2</v>
      </c>
      <c r="J891" s="7">
        <f t="shared" si="104"/>
        <v>1</v>
      </c>
      <c r="K891" s="3">
        <f t="shared" si="108"/>
        <v>0</v>
      </c>
      <c r="L891" s="3">
        <f t="shared" si="109"/>
        <v>0</v>
      </c>
      <c r="M891" s="3">
        <f t="shared" si="110"/>
        <v>0</v>
      </c>
      <c r="N891" s="3">
        <f t="shared" si="111"/>
        <v>0</v>
      </c>
    </row>
    <row r="892" spans="1:14">
      <c r="A892" s="6">
        <f t="shared" si="105"/>
        <v>40671</v>
      </c>
      <c r="B892">
        <v>2011</v>
      </c>
      <c r="C892">
        <v>5</v>
      </c>
      <c r="D892">
        <v>8</v>
      </c>
      <c r="E892">
        <v>2</v>
      </c>
      <c r="F892" s="1">
        <v>1493.0001220703125</v>
      </c>
      <c r="G892" s="1">
        <v>893.7698974609375</v>
      </c>
      <c r="H892" s="1">
        <f t="shared" si="106"/>
        <v>2386.77001953125</v>
      </c>
      <c r="I892" s="3">
        <f t="shared" si="107"/>
        <v>2</v>
      </c>
      <c r="J892" s="7">
        <f t="shared" si="104"/>
        <v>1</v>
      </c>
      <c r="K892" s="3">
        <f t="shared" si="108"/>
        <v>0</v>
      </c>
      <c r="L892" s="3">
        <f t="shared" si="109"/>
        <v>0</v>
      </c>
      <c r="M892" s="3">
        <f t="shared" si="110"/>
        <v>0</v>
      </c>
      <c r="N892" s="3">
        <f t="shared" si="111"/>
        <v>0</v>
      </c>
    </row>
    <row r="893" spans="1:14">
      <c r="A893" s="6">
        <f t="shared" si="105"/>
        <v>40671</v>
      </c>
      <c r="B893">
        <v>2011</v>
      </c>
      <c r="C893">
        <v>5</v>
      </c>
      <c r="D893">
        <v>8</v>
      </c>
      <c r="E893">
        <v>3</v>
      </c>
      <c r="F893" s="1">
        <v>1492.0001220703125</v>
      </c>
      <c r="G893" s="1">
        <v>888.3699951171875</v>
      </c>
      <c r="H893" s="1">
        <f t="shared" si="106"/>
        <v>2380.3701171875</v>
      </c>
      <c r="I893" s="3">
        <f t="shared" si="107"/>
        <v>2</v>
      </c>
      <c r="J893" s="7">
        <f t="shared" si="104"/>
        <v>1</v>
      </c>
      <c r="K893" s="3">
        <f t="shared" si="108"/>
        <v>0</v>
      </c>
      <c r="L893" s="3">
        <f t="shared" si="109"/>
        <v>0</v>
      </c>
      <c r="M893" s="3">
        <f t="shared" si="110"/>
        <v>0</v>
      </c>
      <c r="N893" s="3">
        <f t="shared" si="111"/>
        <v>0</v>
      </c>
    </row>
    <row r="894" spans="1:14">
      <c r="A894" s="6">
        <f t="shared" si="105"/>
        <v>40671</v>
      </c>
      <c r="B894">
        <v>2011</v>
      </c>
      <c r="C894">
        <v>5</v>
      </c>
      <c r="D894">
        <v>8</v>
      </c>
      <c r="E894">
        <v>4</v>
      </c>
      <c r="F894" s="1">
        <v>1498.0001220703125</v>
      </c>
      <c r="G894" s="1">
        <v>893.16900634765625</v>
      </c>
      <c r="H894" s="1">
        <f t="shared" si="106"/>
        <v>2391.1691284179687</v>
      </c>
      <c r="I894" s="3">
        <f t="shared" si="107"/>
        <v>2</v>
      </c>
      <c r="J894" s="7">
        <f t="shared" si="104"/>
        <v>1</v>
      </c>
      <c r="K894" s="3">
        <f t="shared" si="108"/>
        <v>0</v>
      </c>
      <c r="L894" s="3">
        <f t="shared" si="109"/>
        <v>0</v>
      </c>
      <c r="M894" s="3">
        <f t="shared" si="110"/>
        <v>0</v>
      </c>
      <c r="N894" s="3">
        <f t="shared" si="111"/>
        <v>0</v>
      </c>
    </row>
    <row r="895" spans="1:14">
      <c r="A895" s="6">
        <f t="shared" si="105"/>
        <v>40671</v>
      </c>
      <c r="B895">
        <v>2011</v>
      </c>
      <c r="C895">
        <v>5</v>
      </c>
      <c r="D895">
        <v>8</v>
      </c>
      <c r="E895">
        <v>5</v>
      </c>
      <c r="F895" s="1">
        <v>1541.0001220703125</v>
      </c>
      <c r="G895" s="1">
        <v>899.1680908203125</v>
      </c>
      <c r="H895" s="1">
        <f t="shared" si="106"/>
        <v>2440.168212890625</v>
      </c>
      <c r="I895" s="3">
        <f t="shared" si="107"/>
        <v>2</v>
      </c>
      <c r="J895" s="7">
        <f t="shared" si="104"/>
        <v>1</v>
      </c>
      <c r="K895" s="3">
        <f t="shared" si="108"/>
        <v>0</v>
      </c>
      <c r="L895" s="3">
        <f t="shared" si="109"/>
        <v>0</v>
      </c>
      <c r="M895" s="3">
        <f t="shared" si="110"/>
        <v>0</v>
      </c>
      <c r="N895" s="3">
        <f t="shared" si="111"/>
        <v>0</v>
      </c>
    </row>
    <row r="896" spans="1:14">
      <c r="A896" s="6">
        <f t="shared" si="105"/>
        <v>40671</v>
      </c>
      <c r="B896">
        <v>2011</v>
      </c>
      <c r="C896">
        <v>5</v>
      </c>
      <c r="D896">
        <v>8</v>
      </c>
      <c r="E896">
        <v>6</v>
      </c>
      <c r="F896" s="1">
        <v>1616.9998779296875</v>
      </c>
      <c r="G896" s="1">
        <v>901.260986328125</v>
      </c>
      <c r="H896" s="1">
        <f t="shared" si="106"/>
        <v>2518.2608642578125</v>
      </c>
      <c r="I896" s="3">
        <f t="shared" si="107"/>
        <v>2</v>
      </c>
      <c r="J896" s="7">
        <f t="shared" si="104"/>
        <v>1</v>
      </c>
      <c r="K896" s="3">
        <f t="shared" si="108"/>
        <v>0</v>
      </c>
      <c r="L896" s="3">
        <f t="shared" si="109"/>
        <v>0</v>
      </c>
      <c r="M896" s="3">
        <f t="shared" si="110"/>
        <v>0</v>
      </c>
      <c r="N896" s="3">
        <f t="shared" si="111"/>
        <v>0</v>
      </c>
    </row>
    <row r="897" spans="1:14">
      <c r="A897" s="6">
        <f t="shared" si="105"/>
        <v>40671</v>
      </c>
      <c r="B897">
        <v>2011</v>
      </c>
      <c r="C897">
        <v>5</v>
      </c>
      <c r="D897">
        <v>8</v>
      </c>
      <c r="E897">
        <v>7</v>
      </c>
      <c r="F897" s="1">
        <v>1742.0001220703125</v>
      </c>
      <c r="G897" s="1">
        <v>966.85601806640625</v>
      </c>
      <c r="H897" s="1">
        <f t="shared" si="106"/>
        <v>2708.8561401367187</v>
      </c>
      <c r="I897" s="3">
        <f t="shared" si="107"/>
        <v>2</v>
      </c>
      <c r="J897" s="7">
        <f t="shared" si="104"/>
        <v>1</v>
      </c>
      <c r="K897" s="3">
        <f t="shared" si="108"/>
        <v>0</v>
      </c>
      <c r="L897" s="3">
        <f t="shared" si="109"/>
        <v>0</v>
      </c>
      <c r="M897" s="3">
        <f t="shared" si="110"/>
        <v>0</v>
      </c>
      <c r="N897" s="3">
        <f t="shared" si="111"/>
        <v>0</v>
      </c>
    </row>
    <row r="898" spans="1:14">
      <c r="A898" s="6">
        <f t="shared" si="105"/>
        <v>40671</v>
      </c>
      <c r="B898">
        <v>2011</v>
      </c>
      <c r="C898">
        <v>5</v>
      </c>
      <c r="D898">
        <v>8</v>
      </c>
      <c r="E898">
        <v>8</v>
      </c>
      <c r="F898" s="1">
        <v>1813.9998779296875</v>
      </c>
      <c r="G898" s="1">
        <v>1032.1689453125</v>
      </c>
      <c r="H898" s="1">
        <f t="shared" si="106"/>
        <v>2846.1688232421875</v>
      </c>
      <c r="I898" s="3">
        <f t="shared" si="107"/>
        <v>2</v>
      </c>
      <c r="J898" s="7">
        <f t="shared" ref="J898:J961" si="112">WEEKDAY(A898,1)</f>
        <v>1</v>
      </c>
      <c r="K898" s="3">
        <f t="shared" si="108"/>
        <v>0</v>
      </c>
      <c r="L898" s="3">
        <f t="shared" si="109"/>
        <v>0</v>
      </c>
      <c r="M898" s="3">
        <f t="shared" si="110"/>
        <v>0</v>
      </c>
      <c r="N898" s="3">
        <f t="shared" si="111"/>
        <v>0</v>
      </c>
    </row>
    <row r="899" spans="1:14">
      <c r="A899" s="6">
        <f t="shared" ref="A899:A962" si="113">DATE(B899,C899,D899)</f>
        <v>40671</v>
      </c>
      <c r="B899">
        <v>2011</v>
      </c>
      <c r="C899">
        <v>5</v>
      </c>
      <c r="D899">
        <v>8</v>
      </c>
      <c r="E899">
        <v>9</v>
      </c>
      <c r="F899" s="1">
        <v>1898.9998779296875</v>
      </c>
      <c r="G899" s="1">
        <v>1079.2669677734375</v>
      </c>
      <c r="H899" s="1">
        <f t="shared" ref="H899:H962" si="114">F899+G899</f>
        <v>2978.266845703125</v>
      </c>
      <c r="I899" s="3">
        <f t="shared" ref="I899:I962" si="115">IF(AND(C899&gt;4,C899&lt;10),2,1)</f>
        <v>2</v>
      </c>
      <c r="J899" s="7">
        <f t="shared" si="112"/>
        <v>1</v>
      </c>
      <c r="K899" s="3">
        <f t="shared" ref="K899:K962" si="116">IF(OR(J899=1,J899=7),0,IF(I899=1,IF(AND(E899&gt;=7,E899&lt;23),1,0),IF(AND(E899&gt;=11,E899&lt;23),1,0)))</f>
        <v>0</v>
      </c>
      <c r="L899" s="3">
        <f t="shared" ref="L899:L962" si="117">IF(OR(J899=1,J899=7),0,IF(I899=1,IF(AND(E899&gt;=7,E899&lt;12),1,0),IF(AND(E899&gt;=14,E899&lt;19),1,0)))</f>
        <v>0</v>
      </c>
      <c r="M899" s="3">
        <f t="shared" ref="M899:M962" si="118">IF(AND(I899=1,OR(K899=1,L899=1)),1,0)</f>
        <v>0</v>
      </c>
      <c r="N899" s="3">
        <f t="shared" ref="N899:N962" si="119">IF(AND(I899=2,OR(K899=1,L899=1)),1,0)</f>
        <v>0</v>
      </c>
    </row>
    <row r="900" spans="1:14">
      <c r="A900" s="6">
        <f t="shared" si="113"/>
        <v>40671</v>
      </c>
      <c r="B900">
        <v>2011</v>
      </c>
      <c r="C900">
        <v>5</v>
      </c>
      <c r="D900">
        <v>8</v>
      </c>
      <c r="E900">
        <v>10</v>
      </c>
      <c r="F900" s="1">
        <v>1855.9998779296875</v>
      </c>
      <c r="G900" s="1">
        <v>1108.970947265625</v>
      </c>
      <c r="H900" s="1">
        <f t="shared" si="114"/>
        <v>2964.9708251953125</v>
      </c>
      <c r="I900" s="3">
        <f t="shared" si="115"/>
        <v>2</v>
      </c>
      <c r="J900" s="7">
        <f t="shared" si="112"/>
        <v>1</v>
      </c>
      <c r="K900" s="3">
        <f t="shared" si="116"/>
        <v>0</v>
      </c>
      <c r="L900" s="3">
        <f t="shared" si="117"/>
        <v>0</v>
      </c>
      <c r="M900" s="3">
        <f t="shared" si="118"/>
        <v>0</v>
      </c>
      <c r="N900" s="3">
        <f t="shared" si="119"/>
        <v>0</v>
      </c>
    </row>
    <row r="901" spans="1:14">
      <c r="A901" s="6">
        <f t="shared" si="113"/>
        <v>40671</v>
      </c>
      <c r="B901">
        <v>2011</v>
      </c>
      <c r="C901">
        <v>5</v>
      </c>
      <c r="D901">
        <v>8</v>
      </c>
      <c r="E901">
        <v>11</v>
      </c>
      <c r="F901" s="1">
        <v>1919</v>
      </c>
      <c r="G901" s="1">
        <v>1144.6719970703125</v>
      </c>
      <c r="H901" s="1">
        <f t="shared" si="114"/>
        <v>3063.6719970703125</v>
      </c>
      <c r="I901" s="3">
        <f t="shared" si="115"/>
        <v>2</v>
      </c>
      <c r="J901" s="7">
        <f t="shared" si="112"/>
        <v>1</v>
      </c>
      <c r="K901" s="3">
        <f t="shared" si="116"/>
        <v>0</v>
      </c>
      <c r="L901" s="3">
        <f t="shared" si="117"/>
        <v>0</v>
      </c>
      <c r="M901" s="3">
        <f t="shared" si="118"/>
        <v>0</v>
      </c>
      <c r="N901" s="3">
        <f t="shared" si="119"/>
        <v>0</v>
      </c>
    </row>
    <row r="902" spans="1:14">
      <c r="A902" s="6">
        <f t="shared" si="113"/>
        <v>40671</v>
      </c>
      <c r="B902">
        <v>2011</v>
      </c>
      <c r="C902">
        <v>5</v>
      </c>
      <c r="D902">
        <v>8</v>
      </c>
      <c r="E902">
        <v>12</v>
      </c>
      <c r="F902" s="1">
        <v>1922</v>
      </c>
      <c r="G902" s="1">
        <v>1155.9720458984375</v>
      </c>
      <c r="H902" s="1">
        <f t="shared" si="114"/>
        <v>3077.9720458984375</v>
      </c>
      <c r="I902" s="3">
        <f t="shared" si="115"/>
        <v>2</v>
      </c>
      <c r="J902" s="7">
        <f t="shared" si="112"/>
        <v>1</v>
      </c>
      <c r="K902" s="3">
        <f t="shared" si="116"/>
        <v>0</v>
      </c>
      <c r="L902" s="3">
        <f t="shared" si="117"/>
        <v>0</v>
      </c>
      <c r="M902" s="3">
        <f t="shared" si="118"/>
        <v>0</v>
      </c>
      <c r="N902" s="3">
        <f t="shared" si="119"/>
        <v>0</v>
      </c>
    </row>
    <row r="903" spans="1:14">
      <c r="A903" s="6">
        <f t="shared" si="113"/>
        <v>40671</v>
      </c>
      <c r="B903">
        <v>2011</v>
      </c>
      <c r="C903">
        <v>5</v>
      </c>
      <c r="D903">
        <v>8</v>
      </c>
      <c r="E903">
        <v>13</v>
      </c>
      <c r="F903" s="1">
        <v>1975.9998779296875</v>
      </c>
      <c r="G903" s="1">
        <v>1186.4739990234375</v>
      </c>
      <c r="H903" s="1">
        <f t="shared" si="114"/>
        <v>3162.473876953125</v>
      </c>
      <c r="I903" s="3">
        <f t="shared" si="115"/>
        <v>2</v>
      </c>
      <c r="J903" s="7">
        <f t="shared" si="112"/>
        <v>1</v>
      </c>
      <c r="K903" s="3">
        <f t="shared" si="116"/>
        <v>0</v>
      </c>
      <c r="L903" s="3">
        <f t="shared" si="117"/>
        <v>0</v>
      </c>
      <c r="M903" s="3">
        <f t="shared" si="118"/>
        <v>0</v>
      </c>
      <c r="N903" s="3">
        <f t="shared" si="119"/>
        <v>0</v>
      </c>
    </row>
    <row r="904" spans="1:14">
      <c r="A904" s="6">
        <f t="shared" si="113"/>
        <v>40671</v>
      </c>
      <c r="B904">
        <v>2011</v>
      </c>
      <c r="C904">
        <v>5</v>
      </c>
      <c r="D904">
        <v>8</v>
      </c>
      <c r="E904">
        <v>14</v>
      </c>
      <c r="F904" s="1">
        <v>2015.0001220703125</v>
      </c>
      <c r="G904" s="1">
        <v>1211.9788818359375</v>
      </c>
      <c r="H904" s="1">
        <f t="shared" si="114"/>
        <v>3226.97900390625</v>
      </c>
      <c r="I904" s="3">
        <f t="shared" si="115"/>
        <v>2</v>
      </c>
      <c r="J904" s="7">
        <f t="shared" si="112"/>
        <v>1</v>
      </c>
      <c r="K904" s="3">
        <f t="shared" si="116"/>
        <v>0</v>
      </c>
      <c r="L904" s="3">
        <f t="shared" si="117"/>
        <v>0</v>
      </c>
      <c r="M904" s="3">
        <f t="shared" si="118"/>
        <v>0</v>
      </c>
      <c r="N904" s="3">
        <f t="shared" si="119"/>
        <v>0</v>
      </c>
    </row>
    <row r="905" spans="1:14">
      <c r="A905" s="6">
        <f t="shared" si="113"/>
        <v>40671</v>
      </c>
      <c r="B905">
        <v>2011</v>
      </c>
      <c r="C905">
        <v>5</v>
      </c>
      <c r="D905">
        <v>8</v>
      </c>
      <c r="E905">
        <v>15</v>
      </c>
      <c r="F905" s="1">
        <v>2032.9998779296875</v>
      </c>
      <c r="G905" s="1">
        <v>1245.178955078125</v>
      </c>
      <c r="H905" s="1">
        <f t="shared" si="114"/>
        <v>3278.1788330078125</v>
      </c>
      <c r="I905" s="3">
        <f t="shared" si="115"/>
        <v>2</v>
      </c>
      <c r="J905" s="7">
        <f t="shared" si="112"/>
        <v>1</v>
      </c>
      <c r="K905" s="3">
        <f t="shared" si="116"/>
        <v>0</v>
      </c>
      <c r="L905" s="3">
        <f t="shared" si="117"/>
        <v>0</v>
      </c>
      <c r="M905" s="3">
        <f t="shared" si="118"/>
        <v>0</v>
      </c>
      <c r="N905" s="3">
        <f t="shared" si="119"/>
        <v>0</v>
      </c>
    </row>
    <row r="906" spans="1:14">
      <c r="A906" s="6">
        <f t="shared" si="113"/>
        <v>40671</v>
      </c>
      <c r="B906">
        <v>2011</v>
      </c>
      <c r="C906">
        <v>5</v>
      </c>
      <c r="D906">
        <v>8</v>
      </c>
      <c r="E906">
        <v>16</v>
      </c>
      <c r="F906" s="1">
        <v>2102</v>
      </c>
      <c r="G906" s="1">
        <v>1279.7789306640625</v>
      </c>
      <c r="H906" s="1">
        <f t="shared" si="114"/>
        <v>3381.7789306640625</v>
      </c>
      <c r="I906" s="3">
        <f t="shared" si="115"/>
        <v>2</v>
      </c>
      <c r="J906" s="7">
        <f t="shared" si="112"/>
        <v>1</v>
      </c>
      <c r="K906" s="3">
        <f t="shared" si="116"/>
        <v>0</v>
      </c>
      <c r="L906" s="3">
        <f t="shared" si="117"/>
        <v>0</v>
      </c>
      <c r="M906" s="3">
        <f t="shared" si="118"/>
        <v>0</v>
      </c>
      <c r="N906" s="3">
        <f t="shared" si="119"/>
        <v>0</v>
      </c>
    </row>
    <row r="907" spans="1:14">
      <c r="A907" s="6">
        <f t="shared" si="113"/>
        <v>40671</v>
      </c>
      <c r="B907">
        <v>2011</v>
      </c>
      <c r="C907">
        <v>5</v>
      </c>
      <c r="D907">
        <v>8</v>
      </c>
      <c r="E907">
        <v>17</v>
      </c>
      <c r="F907" s="1">
        <v>2087</v>
      </c>
      <c r="G907" s="1">
        <v>1273.3779296875</v>
      </c>
      <c r="H907" s="1">
        <f t="shared" si="114"/>
        <v>3360.3779296875</v>
      </c>
      <c r="I907" s="3">
        <f t="shared" si="115"/>
        <v>2</v>
      </c>
      <c r="J907" s="7">
        <f t="shared" si="112"/>
        <v>1</v>
      </c>
      <c r="K907" s="3">
        <f t="shared" si="116"/>
        <v>0</v>
      </c>
      <c r="L907" s="3">
        <f t="shared" si="117"/>
        <v>0</v>
      </c>
      <c r="M907" s="3">
        <f t="shared" si="118"/>
        <v>0</v>
      </c>
      <c r="N907" s="3">
        <f t="shared" si="119"/>
        <v>0</v>
      </c>
    </row>
    <row r="908" spans="1:14">
      <c r="A908" s="6">
        <f t="shared" si="113"/>
        <v>40671</v>
      </c>
      <c r="B908">
        <v>2011</v>
      </c>
      <c r="C908">
        <v>5</v>
      </c>
      <c r="D908">
        <v>8</v>
      </c>
      <c r="E908">
        <v>18</v>
      </c>
      <c r="F908" s="1">
        <v>2083</v>
      </c>
      <c r="G908" s="1">
        <v>1272.9739990234375</v>
      </c>
      <c r="H908" s="1">
        <f t="shared" si="114"/>
        <v>3355.9739990234375</v>
      </c>
      <c r="I908" s="3">
        <f t="shared" si="115"/>
        <v>2</v>
      </c>
      <c r="J908" s="7">
        <f t="shared" si="112"/>
        <v>1</v>
      </c>
      <c r="K908" s="3">
        <f t="shared" si="116"/>
        <v>0</v>
      </c>
      <c r="L908" s="3">
        <f t="shared" si="117"/>
        <v>0</v>
      </c>
      <c r="M908" s="3">
        <f t="shared" si="118"/>
        <v>0</v>
      </c>
      <c r="N908" s="3">
        <f t="shared" si="119"/>
        <v>0</v>
      </c>
    </row>
    <row r="909" spans="1:14">
      <c r="A909" s="6">
        <f t="shared" si="113"/>
        <v>40671</v>
      </c>
      <c r="B909">
        <v>2011</v>
      </c>
      <c r="C909">
        <v>5</v>
      </c>
      <c r="D909">
        <v>8</v>
      </c>
      <c r="E909">
        <v>19</v>
      </c>
      <c r="F909" s="1">
        <v>2099</v>
      </c>
      <c r="G909" s="1">
        <v>1286.4720458984375</v>
      </c>
      <c r="H909" s="1">
        <f t="shared" si="114"/>
        <v>3385.4720458984375</v>
      </c>
      <c r="I909" s="3">
        <f t="shared" si="115"/>
        <v>2</v>
      </c>
      <c r="J909" s="7">
        <f t="shared" si="112"/>
        <v>1</v>
      </c>
      <c r="K909" s="3">
        <f t="shared" si="116"/>
        <v>0</v>
      </c>
      <c r="L909" s="3">
        <f t="shared" si="117"/>
        <v>0</v>
      </c>
      <c r="M909" s="3">
        <f t="shared" si="118"/>
        <v>0</v>
      </c>
      <c r="N909" s="3">
        <f t="shared" si="119"/>
        <v>0</v>
      </c>
    </row>
    <row r="910" spans="1:14">
      <c r="A910" s="6">
        <f t="shared" si="113"/>
        <v>40671</v>
      </c>
      <c r="B910">
        <v>2011</v>
      </c>
      <c r="C910">
        <v>5</v>
      </c>
      <c r="D910">
        <v>8</v>
      </c>
      <c r="E910">
        <v>20</v>
      </c>
      <c r="F910" s="1">
        <v>2207</v>
      </c>
      <c r="G910" s="1">
        <v>1327.4720458984375</v>
      </c>
      <c r="H910" s="1">
        <f t="shared" si="114"/>
        <v>3534.4720458984375</v>
      </c>
      <c r="I910" s="3">
        <f t="shared" si="115"/>
        <v>2</v>
      </c>
      <c r="J910" s="7">
        <f t="shared" si="112"/>
        <v>1</v>
      </c>
      <c r="K910" s="3">
        <f t="shared" si="116"/>
        <v>0</v>
      </c>
      <c r="L910" s="3">
        <f t="shared" si="117"/>
        <v>0</v>
      </c>
      <c r="M910" s="3">
        <f t="shared" si="118"/>
        <v>0</v>
      </c>
      <c r="N910" s="3">
        <f t="shared" si="119"/>
        <v>0</v>
      </c>
    </row>
    <row r="911" spans="1:14">
      <c r="A911" s="6">
        <f t="shared" si="113"/>
        <v>40671</v>
      </c>
      <c r="B911">
        <v>2011</v>
      </c>
      <c r="C911">
        <v>5</v>
      </c>
      <c r="D911">
        <v>8</v>
      </c>
      <c r="E911">
        <v>21</v>
      </c>
      <c r="F911" s="1">
        <v>2007.0001220703125</v>
      </c>
      <c r="G911" s="1">
        <v>1250.2720947265625</v>
      </c>
      <c r="H911" s="1">
        <f t="shared" si="114"/>
        <v>3257.272216796875</v>
      </c>
      <c r="I911" s="3">
        <f t="shared" si="115"/>
        <v>2</v>
      </c>
      <c r="J911" s="7">
        <f t="shared" si="112"/>
        <v>1</v>
      </c>
      <c r="K911" s="3">
        <f t="shared" si="116"/>
        <v>0</v>
      </c>
      <c r="L911" s="3">
        <f t="shared" si="117"/>
        <v>0</v>
      </c>
      <c r="M911" s="3">
        <f t="shared" si="118"/>
        <v>0</v>
      </c>
      <c r="N911" s="3">
        <f t="shared" si="119"/>
        <v>0</v>
      </c>
    </row>
    <row r="912" spans="1:14">
      <c r="A912" s="6">
        <f t="shared" si="113"/>
        <v>40671</v>
      </c>
      <c r="B912">
        <v>2011</v>
      </c>
      <c r="C912">
        <v>5</v>
      </c>
      <c r="D912">
        <v>8</v>
      </c>
      <c r="E912">
        <v>22</v>
      </c>
      <c r="F912" s="1">
        <v>1876.9998779296875</v>
      </c>
      <c r="G912" s="1">
        <v>1150.980712890625</v>
      </c>
      <c r="H912" s="1">
        <f t="shared" si="114"/>
        <v>3027.9805908203125</v>
      </c>
      <c r="I912" s="3">
        <f t="shared" si="115"/>
        <v>2</v>
      </c>
      <c r="J912" s="7">
        <f t="shared" si="112"/>
        <v>1</v>
      </c>
      <c r="K912" s="3">
        <f t="shared" si="116"/>
        <v>0</v>
      </c>
      <c r="L912" s="3">
        <f t="shared" si="117"/>
        <v>0</v>
      </c>
      <c r="M912" s="3">
        <f t="shared" si="118"/>
        <v>0</v>
      </c>
      <c r="N912" s="3">
        <f t="shared" si="119"/>
        <v>0</v>
      </c>
    </row>
    <row r="913" spans="1:14">
      <c r="A913" s="6">
        <f t="shared" si="113"/>
        <v>40671</v>
      </c>
      <c r="B913">
        <v>2011</v>
      </c>
      <c r="C913">
        <v>5</v>
      </c>
      <c r="D913">
        <v>8</v>
      </c>
      <c r="E913">
        <v>23</v>
      </c>
      <c r="F913" s="1">
        <v>1732</v>
      </c>
      <c r="G913" s="1">
        <v>1040.553955078125</v>
      </c>
      <c r="H913" s="1">
        <f t="shared" si="114"/>
        <v>2772.553955078125</v>
      </c>
      <c r="I913" s="3">
        <f t="shared" si="115"/>
        <v>2</v>
      </c>
      <c r="J913" s="7">
        <f t="shared" si="112"/>
        <v>1</v>
      </c>
      <c r="K913" s="3">
        <f t="shared" si="116"/>
        <v>0</v>
      </c>
      <c r="L913" s="3">
        <f t="shared" si="117"/>
        <v>0</v>
      </c>
      <c r="M913" s="3">
        <f t="shared" si="118"/>
        <v>0</v>
      </c>
      <c r="N913" s="3">
        <f t="shared" si="119"/>
        <v>0</v>
      </c>
    </row>
    <row r="914" spans="1:14">
      <c r="A914" s="6">
        <f t="shared" si="113"/>
        <v>40672</v>
      </c>
      <c r="B914">
        <v>2011</v>
      </c>
      <c r="C914">
        <v>5</v>
      </c>
      <c r="D914">
        <v>9</v>
      </c>
      <c r="E914">
        <v>0</v>
      </c>
      <c r="F914" s="1">
        <v>1608.9998779296875</v>
      </c>
      <c r="G914" s="1">
        <v>980.62530517578125</v>
      </c>
      <c r="H914" s="1">
        <f t="shared" si="114"/>
        <v>2589.6251831054687</v>
      </c>
      <c r="I914" s="3">
        <f t="shared" si="115"/>
        <v>2</v>
      </c>
      <c r="J914" s="7">
        <f t="shared" si="112"/>
        <v>2</v>
      </c>
      <c r="K914" s="3">
        <f t="shared" si="116"/>
        <v>0</v>
      </c>
      <c r="L914" s="3">
        <f t="shared" si="117"/>
        <v>0</v>
      </c>
      <c r="M914" s="3">
        <f t="shared" si="118"/>
        <v>0</v>
      </c>
      <c r="N914" s="3">
        <f t="shared" si="119"/>
        <v>0</v>
      </c>
    </row>
    <row r="915" spans="1:14">
      <c r="A915" s="6">
        <f t="shared" si="113"/>
        <v>40672</v>
      </c>
      <c r="B915">
        <v>2011</v>
      </c>
      <c r="C915">
        <v>5</v>
      </c>
      <c r="D915">
        <v>9</v>
      </c>
      <c r="E915">
        <v>1</v>
      </c>
      <c r="F915" s="1">
        <v>1567.0001220703125</v>
      </c>
      <c r="G915" s="1">
        <v>949.27001953125</v>
      </c>
      <c r="H915" s="1">
        <f t="shared" si="114"/>
        <v>2516.2701416015625</v>
      </c>
      <c r="I915" s="3">
        <f t="shared" si="115"/>
        <v>2</v>
      </c>
      <c r="J915" s="7">
        <f t="shared" si="112"/>
        <v>2</v>
      </c>
      <c r="K915" s="3">
        <f t="shared" si="116"/>
        <v>0</v>
      </c>
      <c r="L915" s="3">
        <f t="shared" si="117"/>
        <v>0</v>
      </c>
      <c r="M915" s="3">
        <f t="shared" si="118"/>
        <v>0</v>
      </c>
      <c r="N915" s="3">
        <f t="shared" si="119"/>
        <v>0</v>
      </c>
    </row>
    <row r="916" spans="1:14">
      <c r="A916" s="6">
        <f t="shared" si="113"/>
        <v>40672</v>
      </c>
      <c r="B916">
        <v>2011</v>
      </c>
      <c r="C916">
        <v>5</v>
      </c>
      <c r="D916">
        <v>9</v>
      </c>
      <c r="E916">
        <v>2</v>
      </c>
      <c r="F916" s="1">
        <v>1566</v>
      </c>
      <c r="G916" s="1">
        <v>932.469970703125</v>
      </c>
      <c r="H916" s="1">
        <f t="shared" si="114"/>
        <v>2498.469970703125</v>
      </c>
      <c r="I916" s="3">
        <f t="shared" si="115"/>
        <v>2</v>
      </c>
      <c r="J916" s="7">
        <f t="shared" si="112"/>
        <v>2</v>
      </c>
      <c r="K916" s="3">
        <f t="shared" si="116"/>
        <v>0</v>
      </c>
      <c r="L916" s="3">
        <f t="shared" si="117"/>
        <v>0</v>
      </c>
      <c r="M916" s="3">
        <f t="shared" si="118"/>
        <v>0</v>
      </c>
      <c r="N916" s="3">
        <f t="shared" si="119"/>
        <v>0</v>
      </c>
    </row>
    <row r="917" spans="1:14">
      <c r="A917" s="6">
        <f t="shared" si="113"/>
        <v>40672</v>
      </c>
      <c r="B917">
        <v>2011</v>
      </c>
      <c r="C917">
        <v>5</v>
      </c>
      <c r="D917">
        <v>9</v>
      </c>
      <c r="E917">
        <v>3</v>
      </c>
      <c r="F917" s="1">
        <v>1622.0001220703125</v>
      </c>
      <c r="G917" s="1">
        <v>948.86602783203125</v>
      </c>
      <c r="H917" s="1">
        <f t="shared" si="114"/>
        <v>2570.8661499023437</v>
      </c>
      <c r="I917" s="3">
        <f t="shared" si="115"/>
        <v>2</v>
      </c>
      <c r="J917" s="7">
        <f t="shared" si="112"/>
        <v>2</v>
      </c>
      <c r="K917" s="3">
        <f t="shared" si="116"/>
        <v>0</v>
      </c>
      <c r="L917" s="3">
        <f t="shared" si="117"/>
        <v>0</v>
      </c>
      <c r="M917" s="3">
        <f t="shared" si="118"/>
        <v>0</v>
      </c>
      <c r="N917" s="3">
        <f t="shared" si="119"/>
        <v>0</v>
      </c>
    </row>
    <row r="918" spans="1:14">
      <c r="A918" s="6">
        <f t="shared" si="113"/>
        <v>40672</v>
      </c>
      <c r="B918">
        <v>2011</v>
      </c>
      <c r="C918">
        <v>5</v>
      </c>
      <c r="D918">
        <v>9</v>
      </c>
      <c r="E918">
        <v>4</v>
      </c>
      <c r="F918" s="1">
        <v>1725.0001220703125</v>
      </c>
      <c r="G918" s="1">
        <v>1001.468994140625</v>
      </c>
      <c r="H918" s="1">
        <f t="shared" si="114"/>
        <v>2726.4691162109375</v>
      </c>
      <c r="I918" s="3">
        <f t="shared" si="115"/>
        <v>2</v>
      </c>
      <c r="J918" s="7">
        <f t="shared" si="112"/>
        <v>2</v>
      </c>
      <c r="K918" s="3">
        <f t="shared" si="116"/>
        <v>0</v>
      </c>
      <c r="L918" s="3">
        <f t="shared" si="117"/>
        <v>0</v>
      </c>
      <c r="M918" s="3">
        <f t="shared" si="118"/>
        <v>0</v>
      </c>
      <c r="N918" s="3">
        <f t="shared" si="119"/>
        <v>0</v>
      </c>
    </row>
    <row r="919" spans="1:14">
      <c r="A919" s="6">
        <f t="shared" si="113"/>
        <v>40672</v>
      </c>
      <c r="B919">
        <v>2011</v>
      </c>
      <c r="C919">
        <v>5</v>
      </c>
      <c r="D919">
        <v>9</v>
      </c>
      <c r="E919">
        <v>5</v>
      </c>
      <c r="F919" s="1">
        <v>1886.0001220703125</v>
      </c>
      <c r="G919" s="1">
        <v>1111.9659423828125</v>
      </c>
      <c r="H919" s="1">
        <f t="shared" si="114"/>
        <v>2997.966064453125</v>
      </c>
      <c r="I919" s="3">
        <f t="shared" si="115"/>
        <v>2</v>
      </c>
      <c r="J919" s="7">
        <f t="shared" si="112"/>
        <v>2</v>
      </c>
      <c r="K919" s="3">
        <f t="shared" si="116"/>
        <v>0</v>
      </c>
      <c r="L919" s="3">
        <f t="shared" si="117"/>
        <v>0</v>
      </c>
      <c r="M919" s="3">
        <f t="shared" si="118"/>
        <v>0</v>
      </c>
      <c r="N919" s="3">
        <f t="shared" si="119"/>
        <v>0</v>
      </c>
    </row>
    <row r="920" spans="1:14">
      <c r="A920" s="6">
        <f t="shared" si="113"/>
        <v>40672</v>
      </c>
      <c r="B920">
        <v>2011</v>
      </c>
      <c r="C920">
        <v>5</v>
      </c>
      <c r="D920">
        <v>9</v>
      </c>
      <c r="E920">
        <v>6</v>
      </c>
      <c r="F920" s="1">
        <v>2144</v>
      </c>
      <c r="G920" s="1">
        <v>1180.5689697265625</v>
      </c>
      <c r="H920" s="1">
        <f t="shared" si="114"/>
        <v>3324.5689697265625</v>
      </c>
      <c r="I920" s="3">
        <f t="shared" si="115"/>
        <v>2</v>
      </c>
      <c r="J920" s="7">
        <f t="shared" si="112"/>
        <v>2</v>
      </c>
      <c r="K920" s="3">
        <f t="shared" si="116"/>
        <v>0</v>
      </c>
      <c r="L920" s="3">
        <f t="shared" si="117"/>
        <v>0</v>
      </c>
      <c r="M920" s="3">
        <f t="shared" si="118"/>
        <v>0</v>
      </c>
      <c r="N920" s="3">
        <f t="shared" si="119"/>
        <v>0</v>
      </c>
    </row>
    <row r="921" spans="1:14">
      <c r="A921" s="6">
        <f t="shared" si="113"/>
        <v>40672</v>
      </c>
      <c r="B921">
        <v>2011</v>
      </c>
      <c r="C921">
        <v>5</v>
      </c>
      <c r="D921">
        <v>9</v>
      </c>
      <c r="E921">
        <v>7</v>
      </c>
      <c r="F921" s="1">
        <v>2202</v>
      </c>
      <c r="G921" s="1">
        <v>1241.0699462890625</v>
      </c>
      <c r="H921" s="1">
        <f t="shared" si="114"/>
        <v>3443.0699462890625</v>
      </c>
      <c r="I921" s="3">
        <f t="shared" si="115"/>
        <v>2</v>
      </c>
      <c r="J921" s="7">
        <f t="shared" si="112"/>
        <v>2</v>
      </c>
      <c r="K921" s="3">
        <f t="shared" si="116"/>
        <v>0</v>
      </c>
      <c r="L921" s="3">
        <f t="shared" si="117"/>
        <v>0</v>
      </c>
      <c r="M921" s="3">
        <f t="shared" si="118"/>
        <v>0</v>
      </c>
      <c r="N921" s="3">
        <f t="shared" si="119"/>
        <v>0</v>
      </c>
    </row>
    <row r="922" spans="1:14">
      <c r="A922" s="6">
        <f t="shared" si="113"/>
        <v>40672</v>
      </c>
      <c r="B922">
        <v>2011</v>
      </c>
      <c r="C922">
        <v>5</v>
      </c>
      <c r="D922">
        <v>9</v>
      </c>
      <c r="E922">
        <v>8</v>
      </c>
      <c r="F922" s="1">
        <v>2318</v>
      </c>
      <c r="G922" s="1">
        <v>1303.071044921875</v>
      </c>
      <c r="H922" s="1">
        <f t="shared" si="114"/>
        <v>3621.071044921875</v>
      </c>
      <c r="I922" s="3">
        <f t="shared" si="115"/>
        <v>2</v>
      </c>
      <c r="J922" s="7">
        <f t="shared" si="112"/>
        <v>2</v>
      </c>
      <c r="K922" s="3">
        <f t="shared" si="116"/>
        <v>0</v>
      </c>
      <c r="L922" s="3">
        <f t="shared" si="117"/>
        <v>0</v>
      </c>
      <c r="M922" s="3">
        <f t="shared" si="118"/>
        <v>0</v>
      </c>
      <c r="N922" s="3">
        <f t="shared" si="119"/>
        <v>0</v>
      </c>
    </row>
    <row r="923" spans="1:14">
      <c r="A923" s="6">
        <f t="shared" si="113"/>
        <v>40672</v>
      </c>
      <c r="B923">
        <v>2011</v>
      </c>
      <c r="C923">
        <v>5</v>
      </c>
      <c r="D923">
        <v>9</v>
      </c>
      <c r="E923">
        <v>9</v>
      </c>
      <c r="F923" s="1">
        <v>2371</v>
      </c>
      <c r="G923" s="1">
        <v>1364.172119140625</v>
      </c>
      <c r="H923" s="1">
        <f t="shared" si="114"/>
        <v>3735.172119140625</v>
      </c>
      <c r="I923" s="3">
        <f t="shared" si="115"/>
        <v>2</v>
      </c>
      <c r="J923" s="7">
        <f t="shared" si="112"/>
        <v>2</v>
      </c>
      <c r="K923" s="3">
        <f t="shared" si="116"/>
        <v>0</v>
      </c>
      <c r="L923" s="3">
        <f t="shared" si="117"/>
        <v>0</v>
      </c>
      <c r="M923" s="3">
        <f t="shared" si="118"/>
        <v>0</v>
      </c>
      <c r="N923" s="3">
        <f t="shared" si="119"/>
        <v>0</v>
      </c>
    </row>
    <row r="924" spans="1:14">
      <c r="A924" s="6">
        <f t="shared" si="113"/>
        <v>40672</v>
      </c>
      <c r="B924">
        <v>2011</v>
      </c>
      <c r="C924">
        <v>5</v>
      </c>
      <c r="D924">
        <v>9</v>
      </c>
      <c r="E924">
        <v>10</v>
      </c>
      <c r="F924" s="1">
        <v>2462</v>
      </c>
      <c r="G924" s="1">
        <v>1426.876953125</v>
      </c>
      <c r="H924" s="1">
        <f t="shared" si="114"/>
        <v>3888.876953125</v>
      </c>
      <c r="I924" s="3">
        <f t="shared" si="115"/>
        <v>2</v>
      </c>
      <c r="J924" s="7">
        <f t="shared" si="112"/>
        <v>2</v>
      </c>
      <c r="K924" s="3">
        <f t="shared" si="116"/>
        <v>0</v>
      </c>
      <c r="L924" s="3">
        <f t="shared" si="117"/>
        <v>0</v>
      </c>
      <c r="M924" s="3">
        <f t="shared" si="118"/>
        <v>0</v>
      </c>
      <c r="N924" s="3">
        <f t="shared" si="119"/>
        <v>0</v>
      </c>
    </row>
    <row r="925" spans="1:14">
      <c r="A925" s="6">
        <f t="shared" si="113"/>
        <v>40672</v>
      </c>
      <c r="B925">
        <v>2011</v>
      </c>
      <c r="C925">
        <v>5</v>
      </c>
      <c r="D925">
        <v>9</v>
      </c>
      <c r="E925">
        <v>11</v>
      </c>
      <c r="F925" s="1">
        <v>2571</v>
      </c>
      <c r="G925" s="1">
        <v>1475.8790283203125</v>
      </c>
      <c r="H925" s="1">
        <f t="shared" si="114"/>
        <v>4046.8790283203125</v>
      </c>
      <c r="I925" s="3">
        <f t="shared" si="115"/>
        <v>2</v>
      </c>
      <c r="J925" s="7">
        <f t="shared" si="112"/>
        <v>2</v>
      </c>
      <c r="K925" s="3">
        <f t="shared" si="116"/>
        <v>1</v>
      </c>
      <c r="L925" s="3">
        <f t="shared" si="117"/>
        <v>0</v>
      </c>
      <c r="M925" s="3">
        <f t="shared" si="118"/>
        <v>0</v>
      </c>
      <c r="N925" s="3">
        <f t="shared" si="119"/>
        <v>1</v>
      </c>
    </row>
    <row r="926" spans="1:14">
      <c r="A926" s="6">
        <f t="shared" si="113"/>
        <v>40672</v>
      </c>
      <c r="B926">
        <v>2011</v>
      </c>
      <c r="C926">
        <v>5</v>
      </c>
      <c r="D926">
        <v>9</v>
      </c>
      <c r="E926">
        <v>12</v>
      </c>
      <c r="F926" s="1">
        <v>2607</v>
      </c>
      <c r="G926" s="1">
        <v>1539.9788818359375</v>
      </c>
      <c r="H926" s="1">
        <f t="shared" si="114"/>
        <v>4146.9788818359375</v>
      </c>
      <c r="I926" s="3">
        <f t="shared" si="115"/>
        <v>2</v>
      </c>
      <c r="J926" s="7">
        <f t="shared" si="112"/>
        <v>2</v>
      </c>
      <c r="K926" s="3">
        <f t="shared" si="116"/>
        <v>1</v>
      </c>
      <c r="L926" s="3">
        <f t="shared" si="117"/>
        <v>0</v>
      </c>
      <c r="M926" s="3">
        <f t="shared" si="118"/>
        <v>0</v>
      </c>
      <c r="N926" s="3">
        <f t="shared" si="119"/>
        <v>1</v>
      </c>
    </row>
    <row r="927" spans="1:14">
      <c r="A927" s="6">
        <f t="shared" si="113"/>
        <v>40672</v>
      </c>
      <c r="B927">
        <v>2011</v>
      </c>
      <c r="C927">
        <v>5</v>
      </c>
      <c r="D927">
        <v>9</v>
      </c>
      <c r="E927">
        <v>13</v>
      </c>
      <c r="F927" s="1">
        <v>2696</v>
      </c>
      <c r="G927" s="1">
        <v>1577.8790283203125</v>
      </c>
      <c r="H927" s="1">
        <f t="shared" si="114"/>
        <v>4273.8790283203125</v>
      </c>
      <c r="I927" s="3">
        <f t="shared" si="115"/>
        <v>2</v>
      </c>
      <c r="J927" s="7">
        <f t="shared" si="112"/>
        <v>2</v>
      </c>
      <c r="K927" s="3">
        <f t="shared" si="116"/>
        <v>1</v>
      </c>
      <c r="L927" s="3">
        <f t="shared" si="117"/>
        <v>0</v>
      </c>
      <c r="M927" s="3">
        <f t="shared" si="118"/>
        <v>0</v>
      </c>
      <c r="N927" s="3">
        <f t="shared" si="119"/>
        <v>1</v>
      </c>
    </row>
    <row r="928" spans="1:14">
      <c r="A928" s="6">
        <f t="shared" si="113"/>
        <v>40672</v>
      </c>
      <c r="B928">
        <v>2011</v>
      </c>
      <c r="C928">
        <v>5</v>
      </c>
      <c r="D928">
        <v>9</v>
      </c>
      <c r="E928">
        <v>14</v>
      </c>
      <c r="F928" s="1">
        <v>2730</v>
      </c>
      <c r="G928" s="1">
        <v>1646.2718505859375</v>
      </c>
      <c r="H928" s="1">
        <f t="shared" si="114"/>
        <v>4376.2718505859375</v>
      </c>
      <c r="I928" s="3">
        <f t="shared" si="115"/>
        <v>2</v>
      </c>
      <c r="J928" s="7">
        <f t="shared" si="112"/>
        <v>2</v>
      </c>
      <c r="K928" s="3">
        <f t="shared" si="116"/>
        <v>1</v>
      </c>
      <c r="L928" s="3">
        <f t="shared" si="117"/>
        <v>1</v>
      </c>
      <c r="M928" s="3">
        <f t="shared" si="118"/>
        <v>0</v>
      </c>
      <c r="N928" s="3">
        <f t="shared" si="119"/>
        <v>1</v>
      </c>
    </row>
    <row r="929" spans="1:14">
      <c r="A929" s="6">
        <f t="shared" si="113"/>
        <v>40672</v>
      </c>
      <c r="B929">
        <v>2011</v>
      </c>
      <c r="C929">
        <v>5</v>
      </c>
      <c r="D929">
        <v>9</v>
      </c>
      <c r="E929">
        <v>15</v>
      </c>
      <c r="F929" s="1">
        <v>2711</v>
      </c>
      <c r="G929" s="1">
        <v>1664.275146484375</v>
      </c>
      <c r="H929" s="1">
        <f t="shared" si="114"/>
        <v>4375.275146484375</v>
      </c>
      <c r="I929" s="3">
        <f t="shared" si="115"/>
        <v>2</v>
      </c>
      <c r="J929" s="7">
        <f t="shared" si="112"/>
        <v>2</v>
      </c>
      <c r="K929" s="3">
        <f t="shared" si="116"/>
        <v>1</v>
      </c>
      <c r="L929" s="3">
        <f t="shared" si="117"/>
        <v>1</v>
      </c>
      <c r="M929" s="3">
        <f t="shared" si="118"/>
        <v>0</v>
      </c>
      <c r="N929" s="3">
        <f t="shared" si="119"/>
        <v>1</v>
      </c>
    </row>
    <row r="930" spans="1:14">
      <c r="A930" s="6">
        <f t="shared" si="113"/>
        <v>40672</v>
      </c>
      <c r="B930">
        <v>2011</v>
      </c>
      <c r="C930">
        <v>5</v>
      </c>
      <c r="D930">
        <v>9</v>
      </c>
      <c r="E930">
        <v>16</v>
      </c>
      <c r="F930" s="1">
        <v>2735</v>
      </c>
      <c r="G930" s="1">
        <v>1682.47900390625</v>
      </c>
      <c r="H930" s="1">
        <f t="shared" si="114"/>
        <v>4417.47900390625</v>
      </c>
      <c r="I930" s="3">
        <f t="shared" si="115"/>
        <v>2</v>
      </c>
      <c r="J930" s="7">
        <f t="shared" si="112"/>
        <v>2</v>
      </c>
      <c r="K930" s="3">
        <f t="shared" si="116"/>
        <v>1</v>
      </c>
      <c r="L930" s="3">
        <f t="shared" si="117"/>
        <v>1</v>
      </c>
      <c r="M930" s="3">
        <f t="shared" si="118"/>
        <v>0</v>
      </c>
      <c r="N930" s="3">
        <f t="shared" si="119"/>
        <v>1</v>
      </c>
    </row>
    <row r="931" spans="1:14">
      <c r="A931" s="6">
        <f t="shared" si="113"/>
        <v>40672</v>
      </c>
      <c r="B931">
        <v>2011</v>
      </c>
      <c r="C931">
        <v>5</v>
      </c>
      <c r="D931">
        <v>9</v>
      </c>
      <c r="E931">
        <v>17</v>
      </c>
      <c r="F931" s="1">
        <v>2705</v>
      </c>
      <c r="G931" s="1">
        <v>1646.3780517578125</v>
      </c>
      <c r="H931" s="1">
        <f t="shared" si="114"/>
        <v>4351.3780517578125</v>
      </c>
      <c r="I931" s="3">
        <f t="shared" si="115"/>
        <v>2</v>
      </c>
      <c r="J931" s="7">
        <f t="shared" si="112"/>
        <v>2</v>
      </c>
      <c r="K931" s="3">
        <f t="shared" si="116"/>
        <v>1</v>
      </c>
      <c r="L931" s="3">
        <f t="shared" si="117"/>
        <v>1</v>
      </c>
      <c r="M931" s="3">
        <f t="shared" si="118"/>
        <v>0</v>
      </c>
      <c r="N931" s="3">
        <f t="shared" si="119"/>
        <v>1</v>
      </c>
    </row>
    <row r="932" spans="1:14">
      <c r="A932" s="6">
        <f t="shared" si="113"/>
        <v>40672</v>
      </c>
      <c r="B932">
        <v>2011</v>
      </c>
      <c r="C932">
        <v>5</v>
      </c>
      <c r="D932">
        <v>9</v>
      </c>
      <c r="E932">
        <v>18</v>
      </c>
      <c r="F932" s="1">
        <v>2629</v>
      </c>
      <c r="G932" s="1">
        <v>1638.18310546875</v>
      </c>
      <c r="H932" s="1">
        <f t="shared" si="114"/>
        <v>4267.18310546875</v>
      </c>
      <c r="I932" s="3">
        <f t="shared" si="115"/>
        <v>2</v>
      </c>
      <c r="J932" s="7">
        <f t="shared" si="112"/>
        <v>2</v>
      </c>
      <c r="K932" s="3">
        <f t="shared" si="116"/>
        <v>1</v>
      </c>
      <c r="L932" s="3">
        <f t="shared" si="117"/>
        <v>1</v>
      </c>
      <c r="M932" s="3">
        <f t="shared" si="118"/>
        <v>0</v>
      </c>
      <c r="N932" s="3">
        <f t="shared" si="119"/>
        <v>1</v>
      </c>
    </row>
    <row r="933" spans="1:14">
      <c r="A933" s="6">
        <f t="shared" si="113"/>
        <v>40672</v>
      </c>
      <c r="B933">
        <v>2011</v>
      </c>
      <c r="C933">
        <v>5</v>
      </c>
      <c r="D933">
        <v>9</v>
      </c>
      <c r="E933">
        <v>19</v>
      </c>
      <c r="F933" s="1">
        <v>2648</v>
      </c>
      <c r="G933" s="1">
        <v>1637.074951171875</v>
      </c>
      <c r="H933" s="1">
        <f t="shared" si="114"/>
        <v>4285.074951171875</v>
      </c>
      <c r="I933" s="3">
        <f t="shared" si="115"/>
        <v>2</v>
      </c>
      <c r="J933" s="7">
        <f t="shared" si="112"/>
        <v>2</v>
      </c>
      <c r="K933" s="3">
        <f t="shared" si="116"/>
        <v>1</v>
      </c>
      <c r="L933" s="3">
        <f t="shared" si="117"/>
        <v>0</v>
      </c>
      <c r="M933" s="3">
        <f t="shared" si="118"/>
        <v>0</v>
      </c>
      <c r="N933" s="3">
        <f t="shared" si="119"/>
        <v>1</v>
      </c>
    </row>
    <row r="934" spans="1:14">
      <c r="A934" s="6">
        <f t="shared" si="113"/>
        <v>40672</v>
      </c>
      <c r="B934">
        <v>2011</v>
      </c>
      <c r="C934">
        <v>5</v>
      </c>
      <c r="D934">
        <v>9</v>
      </c>
      <c r="E934">
        <v>20</v>
      </c>
      <c r="F934" s="1">
        <v>2639</v>
      </c>
      <c r="G934" s="1">
        <v>1641.762939453125</v>
      </c>
      <c r="H934" s="1">
        <f t="shared" si="114"/>
        <v>4280.762939453125</v>
      </c>
      <c r="I934" s="3">
        <f t="shared" si="115"/>
        <v>2</v>
      </c>
      <c r="J934" s="7">
        <f t="shared" si="112"/>
        <v>2</v>
      </c>
      <c r="K934" s="3">
        <f t="shared" si="116"/>
        <v>1</v>
      </c>
      <c r="L934" s="3">
        <f t="shared" si="117"/>
        <v>0</v>
      </c>
      <c r="M934" s="3">
        <f t="shared" si="118"/>
        <v>0</v>
      </c>
      <c r="N934" s="3">
        <f t="shared" si="119"/>
        <v>1</v>
      </c>
    </row>
    <row r="935" spans="1:14">
      <c r="A935" s="6">
        <f t="shared" si="113"/>
        <v>40672</v>
      </c>
      <c r="B935">
        <v>2011</v>
      </c>
      <c r="C935">
        <v>5</v>
      </c>
      <c r="D935">
        <v>9</v>
      </c>
      <c r="E935">
        <v>21</v>
      </c>
      <c r="F935" s="1">
        <v>2488</v>
      </c>
      <c r="G935" s="1">
        <v>1532.862060546875</v>
      </c>
      <c r="H935" s="1">
        <f t="shared" si="114"/>
        <v>4020.862060546875</v>
      </c>
      <c r="I935" s="3">
        <f t="shared" si="115"/>
        <v>2</v>
      </c>
      <c r="J935" s="7">
        <f t="shared" si="112"/>
        <v>2</v>
      </c>
      <c r="K935" s="3">
        <f t="shared" si="116"/>
        <v>1</v>
      </c>
      <c r="L935" s="3">
        <f t="shared" si="117"/>
        <v>0</v>
      </c>
      <c r="M935" s="3">
        <f t="shared" si="118"/>
        <v>0</v>
      </c>
      <c r="N935" s="3">
        <f t="shared" si="119"/>
        <v>1</v>
      </c>
    </row>
    <row r="936" spans="1:14">
      <c r="A936" s="6">
        <f t="shared" si="113"/>
        <v>40672</v>
      </c>
      <c r="B936">
        <v>2011</v>
      </c>
      <c r="C936">
        <v>5</v>
      </c>
      <c r="D936">
        <v>9</v>
      </c>
      <c r="E936">
        <v>22</v>
      </c>
      <c r="F936" s="1">
        <v>2225</v>
      </c>
      <c r="G936" s="1">
        <v>1380.8609619140625</v>
      </c>
      <c r="H936" s="1">
        <f t="shared" si="114"/>
        <v>3605.8609619140625</v>
      </c>
      <c r="I936" s="3">
        <f t="shared" si="115"/>
        <v>2</v>
      </c>
      <c r="J936" s="7">
        <f t="shared" si="112"/>
        <v>2</v>
      </c>
      <c r="K936" s="3">
        <f t="shared" si="116"/>
        <v>1</v>
      </c>
      <c r="L936" s="3">
        <f t="shared" si="117"/>
        <v>0</v>
      </c>
      <c r="M936" s="3">
        <f t="shared" si="118"/>
        <v>0</v>
      </c>
      <c r="N936" s="3">
        <f t="shared" si="119"/>
        <v>1</v>
      </c>
    </row>
    <row r="937" spans="1:14">
      <c r="A937" s="6">
        <f t="shared" si="113"/>
        <v>40672</v>
      </c>
      <c r="B937">
        <v>2011</v>
      </c>
      <c r="C937">
        <v>5</v>
      </c>
      <c r="D937">
        <v>9</v>
      </c>
      <c r="E937">
        <v>23</v>
      </c>
      <c r="F937" s="1">
        <v>2038.0001220703125</v>
      </c>
      <c r="G937" s="1">
        <v>1252.0589599609375</v>
      </c>
      <c r="H937" s="1">
        <f t="shared" si="114"/>
        <v>3290.05908203125</v>
      </c>
      <c r="I937" s="3">
        <f t="shared" si="115"/>
        <v>2</v>
      </c>
      <c r="J937" s="7">
        <f t="shared" si="112"/>
        <v>2</v>
      </c>
      <c r="K937" s="3">
        <f t="shared" si="116"/>
        <v>0</v>
      </c>
      <c r="L937" s="3">
        <f t="shared" si="117"/>
        <v>0</v>
      </c>
      <c r="M937" s="3">
        <f t="shared" si="118"/>
        <v>0</v>
      </c>
      <c r="N937" s="3">
        <f t="shared" si="119"/>
        <v>0</v>
      </c>
    </row>
    <row r="938" spans="1:14">
      <c r="A938" s="6">
        <f t="shared" si="113"/>
        <v>40673</v>
      </c>
      <c r="B938">
        <v>2011</v>
      </c>
      <c r="C938">
        <v>5</v>
      </c>
      <c r="D938">
        <v>10</v>
      </c>
      <c r="E938">
        <v>0</v>
      </c>
      <c r="F938" s="1">
        <v>1908</v>
      </c>
      <c r="G938" s="1">
        <v>1178.6580810546875</v>
      </c>
      <c r="H938" s="1">
        <f t="shared" si="114"/>
        <v>3086.6580810546875</v>
      </c>
      <c r="I938" s="3">
        <f t="shared" si="115"/>
        <v>2</v>
      </c>
      <c r="J938" s="7">
        <f t="shared" si="112"/>
        <v>3</v>
      </c>
      <c r="K938" s="3">
        <f t="shared" si="116"/>
        <v>0</v>
      </c>
      <c r="L938" s="3">
        <f t="shared" si="117"/>
        <v>0</v>
      </c>
      <c r="M938" s="3">
        <f t="shared" si="118"/>
        <v>0</v>
      </c>
      <c r="N938" s="3">
        <f t="shared" si="119"/>
        <v>0</v>
      </c>
    </row>
    <row r="939" spans="1:14">
      <c r="A939" s="6">
        <f t="shared" si="113"/>
        <v>40673</v>
      </c>
      <c r="B939">
        <v>2011</v>
      </c>
      <c r="C939">
        <v>5</v>
      </c>
      <c r="D939">
        <v>10</v>
      </c>
      <c r="E939">
        <v>1</v>
      </c>
      <c r="F939" s="1">
        <v>1806.9998779296875</v>
      </c>
      <c r="G939" s="1">
        <v>1123.958984375</v>
      </c>
      <c r="H939" s="1">
        <f t="shared" si="114"/>
        <v>2930.9588623046875</v>
      </c>
      <c r="I939" s="3">
        <f t="shared" si="115"/>
        <v>2</v>
      </c>
      <c r="J939" s="7">
        <f t="shared" si="112"/>
        <v>3</v>
      </c>
      <c r="K939" s="3">
        <f t="shared" si="116"/>
        <v>0</v>
      </c>
      <c r="L939" s="3">
        <f t="shared" si="117"/>
        <v>0</v>
      </c>
      <c r="M939" s="3">
        <f t="shared" si="118"/>
        <v>0</v>
      </c>
      <c r="N939" s="3">
        <f t="shared" si="119"/>
        <v>0</v>
      </c>
    </row>
    <row r="940" spans="1:14">
      <c r="A940" s="6">
        <f t="shared" si="113"/>
        <v>40673</v>
      </c>
      <c r="B940">
        <v>2011</v>
      </c>
      <c r="C940">
        <v>5</v>
      </c>
      <c r="D940">
        <v>10</v>
      </c>
      <c r="E940">
        <v>2</v>
      </c>
      <c r="F940" s="1">
        <v>1730.0001220703125</v>
      </c>
      <c r="G940" s="1">
        <v>1078.6590576171875</v>
      </c>
      <c r="H940" s="1">
        <f t="shared" si="114"/>
        <v>2808.6591796875</v>
      </c>
      <c r="I940" s="3">
        <f t="shared" si="115"/>
        <v>2</v>
      </c>
      <c r="J940" s="7">
        <f t="shared" si="112"/>
        <v>3</v>
      </c>
      <c r="K940" s="3">
        <f t="shared" si="116"/>
        <v>0</v>
      </c>
      <c r="L940" s="3">
        <f t="shared" si="117"/>
        <v>0</v>
      </c>
      <c r="M940" s="3">
        <f t="shared" si="118"/>
        <v>0</v>
      </c>
      <c r="N940" s="3">
        <f t="shared" si="119"/>
        <v>0</v>
      </c>
    </row>
    <row r="941" spans="1:14">
      <c r="A941" s="6">
        <f t="shared" si="113"/>
        <v>40673</v>
      </c>
      <c r="B941">
        <v>2011</v>
      </c>
      <c r="C941">
        <v>5</v>
      </c>
      <c r="D941">
        <v>10</v>
      </c>
      <c r="E941">
        <v>3</v>
      </c>
      <c r="F941" s="1">
        <v>1725.9998779296875</v>
      </c>
      <c r="G941" s="1">
        <v>1067.6590576171875</v>
      </c>
      <c r="H941" s="1">
        <f t="shared" si="114"/>
        <v>2793.658935546875</v>
      </c>
      <c r="I941" s="3">
        <f t="shared" si="115"/>
        <v>2</v>
      </c>
      <c r="J941" s="7">
        <f t="shared" si="112"/>
        <v>3</v>
      </c>
      <c r="K941" s="3">
        <f t="shared" si="116"/>
        <v>0</v>
      </c>
      <c r="L941" s="3">
        <f t="shared" si="117"/>
        <v>0</v>
      </c>
      <c r="M941" s="3">
        <f t="shared" si="118"/>
        <v>0</v>
      </c>
      <c r="N941" s="3">
        <f t="shared" si="119"/>
        <v>0</v>
      </c>
    </row>
    <row r="942" spans="1:14">
      <c r="A942" s="6">
        <f t="shared" si="113"/>
        <v>40673</v>
      </c>
      <c r="B942">
        <v>2011</v>
      </c>
      <c r="C942">
        <v>5</v>
      </c>
      <c r="D942">
        <v>10</v>
      </c>
      <c r="E942">
        <v>4</v>
      </c>
      <c r="F942" s="1">
        <v>1850.0001220703125</v>
      </c>
      <c r="G942" s="1">
        <v>1110.8580322265625</v>
      </c>
      <c r="H942" s="1">
        <f t="shared" si="114"/>
        <v>2960.858154296875</v>
      </c>
      <c r="I942" s="3">
        <f t="shared" si="115"/>
        <v>2</v>
      </c>
      <c r="J942" s="7">
        <f t="shared" si="112"/>
        <v>3</v>
      </c>
      <c r="K942" s="3">
        <f t="shared" si="116"/>
        <v>0</v>
      </c>
      <c r="L942" s="3">
        <f t="shared" si="117"/>
        <v>0</v>
      </c>
      <c r="M942" s="3">
        <f t="shared" si="118"/>
        <v>0</v>
      </c>
      <c r="N942" s="3">
        <f t="shared" si="119"/>
        <v>0</v>
      </c>
    </row>
    <row r="943" spans="1:14">
      <c r="A943" s="6">
        <f t="shared" si="113"/>
        <v>40673</v>
      </c>
      <c r="B943">
        <v>2011</v>
      </c>
      <c r="C943">
        <v>5</v>
      </c>
      <c r="D943">
        <v>10</v>
      </c>
      <c r="E943">
        <v>5</v>
      </c>
      <c r="F943" s="1">
        <v>2069</v>
      </c>
      <c r="G943" s="1">
        <v>1207.6600341796875</v>
      </c>
      <c r="H943" s="1">
        <f t="shared" si="114"/>
        <v>3276.6600341796875</v>
      </c>
      <c r="I943" s="3">
        <f t="shared" si="115"/>
        <v>2</v>
      </c>
      <c r="J943" s="7">
        <f t="shared" si="112"/>
        <v>3</v>
      </c>
      <c r="K943" s="3">
        <f t="shared" si="116"/>
        <v>0</v>
      </c>
      <c r="L943" s="3">
        <f t="shared" si="117"/>
        <v>0</v>
      </c>
      <c r="M943" s="3">
        <f t="shared" si="118"/>
        <v>0</v>
      </c>
      <c r="N943" s="3">
        <f t="shared" si="119"/>
        <v>0</v>
      </c>
    </row>
    <row r="944" spans="1:14">
      <c r="A944" s="6">
        <f t="shared" si="113"/>
        <v>40673</v>
      </c>
      <c r="B944">
        <v>2011</v>
      </c>
      <c r="C944">
        <v>5</v>
      </c>
      <c r="D944">
        <v>10</v>
      </c>
      <c r="E944">
        <v>6</v>
      </c>
      <c r="F944" s="1">
        <v>2257</v>
      </c>
      <c r="G944" s="1">
        <v>1285.458984375</v>
      </c>
      <c r="H944" s="1">
        <f t="shared" si="114"/>
        <v>3542.458984375</v>
      </c>
      <c r="I944" s="3">
        <f t="shared" si="115"/>
        <v>2</v>
      </c>
      <c r="J944" s="7">
        <f t="shared" si="112"/>
        <v>3</v>
      </c>
      <c r="K944" s="3">
        <f t="shared" si="116"/>
        <v>0</v>
      </c>
      <c r="L944" s="3">
        <f t="shared" si="117"/>
        <v>0</v>
      </c>
      <c r="M944" s="3">
        <f t="shared" si="118"/>
        <v>0</v>
      </c>
      <c r="N944" s="3">
        <f t="shared" si="119"/>
        <v>0</v>
      </c>
    </row>
    <row r="945" spans="1:14">
      <c r="A945" s="6">
        <f t="shared" si="113"/>
        <v>40673</v>
      </c>
      <c r="B945">
        <v>2011</v>
      </c>
      <c r="C945">
        <v>5</v>
      </c>
      <c r="D945">
        <v>10</v>
      </c>
      <c r="E945">
        <v>7</v>
      </c>
      <c r="F945" s="1">
        <v>2370</v>
      </c>
      <c r="G945" s="1">
        <v>1357.259033203125</v>
      </c>
      <c r="H945" s="1">
        <f t="shared" si="114"/>
        <v>3727.259033203125</v>
      </c>
      <c r="I945" s="3">
        <f t="shared" si="115"/>
        <v>2</v>
      </c>
      <c r="J945" s="7">
        <f t="shared" si="112"/>
        <v>3</v>
      </c>
      <c r="K945" s="3">
        <f t="shared" si="116"/>
        <v>0</v>
      </c>
      <c r="L945" s="3">
        <f t="shared" si="117"/>
        <v>0</v>
      </c>
      <c r="M945" s="3">
        <f t="shared" si="118"/>
        <v>0</v>
      </c>
      <c r="N945" s="3">
        <f t="shared" si="119"/>
        <v>0</v>
      </c>
    </row>
    <row r="946" spans="1:14">
      <c r="A946" s="6">
        <f t="shared" si="113"/>
        <v>40673</v>
      </c>
      <c r="B946">
        <v>2011</v>
      </c>
      <c r="C946">
        <v>5</v>
      </c>
      <c r="D946">
        <v>10</v>
      </c>
      <c r="E946">
        <v>8</v>
      </c>
      <c r="F946" s="1">
        <v>2498</v>
      </c>
      <c r="G946" s="1">
        <v>1446.8590087890625</v>
      </c>
      <c r="H946" s="1">
        <f t="shared" si="114"/>
        <v>3944.8590087890625</v>
      </c>
      <c r="I946" s="3">
        <f t="shared" si="115"/>
        <v>2</v>
      </c>
      <c r="J946" s="7">
        <f t="shared" si="112"/>
        <v>3</v>
      </c>
      <c r="K946" s="3">
        <f t="shared" si="116"/>
        <v>0</v>
      </c>
      <c r="L946" s="3">
        <f t="shared" si="117"/>
        <v>0</v>
      </c>
      <c r="M946" s="3">
        <f t="shared" si="118"/>
        <v>0</v>
      </c>
      <c r="N946" s="3">
        <f t="shared" si="119"/>
        <v>0</v>
      </c>
    </row>
    <row r="947" spans="1:14">
      <c r="A947" s="6">
        <f t="shared" si="113"/>
        <v>40673</v>
      </c>
      <c r="B947">
        <v>2011</v>
      </c>
      <c r="C947">
        <v>5</v>
      </c>
      <c r="D947">
        <v>10</v>
      </c>
      <c r="E947">
        <v>9</v>
      </c>
      <c r="F947" s="1">
        <v>2662</v>
      </c>
      <c r="G947" s="1">
        <v>1546.0589599609375</v>
      </c>
      <c r="H947" s="1">
        <f t="shared" si="114"/>
        <v>4208.0589599609375</v>
      </c>
      <c r="I947" s="3">
        <f t="shared" si="115"/>
        <v>2</v>
      </c>
      <c r="J947" s="7">
        <f t="shared" si="112"/>
        <v>3</v>
      </c>
      <c r="K947" s="3">
        <f t="shared" si="116"/>
        <v>0</v>
      </c>
      <c r="L947" s="3">
        <f t="shared" si="117"/>
        <v>0</v>
      </c>
      <c r="M947" s="3">
        <f t="shared" si="118"/>
        <v>0</v>
      </c>
      <c r="N947" s="3">
        <f t="shared" si="119"/>
        <v>0</v>
      </c>
    </row>
    <row r="948" spans="1:14">
      <c r="A948" s="6">
        <f t="shared" si="113"/>
        <v>40673</v>
      </c>
      <c r="B948">
        <v>2011</v>
      </c>
      <c r="C948">
        <v>5</v>
      </c>
      <c r="D948">
        <v>10</v>
      </c>
      <c r="E948">
        <v>10</v>
      </c>
      <c r="F948" s="1">
        <v>2792</v>
      </c>
      <c r="G948" s="1">
        <v>1634.6590576171875</v>
      </c>
      <c r="H948" s="1">
        <f t="shared" si="114"/>
        <v>4426.6590576171875</v>
      </c>
      <c r="I948" s="3">
        <f t="shared" si="115"/>
        <v>2</v>
      </c>
      <c r="J948" s="7">
        <f t="shared" si="112"/>
        <v>3</v>
      </c>
      <c r="K948" s="3">
        <f t="shared" si="116"/>
        <v>0</v>
      </c>
      <c r="L948" s="3">
        <f t="shared" si="117"/>
        <v>0</v>
      </c>
      <c r="M948" s="3">
        <f t="shared" si="118"/>
        <v>0</v>
      </c>
      <c r="N948" s="3">
        <f t="shared" si="119"/>
        <v>0</v>
      </c>
    </row>
    <row r="949" spans="1:14">
      <c r="A949" s="6">
        <f t="shared" si="113"/>
        <v>40673</v>
      </c>
      <c r="B949">
        <v>2011</v>
      </c>
      <c r="C949">
        <v>5</v>
      </c>
      <c r="D949">
        <v>10</v>
      </c>
      <c r="E949">
        <v>11</v>
      </c>
      <c r="F949" s="1">
        <v>2905</v>
      </c>
      <c r="G949" s="1">
        <v>1705.9588623046875</v>
      </c>
      <c r="H949" s="1">
        <f t="shared" si="114"/>
        <v>4610.9588623046875</v>
      </c>
      <c r="I949" s="3">
        <f t="shared" si="115"/>
        <v>2</v>
      </c>
      <c r="J949" s="7">
        <f t="shared" si="112"/>
        <v>3</v>
      </c>
      <c r="K949" s="3">
        <f t="shared" si="116"/>
        <v>1</v>
      </c>
      <c r="L949" s="3">
        <f t="shared" si="117"/>
        <v>0</v>
      </c>
      <c r="M949" s="3">
        <f t="shared" si="118"/>
        <v>0</v>
      </c>
      <c r="N949" s="3">
        <f t="shared" si="119"/>
        <v>1</v>
      </c>
    </row>
    <row r="950" spans="1:14">
      <c r="A950" s="6">
        <f t="shared" si="113"/>
        <v>40673</v>
      </c>
      <c r="B950">
        <v>2011</v>
      </c>
      <c r="C950">
        <v>5</v>
      </c>
      <c r="D950">
        <v>10</v>
      </c>
      <c r="E950">
        <v>12</v>
      </c>
      <c r="F950" s="1">
        <v>3004</v>
      </c>
      <c r="G950" s="1">
        <v>1775.4599609375</v>
      </c>
      <c r="H950" s="1">
        <f t="shared" si="114"/>
        <v>4779.4599609375</v>
      </c>
      <c r="I950" s="3">
        <f t="shared" si="115"/>
        <v>2</v>
      </c>
      <c r="J950" s="7">
        <f t="shared" si="112"/>
        <v>3</v>
      </c>
      <c r="K950" s="3">
        <f t="shared" si="116"/>
        <v>1</v>
      </c>
      <c r="L950" s="3">
        <f t="shared" si="117"/>
        <v>0</v>
      </c>
      <c r="M950" s="3">
        <f t="shared" si="118"/>
        <v>0</v>
      </c>
      <c r="N950" s="3">
        <f t="shared" si="119"/>
        <v>1</v>
      </c>
    </row>
    <row r="951" spans="1:14">
      <c r="A951" s="6">
        <f t="shared" si="113"/>
        <v>40673</v>
      </c>
      <c r="B951">
        <v>2011</v>
      </c>
      <c r="C951">
        <v>5</v>
      </c>
      <c r="D951">
        <v>10</v>
      </c>
      <c r="E951">
        <v>13</v>
      </c>
      <c r="F951" s="1">
        <v>3064</v>
      </c>
      <c r="G951" s="1">
        <v>1807.1590576171875</v>
      </c>
      <c r="H951" s="1">
        <f t="shared" si="114"/>
        <v>4871.1590576171875</v>
      </c>
      <c r="I951" s="3">
        <f t="shared" si="115"/>
        <v>2</v>
      </c>
      <c r="J951" s="7">
        <f t="shared" si="112"/>
        <v>3</v>
      </c>
      <c r="K951" s="3">
        <f t="shared" si="116"/>
        <v>1</v>
      </c>
      <c r="L951" s="3">
        <f t="shared" si="117"/>
        <v>0</v>
      </c>
      <c r="M951" s="3">
        <f t="shared" si="118"/>
        <v>0</v>
      </c>
      <c r="N951" s="3">
        <f t="shared" si="119"/>
        <v>1</v>
      </c>
    </row>
    <row r="952" spans="1:14">
      <c r="A952" s="6">
        <f t="shared" si="113"/>
        <v>40673</v>
      </c>
      <c r="B952">
        <v>2011</v>
      </c>
      <c r="C952">
        <v>5</v>
      </c>
      <c r="D952">
        <v>10</v>
      </c>
      <c r="E952">
        <v>14</v>
      </c>
      <c r="F952" s="1">
        <v>3067</v>
      </c>
      <c r="G952" s="1">
        <v>1819.9599609375</v>
      </c>
      <c r="H952" s="1">
        <f t="shared" si="114"/>
        <v>4886.9599609375</v>
      </c>
      <c r="I952" s="3">
        <f t="shared" si="115"/>
        <v>2</v>
      </c>
      <c r="J952" s="7">
        <f t="shared" si="112"/>
        <v>3</v>
      </c>
      <c r="K952" s="3">
        <f t="shared" si="116"/>
        <v>1</v>
      </c>
      <c r="L952" s="3">
        <f t="shared" si="117"/>
        <v>1</v>
      </c>
      <c r="M952" s="3">
        <f t="shared" si="118"/>
        <v>0</v>
      </c>
      <c r="N952" s="3">
        <f t="shared" si="119"/>
        <v>1</v>
      </c>
    </row>
    <row r="953" spans="1:14">
      <c r="A953" s="6">
        <f t="shared" si="113"/>
        <v>40673</v>
      </c>
      <c r="B953">
        <v>2011</v>
      </c>
      <c r="C953">
        <v>5</v>
      </c>
      <c r="D953">
        <v>10</v>
      </c>
      <c r="E953">
        <v>15</v>
      </c>
      <c r="F953" s="1">
        <v>3064</v>
      </c>
      <c r="G953" s="1">
        <v>1820.35888671875</v>
      </c>
      <c r="H953" s="1">
        <f t="shared" si="114"/>
        <v>4884.35888671875</v>
      </c>
      <c r="I953" s="3">
        <f t="shared" si="115"/>
        <v>2</v>
      </c>
      <c r="J953" s="7">
        <f t="shared" si="112"/>
        <v>3</v>
      </c>
      <c r="K953" s="3">
        <f t="shared" si="116"/>
        <v>1</v>
      </c>
      <c r="L953" s="3">
        <f t="shared" si="117"/>
        <v>1</v>
      </c>
      <c r="M953" s="3">
        <f t="shared" si="118"/>
        <v>0</v>
      </c>
      <c r="N953" s="3">
        <f t="shared" si="119"/>
        <v>1</v>
      </c>
    </row>
    <row r="954" spans="1:14">
      <c r="A954" s="6">
        <f t="shared" si="113"/>
        <v>40673</v>
      </c>
      <c r="B954">
        <v>2011</v>
      </c>
      <c r="C954">
        <v>5</v>
      </c>
      <c r="D954">
        <v>10</v>
      </c>
      <c r="E954">
        <v>16</v>
      </c>
      <c r="F954" s="1">
        <v>3022</v>
      </c>
      <c r="G954" s="1">
        <v>1852.760009765625</v>
      </c>
      <c r="H954" s="1">
        <f t="shared" si="114"/>
        <v>4874.760009765625</v>
      </c>
      <c r="I954" s="3">
        <f t="shared" si="115"/>
        <v>2</v>
      </c>
      <c r="J954" s="7">
        <f t="shared" si="112"/>
        <v>3</v>
      </c>
      <c r="K954" s="3">
        <f t="shared" si="116"/>
        <v>1</v>
      </c>
      <c r="L954" s="3">
        <f t="shared" si="117"/>
        <v>1</v>
      </c>
      <c r="M954" s="3">
        <f t="shared" si="118"/>
        <v>0</v>
      </c>
      <c r="N954" s="3">
        <f t="shared" si="119"/>
        <v>1</v>
      </c>
    </row>
    <row r="955" spans="1:14">
      <c r="A955" s="6">
        <f t="shared" si="113"/>
        <v>40673</v>
      </c>
      <c r="B955">
        <v>2011</v>
      </c>
      <c r="C955">
        <v>5</v>
      </c>
      <c r="D955">
        <v>10</v>
      </c>
      <c r="E955">
        <v>17</v>
      </c>
      <c r="F955" s="1">
        <v>2991</v>
      </c>
      <c r="G955" s="1">
        <v>1831.558837890625</v>
      </c>
      <c r="H955" s="1">
        <f t="shared" si="114"/>
        <v>4822.558837890625</v>
      </c>
      <c r="I955" s="3">
        <f t="shared" si="115"/>
        <v>2</v>
      </c>
      <c r="J955" s="7">
        <f t="shared" si="112"/>
        <v>3</v>
      </c>
      <c r="K955" s="3">
        <f t="shared" si="116"/>
        <v>1</v>
      </c>
      <c r="L955" s="3">
        <f t="shared" si="117"/>
        <v>1</v>
      </c>
      <c r="M955" s="3">
        <f t="shared" si="118"/>
        <v>0</v>
      </c>
      <c r="N955" s="3">
        <f t="shared" si="119"/>
        <v>1</v>
      </c>
    </row>
    <row r="956" spans="1:14">
      <c r="A956" s="6">
        <f t="shared" si="113"/>
        <v>40673</v>
      </c>
      <c r="B956">
        <v>2011</v>
      </c>
      <c r="C956">
        <v>5</v>
      </c>
      <c r="D956">
        <v>10</v>
      </c>
      <c r="E956">
        <v>18</v>
      </c>
      <c r="F956" s="1">
        <v>2942</v>
      </c>
      <c r="G956" s="1">
        <v>1792.759033203125</v>
      </c>
      <c r="H956" s="1">
        <f t="shared" si="114"/>
        <v>4734.759033203125</v>
      </c>
      <c r="I956" s="3">
        <f t="shared" si="115"/>
        <v>2</v>
      </c>
      <c r="J956" s="7">
        <f t="shared" si="112"/>
        <v>3</v>
      </c>
      <c r="K956" s="3">
        <f t="shared" si="116"/>
        <v>1</v>
      </c>
      <c r="L956" s="3">
        <f t="shared" si="117"/>
        <v>1</v>
      </c>
      <c r="M956" s="3">
        <f t="shared" si="118"/>
        <v>0</v>
      </c>
      <c r="N956" s="3">
        <f t="shared" si="119"/>
        <v>1</v>
      </c>
    </row>
    <row r="957" spans="1:14">
      <c r="A957" s="6">
        <f t="shared" si="113"/>
        <v>40673</v>
      </c>
      <c r="B957">
        <v>2011</v>
      </c>
      <c r="C957">
        <v>5</v>
      </c>
      <c r="D957">
        <v>10</v>
      </c>
      <c r="E957">
        <v>19</v>
      </c>
      <c r="F957" s="1">
        <v>2900</v>
      </c>
      <c r="G957" s="1">
        <v>1771.56005859375</v>
      </c>
      <c r="H957" s="1">
        <f t="shared" si="114"/>
        <v>4671.56005859375</v>
      </c>
      <c r="I957" s="3">
        <f t="shared" si="115"/>
        <v>2</v>
      </c>
      <c r="J957" s="7">
        <f t="shared" si="112"/>
        <v>3</v>
      </c>
      <c r="K957" s="3">
        <f t="shared" si="116"/>
        <v>1</v>
      </c>
      <c r="L957" s="3">
        <f t="shared" si="117"/>
        <v>0</v>
      </c>
      <c r="M957" s="3">
        <f t="shared" si="118"/>
        <v>0</v>
      </c>
      <c r="N957" s="3">
        <f t="shared" si="119"/>
        <v>1</v>
      </c>
    </row>
    <row r="958" spans="1:14">
      <c r="A958" s="6">
        <f t="shared" si="113"/>
        <v>40673</v>
      </c>
      <c r="B958">
        <v>2011</v>
      </c>
      <c r="C958">
        <v>5</v>
      </c>
      <c r="D958">
        <v>10</v>
      </c>
      <c r="E958">
        <v>20</v>
      </c>
      <c r="F958" s="1">
        <v>2884</v>
      </c>
      <c r="G958" s="1">
        <v>1767.0589599609375</v>
      </c>
      <c r="H958" s="1">
        <f t="shared" si="114"/>
        <v>4651.0589599609375</v>
      </c>
      <c r="I958" s="3">
        <f t="shared" si="115"/>
        <v>2</v>
      </c>
      <c r="J958" s="7">
        <f t="shared" si="112"/>
        <v>3</v>
      </c>
      <c r="K958" s="3">
        <f t="shared" si="116"/>
        <v>1</v>
      </c>
      <c r="L958" s="3">
        <f t="shared" si="117"/>
        <v>0</v>
      </c>
      <c r="M958" s="3">
        <f t="shared" si="118"/>
        <v>0</v>
      </c>
      <c r="N958" s="3">
        <f t="shared" si="119"/>
        <v>1</v>
      </c>
    </row>
    <row r="959" spans="1:14">
      <c r="A959" s="6">
        <f t="shared" si="113"/>
        <v>40673</v>
      </c>
      <c r="B959">
        <v>2011</v>
      </c>
      <c r="C959">
        <v>5</v>
      </c>
      <c r="D959">
        <v>10</v>
      </c>
      <c r="E959">
        <v>21</v>
      </c>
      <c r="F959" s="1">
        <v>2665</v>
      </c>
      <c r="G959" s="1">
        <v>1635.759033203125</v>
      </c>
      <c r="H959" s="1">
        <f t="shared" si="114"/>
        <v>4300.759033203125</v>
      </c>
      <c r="I959" s="3">
        <f t="shared" si="115"/>
        <v>2</v>
      </c>
      <c r="J959" s="7">
        <f t="shared" si="112"/>
        <v>3</v>
      </c>
      <c r="K959" s="3">
        <f t="shared" si="116"/>
        <v>1</v>
      </c>
      <c r="L959" s="3">
        <f t="shared" si="117"/>
        <v>0</v>
      </c>
      <c r="M959" s="3">
        <f t="shared" si="118"/>
        <v>0</v>
      </c>
      <c r="N959" s="3">
        <f t="shared" si="119"/>
        <v>1</v>
      </c>
    </row>
    <row r="960" spans="1:14">
      <c r="A960" s="6">
        <f t="shared" si="113"/>
        <v>40673</v>
      </c>
      <c r="B960">
        <v>2011</v>
      </c>
      <c r="C960">
        <v>5</v>
      </c>
      <c r="D960">
        <v>10</v>
      </c>
      <c r="E960">
        <v>22</v>
      </c>
      <c r="F960" s="1">
        <v>2464</v>
      </c>
      <c r="G960" s="1">
        <v>1491.4580078125</v>
      </c>
      <c r="H960" s="1">
        <f t="shared" si="114"/>
        <v>3955.4580078125</v>
      </c>
      <c r="I960" s="3">
        <f t="shared" si="115"/>
        <v>2</v>
      </c>
      <c r="J960" s="7">
        <f t="shared" si="112"/>
        <v>3</v>
      </c>
      <c r="K960" s="3">
        <f t="shared" si="116"/>
        <v>1</v>
      </c>
      <c r="L960" s="3">
        <f t="shared" si="117"/>
        <v>0</v>
      </c>
      <c r="M960" s="3">
        <f t="shared" si="118"/>
        <v>0</v>
      </c>
      <c r="N960" s="3">
        <f t="shared" si="119"/>
        <v>1</v>
      </c>
    </row>
    <row r="961" spans="1:14">
      <c r="A961" s="6">
        <f t="shared" si="113"/>
        <v>40673</v>
      </c>
      <c r="B961">
        <v>2011</v>
      </c>
      <c r="C961">
        <v>5</v>
      </c>
      <c r="D961">
        <v>10</v>
      </c>
      <c r="E961">
        <v>23</v>
      </c>
      <c r="F961" s="1">
        <v>2190</v>
      </c>
      <c r="G961" s="1">
        <v>1366.5589599609375</v>
      </c>
      <c r="H961" s="1">
        <f t="shared" si="114"/>
        <v>3556.5589599609375</v>
      </c>
      <c r="I961" s="3">
        <f t="shared" si="115"/>
        <v>2</v>
      </c>
      <c r="J961" s="7">
        <f t="shared" si="112"/>
        <v>3</v>
      </c>
      <c r="K961" s="3">
        <f t="shared" si="116"/>
        <v>0</v>
      </c>
      <c r="L961" s="3">
        <f t="shared" si="117"/>
        <v>0</v>
      </c>
      <c r="M961" s="3">
        <f t="shared" si="118"/>
        <v>0</v>
      </c>
      <c r="N961" s="3">
        <f t="shared" si="119"/>
        <v>0</v>
      </c>
    </row>
    <row r="962" spans="1:14">
      <c r="A962" s="6">
        <f t="shared" si="113"/>
        <v>40674</v>
      </c>
      <c r="B962">
        <v>2011</v>
      </c>
      <c r="C962">
        <v>5</v>
      </c>
      <c r="D962">
        <v>11</v>
      </c>
      <c r="E962">
        <v>0</v>
      </c>
      <c r="F962" s="1">
        <v>2027.9998779296875</v>
      </c>
      <c r="G962" s="1">
        <v>1280.1590576171875</v>
      </c>
      <c r="H962" s="1">
        <f t="shared" si="114"/>
        <v>3308.158935546875</v>
      </c>
      <c r="I962" s="3">
        <f t="shared" si="115"/>
        <v>2</v>
      </c>
      <c r="J962" s="7">
        <f t="shared" ref="J962:J1025" si="120">WEEKDAY(A962,1)</f>
        <v>4</v>
      </c>
      <c r="K962" s="3">
        <f t="shared" si="116"/>
        <v>0</v>
      </c>
      <c r="L962" s="3">
        <f t="shared" si="117"/>
        <v>0</v>
      </c>
      <c r="M962" s="3">
        <f t="shared" si="118"/>
        <v>0</v>
      </c>
      <c r="N962" s="3">
        <f t="shared" si="119"/>
        <v>0</v>
      </c>
    </row>
    <row r="963" spans="1:14">
      <c r="A963" s="6">
        <f t="shared" ref="A963:A1026" si="121">DATE(B963,C963,D963)</f>
        <v>40674</v>
      </c>
      <c r="B963">
        <v>2011</v>
      </c>
      <c r="C963">
        <v>5</v>
      </c>
      <c r="D963">
        <v>11</v>
      </c>
      <c r="E963">
        <v>1</v>
      </c>
      <c r="F963" s="1">
        <v>1956.0001220703125</v>
      </c>
      <c r="G963" s="1">
        <v>1214.3590087890625</v>
      </c>
      <c r="H963" s="1">
        <f t="shared" ref="H963:H1026" si="122">F963+G963</f>
        <v>3170.359130859375</v>
      </c>
      <c r="I963" s="3">
        <f t="shared" ref="I963:I1026" si="123">IF(AND(C963&gt;4,C963&lt;10),2,1)</f>
        <v>2</v>
      </c>
      <c r="J963" s="7">
        <f t="shared" si="120"/>
        <v>4</v>
      </c>
      <c r="K963" s="3">
        <f t="shared" ref="K963:K1026" si="124">IF(OR(J963=1,J963=7),0,IF(I963=1,IF(AND(E963&gt;=7,E963&lt;23),1,0),IF(AND(E963&gt;=11,E963&lt;23),1,0)))</f>
        <v>0</v>
      </c>
      <c r="L963" s="3">
        <f t="shared" ref="L963:L1026" si="125">IF(OR(J963=1,J963=7),0,IF(I963=1,IF(AND(E963&gt;=7,E963&lt;12),1,0),IF(AND(E963&gt;=14,E963&lt;19),1,0)))</f>
        <v>0</v>
      </c>
      <c r="M963" s="3">
        <f t="shared" ref="M963:M1026" si="126">IF(AND(I963=1,OR(K963=1,L963=1)),1,0)</f>
        <v>0</v>
      </c>
      <c r="N963" s="3">
        <f t="shared" ref="N963:N1026" si="127">IF(AND(I963=2,OR(K963=1,L963=1)),1,0)</f>
        <v>0</v>
      </c>
    </row>
    <row r="964" spans="1:14">
      <c r="A964" s="6">
        <f t="shared" si="121"/>
        <v>40674</v>
      </c>
      <c r="B964">
        <v>2011</v>
      </c>
      <c r="C964">
        <v>5</v>
      </c>
      <c r="D964">
        <v>11</v>
      </c>
      <c r="E964">
        <v>2</v>
      </c>
      <c r="F964" s="1">
        <v>1848.9998779296875</v>
      </c>
      <c r="G964" s="1">
        <v>1167.858154296875</v>
      </c>
      <c r="H964" s="1">
        <f t="shared" si="122"/>
        <v>3016.8580322265625</v>
      </c>
      <c r="I964" s="3">
        <f t="shared" si="123"/>
        <v>2</v>
      </c>
      <c r="J964" s="7">
        <f t="shared" si="120"/>
        <v>4</v>
      </c>
      <c r="K964" s="3">
        <f t="shared" si="124"/>
        <v>0</v>
      </c>
      <c r="L964" s="3">
        <f t="shared" si="125"/>
        <v>0</v>
      </c>
      <c r="M964" s="3">
        <f t="shared" si="126"/>
        <v>0</v>
      </c>
      <c r="N964" s="3">
        <f t="shared" si="127"/>
        <v>0</v>
      </c>
    </row>
    <row r="965" spans="1:14">
      <c r="A965" s="6">
        <f t="shared" si="121"/>
        <v>40674</v>
      </c>
      <c r="B965">
        <v>2011</v>
      </c>
      <c r="C965">
        <v>5</v>
      </c>
      <c r="D965">
        <v>11</v>
      </c>
      <c r="E965">
        <v>3</v>
      </c>
      <c r="F965" s="1">
        <v>1890.0001220703125</v>
      </c>
      <c r="G965" s="1">
        <v>1134.8590087890625</v>
      </c>
      <c r="H965" s="1">
        <f t="shared" si="122"/>
        <v>3024.859130859375</v>
      </c>
      <c r="I965" s="3">
        <f t="shared" si="123"/>
        <v>2</v>
      </c>
      <c r="J965" s="7">
        <f t="shared" si="120"/>
        <v>4</v>
      </c>
      <c r="K965" s="3">
        <f t="shared" si="124"/>
        <v>0</v>
      </c>
      <c r="L965" s="3">
        <f t="shared" si="125"/>
        <v>0</v>
      </c>
      <c r="M965" s="3">
        <f t="shared" si="126"/>
        <v>0</v>
      </c>
      <c r="N965" s="3">
        <f t="shared" si="127"/>
        <v>0</v>
      </c>
    </row>
    <row r="966" spans="1:14">
      <c r="A966" s="6">
        <f t="shared" si="121"/>
        <v>40674</v>
      </c>
      <c r="B966">
        <v>2011</v>
      </c>
      <c r="C966">
        <v>5</v>
      </c>
      <c r="D966">
        <v>11</v>
      </c>
      <c r="E966">
        <v>4</v>
      </c>
      <c r="F966" s="1">
        <v>1944</v>
      </c>
      <c r="G966" s="1">
        <v>1180.6590576171875</v>
      </c>
      <c r="H966" s="1">
        <f t="shared" si="122"/>
        <v>3124.6590576171875</v>
      </c>
      <c r="I966" s="3">
        <f t="shared" si="123"/>
        <v>2</v>
      </c>
      <c r="J966" s="7">
        <f t="shared" si="120"/>
        <v>4</v>
      </c>
      <c r="K966" s="3">
        <f t="shared" si="124"/>
        <v>0</v>
      </c>
      <c r="L966" s="3">
        <f t="shared" si="125"/>
        <v>0</v>
      </c>
      <c r="M966" s="3">
        <f t="shared" si="126"/>
        <v>0</v>
      </c>
      <c r="N966" s="3">
        <f t="shared" si="127"/>
        <v>0</v>
      </c>
    </row>
    <row r="967" spans="1:14">
      <c r="A967" s="6">
        <f t="shared" si="121"/>
        <v>40674</v>
      </c>
      <c r="B967">
        <v>2011</v>
      </c>
      <c r="C967">
        <v>5</v>
      </c>
      <c r="D967">
        <v>11</v>
      </c>
      <c r="E967">
        <v>5</v>
      </c>
      <c r="F967" s="1">
        <v>2211</v>
      </c>
      <c r="G967" s="1">
        <v>1281.1590576171875</v>
      </c>
      <c r="H967" s="1">
        <f t="shared" si="122"/>
        <v>3492.1590576171875</v>
      </c>
      <c r="I967" s="3">
        <f t="shared" si="123"/>
        <v>2</v>
      </c>
      <c r="J967" s="7">
        <f t="shared" si="120"/>
        <v>4</v>
      </c>
      <c r="K967" s="3">
        <f t="shared" si="124"/>
        <v>0</v>
      </c>
      <c r="L967" s="3">
        <f t="shared" si="125"/>
        <v>0</v>
      </c>
      <c r="M967" s="3">
        <f t="shared" si="126"/>
        <v>0</v>
      </c>
      <c r="N967" s="3">
        <f t="shared" si="127"/>
        <v>0</v>
      </c>
    </row>
    <row r="968" spans="1:14">
      <c r="A968" s="6">
        <f t="shared" si="121"/>
        <v>40674</v>
      </c>
      <c r="B968">
        <v>2011</v>
      </c>
      <c r="C968">
        <v>5</v>
      </c>
      <c r="D968">
        <v>11</v>
      </c>
      <c r="E968">
        <v>6</v>
      </c>
      <c r="F968" s="1">
        <v>2370</v>
      </c>
      <c r="G968" s="1">
        <v>1360.6590576171875</v>
      </c>
      <c r="H968" s="1">
        <f t="shared" si="122"/>
        <v>3730.6590576171875</v>
      </c>
      <c r="I968" s="3">
        <f t="shared" si="123"/>
        <v>2</v>
      </c>
      <c r="J968" s="7">
        <f t="shared" si="120"/>
        <v>4</v>
      </c>
      <c r="K968" s="3">
        <f t="shared" si="124"/>
        <v>0</v>
      </c>
      <c r="L968" s="3">
        <f t="shared" si="125"/>
        <v>0</v>
      </c>
      <c r="M968" s="3">
        <f t="shared" si="126"/>
        <v>0</v>
      </c>
      <c r="N968" s="3">
        <f t="shared" si="127"/>
        <v>0</v>
      </c>
    </row>
    <row r="969" spans="1:14">
      <c r="A969" s="6">
        <f t="shared" si="121"/>
        <v>40674</v>
      </c>
      <c r="B969">
        <v>2011</v>
      </c>
      <c r="C969">
        <v>5</v>
      </c>
      <c r="D969">
        <v>11</v>
      </c>
      <c r="E969">
        <v>7</v>
      </c>
      <c r="F969" s="1">
        <v>2505</v>
      </c>
      <c r="G969" s="1">
        <v>1453.657958984375</v>
      </c>
      <c r="H969" s="1">
        <f t="shared" si="122"/>
        <v>3958.657958984375</v>
      </c>
      <c r="I969" s="3">
        <f t="shared" si="123"/>
        <v>2</v>
      </c>
      <c r="J969" s="7">
        <f t="shared" si="120"/>
        <v>4</v>
      </c>
      <c r="K969" s="3">
        <f t="shared" si="124"/>
        <v>0</v>
      </c>
      <c r="L969" s="3">
        <f t="shared" si="125"/>
        <v>0</v>
      </c>
      <c r="M969" s="3">
        <f t="shared" si="126"/>
        <v>0</v>
      </c>
      <c r="N969" s="3">
        <f t="shared" si="127"/>
        <v>0</v>
      </c>
    </row>
    <row r="970" spans="1:14">
      <c r="A970" s="6">
        <f t="shared" si="121"/>
        <v>40674</v>
      </c>
      <c r="B970">
        <v>2011</v>
      </c>
      <c r="C970">
        <v>5</v>
      </c>
      <c r="D970">
        <v>11</v>
      </c>
      <c r="E970">
        <v>8</v>
      </c>
      <c r="F970" s="1">
        <v>2688</v>
      </c>
      <c r="G970" s="1">
        <v>1540.1590576171875</v>
      </c>
      <c r="H970" s="1">
        <f t="shared" si="122"/>
        <v>4228.1590576171875</v>
      </c>
      <c r="I970" s="3">
        <f t="shared" si="123"/>
        <v>2</v>
      </c>
      <c r="J970" s="7">
        <f t="shared" si="120"/>
        <v>4</v>
      </c>
      <c r="K970" s="3">
        <f t="shared" si="124"/>
        <v>0</v>
      </c>
      <c r="L970" s="3">
        <f t="shared" si="125"/>
        <v>0</v>
      </c>
      <c r="M970" s="3">
        <f t="shared" si="126"/>
        <v>0</v>
      </c>
      <c r="N970" s="3">
        <f t="shared" si="127"/>
        <v>0</v>
      </c>
    </row>
    <row r="971" spans="1:14">
      <c r="A971" s="6">
        <f t="shared" si="121"/>
        <v>40674</v>
      </c>
      <c r="B971">
        <v>2011</v>
      </c>
      <c r="C971">
        <v>5</v>
      </c>
      <c r="D971">
        <v>11</v>
      </c>
      <c r="E971">
        <v>9</v>
      </c>
      <c r="F971" s="1">
        <v>2869.66650390625</v>
      </c>
      <c r="G971" s="1">
        <v>1671.85888671875</v>
      </c>
      <c r="H971" s="1">
        <f t="shared" si="122"/>
        <v>4541.525390625</v>
      </c>
      <c r="I971" s="3">
        <f t="shared" si="123"/>
        <v>2</v>
      </c>
      <c r="J971" s="7">
        <f t="shared" si="120"/>
        <v>4</v>
      </c>
      <c r="K971" s="3">
        <f t="shared" si="124"/>
        <v>0</v>
      </c>
      <c r="L971" s="3">
        <f t="shared" si="125"/>
        <v>0</v>
      </c>
      <c r="M971" s="3">
        <f t="shared" si="126"/>
        <v>0</v>
      </c>
      <c r="N971" s="3">
        <f t="shared" si="127"/>
        <v>0</v>
      </c>
    </row>
    <row r="972" spans="1:14">
      <c r="A972" s="6">
        <f t="shared" si="121"/>
        <v>40674</v>
      </c>
      <c r="B972">
        <v>2011</v>
      </c>
      <c r="C972">
        <v>5</v>
      </c>
      <c r="D972">
        <v>11</v>
      </c>
      <c r="E972">
        <v>10</v>
      </c>
      <c r="F972" s="1">
        <v>2999</v>
      </c>
      <c r="G972" s="1">
        <v>1780.260009765625</v>
      </c>
      <c r="H972" s="1">
        <f t="shared" si="122"/>
        <v>4779.260009765625</v>
      </c>
      <c r="I972" s="3">
        <f t="shared" si="123"/>
        <v>2</v>
      </c>
      <c r="J972" s="7">
        <f t="shared" si="120"/>
        <v>4</v>
      </c>
      <c r="K972" s="3">
        <f t="shared" si="124"/>
        <v>0</v>
      </c>
      <c r="L972" s="3">
        <f t="shared" si="125"/>
        <v>0</v>
      </c>
      <c r="M972" s="3">
        <f t="shared" si="126"/>
        <v>0</v>
      </c>
      <c r="N972" s="3">
        <f t="shared" si="127"/>
        <v>0</v>
      </c>
    </row>
    <row r="973" spans="1:14">
      <c r="A973" s="6">
        <f t="shared" si="121"/>
        <v>40674</v>
      </c>
      <c r="B973">
        <v>2011</v>
      </c>
      <c r="C973">
        <v>5</v>
      </c>
      <c r="D973">
        <v>11</v>
      </c>
      <c r="E973">
        <v>11</v>
      </c>
      <c r="F973" s="1">
        <v>3125</v>
      </c>
      <c r="G973" s="1">
        <v>1892.2864990234375</v>
      </c>
      <c r="H973" s="1">
        <f t="shared" si="122"/>
        <v>5017.2864990234375</v>
      </c>
      <c r="I973" s="3">
        <f t="shared" si="123"/>
        <v>2</v>
      </c>
      <c r="J973" s="7">
        <f t="shared" si="120"/>
        <v>4</v>
      </c>
      <c r="K973" s="3">
        <f t="shared" si="124"/>
        <v>1</v>
      </c>
      <c r="L973" s="3">
        <f t="shared" si="125"/>
        <v>0</v>
      </c>
      <c r="M973" s="3">
        <f t="shared" si="126"/>
        <v>0</v>
      </c>
      <c r="N973" s="3">
        <f t="shared" si="127"/>
        <v>1</v>
      </c>
    </row>
    <row r="974" spans="1:14">
      <c r="A974" s="6">
        <f t="shared" si="121"/>
        <v>40674</v>
      </c>
      <c r="B974">
        <v>2011</v>
      </c>
      <c r="C974">
        <v>5</v>
      </c>
      <c r="D974">
        <v>11</v>
      </c>
      <c r="E974">
        <v>12</v>
      </c>
      <c r="F974" s="1">
        <v>3252</v>
      </c>
      <c r="G974" s="1">
        <v>1964.3189697265625</v>
      </c>
      <c r="H974" s="1">
        <f t="shared" si="122"/>
        <v>5216.3189697265625</v>
      </c>
      <c r="I974" s="3">
        <f t="shared" si="123"/>
        <v>2</v>
      </c>
      <c r="J974" s="7">
        <f t="shared" si="120"/>
        <v>4</v>
      </c>
      <c r="K974" s="3">
        <f t="shared" si="124"/>
        <v>1</v>
      </c>
      <c r="L974" s="3">
        <f t="shared" si="125"/>
        <v>0</v>
      </c>
      <c r="M974" s="3">
        <f t="shared" si="126"/>
        <v>0</v>
      </c>
      <c r="N974" s="3">
        <f t="shared" si="127"/>
        <v>1</v>
      </c>
    </row>
    <row r="975" spans="1:14">
      <c r="A975" s="6">
        <f t="shared" si="121"/>
        <v>40674</v>
      </c>
      <c r="B975">
        <v>2011</v>
      </c>
      <c r="C975">
        <v>5</v>
      </c>
      <c r="D975">
        <v>11</v>
      </c>
      <c r="E975">
        <v>13</v>
      </c>
      <c r="F975" s="1">
        <v>3260</v>
      </c>
      <c r="G975" s="1">
        <v>2009.56005859375</v>
      </c>
      <c r="H975" s="1">
        <f t="shared" si="122"/>
        <v>5269.56005859375</v>
      </c>
      <c r="I975" s="3">
        <f t="shared" si="123"/>
        <v>2</v>
      </c>
      <c r="J975" s="7">
        <f t="shared" si="120"/>
        <v>4</v>
      </c>
      <c r="K975" s="3">
        <f t="shared" si="124"/>
        <v>1</v>
      </c>
      <c r="L975" s="3">
        <f t="shared" si="125"/>
        <v>0</v>
      </c>
      <c r="M975" s="3">
        <f t="shared" si="126"/>
        <v>0</v>
      </c>
      <c r="N975" s="3">
        <f t="shared" si="127"/>
        <v>1</v>
      </c>
    </row>
    <row r="976" spans="1:14">
      <c r="A976" s="6">
        <f t="shared" si="121"/>
        <v>40674</v>
      </c>
      <c r="B976">
        <v>2011</v>
      </c>
      <c r="C976">
        <v>5</v>
      </c>
      <c r="D976">
        <v>11</v>
      </c>
      <c r="E976">
        <v>14</v>
      </c>
      <c r="F976" s="1">
        <v>3286</v>
      </c>
      <c r="G976" s="1">
        <v>2077.659912109375</v>
      </c>
      <c r="H976" s="1">
        <f t="shared" si="122"/>
        <v>5363.659912109375</v>
      </c>
      <c r="I976" s="3">
        <f t="shared" si="123"/>
        <v>2</v>
      </c>
      <c r="J976" s="7">
        <f t="shared" si="120"/>
        <v>4</v>
      </c>
      <c r="K976" s="3">
        <f t="shared" si="124"/>
        <v>1</v>
      </c>
      <c r="L976" s="3">
        <f t="shared" si="125"/>
        <v>1</v>
      </c>
      <c r="M976" s="3">
        <f t="shared" si="126"/>
        <v>0</v>
      </c>
      <c r="N976" s="3">
        <f t="shared" si="127"/>
        <v>1</v>
      </c>
    </row>
    <row r="977" spans="1:14">
      <c r="A977" s="6">
        <f t="shared" si="121"/>
        <v>40674</v>
      </c>
      <c r="B977">
        <v>2011</v>
      </c>
      <c r="C977">
        <v>5</v>
      </c>
      <c r="D977">
        <v>11</v>
      </c>
      <c r="E977">
        <v>15</v>
      </c>
      <c r="F977" s="1">
        <v>3326</v>
      </c>
      <c r="G977" s="1">
        <v>2110.06005859375</v>
      </c>
      <c r="H977" s="1">
        <f t="shared" si="122"/>
        <v>5436.06005859375</v>
      </c>
      <c r="I977" s="3">
        <f t="shared" si="123"/>
        <v>2</v>
      </c>
      <c r="J977" s="7">
        <f t="shared" si="120"/>
        <v>4</v>
      </c>
      <c r="K977" s="3">
        <f t="shared" si="124"/>
        <v>1</v>
      </c>
      <c r="L977" s="3">
        <f t="shared" si="125"/>
        <v>1</v>
      </c>
      <c r="M977" s="3">
        <f t="shared" si="126"/>
        <v>0</v>
      </c>
      <c r="N977" s="3">
        <f t="shared" si="127"/>
        <v>1</v>
      </c>
    </row>
    <row r="978" spans="1:14">
      <c r="A978" s="6">
        <f t="shared" si="121"/>
        <v>40674</v>
      </c>
      <c r="B978">
        <v>2011</v>
      </c>
      <c r="C978">
        <v>5</v>
      </c>
      <c r="D978">
        <v>11</v>
      </c>
      <c r="E978">
        <v>16</v>
      </c>
      <c r="F978" s="1">
        <v>3309</v>
      </c>
      <c r="G978" s="1">
        <v>2123.360107421875</v>
      </c>
      <c r="H978" s="1">
        <f t="shared" si="122"/>
        <v>5432.360107421875</v>
      </c>
      <c r="I978" s="3">
        <f t="shared" si="123"/>
        <v>2</v>
      </c>
      <c r="J978" s="7">
        <f t="shared" si="120"/>
        <v>4</v>
      </c>
      <c r="K978" s="3">
        <f t="shared" si="124"/>
        <v>1</v>
      </c>
      <c r="L978" s="3">
        <f t="shared" si="125"/>
        <v>1</v>
      </c>
      <c r="M978" s="3">
        <f t="shared" si="126"/>
        <v>0</v>
      </c>
      <c r="N978" s="3">
        <f t="shared" si="127"/>
        <v>1</v>
      </c>
    </row>
    <row r="979" spans="1:14">
      <c r="A979" s="6">
        <f t="shared" si="121"/>
        <v>40674</v>
      </c>
      <c r="B979">
        <v>2011</v>
      </c>
      <c r="C979">
        <v>5</v>
      </c>
      <c r="D979">
        <v>11</v>
      </c>
      <c r="E979">
        <v>17</v>
      </c>
      <c r="F979" s="1">
        <v>3268</v>
      </c>
      <c r="G979" s="1">
        <v>2083.760009765625</v>
      </c>
      <c r="H979" s="1">
        <f t="shared" si="122"/>
        <v>5351.760009765625</v>
      </c>
      <c r="I979" s="3">
        <f t="shared" si="123"/>
        <v>2</v>
      </c>
      <c r="J979" s="7">
        <f t="shared" si="120"/>
        <v>4</v>
      </c>
      <c r="K979" s="3">
        <f t="shared" si="124"/>
        <v>1</v>
      </c>
      <c r="L979" s="3">
        <f t="shared" si="125"/>
        <v>1</v>
      </c>
      <c r="M979" s="3">
        <f t="shared" si="126"/>
        <v>0</v>
      </c>
      <c r="N979" s="3">
        <f t="shared" si="127"/>
        <v>1</v>
      </c>
    </row>
    <row r="980" spans="1:14">
      <c r="A980" s="6">
        <f t="shared" si="121"/>
        <v>40674</v>
      </c>
      <c r="B980">
        <v>2011</v>
      </c>
      <c r="C980">
        <v>5</v>
      </c>
      <c r="D980">
        <v>11</v>
      </c>
      <c r="E980">
        <v>18</v>
      </c>
      <c r="F980" s="1">
        <v>3239</v>
      </c>
      <c r="G980" s="1">
        <v>2020.0589599609375</v>
      </c>
      <c r="H980" s="1">
        <f t="shared" si="122"/>
        <v>5259.0589599609375</v>
      </c>
      <c r="I980" s="3">
        <f t="shared" si="123"/>
        <v>2</v>
      </c>
      <c r="J980" s="7">
        <f t="shared" si="120"/>
        <v>4</v>
      </c>
      <c r="K980" s="3">
        <f t="shared" si="124"/>
        <v>1</v>
      </c>
      <c r="L980" s="3">
        <f t="shared" si="125"/>
        <v>1</v>
      </c>
      <c r="M980" s="3">
        <f t="shared" si="126"/>
        <v>0</v>
      </c>
      <c r="N980" s="3">
        <f t="shared" si="127"/>
        <v>1</v>
      </c>
    </row>
    <row r="981" spans="1:14">
      <c r="A981" s="6">
        <f t="shared" si="121"/>
        <v>40674</v>
      </c>
      <c r="B981">
        <v>2011</v>
      </c>
      <c r="C981">
        <v>5</v>
      </c>
      <c r="D981">
        <v>11</v>
      </c>
      <c r="E981">
        <v>19</v>
      </c>
      <c r="F981" s="1">
        <v>3177</v>
      </c>
      <c r="G981" s="1">
        <v>1951.35888671875</v>
      </c>
      <c r="H981" s="1">
        <f t="shared" si="122"/>
        <v>5128.35888671875</v>
      </c>
      <c r="I981" s="3">
        <f t="shared" si="123"/>
        <v>2</v>
      </c>
      <c r="J981" s="7">
        <f t="shared" si="120"/>
        <v>4</v>
      </c>
      <c r="K981" s="3">
        <f t="shared" si="124"/>
        <v>1</v>
      </c>
      <c r="L981" s="3">
        <f t="shared" si="125"/>
        <v>0</v>
      </c>
      <c r="M981" s="3">
        <f t="shared" si="126"/>
        <v>0</v>
      </c>
      <c r="N981" s="3">
        <f t="shared" si="127"/>
        <v>1</v>
      </c>
    </row>
    <row r="982" spans="1:14">
      <c r="A982" s="6">
        <f t="shared" si="121"/>
        <v>40674</v>
      </c>
      <c r="B982">
        <v>2011</v>
      </c>
      <c r="C982">
        <v>5</v>
      </c>
      <c r="D982">
        <v>11</v>
      </c>
      <c r="E982">
        <v>20</v>
      </c>
      <c r="F982" s="1">
        <v>3144</v>
      </c>
      <c r="G982" s="1">
        <v>1914.9759521484375</v>
      </c>
      <c r="H982" s="1">
        <f t="shared" si="122"/>
        <v>5058.9759521484375</v>
      </c>
      <c r="I982" s="3">
        <f t="shared" si="123"/>
        <v>2</v>
      </c>
      <c r="J982" s="7">
        <f t="shared" si="120"/>
        <v>4</v>
      </c>
      <c r="K982" s="3">
        <f t="shared" si="124"/>
        <v>1</v>
      </c>
      <c r="L982" s="3">
        <f t="shared" si="125"/>
        <v>0</v>
      </c>
      <c r="M982" s="3">
        <f t="shared" si="126"/>
        <v>0</v>
      </c>
      <c r="N982" s="3">
        <f t="shared" si="127"/>
        <v>1</v>
      </c>
    </row>
    <row r="983" spans="1:14">
      <c r="A983" s="6">
        <f t="shared" si="121"/>
        <v>40674</v>
      </c>
      <c r="B983">
        <v>2011</v>
      </c>
      <c r="C983">
        <v>5</v>
      </c>
      <c r="D983">
        <v>11</v>
      </c>
      <c r="E983">
        <v>21</v>
      </c>
      <c r="F983" s="1">
        <v>2867</v>
      </c>
      <c r="G983" s="1">
        <v>1759.5780029296875</v>
      </c>
      <c r="H983" s="1">
        <f t="shared" si="122"/>
        <v>4626.5780029296875</v>
      </c>
      <c r="I983" s="3">
        <f t="shared" si="123"/>
        <v>2</v>
      </c>
      <c r="J983" s="7">
        <f t="shared" si="120"/>
        <v>4</v>
      </c>
      <c r="K983" s="3">
        <f t="shared" si="124"/>
        <v>1</v>
      </c>
      <c r="L983" s="3">
        <f t="shared" si="125"/>
        <v>0</v>
      </c>
      <c r="M983" s="3">
        <f t="shared" si="126"/>
        <v>0</v>
      </c>
      <c r="N983" s="3">
        <f t="shared" si="127"/>
        <v>1</v>
      </c>
    </row>
    <row r="984" spans="1:14">
      <c r="A984" s="6">
        <f t="shared" si="121"/>
        <v>40674</v>
      </c>
      <c r="B984">
        <v>2011</v>
      </c>
      <c r="C984">
        <v>5</v>
      </c>
      <c r="D984">
        <v>11</v>
      </c>
      <c r="E984">
        <v>22</v>
      </c>
      <c r="F984" s="1">
        <v>2608</v>
      </c>
      <c r="G984" s="1">
        <v>1598.9769287109375</v>
      </c>
      <c r="H984" s="1">
        <f t="shared" si="122"/>
        <v>4206.9769287109375</v>
      </c>
      <c r="I984" s="3">
        <f t="shared" si="123"/>
        <v>2</v>
      </c>
      <c r="J984" s="7">
        <f t="shared" si="120"/>
        <v>4</v>
      </c>
      <c r="K984" s="3">
        <f t="shared" si="124"/>
        <v>1</v>
      </c>
      <c r="L984" s="3">
        <f t="shared" si="125"/>
        <v>0</v>
      </c>
      <c r="M984" s="3">
        <f t="shared" si="126"/>
        <v>0</v>
      </c>
      <c r="N984" s="3">
        <f t="shared" si="127"/>
        <v>1</v>
      </c>
    </row>
    <row r="985" spans="1:14">
      <c r="A985" s="6">
        <f t="shared" si="121"/>
        <v>40674</v>
      </c>
      <c r="B985">
        <v>2011</v>
      </c>
      <c r="C985">
        <v>5</v>
      </c>
      <c r="D985">
        <v>11</v>
      </c>
      <c r="E985">
        <v>23</v>
      </c>
      <c r="F985" s="1">
        <v>2377</v>
      </c>
      <c r="G985" s="1">
        <v>1467.777099609375</v>
      </c>
      <c r="H985" s="1">
        <f t="shared" si="122"/>
        <v>3844.777099609375</v>
      </c>
      <c r="I985" s="3">
        <f t="shared" si="123"/>
        <v>2</v>
      </c>
      <c r="J985" s="7">
        <f t="shared" si="120"/>
        <v>4</v>
      </c>
      <c r="K985" s="3">
        <f t="shared" si="124"/>
        <v>0</v>
      </c>
      <c r="L985" s="3">
        <f t="shared" si="125"/>
        <v>0</v>
      </c>
      <c r="M985" s="3">
        <f t="shared" si="126"/>
        <v>0</v>
      </c>
      <c r="N985" s="3">
        <f t="shared" si="127"/>
        <v>0</v>
      </c>
    </row>
    <row r="986" spans="1:14">
      <c r="A986" s="6">
        <f t="shared" si="121"/>
        <v>40675</v>
      </c>
      <c r="B986">
        <v>2011</v>
      </c>
      <c r="C986">
        <v>5</v>
      </c>
      <c r="D986">
        <v>12</v>
      </c>
      <c r="E986">
        <v>0</v>
      </c>
      <c r="F986" s="1">
        <v>2206</v>
      </c>
      <c r="G986" s="1">
        <v>1367.677978515625</v>
      </c>
      <c r="H986" s="1">
        <f t="shared" si="122"/>
        <v>3573.677978515625</v>
      </c>
      <c r="I986" s="3">
        <f t="shared" si="123"/>
        <v>2</v>
      </c>
      <c r="J986" s="7">
        <f t="shared" si="120"/>
        <v>5</v>
      </c>
      <c r="K986" s="3">
        <f t="shared" si="124"/>
        <v>0</v>
      </c>
      <c r="L986" s="3">
        <f t="shared" si="125"/>
        <v>0</v>
      </c>
      <c r="M986" s="3">
        <f t="shared" si="126"/>
        <v>0</v>
      </c>
      <c r="N986" s="3">
        <f t="shared" si="127"/>
        <v>0</v>
      </c>
    </row>
    <row r="987" spans="1:14">
      <c r="A987" s="6">
        <f t="shared" si="121"/>
        <v>40675</v>
      </c>
      <c r="B987">
        <v>2011</v>
      </c>
      <c r="C987">
        <v>5</v>
      </c>
      <c r="D987">
        <v>12</v>
      </c>
      <c r="E987">
        <v>1</v>
      </c>
      <c r="F987" s="1">
        <v>2064</v>
      </c>
      <c r="G987" s="1">
        <v>1296.97705078125</v>
      </c>
      <c r="H987" s="1">
        <f t="shared" si="122"/>
        <v>3360.97705078125</v>
      </c>
      <c r="I987" s="3">
        <f t="shared" si="123"/>
        <v>2</v>
      </c>
      <c r="J987" s="7">
        <f t="shared" si="120"/>
        <v>5</v>
      </c>
      <c r="K987" s="3">
        <f t="shared" si="124"/>
        <v>0</v>
      </c>
      <c r="L987" s="3">
        <f t="shared" si="125"/>
        <v>0</v>
      </c>
      <c r="M987" s="3">
        <f t="shared" si="126"/>
        <v>0</v>
      </c>
      <c r="N987" s="3">
        <f t="shared" si="127"/>
        <v>0</v>
      </c>
    </row>
    <row r="988" spans="1:14">
      <c r="A988" s="6">
        <f t="shared" si="121"/>
        <v>40675</v>
      </c>
      <c r="B988">
        <v>2011</v>
      </c>
      <c r="C988">
        <v>5</v>
      </c>
      <c r="D988">
        <v>12</v>
      </c>
      <c r="E988">
        <v>2</v>
      </c>
      <c r="F988" s="1">
        <v>1983</v>
      </c>
      <c r="G988" s="1">
        <v>1247.876953125</v>
      </c>
      <c r="H988" s="1">
        <f t="shared" si="122"/>
        <v>3230.876953125</v>
      </c>
      <c r="I988" s="3">
        <f t="shared" si="123"/>
        <v>2</v>
      </c>
      <c r="J988" s="7">
        <f t="shared" si="120"/>
        <v>5</v>
      </c>
      <c r="K988" s="3">
        <f t="shared" si="124"/>
        <v>0</v>
      </c>
      <c r="L988" s="3">
        <f t="shared" si="125"/>
        <v>0</v>
      </c>
      <c r="M988" s="3">
        <f t="shared" si="126"/>
        <v>0</v>
      </c>
      <c r="N988" s="3">
        <f t="shared" si="127"/>
        <v>0</v>
      </c>
    </row>
    <row r="989" spans="1:14">
      <c r="A989" s="6">
        <f t="shared" si="121"/>
        <v>40675</v>
      </c>
      <c r="B989">
        <v>2011</v>
      </c>
      <c r="C989">
        <v>5</v>
      </c>
      <c r="D989">
        <v>12</v>
      </c>
      <c r="E989">
        <v>3</v>
      </c>
      <c r="F989" s="1">
        <v>1978</v>
      </c>
      <c r="G989" s="1">
        <v>1214.2769775390625</v>
      </c>
      <c r="H989" s="1">
        <f t="shared" si="122"/>
        <v>3192.2769775390625</v>
      </c>
      <c r="I989" s="3">
        <f t="shared" si="123"/>
        <v>2</v>
      </c>
      <c r="J989" s="7">
        <f t="shared" si="120"/>
        <v>5</v>
      </c>
      <c r="K989" s="3">
        <f t="shared" si="124"/>
        <v>0</v>
      </c>
      <c r="L989" s="3">
        <f t="shared" si="125"/>
        <v>0</v>
      </c>
      <c r="M989" s="3">
        <f t="shared" si="126"/>
        <v>0</v>
      </c>
      <c r="N989" s="3">
        <f t="shared" si="127"/>
        <v>0</v>
      </c>
    </row>
    <row r="990" spans="1:14">
      <c r="A990" s="6">
        <f t="shared" si="121"/>
        <v>40675</v>
      </c>
      <c r="B990">
        <v>2011</v>
      </c>
      <c r="C990">
        <v>5</v>
      </c>
      <c r="D990">
        <v>12</v>
      </c>
      <c r="E990">
        <v>4</v>
      </c>
      <c r="F990" s="1">
        <v>2054</v>
      </c>
      <c r="G990" s="1">
        <v>1256.97705078125</v>
      </c>
      <c r="H990" s="1">
        <f t="shared" si="122"/>
        <v>3310.97705078125</v>
      </c>
      <c r="I990" s="3">
        <f t="shared" si="123"/>
        <v>2</v>
      </c>
      <c r="J990" s="7">
        <f t="shared" si="120"/>
        <v>5</v>
      </c>
      <c r="K990" s="3">
        <f t="shared" si="124"/>
        <v>0</v>
      </c>
      <c r="L990" s="3">
        <f t="shared" si="125"/>
        <v>0</v>
      </c>
      <c r="M990" s="3">
        <f t="shared" si="126"/>
        <v>0</v>
      </c>
      <c r="N990" s="3">
        <f t="shared" si="127"/>
        <v>0</v>
      </c>
    </row>
    <row r="991" spans="1:14">
      <c r="A991" s="6">
        <f t="shared" si="121"/>
        <v>40675</v>
      </c>
      <c r="B991">
        <v>2011</v>
      </c>
      <c r="C991">
        <v>5</v>
      </c>
      <c r="D991">
        <v>12</v>
      </c>
      <c r="E991">
        <v>5</v>
      </c>
      <c r="F991" s="1">
        <v>2246</v>
      </c>
      <c r="G991" s="1">
        <v>1353.47705078125</v>
      </c>
      <c r="H991" s="1">
        <f t="shared" si="122"/>
        <v>3599.47705078125</v>
      </c>
      <c r="I991" s="3">
        <f t="shared" si="123"/>
        <v>2</v>
      </c>
      <c r="J991" s="7">
        <f t="shared" si="120"/>
        <v>5</v>
      </c>
      <c r="K991" s="3">
        <f t="shared" si="124"/>
        <v>0</v>
      </c>
      <c r="L991" s="3">
        <f t="shared" si="125"/>
        <v>0</v>
      </c>
      <c r="M991" s="3">
        <f t="shared" si="126"/>
        <v>0</v>
      </c>
      <c r="N991" s="3">
        <f t="shared" si="127"/>
        <v>0</v>
      </c>
    </row>
    <row r="992" spans="1:14">
      <c r="A992" s="6">
        <f t="shared" si="121"/>
        <v>40675</v>
      </c>
      <c r="B992">
        <v>2011</v>
      </c>
      <c r="C992">
        <v>5</v>
      </c>
      <c r="D992">
        <v>12</v>
      </c>
      <c r="E992">
        <v>6</v>
      </c>
      <c r="F992" s="1">
        <v>2536</v>
      </c>
      <c r="G992" s="1">
        <v>1419.576904296875</v>
      </c>
      <c r="H992" s="1">
        <f t="shared" si="122"/>
        <v>3955.576904296875</v>
      </c>
      <c r="I992" s="3">
        <f t="shared" si="123"/>
        <v>2</v>
      </c>
      <c r="J992" s="7">
        <f t="shared" si="120"/>
        <v>5</v>
      </c>
      <c r="K992" s="3">
        <f t="shared" si="124"/>
        <v>0</v>
      </c>
      <c r="L992" s="3">
        <f t="shared" si="125"/>
        <v>0</v>
      </c>
      <c r="M992" s="3">
        <f t="shared" si="126"/>
        <v>0</v>
      </c>
      <c r="N992" s="3">
        <f t="shared" si="127"/>
        <v>0</v>
      </c>
    </row>
    <row r="993" spans="1:14">
      <c r="A993" s="6">
        <f t="shared" si="121"/>
        <v>40675</v>
      </c>
      <c r="B993">
        <v>2011</v>
      </c>
      <c r="C993">
        <v>5</v>
      </c>
      <c r="D993">
        <v>12</v>
      </c>
      <c r="E993">
        <v>7</v>
      </c>
      <c r="F993" s="1">
        <v>2583</v>
      </c>
      <c r="G993" s="1">
        <v>1494.677978515625</v>
      </c>
      <c r="H993" s="1">
        <f t="shared" si="122"/>
        <v>4077.677978515625</v>
      </c>
      <c r="I993" s="3">
        <f t="shared" si="123"/>
        <v>2</v>
      </c>
      <c r="J993" s="7">
        <f t="shared" si="120"/>
        <v>5</v>
      </c>
      <c r="K993" s="3">
        <f t="shared" si="124"/>
        <v>0</v>
      </c>
      <c r="L993" s="3">
        <f t="shared" si="125"/>
        <v>0</v>
      </c>
      <c r="M993" s="3">
        <f t="shared" si="126"/>
        <v>0</v>
      </c>
      <c r="N993" s="3">
        <f t="shared" si="127"/>
        <v>0</v>
      </c>
    </row>
    <row r="994" spans="1:14">
      <c r="A994" s="6">
        <f t="shared" si="121"/>
        <v>40675</v>
      </c>
      <c r="B994">
        <v>2011</v>
      </c>
      <c r="C994">
        <v>5</v>
      </c>
      <c r="D994">
        <v>12</v>
      </c>
      <c r="E994">
        <v>8</v>
      </c>
      <c r="F994" s="1">
        <v>2742</v>
      </c>
      <c r="G994" s="1">
        <v>1593.677001953125</v>
      </c>
      <c r="H994" s="1">
        <f t="shared" si="122"/>
        <v>4335.677001953125</v>
      </c>
      <c r="I994" s="3">
        <f t="shared" si="123"/>
        <v>2</v>
      </c>
      <c r="J994" s="7">
        <f t="shared" si="120"/>
        <v>5</v>
      </c>
      <c r="K994" s="3">
        <f t="shared" si="124"/>
        <v>0</v>
      </c>
      <c r="L994" s="3">
        <f t="shared" si="125"/>
        <v>0</v>
      </c>
      <c r="M994" s="3">
        <f t="shared" si="126"/>
        <v>0</v>
      </c>
      <c r="N994" s="3">
        <f t="shared" si="127"/>
        <v>0</v>
      </c>
    </row>
    <row r="995" spans="1:14">
      <c r="A995" s="6">
        <f t="shared" si="121"/>
        <v>40675</v>
      </c>
      <c r="B995">
        <v>2011</v>
      </c>
      <c r="C995">
        <v>5</v>
      </c>
      <c r="D995">
        <v>12</v>
      </c>
      <c r="E995">
        <v>9</v>
      </c>
      <c r="F995" s="1">
        <v>2912</v>
      </c>
      <c r="G995" s="1">
        <v>1721.2779541015625</v>
      </c>
      <c r="H995" s="1">
        <f t="shared" si="122"/>
        <v>4633.2779541015625</v>
      </c>
      <c r="I995" s="3">
        <f t="shared" si="123"/>
        <v>2</v>
      </c>
      <c r="J995" s="7">
        <f t="shared" si="120"/>
        <v>5</v>
      </c>
      <c r="K995" s="3">
        <f t="shared" si="124"/>
        <v>0</v>
      </c>
      <c r="L995" s="3">
        <f t="shared" si="125"/>
        <v>0</v>
      </c>
      <c r="M995" s="3">
        <f t="shared" si="126"/>
        <v>0</v>
      </c>
      <c r="N995" s="3">
        <f t="shared" si="127"/>
        <v>0</v>
      </c>
    </row>
    <row r="996" spans="1:14">
      <c r="A996" s="6">
        <f t="shared" si="121"/>
        <v>40675</v>
      </c>
      <c r="B996">
        <v>2011</v>
      </c>
      <c r="C996">
        <v>5</v>
      </c>
      <c r="D996">
        <v>12</v>
      </c>
      <c r="E996">
        <v>10</v>
      </c>
      <c r="F996" s="1">
        <v>3030</v>
      </c>
      <c r="G996" s="1">
        <v>1845.7779541015625</v>
      </c>
      <c r="H996" s="1">
        <f t="shared" si="122"/>
        <v>4875.7779541015625</v>
      </c>
      <c r="I996" s="3">
        <f t="shared" si="123"/>
        <v>2</v>
      </c>
      <c r="J996" s="7">
        <f t="shared" si="120"/>
        <v>5</v>
      </c>
      <c r="K996" s="3">
        <f t="shared" si="124"/>
        <v>0</v>
      </c>
      <c r="L996" s="3">
        <f t="shared" si="125"/>
        <v>0</v>
      </c>
      <c r="M996" s="3">
        <f t="shared" si="126"/>
        <v>0</v>
      </c>
      <c r="N996" s="3">
        <f t="shared" si="127"/>
        <v>0</v>
      </c>
    </row>
    <row r="997" spans="1:14">
      <c r="A997" s="6">
        <f t="shared" si="121"/>
        <v>40675</v>
      </c>
      <c r="B997">
        <v>2011</v>
      </c>
      <c r="C997">
        <v>5</v>
      </c>
      <c r="D997">
        <v>12</v>
      </c>
      <c r="E997">
        <v>11</v>
      </c>
      <c r="F997" s="1">
        <v>3181</v>
      </c>
      <c r="G997" s="1">
        <v>1957.578125</v>
      </c>
      <c r="H997" s="1">
        <f t="shared" si="122"/>
        <v>5138.578125</v>
      </c>
      <c r="I997" s="3">
        <f t="shared" si="123"/>
        <v>2</v>
      </c>
      <c r="J997" s="7">
        <f t="shared" si="120"/>
        <v>5</v>
      </c>
      <c r="K997" s="3">
        <f t="shared" si="124"/>
        <v>1</v>
      </c>
      <c r="L997" s="3">
        <f t="shared" si="125"/>
        <v>0</v>
      </c>
      <c r="M997" s="3">
        <f t="shared" si="126"/>
        <v>0</v>
      </c>
      <c r="N997" s="3">
        <f t="shared" si="127"/>
        <v>1</v>
      </c>
    </row>
    <row r="998" spans="1:14">
      <c r="A998" s="6">
        <f t="shared" si="121"/>
        <v>40675</v>
      </c>
      <c r="B998">
        <v>2011</v>
      </c>
      <c r="C998">
        <v>5</v>
      </c>
      <c r="D998">
        <v>12</v>
      </c>
      <c r="E998">
        <v>12</v>
      </c>
      <c r="F998" s="1">
        <v>3293</v>
      </c>
      <c r="G998" s="1">
        <v>2034.67919921875</v>
      </c>
      <c r="H998" s="1">
        <f t="shared" si="122"/>
        <v>5327.67919921875</v>
      </c>
      <c r="I998" s="3">
        <f t="shared" si="123"/>
        <v>2</v>
      </c>
      <c r="J998" s="7">
        <f t="shared" si="120"/>
        <v>5</v>
      </c>
      <c r="K998" s="3">
        <f t="shared" si="124"/>
        <v>1</v>
      </c>
      <c r="L998" s="3">
        <f t="shared" si="125"/>
        <v>0</v>
      </c>
      <c r="M998" s="3">
        <f t="shared" si="126"/>
        <v>0</v>
      </c>
      <c r="N998" s="3">
        <f t="shared" si="127"/>
        <v>1</v>
      </c>
    </row>
    <row r="999" spans="1:14">
      <c r="A999" s="6">
        <f t="shared" si="121"/>
        <v>40675</v>
      </c>
      <c r="B999">
        <v>2011</v>
      </c>
      <c r="C999">
        <v>5</v>
      </c>
      <c r="D999">
        <v>12</v>
      </c>
      <c r="E999">
        <v>13</v>
      </c>
      <c r="F999" s="1">
        <v>3385</v>
      </c>
      <c r="G999" s="1">
        <v>2063.177978515625</v>
      </c>
      <c r="H999" s="1">
        <f t="shared" si="122"/>
        <v>5448.177978515625</v>
      </c>
      <c r="I999" s="3">
        <f t="shared" si="123"/>
        <v>2</v>
      </c>
      <c r="J999" s="7">
        <f t="shared" si="120"/>
        <v>5</v>
      </c>
      <c r="K999" s="3">
        <f t="shared" si="124"/>
        <v>1</v>
      </c>
      <c r="L999" s="3">
        <f t="shared" si="125"/>
        <v>0</v>
      </c>
      <c r="M999" s="3">
        <f t="shared" si="126"/>
        <v>0</v>
      </c>
      <c r="N999" s="3">
        <f t="shared" si="127"/>
        <v>1</v>
      </c>
    </row>
    <row r="1000" spans="1:14">
      <c r="A1000" s="6">
        <f t="shared" si="121"/>
        <v>40675</v>
      </c>
      <c r="B1000">
        <v>2011</v>
      </c>
      <c r="C1000">
        <v>5</v>
      </c>
      <c r="D1000">
        <v>12</v>
      </c>
      <c r="E1000">
        <v>14</v>
      </c>
      <c r="F1000" s="1">
        <v>3381</v>
      </c>
      <c r="G1000" s="1">
        <v>2090.376953125</v>
      </c>
      <c r="H1000" s="1">
        <f t="shared" si="122"/>
        <v>5471.376953125</v>
      </c>
      <c r="I1000" s="3">
        <f t="shared" si="123"/>
        <v>2</v>
      </c>
      <c r="J1000" s="7">
        <f t="shared" si="120"/>
        <v>5</v>
      </c>
      <c r="K1000" s="3">
        <f t="shared" si="124"/>
        <v>1</v>
      </c>
      <c r="L1000" s="3">
        <f t="shared" si="125"/>
        <v>1</v>
      </c>
      <c r="M1000" s="3">
        <f t="shared" si="126"/>
        <v>0</v>
      </c>
      <c r="N1000" s="3">
        <f t="shared" si="127"/>
        <v>1</v>
      </c>
    </row>
    <row r="1001" spans="1:14">
      <c r="A1001" s="6">
        <f t="shared" si="121"/>
        <v>40675</v>
      </c>
      <c r="B1001">
        <v>2011</v>
      </c>
      <c r="C1001">
        <v>5</v>
      </c>
      <c r="D1001">
        <v>12</v>
      </c>
      <c r="E1001">
        <v>15</v>
      </c>
      <c r="F1001" s="1">
        <v>3401</v>
      </c>
      <c r="G1001" s="1">
        <v>2114.778076171875</v>
      </c>
      <c r="H1001" s="1">
        <f t="shared" si="122"/>
        <v>5515.778076171875</v>
      </c>
      <c r="I1001" s="3">
        <f t="shared" si="123"/>
        <v>2</v>
      </c>
      <c r="J1001" s="7">
        <f t="shared" si="120"/>
        <v>5</v>
      </c>
      <c r="K1001" s="3">
        <f t="shared" si="124"/>
        <v>1</v>
      </c>
      <c r="L1001" s="3">
        <f t="shared" si="125"/>
        <v>1</v>
      </c>
      <c r="M1001" s="3">
        <f t="shared" si="126"/>
        <v>0</v>
      </c>
      <c r="N1001" s="3">
        <f t="shared" si="127"/>
        <v>1</v>
      </c>
    </row>
    <row r="1002" spans="1:14">
      <c r="A1002" s="6">
        <f t="shared" si="121"/>
        <v>40675</v>
      </c>
      <c r="B1002">
        <v>2011</v>
      </c>
      <c r="C1002">
        <v>5</v>
      </c>
      <c r="D1002">
        <v>12</v>
      </c>
      <c r="E1002">
        <v>16</v>
      </c>
      <c r="F1002" s="1">
        <v>3326</v>
      </c>
      <c r="G1002" s="1">
        <v>2111.778076171875</v>
      </c>
      <c r="H1002" s="1">
        <f t="shared" si="122"/>
        <v>5437.778076171875</v>
      </c>
      <c r="I1002" s="3">
        <f t="shared" si="123"/>
        <v>2</v>
      </c>
      <c r="J1002" s="7">
        <f t="shared" si="120"/>
        <v>5</v>
      </c>
      <c r="K1002" s="3">
        <f t="shared" si="124"/>
        <v>1</v>
      </c>
      <c r="L1002" s="3">
        <f t="shared" si="125"/>
        <v>1</v>
      </c>
      <c r="M1002" s="3">
        <f t="shared" si="126"/>
        <v>0</v>
      </c>
      <c r="N1002" s="3">
        <f t="shared" si="127"/>
        <v>1</v>
      </c>
    </row>
    <row r="1003" spans="1:14">
      <c r="A1003" s="6">
        <f t="shared" si="121"/>
        <v>40675</v>
      </c>
      <c r="B1003">
        <v>2011</v>
      </c>
      <c r="C1003">
        <v>5</v>
      </c>
      <c r="D1003">
        <v>12</v>
      </c>
      <c r="E1003">
        <v>17</v>
      </c>
      <c r="F1003" s="1">
        <v>3277</v>
      </c>
      <c r="G1003" s="1">
        <v>2052.377685546875</v>
      </c>
      <c r="H1003" s="1">
        <f t="shared" si="122"/>
        <v>5329.377685546875</v>
      </c>
      <c r="I1003" s="3">
        <f t="shared" si="123"/>
        <v>2</v>
      </c>
      <c r="J1003" s="7">
        <f t="shared" si="120"/>
        <v>5</v>
      </c>
      <c r="K1003" s="3">
        <f t="shared" si="124"/>
        <v>1</v>
      </c>
      <c r="L1003" s="3">
        <f t="shared" si="125"/>
        <v>1</v>
      </c>
      <c r="M1003" s="3">
        <f t="shared" si="126"/>
        <v>0</v>
      </c>
      <c r="N1003" s="3">
        <f t="shared" si="127"/>
        <v>1</v>
      </c>
    </row>
    <row r="1004" spans="1:14">
      <c r="A1004" s="6">
        <f t="shared" si="121"/>
        <v>40675</v>
      </c>
      <c r="B1004">
        <v>2011</v>
      </c>
      <c r="C1004">
        <v>5</v>
      </c>
      <c r="D1004">
        <v>12</v>
      </c>
      <c r="E1004">
        <v>18</v>
      </c>
      <c r="F1004" s="1">
        <v>3147</v>
      </c>
      <c r="G1004" s="1">
        <v>1966.0770263671875</v>
      </c>
      <c r="H1004" s="1">
        <f t="shared" si="122"/>
        <v>5113.0770263671875</v>
      </c>
      <c r="I1004" s="3">
        <f t="shared" si="123"/>
        <v>2</v>
      </c>
      <c r="J1004" s="7">
        <f t="shared" si="120"/>
        <v>5</v>
      </c>
      <c r="K1004" s="3">
        <f t="shared" si="124"/>
        <v>1</v>
      </c>
      <c r="L1004" s="3">
        <f t="shared" si="125"/>
        <v>1</v>
      </c>
      <c r="M1004" s="3">
        <f t="shared" si="126"/>
        <v>0</v>
      </c>
      <c r="N1004" s="3">
        <f t="shared" si="127"/>
        <v>1</v>
      </c>
    </row>
    <row r="1005" spans="1:14">
      <c r="A1005" s="6">
        <f t="shared" si="121"/>
        <v>40675</v>
      </c>
      <c r="B1005">
        <v>2011</v>
      </c>
      <c r="C1005">
        <v>5</v>
      </c>
      <c r="D1005">
        <v>12</v>
      </c>
      <c r="E1005">
        <v>19</v>
      </c>
      <c r="F1005" s="1">
        <v>3095</v>
      </c>
      <c r="G1005" s="1">
        <v>1902.8780517578125</v>
      </c>
      <c r="H1005" s="1">
        <f t="shared" si="122"/>
        <v>4997.8780517578125</v>
      </c>
      <c r="I1005" s="3">
        <f t="shared" si="123"/>
        <v>2</v>
      </c>
      <c r="J1005" s="7">
        <f t="shared" si="120"/>
        <v>5</v>
      </c>
      <c r="K1005" s="3">
        <f t="shared" si="124"/>
        <v>1</v>
      </c>
      <c r="L1005" s="3">
        <f t="shared" si="125"/>
        <v>0</v>
      </c>
      <c r="M1005" s="3">
        <f t="shared" si="126"/>
        <v>0</v>
      </c>
      <c r="N1005" s="3">
        <f t="shared" si="127"/>
        <v>1</v>
      </c>
    </row>
    <row r="1006" spans="1:14">
      <c r="A1006" s="6">
        <f t="shared" si="121"/>
        <v>40675</v>
      </c>
      <c r="B1006">
        <v>2011</v>
      </c>
      <c r="C1006">
        <v>5</v>
      </c>
      <c r="D1006">
        <v>12</v>
      </c>
      <c r="E1006">
        <v>20</v>
      </c>
      <c r="F1006" s="1">
        <v>3005</v>
      </c>
      <c r="G1006" s="1">
        <v>1837.8768310546875</v>
      </c>
      <c r="H1006" s="1">
        <f t="shared" si="122"/>
        <v>4842.8768310546875</v>
      </c>
      <c r="I1006" s="3">
        <f t="shared" si="123"/>
        <v>2</v>
      </c>
      <c r="J1006" s="7">
        <f t="shared" si="120"/>
        <v>5</v>
      </c>
      <c r="K1006" s="3">
        <f t="shared" si="124"/>
        <v>1</v>
      </c>
      <c r="L1006" s="3">
        <f t="shared" si="125"/>
        <v>0</v>
      </c>
      <c r="M1006" s="3">
        <f t="shared" si="126"/>
        <v>0</v>
      </c>
      <c r="N1006" s="3">
        <f t="shared" si="127"/>
        <v>1</v>
      </c>
    </row>
    <row r="1007" spans="1:14">
      <c r="A1007" s="6">
        <f t="shared" si="121"/>
        <v>40675</v>
      </c>
      <c r="B1007">
        <v>2011</v>
      </c>
      <c r="C1007">
        <v>5</v>
      </c>
      <c r="D1007">
        <v>12</v>
      </c>
      <c r="E1007">
        <v>21</v>
      </c>
      <c r="F1007" s="1">
        <v>2808</v>
      </c>
      <c r="G1007" s="1">
        <v>1683.4769287109375</v>
      </c>
      <c r="H1007" s="1">
        <f t="shared" si="122"/>
        <v>4491.4769287109375</v>
      </c>
      <c r="I1007" s="3">
        <f t="shared" si="123"/>
        <v>2</v>
      </c>
      <c r="J1007" s="7">
        <f t="shared" si="120"/>
        <v>5</v>
      </c>
      <c r="K1007" s="3">
        <f t="shared" si="124"/>
        <v>1</v>
      </c>
      <c r="L1007" s="3">
        <f t="shared" si="125"/>
        <v>0</v>
      </c>
      <c r="M1007" s="3">
        <f t="shared" si="126"/>
        <v>0</v>
      </c>
      <c r="N1007" s="3">
        <f t="shared" si="127"/>
        <v>1</v>
      </c>
    </row>
    <row r="1008" spans="1:14">
      <c r="A1008" s="6">
        <f t="shared" si="121"/>
        <v>40675</v>
      </c>
      <c r="B1008">
        <v>2011</v>
      </c>
      <c r="C1008">
        <v>5</v>
      </c>
      <c r="D1008">
        <v>12</v>
      </c>
      <c r="E1008">
        <v>22</v>
      </c>
      <c r="F1008" s="1">
        <v>2501</v>
      </c>
      <c r="G1008" s="1">
        <v>1507.574951171875</v>
      </c>
      <c r="H1008" s="1">
        <f t="shared" si="122"/>
        <v>4008.574951171875</v>
      </c>
      <c r="I1008" s="3">
        <f t="shared" si="123"/>
        <v>2</v>
      </c>
      <c r="J1008" s="7">
        <f t="shared" si="120"/>
        <v>5</v>
      </c>
      <c r="K1008" s="3">
        <f t="shared" si="124"/>
        <v>1</v>
      </c>
      <c r="L1008" s="3">
        <f t="shared" si="125"/>
        <v>0</v>
      </c>
      <c r="M1008" s="3">
        <f t="shared" si="126"/>
        <v>0</v>
      </c>
      <c r="N1008" s="3">
        <f t="shared" si="127"/>
        <v>1</v>
      </c>
    </row>
    <row r="1009" spans="1:14">
      <c r="A1009" s="6">
        <f t="shared" si="121"/>
        <v>40675</v>
      </c>
      <c r="B1009">
        <v>2011</v>
      </c>
      <c r="C1009">
        <v>5</v>
      </c>
      <c r="D1009">
        <v>12</v>
      </c>
      <c r="E1009">
        <v>23</v>
      </c>
      <c r="F1009" s="1">
        <v>2211</v>
      </c>
      <c r="G1009" s="1">
        <v>1374.47705078125</v>
      </c>
      <c r="H1009" s="1">
        <f t="shared" si="122"/>
        <v>3585.47705078125</v>
      </c>
      <c r="I1009" s="3">
        <f t="shared" si="123"/>
        <v>2</v>
      </c>
      <c r="J1009" s="7">
        <f t="shared" si="120"/>
        <v>5</v>
      </c>
      <c r="K1009" s="3">
        <f t="shared" si="124"/>
        <v>0</v>
      </c>
      <c r="L1009" s="3">
        <f t="shared" si="125"/>
        <v>0</v>
      </c>
      <c r="M1009" s="3">
        <f t="shared" si="126"/>
        <v>0</v>
      </c>
      <c r="N1009" s="3">
        <f t="shared" si="127"/>
        <v>0</v>
      </c>
    </row>
    <row r="1010" spans="1:14">
      <c r="A1010" s="6">
        <f t="shared" si="121"/>
        <v>40676</v>
      </c>
      <c r="B1010">
        <v>2011</v>
      </c>
      <c r="C1010">
        <v>5</v>
      </c>
      <c r="D1010">
        <v>13</v>
      </c>
      <c r="E1010">
        <v>0</v>
      </c>
      <c r="F1010" s="1">
        <v>2081</v>
      </c>
      <c r="G1010" s="1">
        <v>1284.97705078125</v>
      </c>
      <c r="H1010" s="1">
        <f t="shared" si="122"/>
        <v>3365.97705078125</v>
      </c>
      <c r="I1010" s="3">
        <f t="shared" si="123"/>
        <v>2</v>
      </c>
      <c r="J1010" s="7">
        <f t="shared" si="120"/>
        <v>6</v>
      </c>
      <c r="K1010" s="3">
        <f t="shared" si="124"/>
        <v>0</v>
      </c>
      <c r="L1010" s="3">
        <f t="shared" si="125"/>
        <v>0</v>
      </c>
      <c r="M1010" s="3">
        <f t="shared" si="126"/>
        <v>0</v>
      </c>
      <c r="N1010" s="3">
        <f t="shared" si="127"/>
        <v>0</v>
      </c>
    </row>
    <row r="1011" spans="1:14">
      <c r="A1011" s="6">
        <f t="shared" si="121"/>
        <v>40676</v>
      </c>
      <c r="B1011">
        <v>2011</v>
      </c>
      <c r="C1011">
        <v>5</v>
      </c>
      <c r="D1011">
        <v>13</v>
      </c>
      <c r="E1011">
        <v>1</v>
      </c>
      <c r="F1011" s="1">
        <v>1964.9998779296875</v>
      </c>
      <c r="G1011" s="1">
        <v>1207.677001953125</v>
      </c>
      <c r="H1011" s="1">
        <f t="shared" si="122"/>
        <v>3172.6768798828125</v>
      </c>
      <c r="I1011" s="3">
        <f t="shared" si="123"/>
        <v>2</v>
      </c>
      <c r="J1011" s="7">
        <f t="shared" si="120"/>
        <v>6</v>
      </c>
      <c r="K1011" s="3">
        <f t="shared" si="124"/>
        <v>0</v>
      </c>
      <c r="L1011" s="3">
        <f t="shared" si="125"/>
        <v>0</v>
      </c>
      <c r="M1011" s="3">
        <f t="shared" si="126"/>
        <v>0</v>
      </c>
      <c r="N1011" s="3">
        <f t="shared" si="127"/>
        <v>0</v>
      </c>
    </row>
    <row r="1012" spans="1:14">
      <c r="A1012" s="6">
        <f t="shared" si="121"/>
        <v>40676</v>
      </c>
      <c r="B1012">
        <v>2011</v>
      </c>
      <c r="C1012">
        <v>5</v>
      </c>
      <c r="D1012">
        <v>13</v>
      </c>
      <c r="E1012">
        <v>2</v>
      </c>
      <c r="F1012" s="1">
        <v>1865.9998779296875</v>
      </c>
      <c r="G1012" s="1">
        <v>1158.5770263671875</v>
      </c>
      <c r="H1012" s="1">
        <f t="shared" si="122"/>
        <v>3024.576904296875</v>
      </c>
      <c r="I1012" s="3">
        <f t="shared" si="123"/>
        <v>2</v>
      </c>
      <c r="J1012" s="7">
        <f t="shared" si="120"/>
        <v>6</v>
      </c>
      <c r="K1012" s="3">
        <f t="shared" si="124"/>
        <v>0</v>
      </c>
      <c r="L1012" s="3">
        <f t="shared" si="125"/>
        <v>0</v>
      </c>
      <c r="M1012" s="3">
        <f t="shared" si="126"/>
        <v>0</v>
      </c>
      <c r="N1012" s="3">
        <f t="shared" si="127"/>
        <v>0</v>
      </c>
    </row>
    <row r="1013" spans="1:14">
      <c r="A1013" s="6">
        <f t="shared" si="121"/>
        <v>40676</v>
      </c>
      <c r="B1013">
        <v>2011</v>
      </c>
      <c r="C1013">
        <v>5</v>
      </c>
      <c r="D1013">
        <v>13</v>
      </c>
      <c r="E1013">
        <v>3</v>
      </c>
      <c r="F1013" s="1">
        <v>1869.9998779296875</v>
      </c>
      <c r="G1013" s="1">
        <v>1136.2779541015625</v>
      </c>
      <c r="H1013" s="1">
        <f t="shared" si="122"/>
        <v>3006.27783203125</v>
      </c>
      <c r="I1013" s="3">
        <f t="shared" si="123"/>
        <v>2</v>
      </c>
      <c r="J1013" s="7">
        <f t="shared" si="120"/>
        <v>6</v>
      </c>
      <c r="K1013" s="3">
        <f t="shared" si="124"/>
        <v>0</v>
      </c>
      <c r="L1013" s="3">
        <f t="shared" si="125"/>
        <v>0</v>
      </c>
      <c r="M1013" s="3">
        <f t="shared" si="126"/>
        <v>0</v>
      </c>
      <c r="N1013" s="3">
        <f t="shared" si="127"/>
        <v>0</v>
      </c>
    </row>
    <row r="1014" spans="1:14">
      <c r="A1014" s="6">
        <f t="shared" si="121"/>
        <v>40676</v>
      </c>
      <c r="B1014">
        <v>2011</v>
      </c>
      <c r="C1014">
        <v>5</v>
      </c>
      <c r="D1014">
        <v>13</v>
      </c>
      <c r="E1014">
        <v>4</v>
      </c>
      <c r="F1014" s="1">
        <v>1965</v>
      </c>
      <c r="G1014" s="1">
        <v>1177.7769775390625</v>
      </c>
      <c r="H1014" s="1">
        <f t="shared" si="122"/>
        <v>3142.7769775390625</v>
      </c>
      <c r="I1014" s="3">
        <f t="shared" si="123"/>
        <v>2</v>
      </c>
      <c r="J1014" s="7">
        <f t="shared" si="120"/>
        <v>6</v>
      </c>
      <c r="K1014" s="3">
        <f t="shared" si="124"/>
        <v>0</v>
      </c>
      <c r="L1014" s="3">
        <f t="shared" si="125"/>
        <v>0</v>
      </c>
      <c r="M1014" s="3">
        <f t="shared" si="126"/>
        <v>0</v>
      </c>
      <c r="N1014" s="3">
        <f t="shared" si="127"/>
        <v>0</v>
      </c>
    </row>
    <row r="1015" spans="1:14">
      <c r="A1015" s="6">
        <f t="shared" si="121"/>
        <v>40676</v>
      </c>
      <c r="B1015">
        <v>2011</v>
      </c>
      <c r="C1015">
        <v>5</v>
      </c>
      <c r="D1015">
        <v>13</v>
      </c>
      <c r="E1015">
        <v>5</v>
      </c>
      <c r="F1015" s="1">
        <v>2119</v>
      </c>
      <c r="G1015" s="1">
        <v>1268.2769775390625</v>
      </c>
      <c r="H1015" s="1">
        <f t="shared" si="122"/>
        <v>3387.2769775390625</v>
      </c>
      <c r="I1015" s="3">
        <f t="shared" si="123"/>
        <v>2</v>
      </c>
      <c r="J1015" s="7">
        <f t="shared" si="120"/>
        <v>6</v>
      </c>
      <c r="K1015" s="3">
        <f t="shared" si="124"/>
        <v>0</v>
      </c>
      <c r="L1015" s="3">
        <f t="shared" si="125"/>
        <v>0</v>
      </c>
      <c r="M1015" s="3">
        <f t="shared" si="126"/>
        <v>0</v>
      </c>
      <c r="N1015" s="3">
        <f t="shared" si="127"/>
        <v>0</v>
      </c>
    </row>
    <row r="1016" spans="1:14">
      <c r="A1016" s="6">
        <f t="shared" si="121"/>
        <v>40676</v>
      </c>
      <c r="B1016">
        <v>2011</v>
      </c>
      <c r="C1016">
        <v>5</v>
      </c>
      <c r="D1016">
        <v>13</v>
      </c>
      <c r="E1016">
        <v>6</v>
      </c>
      <c r="F1016" s="1">
        <v>2316</v>
      </c>
      <c r="G1016" s="1">
        <v>1338.777099609375</v>
      </c>
      <c r="H1016" s="1">
        <f t="shared" si="122"/>
        <v>3654.777099609375</v>
      </c>
      <c r="I1016" s="3">
        <f t="shared" si="123"/>
        <v>2</v>
      </c>
      <c r="J1016" s="7">
        <f t="shared" si="120"/>
        <v>6</v>
      </c>
      <c r="K1016" s="3">
        <f t="shared" si="124"/>
        <v>0</v>
      </c>
      <c r="L1016" s="3">
        <f t="shared" si="125"/>
        <v>0</v>
      </c>
      <c r="M1016" s="3">
        <f t="shared" si="126"/>
        <v>0</v>
      </c>
      <c r="N1016" s="3">
        <f t="shared" si="127"/>
        <v>0</v>
      </c>
    </row>
    <row r="1017" spans="1:14">
      <c r="A1017" s="6">
        <f t="shared" si="121"/>
        <v>40676</v>
      </c>
      <c r="B1017">
        <v>2011</v>
      </c>
      <c r="C1017">
        <v>5</v>
      </c>
      <c r="D1017">
        <v>13</v>
      </c>
      <c r="E1017">
        <v>7</v>
      </c>
      <c r="F1017" s="1">
        <v>2412</v>
      </c>
      <c r="G1017" s="1">
        <v>1405.1629638671875</v>
      </c>
      <c r="H1017" s="1">
        <f t="shared" si="122"/>
        <v>3817.1629638671875</v>
      </c>
      <c r="I1017" s="3">
        <f t="shared" si="123"/>
        <v>2</v>
      </c>
      <c r="J1017" s="7">
        <f t="shared" si="120"/>
        <v>6</v>
      </c>
      <c r="K1017" s="3">
        <f t="shared" si="124"/>
        <v>0</v>
      </c>
      <c r="L1017" s="3">
        <f t="shared" si="125"/>
        <v>0</v>
      </c>
      <c r="M1017" s="3">
        <f t="shared" si="126"/>
        <v>0</v>
      </c>
      <c r="N1017" s="3">
        <f t="shared" si="127"/>
        <v>0</v>
      </c>
    </row>
    <row r="1018" spans="1:14">
      <c r="A1018" s="6">
        <f t="shared" si="121"/>
        <v>40676</v>
      </c>
      <c r="B1018">
        <v>2011</v>
      </c>
      <c r="C1018">
        <v>5</v>
      </c>
      <c r="D1018">
        <v>13</v>
      </c>
      <c r="E1018">
        <v>8</v>
      </c>
      <c r="F1018" s="1">
        <v>2552</v>
      </c>
      <c r="G1018" s="1">
        <v>1474.27099609375</v>
      </c>
      <c r="H1018" s="1">
        <f t="shared" si="122"/>
        <v>4026.27099609375</v>
      </c>
      <c r="I1018" s="3">
        <f t="shared" si="123"/>
        <v>2</v>
      </c>
      <c r="J1018" s="7">
        <f t="shared" si="120"/>
        <v>6</v>
      </c>
      <c r="K1018" s="3">
        <f t="shared" si="124"/>
        <v>0</v>
      </c>
      <c r="L1018" s="3">
        <f t="shared" si="125"/>
        <v>0</v>
      </c>
      <c r="M1018" s="3">
        <f t="shared" si="126"/>
        <v>0</v>
      </c>
      <c r="N1018" s="3">
        <f t="shared" si="127"/>
        <v>0</v>
      </c>
    </row>
    <row r="1019" spans="1:14">
      <c r="A1019" s="6">
        <f t="shared" si="121"/>
        <v>40676</v>
      </c>
      <c r="B1019">
        <v>2011</v>
      </c>
      <c r="C1019">
        <v>5</v>
      </c>
      <c r="D1019">
        <v>13</v>
      </c>
      <c r="E1019">
        <v>9</v>
      </c>
      <c r="F1019" s="1">
        <v>2638</v>
      </c>
      <c r="G1019" s="1">
        <v>1539.97802734375</v>
      </c>
      <c r="H1019" s="1">
        <f t="shared" si="122"/>
        <v>4177.97802734375</v>
      </c>
      <c r="I1019" s="3">
        <f t="shared" si="123"/>
        <v>2</v>
      </c>
      <c r="J1019" s="7">
        <f t="shared" si="120"/>
        <v>6</v>
      </c>
      <c r="K1019" s="3">
        <f t="shared" si="124"/>
        <v>0</v>
      </c>
      <c r="L1019" s="3">
        <f t="shared" si="125"/>
        <v>0</v>
      </c>
      <c r="M1019" s="3">
        <f t="shared" si="126"/>
        <v>0</v>
      </c>
      <c r="N1019" s="3">
        <f t="shared" si="127"/>
        <v>0</v>
      </c>
    </row>
    <row r="1020" spans="1:14">
      <c r="A1020" s="6">
        <f t="shared" si="121"/>
        <v>40676</v>
      </c>
      <c r="B1020">
        <v>2011</v>
      </c>
      <c r="C1020">
        <v>5</v>
      </c>
      <c r="D1020">
        <v>13</v>
      </c>
      <c r="E1020">
        <v>10</v>
      </c>
      <c r="F1020" s="1">
        <v>2731</v>
      </c>
      <c r="G1020" s="1">
        <v>1577.2769775390625</v>
      </c>
      <c r="H1020" s="1">
        <f t="shared" si="122"/>
        <v>4308.2769775390625</v>
      </c>
      <c r="I1020" s="3">
        <f t="shared" si="123"/>
        <v>2</v>
      </c>
      <c r="J1020" s="7">
        <f t="shared" si="120"/>
        <v>6</v>
      </c>
      <c r="K1020" s="3">
        <f t="shared" si="124"/>
        <v>0</v>
      </c>
      <c r="L1020" s="3">
        <f t="shared" si="125"/>
        <v>0</v>
      </c>
      <c r="M1020" s="3">
        <f t="shared" si="126"/>
        <v>0</v>
      </c>
      <c r="N1020" s="3">
        <f t="shared" si="127"/>
        <v>0</v>
      </c>
    </row>
    <row r="1021" spans="1:14">
      <c r="A1021" s="6">
        <f t="shared" si="121"/>
        <v>40676</v>
      </c>
      <c r="B1021">
        <v>2011</v>
      </c>
      <c r="C1021">
        <v>5</v>
      </c>
      <c r="D1021">
        <v>13</v>
      </c>
      <c r="E1021">
        <v>11</v>
      </c>
      <c r="F1021" s="1">
        <v>2823</v>
      </c>
      <c r="G1021" s="1">
        <v>1605.078125</v>
      </c>
      <c r="H1021" s="1">
        <f t="shared" si="122"/>
        <v>4428.078125</v>
      </c>
      <c r="I1021" s="3">
        <f t="shared" si="123"/>
        <v>2</v>
      </c>
      <c r="J1021" s="7">
        <f t="shared" si="120"/>
        <v>6</v>
      </c>
      <c r="K1021" s="3">
        <f t="shared" si="124"/>
        <v>1</v>
      </c>
      <c r="L1021" s="3">
        <f t="shared" si="125"/>
        <v>0</v>
      </c>
      <c r="M1021" s="3">
        <f t="shared" si="126"/>
        <v>0</v>
      </c>
      <c r="N1021" s="3">
        <f t="shared" si="127"/>
        <v>1</v>
      </c>
    </row>
    <row r="1022" spans="1:14">
      <c r="A1022" s="6">
        <f t="shared" si="121"/>
        <v>40676</v>
      </c>
      <c r="B1022">
        <v>2011</v>
      </c>
      <c r="C1022">
        <v>5</v>
      </c>
      <c r="D1022">
        <v>13</v>
      </c>
      <c r="E1022">
        <v>12</v>
      </c>
      <c r="F1022" s="1">
        <v>2861</v>
      </c>
      <c r="G1022" s="1">
        <v>1581.2779541015625</v>
      </c>
      <c r="H1022" s="1">
        <f t="shared" si="122"/>
        <v>4442.2779541015625</v>
      </c>
      <c r="I1022" s="3">
        <f t="shared" si="123"/>
        <v>2</v>
      </c>
      <c r="J1022" s="7">
        <f t="shared" si="120"/>
        <v>6</v>
      </c>
      <c r="K1022" s="3">
        <f t="shared" si="124"/>
        <v>1</v>
      </c>
      <c r="L1022" s="3">
        <f t="shared" si="125"/>
        <v>0</v>
      </c>
      <c r="M1022" s="3">
        <f t="shared" si="126"/>
        <v>0</v>
      </c>
      <c r="N1022" s="3">
        <f t="shared" si="127"/>
        <v>1</v>
      </c>
    </row>
    <row r="1023" spans="1:14">
      <c r="A1023" s="6">
        <f t="shared" si="121"/>
        <v>40676</v>
      </c>
      <c r="B1023">
        <v>2011</v>
      </c>
      <c r="C1023">
        <v>5</v>
      </c>
      <c r="D1023">
        <v>13</v>
      </c>
      <c r="E1023">
        <v>13</v>
      </c>
      <c r="F1023" s="1">
        <v>2834</v>
      </c>
      <c r="G1023" s="1">
        <v>1590.0770263671875</v>
      </c>
      <c r="H1023" s="1">
        <f t="shared" si="122"/>
        <v>4424.0770263671875</v>
      </c>
      <c r="I1023" s="3">
        <f t="shared" si="123"/>
        <v>2</v>
      </c>
      <c r="J1023" s="7">
        <f t="shared" si="120"/>
        <v>6</v>
      </c>
      <c r="K1023" s="3">
        <f t="shared" si="124"/>
        <v>1</v>
      </c>
      <c r="L1023" s="3">
        <f t="shared" si="125"/>
        <v>0</v>
      </c>
      <c r="M1023" s="3">
        <f t="shared" si="126"/>
        <v>0</v>
      </c>
      <c r="N1023" s="3">
        <f t="shared" si="127"/>
        <v>1</v>
      </c>
    </row>
    <row r="1024" spans="1:14">
      <c r="A1024" s="6">
        <f t="shared" si="121"/>
        <v>40676</v>
      </c>
      <c r="B1024">
        <v>2011</v>
      </c>
      <c r="C1024">
        <v>5</v>
      </c>
      <c r="D1024">
        <v>13</v>
      </c>
      <c r="E1024">
        <v>14</v>
      </c>
      <c r="F1024" s="1">
        <v>2784</v>
      </c>
      <c r="G1024" s="1">
        <v>1605.177978515625</v>
      </c>
      <c r="H1024" s="1">
        <f t="shared" si="122"/>
        <v>4389.177978515625</v>
      </c>
      <c r="I1024" s="3">
        <f t="shared" si="123"/>
        <v>2</v>
      </c>
      <c r="J1024" s="7">
        <f t="shared" si="120"/>
        <v>6</v>
      </c>
      <c r="K1024" s="3">
        <f t="shared" si="124"/>
        <v>1</v>
      </c>
      <c r="L1024" s="3">
        <f t="shared" si="125"/>
        <v>1</v>
      </c>
      <c r="M1024" s="3">
        <f t="shared" si="126"/>
        <v>0</v>
      </c>
      <c r="N1024" s="3">
        <f t="shared" si="127"/>
        <v>1</v>
      </c>
    </row>
    <row r="1025" spans="1:14">
      <c r="A1025" s="6">
        <f t="shared" si="121"/>
        <v>40676</v>
      </c>
      <c r="B1025">
        <v>2011</v>
      </c>
      <c r="C1025">
        <v>5</v>
      </c>
      <c r="D1025">
        <v>13</v>
      </c>
      <c r="E1025">
        <v>15</v>
      </c>
      <c r="F1025" s="1">
        <v>2707</v>
      </c>
      <c r="G1025" s="1">
        <v>1626.8780517578125</v>
      </c>
      <c r="H1025" s="1">
        <f t="shared" si="122"/>
        <v>4333.8780517578125</v>
      </c>
      <c r="I1025" s="3">
        <f t="shared" si="123"/>
        <v>2</v>
      </c>
      <c r="J1025" s="7">
        <f t="shared" si="120"/>
        <v>6</v>
      </c>
      <c r="K1025" s="3">
        <f t="shared" si="124"/>
        <v>1</v>
      </c>
      <c r="L1025" s="3">
        <f t="shared" si="125"/>
        <v>1</v>
      </c>
      <c r="M1025" s="3">
        <f t="shared" si="126"/>
        <v>0</v>
      </c>
      <c r="N1025" s="3">
        <f t="shared" si="127"/>
        <v>1</v>
      </c>
    </row>
    <row r="1026" spans="1:14">
      <c r="A1026" s="6">
        <f t="shared" si="121"/>
        <v>40676</v>
      </c>
      <c r="B1026">
        <v>2011</v>
      </c>
      <c r="C1026">
        <v>5</v>
      </c>
      <c r="D1026">
        <v>13</v>
      </c>
      <c r="E1026">
        <v>16</v>
      </c>
      <c r="F1026" s="1">
        <v>2662</v>
      </c>
      <c r="G1026" s="1">
        <v>1660.5770263671875</v>
      </c>
      <c r="H1026" s="1">
        <f t="shared" si="122"/>
        <v>4322.5770263671875</v>
      </c>
      <c r="I1026" s="3">
        <f t="shared" si="123"/>
        <v>2</v>
      </c>
      <c r="J1026" s="7">
        <f t="shared" ref="J1026:J1089" si="128">WEEKDAY(A1026,1)</f>
        <v>6</v>
      </c>
      <c r="K1026" s="3">
        <f t="shared" si="124"/>
        <v>1</v>
      </c>
      <c r="L1026" s="3">
        <f t="shared" si="125"/>
        <v>1</v>
      </c>
      <c r="M1026" s="3">
        <f t="shared" si="126"/>
        <v>0</v>
      </c>
      <c r="N1026" s="3">
        <f t="shared" si="127"/>
        <v>1</v>
      </c>
    </row>
    <row r="1027" spans="1:14">
      <c r="A1027" s="6">
        <f t="shared" ref="A1027:A1090" si="129">DATE(B1027,C1027,D1027)</f>
        <v>40676</v>
      </c>
      <c r="B1027">
        <v>2011</v>
      </c>
      <c r="C1027">
        <v>5</v>
      </c>
      <c r="D1027">
        <v>13</v>
      </c>
      <c r="E1027">
        <v>17</v>
      </c>
      <c r="F1027" s="1">
        <v>2630</v>
      </c>
      <c r="G1027" s="1">
        <v>1625.8780517578125</v>
      </c>
      <c r="H1027" s="1">
        <f t="shared" ref="H1027:H1090" si="130">F1027+G1027</f>
        <v>4255.8780517578125</v>
      </c>
      <c r="I1027" s="3">
        <f t="shared" ref="I1027:I1090" si="131">IF(AND(C1027&gt;4,C1027&lt;10),2,1)</f>
        <v>2</v>
      </c>
      <c r="J1027" s="7">
        <f t="shared" si="128"/>
        <v>6</v>
      </c>
      <c r="K1027" s="3">
        <f t="shared" ref="K1027:K1090" si="132">IF(OR(J1027=1,J1027=7),0,IF(I1027=1,IF(AND(E1027&gt;=7,E1027&lt;23),1,0),IF(AND(E1027&gt;=11,E1027&lt;23),1,0)))</f>
        <v>1</v>
      </c>
      <c r="L1027" s="3">
        <f t="shared" ref="L1027:L1090" si="133">IF(OR(J1027=1,J1027=7),0,IF(I1027=1,IF(AND(E1027&gt;=7,E1027&lt;12),1,0),IF(AND(E1027&gt;=14,E1027&lt;19),1,0)))</f>
        <v>1</v>
      </c>
      <c r="M1027" s="3">
        <f t="shared" ref="M1027:M1090" si="134">IF(AND(I1027=1,OR(K1027=1,L1027=1)),1,0)</f>
        <v>0</v>
      </c>
      <c r="N1027" s="3">
        <f t="shared" ref="N1027:N1090" si="135">IF(AND(I1027=2,OR(K1027=1,L1027=1)),1,0)</f>
        <v>1</v>
      </c>
    </row>
    <row r="1028" spans="1:14">
      <c r="A1028" s="6">
        <f t="shared" si="129"/>
        <v>40676</v>
      </c>
      <c r="B1028">
        <v>2011</v>
      </c>
      <c r="C1028">
        <v>5</v>
      </c>
      <c r="D1028">
        <v>13</v>
      </c>
      <c r="E1028">
        <v>18</v>
      </c>
      <c r="F1028" s="1">
        <v>2527</v>
      </c>
      <c r="G1028" s="1">
        <v>1557.4781494140625</v>
      </c>
      <c r="H1028" s="1">
        <f t="shared" si="130"/>
        <v>4084.4781494140625</v>
      </c>
      <c r="I1028" s="3">
        <f t="shared" si="131"/>
        <v>2</v>
      </c>
      <c r="J1028" s="7">
        <f t="shared" si="128"/>
        <v>6</v>
      </c>
      <c r="K1028" s="3">
        <f t="shared" si="132"/>
        <v>1</v>
      </c>
      <c r="L1028" s="3">
        <f t="shared" si="133"/>
        <v>1</v>
      </c>
      <c r="M1028" s="3">
        <f t="shared" si="134"/>
        <v>0</v>
      </c>
      <c r="N1028" s="3">
        <f t="shared" si="135"/>
        <v>1</v>
      </c>
    </row>
    <row r="1029" spans="1:14">
      <c r="A1029" s="6">
        <f t="shared" si="129"/>
        <v>40676</v>
      </c>
      <c r="B1029">
        <v>2011</v>
      </c>
      <c r="C1029">
        <v>5</v>
      </c>
      <c r="D1029">
        <v>13</v>
      </c>
      <c r="E1029">
        <v>19</v>
      </c>
      <c r="F1029" s="1">
        <v>2488</v>
      </c>
      <c r="G1029" s="1">
        <v>1501.5770263671875</v>
      </c>
      <c r="H1029" s="1">
        <f t="shared" si="130"/>
        <v>3989.5770263671875</v>
      </c>
      <c r="I1029" s="3">
        <f t="shared" si="131"/>
        <v>2</v>
      </c>
      <c r="J1029" s="7">
        <f t="shared" si="128"/>
        <v>6</v>
      </c>
      <c r="K1029" s="3">
        <f t="shared" si="132"/>
        <v>1</v>
      </c>
      <c r="L1029" s="3">
        <f t="shared" si="133"/>
        <v>0</v>
      </c>
      <c r="M1029" s="3">
        <f t="shared" si="134"/>
        <v>0</v>
      </c>
      <c r="N1029" s="3">
        <f t="shared" si="135"/>
        <v>1</v>
      </c>
    </row>
    <row r="1030" spans="1:14">
      <c r="A1030" s="6">
        <f t="shared" si="129"/>
        <v>40676</v>
      </c>
      <c r="B1030">
        <v>2011</v>
      </c>
      <c r="C1030">
        <v>5</v>
      </c>
      <c r="D1030">
        <v>13</v>
      </c>
      <c r="E1030">
        <v>20</v>
      </c>
      <c r="F1030" s="1">
        <v>2462</v>
      </c>
      <c r="G1030" s="1">
        <v>1508.177001953125</v>
      </c>
      <c r="H1030" s="1">
        <f t="shared" si="130"/>
        <v>3970.177001953125</v>
      </c>
      <c r="I1030" s="3">
        <f t="shared" si="131"/>
        <v>2</v>
      </c>
      <c r="J1030" s="7">
        <f t="shared" si="128"/>
        <v>6</v>
      </c>
      <c r="K1030" s="3">
        <f t="shared" si="132"/>
        <v>1</v>
      </c>
      <c r="L1030" s="3">
        <f t="shared" si="133"/>
        <v>0</v>
      </c>
      <c r="M1030" s="3">
        <f t="shared" si="134"/>
        <v>0</v>
      </c>
      <c r="N1030" s="3">
        <f t="shared" si="135"/>
        <v>1</v>
      </c>
    </row>
    <row r="1031" spans="1:14">
      <c r="A1031" s="6">
        <f t="shared" si="129"/>
        <v>40676</v>
      </c>
      <c r="B1031">
        <v>2011</v>
      </c>
      <c r="C1031">
        <v>5</v>
      </c>
      <c r="D1031">
        <v>13</v>
      </c>
      <c r="E1031">
        <v>21</v>
      </c>
      <c r="F1031" s="1">
        <v>2308</v>
      </c>
      <c r="G1031" s="1">
        <v>1422.0780029296875</v>
      </c>
      <c r="H1031" s="1">
        <f t="shared" si="130"/>
        <v>3730.0780029296875</v>
      </c>
      <c r="I1031" s="3">
        <f t="shared" si="131"/>
        <v>2</v>
      </c>
      <c r="J1031" s="7">
        <f t="shared" si="128"/>
        <v>6</v>
      </c>
      <c r="K1031" s="3">
        <f t="shared" si="132"/>
        <v>1</v>
      </c>
      <c r="L1031" s="3">
        <f t="shared" si="133"/>
        <v>0</v>
      </c>
      <c r="M1031" s="3">
        <f t="shared" si="134"/>
        <v>0</v>
      </c>
      <c r="N1031" s="3">
        <f t="shared" si="135"/>
        <v>1</v>
      </c>
    </row>
    <row r="1032" spans="1:14">
      <c r="A1032" s="6">
        <f t="shared" si="129"/>
        <v>40676</v>
      </c>
      <c r="B1032">
        <v>2011</v>
      </c>
      <c r="C1032">
        <v>5</v>
      </c>
      <c r="D1032">
        <v>13</v>
      </c>
      <c r="E1032">
        <v>22</v>
      </c>
      <c r="F1032" s="1">
        <v>2133</v>
      </c>
      <c r="G1032" s="1">
        <v>1319.4769287109375</v>
      </c>
      <c r="H1032" s="1">
        <f t="shared" si="130"/>
        <v>3452.4769287109375</v>
      </c>
      <c r="I1032" s="3">
        <f t="shared" si="131"/>
        <v>2</v>
      </c>
      <c r="J1032" s="7">
        <f t="shared" si="128"/>
        <v>6</v>
      </c>
      <c r="K1032" s="3">
        <f t="shared" si="132"/>
        <v>1</v>
      </c>
      <c r="L1032" s="3">
        <f t="shared" si="133"/>
        <v>0</v>
      </c>
      <c r="M1032" s="3">
        <f t="shared" si="134"/>
        <v>0</v>
      </c>
      <c r="N1032" s="3">
        <f t="shared" si="135"/>
        <v>1</v>
      </c>
    </row>
    <row r="1033" spans="1:14">
      <c r="A1033" s="6">
        <f t="shared" si="129"/>
        <v>40676</v>
      </c>
      <c r="B1033">
        <v>2011</v>
      </c>
      <c r="C1033">
        <v>5</v>
      </c>
      <c r="D1033">
        <v>13</v>
      </c>
      <c r="E1033">
        <v>23</v>
      </c>
      <c r="F1033" s="1">
        <v>1942</v>
      </c>
      <c r="G1033" s="1">
        <v>1208.97705078125</v>
      </c>
      <c r="H1033" s="1">
        <f t="shared" si="130"/>
        <v>3150.97705078125</v>
      </c>
      <c r="I1033" s="3">
        <f t="shared" si="131"/>
        <v>2</v>
      </c>
      <c r="J1033" s="7">
        <f t="shared" si="128"/>
        <v>6</v>
      </c>
      <c r="K1033" s="3">
        <f t="shared" si="132"/>
        <v>0</v>
      </c>
      <c r="L1033" s="3">
        <f t="shared" si="133"/>
        <v>0</v>
      </c>
      <c r="M1033" s="3">
        <f t="shared" si="134"/>
        <v>0</v>
      </c>
      <c r="N1033" s="3">
        <f t="shared" si="135"/>
        <v>0</v>
      </c>
    </row>
    <row r="1034" spans="1:14">
      <c r="A1034" s="6">
        <f t="shared" si="129"/>
        <v>40677</v>
      </c>
      <c r="B1034">
        <v>2011</v>
      </c>
      <c r="C1034">
        <v>5</v>
      </c>
      <c r="D1034">
        <v>14</v>
      </c>
      <c r="E1034">
        <v>0</v>
      </c>
      <c r="F1034" s="1">
        <v>1797</v>
      </c>
      <c r="G1034" s="1">
        <v>1144.97802734375</v>
      </c>
      <c r="H1034" s="1">
        <f t="shared" si="130"/>
        <v>2941.97802734375</v>
      </c>
      <c r="I1034" s="3">
        <f t="shared" si="131"/>
        <v>2</v>
      </c>
      <c r="J1034" s="7">
        <f t="shared" si="128"/>
        <v>7</v>
      </c>
      <c r="K1034" s="3">
        <f t="shared" si="132"/>
        <v>0</v>
      </c>
      <c r="L1034" s="3">
        <f t="shared" si="133"/>
        <v>0</v>
      </c>
      <c r="M1034" s="3">
        <f t="shared" si="134"/>
        <v>0</v>
      </c>
      <c r="N1034" s="3">
        <f t="shared" si="135"/>
        <v>0</v>
      </c>
    </row>
    <row r="1035" spans="1:14">
      <c r="A1035" s="6">
        <f t="shared" si="129"/>
        <v>40677</v>
      </c>
      <c r="B1035">
        <v>2011</v>
      </c>
      <c r="C1035">
        <v>5</v>
      </c>
      <c r="D1035">
        <v>14</v>
      </c>
      <c r="E1035">
        <v>1</v>
      </c>
      <c r="F1035" s="1">
        <v>1654</v>
      </c>
      <c r="G1035" s="1">
        <v>1108.47705078125</v>
      </c>
      <c r="H1035" s="1">
        <f t="shared" si="130"/>
        <v>2762.47705078125</v>
      </c>
      <c r="I1035" s="3">
        <f t="shared" si="131"/>
        <v>2</v>
      </c>
      <c r="J1035" s="7">
        <f t="shared" si="128"/>
        <v>7</v>
      </c>
      <c r="K1035" s="3">
        <f t="shared" si="132"/>
        <v>0</v>
      </c>
      <c r="L1035" s="3">
        <f t="shared" si="133"/>
        <v>0</v>
      </c>
      <c r="M1035" s="3">
        <f t="shared" si="134"/>
        <v>0</v>
      </c>
      <c r="N1035" s="3">
        <f t="shared" si="135"/>
        <v>0</v>
      </c>
    </row>
    <row r="1036" spans="1:14">
      <c r="A1036" s="6">
        <f t="shared" si="129"/>
        <v>40677</v>
      </c>
      <c r="B1036">
        <v>2011</v>
      </c>
      <c r="C1036">
        <v>5</v>
      </c>
      <c r="D1036">
        <v>14</v>
      </c>
      <c r="E1036">
        <v>2</v>
      </c>
      <c r="F1036" s="1">
        <v>1621</v>
      </c>
      <c r="G1036" s="1">
        <v>1067.85986328125</v>
      </c>
      <c r="H1036" s="1">
        <f t="shared" si="130"/>
        <v>2688.85986328125</v>
      </c>
      <c r="I1036" s="3">
        <f t="shared" si="131"/>
        <v>2</v>
      </c>
      <c r="J1036" s="7">
        <f t="shared" si="128"/>
        <v>7</v>
      </c>
      <c r="K1036" s="3">
        <f t="shared" si="132"/>
        <v>0</v>
      </c>
      <c r="L1036" s="3">
        <f t="shared" si="133"/>
        <v>0</v>
      </c>
      <c r="M1036" s="3">
        <f t="shared" si="134"/>
        <v>0</v>
      </c>
      <c r="N1036" s="3">
        <f t="shared" si="135"/>
        <v>0</v>
      </c>
    </row>
    <row r="1037" spans="1:14">
      <c r="A1037" s="6">
        <f t="shared" si="129"/>
        <v>40677</v>
      </c>
      <c r="B1037">
        <v>2011</v>
      </c>
      <c r="C1037">
        <v>5</v>
      </c>
      <c r="D1037">
        <v>14</v>
      </c>
      <c r="E1037">
        <v>3</v>
      </c>
      <c r="F1037" s="1">
        <v>1648</v>
      </c>
      <c r="G1037" s="1">
        <v>1033.27197265625</v>
      </c>
      <c r="H1037" s="1">
        <f t="shared" si="130"/>
        <v>2681.27197265625</v>
      </c>
      <c r="I1037" s="3">
        <f t="shared" si="131"/>
        <v>2</v>
      </c>
      <c r="J1037" s="7">
        <f t="shared" si="128"/>
        <v>7</v>
      </c>
      <c r="K1037" s="3">
        <f t="shared" si="132"/>
        <v>0</v>
      </c>
      <c r="L1037" s="3">
        <f t="shared" si="133"/>
        <v>0</v>
      </c>
      <c r="M1037" s="3">
        <f t="shared" si="134"/>
        <v>0</v>
      </c>
      <c r="N1037" s="3">
        <f t="shared" si="135"/>
        <v>0</v>
      </c>
    </row>
    <row r="1038" spans="1:14">
      <c r="A1038" s="6">
        <f t="shared" si="129"/>
        <v>40677</v>
      </c>
      <c r="B1038">
        <v>2011</v>
      </c>
      <c r="C1038">
        <v>5</v>
      </c>
      <c r="D1038">
        <v>14</v>
      </c>
      <c r="E1038">
        <v>4</v>
      </c>
      <c r="F1038" s="1">
        <v>1669</v>
      </c>
      <c r="G1038" s="1">
        <v>1025.677001953125</v>
      </c>
      <c r="H1038" s="1">
        <f t="shared" si="130"/>
        <v>2694.677001953125</v>
      </c>
      <c r="I1038" s="3">
        <f t="shared" si="131"/>
        <v>2</v>
      </c>
      <c r="J1038" s="7">
        <f t="shared" si="128"/>
        <v>7</v>
      </c>
      <c r="K1038" s="3">
        <f t="shared" si="132"/>
        <v>0</v>
      </c>
      <c r="L1038" s="3">
        <f t="shared" si="133"/>
        <v>0</v>
      </c>
      <c r="M1038" s="3">
        <f t="shared" si="134"/>
        <v>0</v>
      </c>
      <c r="N1038" s="3">
        <f t="shared" si="135"/>
        <v>0</v>
      </c>
    </row>
    <row r="1039" spans="1:14">
      <c r="A1039" s="6">
        <f t="shared" si="129"/>
        <v>40677</v>
      </c>
      <c r="B1039">
        <v>2011</v>
      </c>
      <c r="C1039">
        <v>5</v>
      </c>
      <c r="D1039">
        <v>14</v>
      </c>
      <c r="E1039">
        <v>5</v>
      </c>
      <c r="F1039" s="1">
        <v>1737</v>
      </c>
      <c r="G1039" s="1">
        <v>1040.177001953125</v>
      </c>
      <c r="H1039" s="1">
        <f t="shared" si="130"/>
        <v>2777.177001953125</v>
      </c>
      <c r="I1039" s="3">
        <f t="shared" si="131"/>
        <v>2</v>
      </c>
      <c r="J1039" s="7">
        <f t="shared" si="128"/>
        <v>7</v>
      </c>
      <c r="K1039" s="3">
        <f t="shared" si="132"/>
        <v>0</v>
      </c>
      <c r="L1039" s="3">
        <f t="shared" si="133"/>
        <v>0</v>
      </c>
      <c r="M1039" s="3">
        <f t="shared" si="134"/>
        <v>0</v>
      </c>
      <c r="N1039" s="3">
        <f t="shared" si="135"/>
        <v>0</v>
      </c>
    </row>
    <row r="1040" spans="1:14">
      <c r="A1040" s="6">
        <f t="shared" si="129"/>
        <v>40677</v>
      </c>
      <c r="B1040">
        <v>2011</v>
      </c>
      <c r="C1040">
        <v>5</v>
      </c>
      <c r="D1040">
        <v>14</v>
      </c>
      <c r="E1040">
        <v>6</v>
      </c>
      <c r="F1040" s="1">
        <v>1818</v>
      </c>
      <c r="G1040" s="1">
        <v>1065.47705078125</v>
      </c>
      <c r="H1040" s="1">
        <f t="shared" si="130"/>
        <v>2883.47705078125</v>
      </c>
      <c r="I1040" s="3">
        <f t="shared" si="131"/>
        <v>2</v>
      </c>
      <c r="J1040" s="7">
        <f t="shared" si="128"/>
        <v>7</v>
      </c>
      <c r="K1040" s="3">
        <f t="shared" si="132"/>
        <v>0</v>
      </c>
      <c r="L1040" s="3">
        <f t="shared" si="133"/>
        <v>0</v>
      </c>
      <c r="M1040" s="3">
        <f t="shared" si="134"/>
        <v>0</v>
      </c>
      <c r="N1040" s="3">
        <f t="shared" si="135"/>
        <v>0</v>
      </c>
    </row>
    <row r="1041" spans="1:14">
      <c r="A1041" s="6">
        <f t="shared" si="129"/>
        <v>40677</v>
      </c>
      <c r="B1041">
        <v>2011</v>
      </c>
      <c r="C1041">
        <v>5</v>
      </c>
      <c r="D1041">
        <v>14</v>
      </c>
      <c r="E1041">
        <v>7</v>
      </c>
      <c r="F1041" s="1">
        <v>1885</v>
      </c>
      <c r="G1041" s="1">
        <v>1110.177978515625</v>
      </c>
      <c r="H1041" s="1">
        <f t="shared" si="130"/>
        <v>2995.177978515625</v>
      </c>
      <c r="I1041" s="3">
        <f t="shared" si="131"/>
        <v>2</v>
      </c>
      <c r="J1041" s="7">
        <f t="shared" si="128"/>
        <v>7</v>
      </c>
      <c r="K1041" s="3">
        <f t="shared" si="132"/>
        <v>0</v>
      </c>
      <c r="L1041" s="3">
        <f t="shared" si="133"/>
        <v>0</v>
      </c>
      <c r="M1041" s="3">
        <f t="shared" si="134"/>
        <v>0</v>
      </c>
      <c r="N1041" s="3">
        <f t="shared" si="135"/>
        <v>0</v>
      </c>
    </row>
    <row r="1042" spans="1:14">
      <c r="A1042" s="6">
        <f t="shared" si="129"/>
        <v>40677</v>
      </c>
      <c r="B1042">
        <v>2011</v>
      </c>
      <c r="C1042">
        <v>5</v>
      </c>
      <c r="D1042">
        <v>14</v>
      </c>
      <c r="E1042">
        <v>8</v>
      </c>
      <c r="F1042" s="1">
        <v>2005</v>
      </c>
      <c r="G1042" s="1">
        <v>1169.2769775390625</v>
      </c>
      <c r="H1042" s="1">
        <f t="shared" si="130"/>
        <v>3174.2769775390625</v>
      </c>
      <c r="I1042" s="3">
        <f t="shared" si="131"/>
        <v>2</v>
      </c>
      <c r="J1042" s="7">
        <f t="shared" si="128"/>
        <v>7</v>
      </c>
      <c r="K1042" s="3">
        <f t="shared" si="132"/>
        <v>0</v>
      </c>
      <c r="L1042" s="3">
        <f t="shared" si="133"/>
        <v>0</v>
      </c>
      <c r="M1042" s="3">
        <f t="shared" si="134"/>
        <v>0</v>
      </c>
      <c r="N1042" s="3">
        <f t="shared" si="135"/>
        <v>0</v>
      </c>
    </row>
    <row r="1043" spans="1:14">
      <c r="A1043" s="6">
        <f t="shared" si="129"/>
        <v>40677</v>
      </c>
      <c r="B1043">
        <v>2011</v>
      </c>
      <c r="C1043">
        <v>5</v>
      </c>
      <c r="D1043">
        <v>14</v>
      </c>
      <c r="E1043">
        <v>9</v>
      </c>
      <c r="F1043" s="1">
        <v>2107</v>
      </c>
      <c r="G1043" s="1">
        <v>1230.876953125</v>
      </c>
      <c r="H1043" s="1">
        <f t="shared" si="130"/>
        <v>3337.876953125</v>
      </c>
      <c r="I1043" s="3">
        <f t="shared" si="131"/>
        <v>2</v>
      </c>
      <c r="J1043" s="7">
        <f t="shared" si="128"/>
        <v>7</v>
      </c>
      <c r="K1043" s="3">
        <f t="shared" si="132"/>
        <v>0</v>
      </c>
      <c r="L1043" s="3">
        <f t="shared" si="133"/>
        <v>0</v>
      </c>
      <c r="M1043" s="3">
        <f t="shared" si="134"/>
        <v>0</v>
      </c>
      <c r="N1043" s="3">
        <f t="shared" si="135"/>
        <v>0</v>
      </c>
    </row>
    <row r="1044" spans="1:14">
      <c r="A1044" s="6">
        <f t="shared" si="129"/>
        <v>40677</v>
      </c>
      <c r="B1044">
        <v>2011</v>
      </c>
      <c r="C1044">
        <v>5</v>
      </c>
      <c r="D1044">
        <v>14</v>
      </c>
      <c r="E1044">
        <v>10</v>
      </c>
      <c r="F1044" s="1">
        <v>2134</v>
      </c>
      <c r="G1044" s="1">
        <v>1266.159423828125</v>
      </c>
      <c r="H1044" s="1">
        <f t="shared" si="130"/>
        <v>3400.159423828125</v>
      </c>
      <c r="I1044" s="3">
        <f t="shared" si="131"/>
        <v>2</v>
      </c>
      <c r="J1044" s="7">
        <f t="shared" si="128"/>
        <v>7</v>
      </c>
      <c r="K1044" s="3">
        <f t="shared" si="132"/>
        <v>0</v>
      </c>
      <c r="L1044" s="3">
        <f t="shared" si="133"/>
        <v>0</v>
      </c>
      <c r="M1044" s="3">
        <f t="shared" si="134"/>
        <v>0</v>
      </c>
      <c r="N1044" s="3">
        <f t="shared" si="135"/>
        <v>0</v>
      </c>
    </row>
    <row r="1045" spans="1:14">
      <c r="A1045" s="6">
        <f t="shared" si="129"/>
        <v>40677</v>
      </c>
      <c r="B1045">
        <v>2011</v>
      </c>
      <c r="C1045">
        <v>5</v>
      </c>
      <c r="D1045">
        <v>14</v>
      </c>
      <c r="E1045">
        <v>11</v>
      </c>
      <c r="F1045" s="1">
        <v>2127</v>
      </c>
      <c r="G1045" s="1">
        <v>1240.47802734375</v>
      </c>
      <c r="H1045" s="1">
        <f t="shared" si="130"/>
        <v>3367.47802734375</v>
      </c>
      <c r="I1045" s="3">
        <f t="shared" si="131"/>
        <v>2</v>
      </c>
      <c r="J1045" s="7">
        <f t="shared" si="128"/>
        <v>7</v>
      </c>
      <c r="K1045" s="3">
        <f t="shared" si="132"/>
        <v>0</v>
      </c>
      <c r="L1045" s="3">
        <f t="shared" si="133"/>
        <v>0</v>
      </c>
      <c r="M1045" s="3">
        <f t="shared" si="134"/>
        <v>0</v>
      </c>
      <c r="N1045" s="3">
        <f t="shared" si="135"/>
        <v>0</v>
      </c>
    </row>
    <row r="1046" spans="1:14">
      <c r="A1046" s="6">
        <f t="shared" si="129"/>
        <v>40677</v>
      </c>
      <c r="B1046">
        <v>2011</v>
      </c>
      <c r="C1046">
        <v>5</v>
      </c>
      <c r="D1046">
        <v>14</v>
      </c>
      <c r="E1046">
        <v>12</v>
      </c>
      <c r="F1046" s="1">
        <v>2086</v>
      </c>
      <c r="G1046" s="1">
        <v>1256.97705078125</v>
      </c>
      <c r="H1046" s="1">
        <f t="shared" si="130"/>
        <v>3342.97705078125</v>
      </c>
      <c r="I1046" s="3">
        <f t="shared" si="131"/>
        <v>2</v>
      </c>
      <c r="J1046" s="7">
        <f t="shared" si="128"/>
        <v>7</v>
      </c>
      <c r="K1046" s="3">
        <f t="shared" si="132"/>
        <v>0</v>
      </c>
      <c r="L1046" s="3">
        <f t="shared" si="133"/>
        <v>0</v>
      </c>
      <c r="M1046" s="3">
        <f t="shared" si="134"/>
        <v>0</v>
      </c>
      <c r="N1046" s="3">
        <f t="shared" si="135"/>
        <v>0</v>
      </c>
    </row>
    <row r="1047" spans="1:14">
      <c r="A1047" s="6">
        <f t="shared" si="129"/>
        <v>40677</v>
      </c>
      <c r="B1047">
        <v>2011</v>
      </c>
      <c r="C1047">
        <v>5</v>
      </c>
      <c r="D1047">
        <v>14</v>
      </c>
      <c r="E1047">
        <v>13</v>
      </c>
      <c r="F1047" s="1">
        <v>2117</v>
      </c>
      <c r="G1047" s="1">
        <v>1265.3780517578125</v>
      </c>
      <c r="H1047" s="1">
        <f t="shared" si="130"/>
        <v>3382.3780517578125</v>
      </c>
      <c r="I1047" s="3">
        <f t="shared" si="131"/>
        <v>2</v>
      </c>
      <c r="J1047" s="7">
        <f t="shared" si="128"/>
        <v>7</v>
      </c>
      <c r="K1047" s="3">
        <f t="shared" si="132"/>
        <v>0</v>
      </c>
      <c r="L1047" s="3">
        <f t="shared" si="133"/>
        <v>0</v>
      </c>
      <c r="M1047" s="3">
        <f t="shared" si="134"/>
        <v>0</v>
      </c>
      <c r="N1047" s="3">
        <f t="shared" si="135"/>
        <v>0</v>
      </c>
    </row>
    <row r="1048" spans="1:14">
      <c r="A1048" s="6">
        <f t="shared" si="129"/>
        <v>40677</v>
      </c>
      <c r="B1048">
        <v>2011</v>
      </c>
      <c r="C1048">
        <v>5</v>
      </c>
      <c r="D1048">
        <v>14</v>
      </c>
      <c r="E1048">
        <v>14</v>
      </c>
      <c r="F1048" s="1">
        <v>2110</v>
      </c>
      <c r="G1048" s="1">
        <v>1255.2769775390625</v>
      </c>
      <c r="H1048" s="1">
        <f t="shared" si="130"/>
        <v>3365.2769775390625</v>
      </c>
      <c r="I1048" s="3">
        <f t="shared" si="131"/>
        <v>2</v>
      </c>
      <c r="J1048" s="7">
        <f t="shared" si="128"/>
        <v>7</v>
      </c>
      <c r="K1048" s="3">
        <f t="shared" si="132"/>
        <v>0</v>
      </c>
      <c r="L1048" s="3">
        <f t="shared" si="133"/>
        <v>0</v>
      </c>
      <c r="M1048" s="3">
        <f t="shared" si="134"/>
        <v>0</v>
      </c>
      <c r="N1048" s="3">
        <f t="shared" si="135"/>
        <v>0</v>
      </c>
    </row>
    <row r="1049" spans="1:14">
      <c r="A1049" s="6">
        <f t="shared" si="129"/>
        <v>40677</v>
      </c>
      <c r="B1049">
        <v>2011</v>
      </c>
      <c r="C1049">
        <v>5</v>
      </c>
      <c r="D1049">
        <v>14</v>
      </c>
      <c r="E1049">
        <v>15</v>
      </c>
      <c r="F1049" s="1">
        <v>2117</v>
      </c>
      <c r="G1049" s="1">
        <v>1239.6649169921875</v>
      </c>
      <c r="H1049" s="1">
        <f t="shared" si="130"/>
        <v>3356.6649169921875</v>
      </c>
      <c r="I1049" s="3">
        <f t="shared" si="131"/>
        <v>2</v>
      </c>
      <c r="J1049" s="7">
        <f t="shared" si="128"/>
        <v>7</v>
      </c>
      <c r="K1049" s="3">
        <f t="shared" si="132"/>
        <v>0</v>
      </c>
      <c r="L1049" s="3">
        <f t="shared" si="133"/>
        <v>0</v>
      </c>
      <c r="M1049" s="3">
        <f t="shared" si="134"/>
        <v>0</v>
      </c>
      <c r="N1049" s="3">
        <f t="shared" si="135"/>
        <v>0</v>
      </c>
    </row>
    <row r="1050" spans="1:14">
      <c r="A1050" s="6">
        <f t="shared" si="129"/>
        <v>40677</v>
      </c>
      <c r="B1050">
        <v>2011</v>
      </c>
      <c r="C1050">
        <v>5</v>
      </c>
      <c r="D1050">
        <v>14</v>
      </c>
      <c r="E1050">
        <v>16</v>
      </c>
      <c r="F1050" s="1">
        <v>2097</v>
      </c>
      <c r="G1050" s="1">
        <v>1245.7711181640625</v>
      </c>
      <c r="H1050" s="1">
        <f t="shared" si="130"/>
        <v>3342.7711181640625</v>
      </c>
      <c r="I1050" s="3">
        <f t="shared" si="131"/>
        <v>2</v>
      </c>
      <c r="J1050" s="7">
        <f t="shared" si="128"/>
        <v>7</v>
      </c>
      <c r="K1050" s="3">
        <f t="shared" si="132"/>
        <v>0</v>
      </c>
      <c r="L1050" s="3">
        <f t="shared" si="133"/>
        <v>0</v>
      </c>
      <c r="M1050" s="3">
        <f t="shared" si="134"/>
        <v>0</v>
      </c>
      <c r="N1050" s="3">
        <f t="shared" si="135"/>
        <v>0</v>
      </c>
    </row>
    <row r="1051" spans="1:14">
      <c r="A1051" s="6">
        <f t="shared" si="129"/>
        <v>40677</v>
      </c>
      <c r="B1051">
        <v>2011</v>
      </c>
      <c r="C1051">
        <v>5</v>
      </c>
      <c r="D1051">
        <v>14</v>
      </c>
      <c r="E1051">
        <v>17</v>
      </c>
      <c r="F1051" s="1">
        <v>2085</v>
      </c>
      <c r="G1051" s="1">
        <v>1218.178955078125</v>
      </c>
      <c r="H1051" s="1">
        <f t="shared" si="130"/>
        <v>3303.178955078125</v>
      </c>
      <c r="I1051" s="3">
        <f t="shared" si="131"/>
        <v>2</v>
      </c>
      <c r="J1051" s="7">
        <f t="shared" si="128"/>
        <v>7</v>
      </c>
      <c r="K1051" s="3">
        <f t="shared" si="132"/>
        <v>0</v>
      </c>
      <c r="L1051" s="3">
        <f t="shared" si="133"/>
        <v>0</v>
      </c>
      <c r="M1051" s="3">
        <f t="shared" si="134"/>
        <v>0</v>
      </c>
      <c r="N1051" s="3">
        <f t="shared" si="135"/>
        <v>0</v>
      </c>
    </row>
    <row r="1052" spans="1:14">
      <c r="A1052" s="6">
        <f t="shared" si="129"/>
        <v>40677</v>
      </c>
      <c r="B1052">
        <v>2011</v>
      </c>
      <c r="C1052">
        <v>5</v>
      </c>
      <c r="D1052">
        <v>14</v>
      </c>
      <c r="E1052">
        <v>18</v>
      </c>
      <c r="F1052" s="1">
        <v>2068</v>
      </c>
      <c r="G1052" s="1">
        <v>1196.279052734375</v>
      </c>
      <c r="H1052" s="1">
        <f t="shared" si="130"/>
        <v>3264.279052734375</v>
      </c>
      <c r="I1052" s="3">
        <f t="shared" si="131"/>
        <v>2</v>
      </c>
      <c r="J1052" s="7">
        <f t="shared" si="128"/>
        <v>7</v>
      </c>
      <c r="K1052" s="3">
        <f t="shared" si="132"/>
        <v>0</v>
      </c>
      <c r="L1052" s="3">
        <f t="shared" si="133"/>
        <v>0</v>
      </c>
      <c r="M1052" s="3">
        <f t="shared" si="134"/>
        <v>0</v>
      </c>
      <c r="N1052" s="3">
        <f t="shared" si="135"/>
        <v>0</v>
      </c>
    </row>
    <row r="1053" spans="1:14">
      <c r="A1053" s="6">
        <f t="shared" si="129"/>
        <v>40677</v>
      </c>
      <c r="B1053">
        <v>2011</v>
      </c>
      <c r="C1053">
        <v>5</v>
      </c>
      <c r="D1053">
        <v>14</v>
      </c>
      <c r="E1053">
        <v>19</v>
      </c>
      <c r="F1053" s="1">
        <v>2061</v>
      </c>
      <c r="G1053" s="1">
        <v>1210.47705078125</v>
      </c>
      <c r="H1053" s="1">
        <f t="shared" si="130"/>
        <v>3271.47705078125</v>
      </c>
      <c r="I1053" s="3">
        <f t="shared" si="131"/>
        <v>2</v>
      </c>
      <c r="J1053" s="7">
        <f t="shared" si="128"/>
        <v>7</v>
      </c>
      <c r="K1053" s="3">
        <f t="shared" si="132"/>
        <v>0</v>
      </c>
      <c r="L1053" s="3">
        <f t="shared" si="133"/>
        <v>0</v>
      </c>
      <c r="M1053" s="3">
        <f t="shared" si="134"/>
        <v>0</v>
      </c>
      <c r="N1053" s="3">
        <f t="shared" si="135"/>
        <v>0</v>
      </c>
    </row>
    <row r="1054" spans="1:14">
      <c r="A1054" s="6">
        <f t="shared" si="129"/>
        <v>40677</v>
      </c>
      <c r="B1054">
        <v>2011</v>
      </c>
      <c r="C1054">
        <v>5</v>
      </c>
      <c r="D1054">
        <v>14</v>
      </c>
      <c r="E1054">
        <v>20</v>
      </c>
      <c r="F1054" s="1">
        <v>2039</v>
      </c>
      <c r="G1054" s="1">
        <v>1204.677001953125</v>
      </c>
      <c r="H1054" s="1">
        <f t="shared" si="130"/>
        <v>3243.677001953125</v>
      </c>
      <c r="I1054" s="3">
        <f t="shared" si="131"/>
        <v>2</v>
      </c>
      <c r="J1054" s="7">
        <f t="shared" si="128"/>
        <v>7</v>
      </c>
      <c r="K1054" s="3">
        <f t="shared" si="132"/>
        <v>0</v>
      </c>
      <c r="L1054" s="3">
        <f t="shared" si="133"/>
        <v>0</v>
      </c>
      <c r="M1054" s="3">
        <f t="shared" si="134"/>
        <v>0</v>
      </c>
      <c r="N1054" s="3">
        <f t="shared" si="135"/>
        <v>0</v>
      </c>
    </row>
    <row r="1055" spans="1:14">
      <c r="A1055" s="6">
        <f t="shared" si="129"/>
        <v>40677</v>
      </c>
      <c r="B1055">
        <v>2011</v>
      </c>
      <c r="C1055">
        <v>5</v>
      </c>
      <c r="D1055">
        <v>14</v>
      </c>
      <c r="E1055">
        <v>21</v>
      </c>
      <c r="F1055" s="1">
        <v>1950</v>
      </c>
      <c r="G1055" s="1">
        <v>1145.376953125</v>
      </c>
      <c r="H1055" s="1">
        <f t="shared" si="130"/>
        <v>3095.376953125</v>
      </c>
      <c r="I1055" s="3">
        <f t="shared" si="131"/>
        <v>2</v>
      </c>
      <c r="J1055" s="7">
        <f t="shared" si="128"/>
        <v>7</v>
      </c>
      <c r="K1055" s="3">
        <f t="shared" si="132"/>
        <v>0</v>
      </c>
      <c r="L1055" s="3">
        <f t="shared" si="133"/>
        <v>0</v>
      </c>
      <c r="M1055" s="3">
        <f t="shared" si="134"/>
        <v>0</v>
      </c>
      <c r="N1055" s="3">
        <f t="shared" si="135"/>
        <v>0</v>
      </c>
    </row>
    <row r="1056" spans="1:14">
      <c r="A1056" s="6">
        <f t="shared" si="129"/>
        <v>40677</v>
      </c>
      <c r="B1056">
        <v>2011</v>
      </c>
      <c r="C1056">
        <v>5</v>
      </c>
      <c r="D1056">
        <v>14</v>
      </c>
      <c r="E1056">
        <v>22</v>
      </c>
      <c r="F1056" s="1">
        <v>1767</v>
      </c>
      <c r="G1056" s="1">
        <v>1073.97705078125</v>
      </c>
      <c r="H1056" s="1">
        <f t="shared" si="130"/>
        <v>2840.97705078125</v>
      </c>
      <c r="I1056" s="3">
        <f t="shared" si="131"/>
        <v>2</v>
      </c>
      <c r="J1056" s="7">
        <f t="shared" si="128"/>
        <v>7</v>
      </c>
      <c r="K1056" s="3">
        <f t="shared" si="132"/>
        <v>0</v>
      </c>
      <c r="L1056" s="3">
        <f t="shared" si="133"/>
        <v>0</v>
      </c>
      <c r="M1056" s="3">
        <f t="shared" si="134"/>
        <v>0</v>
      </c>
      <c r="N1056" s="3">
        <f t="shared" si="135"/>
        <v>0</v>
      </c>
    </row>
    <row r="1057" spans="1:14">
      <c r="A1057" s="6">
        <f t="shared" si="129"/>
        <v>40677</v>
      </c>
      <c r="B1057">
        <v>2011</v>
      </c>
      <c r="C1057">
        <v>5</v>
      </c>
      <c r="D1057">
        <v>14</v>
      </c>
      <c r="E1057">
        <v>23</v>
      </c>
      <c r="F1057" s="1">
        <v>1668</v>
      </c>
      <c r="G1057" s="1">
        <v>1019.2769775390625</v>
      </c>
      <c r="H1057" s="1">
        <f t="shared" si="130"/>
        <v>2687.2769775390625</v>
      </c>
      <c r="I1057" s="3">
        <f t="shared" si="131"/>
        <v>2</v>
      </c>
      <c r="J1057" s="7">
        <f t="shared" si="128"/>
        <v>7</v>
      </c>
      <c r="K1057" s="3">
        <f t="shared" si="132"/>
        <v>0</v>
      </c>
      <c r="L1057" s="3">
        <f t="shared" si="133"/>
        <v>0</v>
      </c>
      <c r="M1057" s="3">
        <f t="shared" si="134"/>
        <v>0</v>
      </c>
      <c r="N1057" s="3">
        <f t="shared" si="135"/>
        <v>0</v>
      </c>
    </row>
    <row r="1058" spans="1:14">
      <c r="A1058" s="6">
        <f t="shared" si="129"/>
        <v>40678</v>
      </c>
      <c r="B1058">
        <v>2011</v>
      </c>
      <c r="C1058">
        <v>5</v>
      </c>
      <c r="D1058">
        <v>15</v>
      </c>
      <c r="E1058">
        <v>0</v>
      </c>
      <c r="F1058" s="1">
        <v>1556</v>
      </c>
      <c r="G1058" s="1">
        <v>969.1710205078125</v>
      </c>
      <c r="H1058" s="1">
        <f t="shared" si="130"/>
        <v>2525.1710205078125</v>
      </c>
      <c r="I1058" s="3">
        <f t="shared" si="131"/>
        <v>2</v>
      </c>
      <c r="J1058" s="7">
        <f t="shared" si="128"/>
        <v>1</v>
      </c>
      <c r="K1058" s="3">
        <f t="shared" si="132"/>
        <v>0</v>
      </c>
      <c r="L1058" s="3">
        <f t="shared" si="133"/>
        <v>0</v>
      </c>
      <c r="M1058" s="3">
        <f t="shared" si="134"/>
        <v>0</v>
      </c>
      <c r="N1058" s="3">
        <f t="shared" si="135"/>
        <v>0</v>
      </c>
    </row>
    <row r="1059" spans="1:14">
      <c r="A1059" s="6">
        <f t="shared" si="129"/>
        <v>40678</v>
      </c>
      <c r="B1059">
        <v>2011</v>
      </c>
      <c r="C1059">
        <v>5</v>
      </c>
      <c r="D1059">
        <v>15</v>
      </c>
      <c r="E1059">
        <v>1</v>
      </c>
      <c r="F1059" s="1">
        <v>1493</v>
      </c>
      <c r="G1059" s="1">
        <v>933.76300048828125</v>
      </c>
      <c r="H1059" s="1">
        <f t="shared" si="130"/>
        <v>2426.7630004882812</v>
      </c>
      <c r="I1059" s="3">
        <f t="shared" si="131"/>
        <v>2</v>
      </c>
      <c r="J1059" s="7">
        <f t="shared" si="128"/>
        <v>1</v>
      </c>
      <c r="K1059" s="3">
        <f t="shared" si="132"/>
        <v>0</v>
      </c>
      <c r="L1059" s="3">
        <f t="shared" si="133"/>
        <v>0</v>
      </c>
      <c r="M1059" s="3">
        <f t="shared" si="134"/>
        <v>0</v>
      </c>
      <c r="N1059" s="3">
        <f t="shared" si="135"/>
        <v>0</v>
      </c>
    </row>
    <row r="1060" spans="1:14">
      <c r="A1060" s="6">
        <f t="shared" si="129"/>
        <v>40678</v>
      </c>
      <c r="B1060">
        <v>2011</v>
      </c>
      <c r="C1060">
        <v>5</v>
      </c>
      <c r="D1060">
        <v>15</v>
      </c>
      <c r="E1060">
        <v>2</v>
      </c>
      <c r="F1060" s="1">
        <v>1477</v>
      </c>
      <c r="G1060" s="1">
        <v>912.87701416015625</v>
      </c>
      <c r="H1060" s="1">
        <f t="shared" si="130"/>
        <v>2389.8770141601562</v>
      </c>
      <c r="I1060" s="3">
        <f t="shared" si="131"/>
        <v>2</v>
      </c>
      <c r="J1060" s="7">
        <f t="shared" si="128"/>
        <v>1</v>
      </c>
      <c r="K1060" s="3">
        <f t="shared" si="132"/>
        <v>0</v>
      </c>
      <c r="L1060" s="3">
        <f t="shared" si="133"/>
        <v>0</v>
      </c>
      <c r="M1060" s="3">
        <f t="shared" si="134"/>
        <v>0</v>
      </c>
      <c r="N1060" s="3">
        <f t="shared" si="135"/>
        <v>0</v>
      </c>
    </row>
    <row r="1061" spans="1:14">
      <c r="A1061" s="6">
        <f t="shared" si="129"/>
        <v>40678</v>
      </c>
      <c r="B1061">
        <v>2011</v>
      </c>
      <c r="C1061">
        <v>5</v>
      </c>
      <c r="D1061">
        <v>15</v>
      </c>
      <c r="E1061">
        <v>3</v>
      </c>
      <c r="F1061" s="1">
        <v>1492.9998779296875</v>
      </c>
      <c r="G1061" s="1">
        <v>905.7760009765625</v>
      </c>
      <c r="H1061" s="1">
        <f t="shared" si="130"/>
        <v>2398.77587890625</v>
      </c>
      <c r="I1061" s="3">
        <f t="shared" si="131"/>
        <v>2</v>
      </c>
      <c r="J1061" s="7">
        <f t="shared" si="128"/>
        <v>1</v>
      </c>
      <c r="K1061" s="3">
        <f t="shared" si="132"/>
        <v>0</v>
      </c>
      <c r="L1061" s="3">
        <f t="shared" si="133"/>
        <v>0</v>
      </c>
      <c r="M1061" s="3">
        <f t="shared" si="134"/>
        <v>0</v>
      </c>
      <c r="N1061" s="3">
        <f t="shared" si="135"/>
        <v>0</v>
      </c>
    </row>
    <row r="1062" spans="1:14">
      <c r="A1062" s="6">
        <f t="shared" si="129"/>
        <v>40678</v>
      </c>
      <c r="B1062">
        <v>2011</v>
      </c>
      <c r="C1062">
        <v>5</v>
      </c>
      <c r="D1062">
        <v>15</v>
      </c>
      <c r="E1062">
        <v>4</v>
      </c>
      <c r="F1062" s="1">
        <v>1470.9998779296875</v>
      </c>
      <c r="G1062" s="1">
        <v>909.7769775390625</v>
      </c>
      <c r="H1062" s="1">
        <f t="shared" si="130"/>
        <v>2380.77685546875</v>
      </c>
      <c r="I1062" s="3">
        <f t="shared" si="131"/>
        <v>2</v>
      </c>
      <c r="J1062" s="7">
        <f t="shared" si="128"/>
        <v>1</v>
      </c>
      <c r="K1062" s="3">
        <f t="shared" si="132"/>
        <v>0</v>
      </c>
      <c r="L1062" s="3">
        <f t="shared" si="133"/>
        <v>0</v>
      </c>
      <c r="M1062" s="3">
        <f t="shared" si="134"/>
        <v>0</v>
      </c>
      <c r="N1062" s="3">
        <f t="shared" si="135"/>
        <v>0</v>
      </c>
    </row>
    <row r="1063" spans="1:14">
      <c r="A1063" s="6">
        <f t="shared" si="129"/>
        <v>40678</v>
      </c>
      <c r="B1063">
        <v>2011</v>
      </c>
      <c r="C1063">
        <v>5</v>
      </c>
      <c r="D1063">
        <v>15</v>
      </c>
      <c r="E1063">
        <v>5</v>
      </c>
      <c r="F1063" s="1">
        <v>1520.9998779296875</v>
      </c>
      <c r="G1063" s="1">
        <v>912.37799072265625</v>
      </c>
      <c r="H1063" s="1">
        <f t="shared" si="130"/>
        <v>2433.3778686523437</v>
      </c>
      <c r="I1063" s="3">
        <f t="shared" si="131"/>
        <v>2</v>
      </c>
      <c r="J1063" s="7">
        <f t="shared" si="128"/>
        <v>1</v>
      </c>
      <c r="K1063" s="3">
        <f t="shared" si="132"/>
        <v>0</v>
      </c>
      <c r="L1063" s="3">
        <f t="shared" si="133"/>
        <v>0</v>
      </c>
      <c r="M1063" s="3">
        <f t="shared" si="134"/>
        <v>0</v>
      </c>
      <c r="N1063" s="3">
        <f t="shared" si="135"/>
        <v>0</v>
      </c>
    </row>
    <row r="1064" spans="1:14">
      <c r="A1064" s="6">
        <f t="shared" si="129"/>
        <v>40678</v>
      </c>
      <c r="B1064">
        <v>2011</v>
      </c>
      <c r="C1064">
        <v>5</v>
      </c>
      <c r="D1064">
        <v>15</v>
      </c>
      <c r="E1064">
        <v>6</v>
      </c>
      <c r="F1064" s="1">
        <v>1577.9998779296875</v>
      </c>
      <c r="G1064" s="1">
        <v>926.47802734375</v>
      </c>
      <c r="H1064" s="1">
        <f t="shared" si="130"/>
        <v>2504.4779052734375</v>
      </c>
      <c r="I1064" s="3">
        <f t="shared" si="131"/>
        <v>2</v>
      </c>
      <c r="J1064" s="7">
        <f t="shared" si="128"/>
        <v>1</v>
      </c>
      <c r="K1064" s="3">
        <f t="shared" si="132"/>
        <v>0</v>
      </c>
      <c r="L1064" s="3">
        <f t="shared" si="133"/>
        <v>0</v>
      </c>
      <c r="M1064" s="3">
        <f t="shared" si="134"/>
        <v>0</v>
      </c>
      <c r="N1064" s="3">
        <f t="shared" si="135"/>
        <v>0</v>
      </c>
    </row>
    <row r="1065" spans="1:14">
      <c r="A1065" s="6">
        <f t="shared" si="129"/>
        <v>40678</v>
      </c>
      <c r="B1065">
        <v>2011</v>
      </c>
      <c r="C1065">
        <v>5</v>
      </c>
      <c r="D1065">
        <v>15</v>
      </c>
      <c r="E1065">
        <v>7</v>
      </c>
      <c r="F1065" s="1">
        <v>1666</v>
      </c>
      <c r="G1065" s="1">
        <v>987.87701416015625</v>
      </c>
      <c r="H1065" s="1">
        <f t="shared" si="130"/>
        <v>2653.8770141601562</v>
      </c>
      <c r="I1065" s="3">
        <f t="shared" si="131"/>
        <v>2</v>
      </c>
      <c r="J1065" s="7">
        <f t="shared" si="128"/>
        <v>1</v>
      </c>
      <c r="K1065" s="3">
        <f t="shared" si="132"/>
        <v>0</v>
      </c>
      <c r="L1065" s="3">
        <f t="shared" si="133"/>
        <v>0</v>
      </c>
      <c r="M1065" s="3">
        <f t="shared" si="134"/>
        <v>0</v>
      </c>
      <c r="N1065" s="3">
        <f t="shared" si="135"/>
        <v>0</v>
      </c>
    </row>
    <row r="1066" spans="1:14">
      <c r="A1066" s="6">
        <f t="shared" si="129"/>
        <v>40678</v>
      </c>
      <c r="B1066">
        <v>2011</v>
      </c>
      <c r="C1066">
        <v>5</v>
      </c>
      <c r="D1066">
        <v>15</v>
      </c>
      <c r="E1066">
        <v>8</v>
      </c>
      <c r="F1066" s="1">
        <v>1772.9998779296875</v>
      </c>
      <c r="G1066" s="1">
        <v>1044.361083984375</v>
      </c>
      <c r="H1066" s="1">
        <f t="shared" si="130"/>
        <v>2817.3609619140625</v>
      </c>
      <c r="I1066" s="3">
        <f t="shared" si="131"/>
        <v>2</v>
      </c>
      <c r="J1066" s="7">
        <f t="shared" si="128"/>
        <v>1</v>
      </c>
      <c r="K1066" s="3">
        <f t="shared" si="132"/>
        <v>0</v>
      </c>
      <c r="L1066" s="3">
        <f t="shared" si="133"/>
        <v>0</v>
      </c>
      <c r="M1066" s="3">
        <f t="shared" si="134"/>
        <v>0</v>
      </c>
      <c r="N1066" s="3">
        <f t="shared" si="135"/>
        <v>0</v>
      </c>
    </row>
    <row r="1067" spans="1:14">
      <c r="A1067" s="6">
        <f t="shared" si="129"/>
        <v>40678</v>
      </c>
      <c r="B1067">
        <v>2011</v>
      </c>
      <c r="C1067">
        <v>5</v>
      </c>
      <c r="D1067">
        <v>15</v>
      </c>
      <c r="E1067">
        <v>9</v>
      </c>
      <c r="F1067" s="1">
        <v>1818.9998779296875</v>
      </c>
      <c r="G1067" s="1">
        <v>1091.7779541015625</v>
      </c>
      <c r="H1067" s="1">
        <f t="shared" si="130"/>
        <v>2910.77783203125</v>
      </c>
      <c r="I1067" s="3">
        <f t="shared" si="131"/>
        <v>2</v>
      </c>
      <c r="J1067" s="7">
        <f t="shared" si="128"/>
        <v>1</v>
      </c>
      <c r="K1067" s="3">
        <f t="shared" si="132"/>
        <v>0</v>
      </c>
      <c r="L1067" s="3">
        <f t="shared" si="133"/>
        <v>0</v>
      </c>
      <c r="M1067" s="3">
        <f t="shared" si="134"/>
        <v>0</v>
      </c>
      <c r="N1067" s="3">
        <f t="shared" si="135"/>
        <v>0</v>
      </c>
    </row>
    <row r="1068" spans="1:14">
      <c r="A1068" s="6">
        <f t="shared" si="129"/>
        <v>40678</v>
      </c>
      <c r="B1068">
        <v>2011</v>
      </c>
      <c r="C1068">
        <v>5</v>
      </c>
      <c r="D1068">
        <v>15</v>
      </c>
      <c r="E1068">
        <v>10</v>
      </c>
      <c r="F1068" s="1">
        <v>1863.9998779296875</v>
      </c>
      <c r="G1068" s="1">
        <v>1108.2650146484375</v>
      </c>
      <c r="H1068" s="1">
        <f t="shared" si="130"/>
        <v>2972.264892578125</v>
      </c>
      <c r="I1068" s="3">
        <f t="shared" si="131"/>
        <v>2</v>
      </c>
      <c r="J1068" s="7">
        <f t="shared" si="128"/>
        <v>1</v>
      </c>
      <c r="K1068" s="3">
        <f t="shared" si="132"/>
        <v>0</v>
      </c>
      <c r="L1068" s="3">
        <f t="shared" si="133"/>
        <v>0</v>
      </c>
      <c r="M1068" s="3">
        <f t="shared" si="134"/>
        <v>0</v>
      </c>
      <c r="N1068" s="3">
        <f t="shared" si="135"/>
        <v>0</v>
      </c>
    </row>
    <row r="1069" spans="1:14">
      <c r="A1069" s="6">
        <f t="shared" si="129"/>
        <v>40678</v>
      </c>
      <c r="B1069">
        <v>2011</v>
      </c>
      <c r="C1069">
        <v>5</v>
      </c>
      <c r="D1069">
        <v>15</v>
      </c>
      <c r="E1069">
        <v>11</v>
      </c>
      <c r="F1069" s="1">
        <v>1874.9998779296875</v>
      </c>
      <c r="G1069" s="1">
        <v>1138.97802734375</v>
      </c>
      <c r="H1069" s="1">
        <f t="shared" si="130"/>
        <v>3013.9779052734375</v>
      </c>
      <c r="I1069" s="3">
        <f t="shared" si="131"/>
        <v>2</v>
      </c>
      <c r="J1069" s="7">
        <f t="shared" si="128"/>
        <v>1</v>
      </c>
      <c r="K1069" s="3">
        <f t="shared" si="132"/>
        <v>0</v>
      </c>
      <c r="L1069" s="3">
        <f t="shared" si="133"/>
        <v>0</v>
      </c>
      <c r="M1069" s="3">
        <f t="shared" si="134"/>
        <v>0</v>
      </c>
      <c r="N1069" s="3">
        <f t="shared" si="135"/>
        <v>0</v>
      </c>
    </row>
    <row r="1070" spans="1:14">
      <c r="A1070" s="6">
        <f t="shared" si="129"/>
        <v>40678</v>
      </c>
      <c r="B1070">
        <v>2011</v>
      </c>
      <c r="C1070">
        <v>5</v>
      </c>
      <c r="D1070">
        <v>15</v>
      </c>
      <c r="E1070">
        <v>12</v>
      </c>
      <c r="F1070" s="1">
        <v>1912.0001220703125</v>
      </c>
      <c r="G1070" s="1">
        <v>1142.2779541015625</v>
      </c>
      <c r="H1070" s="1">
        <f t="shared" si="130"/>
        <v>3054.278076171875</v>
      </c>
      <c r="I1070" s="3">
        <f t="shared" si="131"/>
        <v>2</v>
      </c>
      <c r="J1070" s="7">
        <f t="shared" si="128"/>
        <v>1</v>
      </c>
      <c r="K1070" s="3">
        <f t="shared" si="132"/>
        <v>0</v>
      </c>
      <c r="L1070" s="3">
        <f t="shared" si="133"/>
        <v>0</v>
      </c>
      <c r="M1070" s="3">
        <f t="shared" si="134"/>
        <v>0</v>
      </c>
      <c r="N1070" s="3">
        <f t="shared" si="135"/>
        <v>0</v>
      </c>
    </row>
    <row r="1071" spans="1:14">
      <c r="A1071" s="6">
        <f t="shared" si="129"/>
        <v>40678</v>
      </c>
      <c r="B1071">
        <v>2011</v>
      </c>
      <c r="C1071">
        <v>5</v>
      </c>
      <c r="D1071">
        <v>15</v>
      </c>
      <c r="E1071">
        <v>13</v>
      </c>
      <c r="F1071" s="1">
        <v>1892.9998779296875</v>
      </c>
      <c r="G1071" s="1">
        <v>1134.97802734375</v>
      </c>
      <c r="H1071" s="1">
        <f t="shared" si="130"/>
        <v>3027.9779052734375</v>
      </c>
      <c r="I1071" s="3">
        <f t="shared" si="131"/>
        <v>2</v>
      </c>
      <c r="J1071" s="7">
        <f t="shared" si="128"/>
        <v>1</v>
      </c>
      <c r="K1071" s="3">
        <f t="shared" si="132"/>
        <v>0</v>
      </c>
      <c r="L1071" s="3">
        <f t="shared" si="133"/>
        <v>0</v>
      </c>
      <c r="M1071" s="3">
        <f t="shared" si="134"/>
        <v>0</v>
      </c>
      <c r="N1071" s="3">
        <f t="shared" si="135"/>
        <v>0</v>
      </c>
    </row>
    <row r="1072" spans="1:14">
      <c r="A1072" s="6">
        <f t="shared" si="129"/>
        <v>40678</v>
      </c>
      <c r="B1072">
        <v>2011</v>
      </c>
      <c r="C1072">
        <v>5</v>
      </c>
      <c r="D1072">
        <v>15</v>
      </c>
      <c r="E1072">
        <v>14</v>
      </c>
      <c r="F1072" s="1">
        <v>1906.9998779296875</v>
      </c>
      <c r="G1072" s="1">
        <v>1135.5789794921875</v>
      </c>
      <c r="H1072" s="1">
        <f t="shared" si="130"/>
        <v>3042.578857421875</v>
      </c>
      <c r="I1072" s="3">
        <f t="shared" si="131"/>
        <v>2</v>
      </c>
      <c r="J1072" s="7">
        <f t="shared" si="128"/>
        <v>1</v>
      </c>
      <c r="K1072" s="3">
        <f t="shared" si="132"/>
        <v>0</v>
      </c>
      <c r="L1072" s="3">
        <f t="shared" si="133"/>
        <v>0</v>
      </c>
      <c r="M1072" s="3">
        <f t="shared" si="134"/>
        <v>0</v>
      </c>
      <c r="N1072" s="3">
        <f t="shared" si="135"/>
        <v>0</v>
      </c>
    </row>
    <row r="1073" spans="1:14">
      <c r="A1073" s="6">
        <f t="shared" si="129"/>
        <v>40678</v>
      </c>
      <c r="B1073">
        <v>2011</v>
      </c>
      <c r="C1073">
        <v>5</v>
      </c>
      <c r="D1073">
        <v>15</v>
      </c>
      <c r="E1073">
        <v>15</v>
      </c>
      <c r="F1073" s="1">
        <v>1906.9998779296875</v>
      </c>
      <c r="G1073" s="1">
        <v>1145.2640380859375</v>
      </c>
      <c r="H1073" s="1">
        <f t="shared" si="130"/>
        <v>3052.263916015625</v>
      </c>
      <c r="I1073" s="3">
        <f t="shared" si="131"/>
        <v>2</v>
      </c>
      <c r="J1073" s="7">
        <f t="shared" si="128"/>
        <v>1</v>
      </c>
      <c r="K1073" s="3">
        <f t="shared" si="132"/>
        <v>0</v>
      </c>
      <c r="L1073" s="3">
        <f t="shared" si="133"/>
        <v>0</v>
      </c>
      <c r="M1073" s="3">
        <f t="shared" si="134"/>
        <v>0</v>
      </c>
      <c r="N1073" s="3">
        <f t="shared" si="135"/>
        <v>0</v>
      </c>
    </row>
    <row r="1074" spans="1:14">
      <c r="A1074" s="6">
        <f t="shared" si="129"/>
        <v>40678</v>
      </c>
      <c r="B1074">
        <v>2011</v>
      </c>
      <c r="C1074">
        <v>5</v>
      </c>
      <c r="D1074">
        <v>15</v>
      </c>
      <c r="E1074">
        <v>16</v>
      </c>
      <c r="F1074" s="1">
        <v>1903.9998779296875</v>
      </c>
      <c r="G1074" s="1">
        <v>1148.1739501953125</v>
      </c>
      <c r="H1074" s="1">
        <f t="shared" si="130"/>
        <v>3052.173828125</v>
      </c>
      <c r="I1074" s="3">
        <f t="shared" si="131"/>
        <v>2</v>
      </c>
      <c r="J1074" s="7">
        <f t="shared" si="128"/>
        <v>1</v>
      </c>
      <c r="K1074" s="3">
        <f t="shared" si="132"/>
        <v>0</v>
      </c>
      <c r="L1074" s="3">
        <f t="shared" si="133"/>
        <v>0</v>
      </c>
      <c r="M1074" s="3">
        <f t="shared" si="134"/>
        <v>0</v>
      </c>
      <c r="N1074" s="3">
        <f t="shared" si="135"/>
        <v>0</v>
      </c>
    </row>
    <row r="1075" spans="1:14">
      <c r="A1075" s="6">
        <f t="shared" si="129"/>
        <v>40678</v>
      </c>
      <c r="B1075">
        <v>2011</v>
      </c>
      <c r="C1075">
        <v>5</v>
      </c>
      <c r="D1075">
        <v>15</v>
      </c>
      <c r="E1075">
        <v>17</v>
      </c>
      <c r="F1075" s="1">
        <v>1955.9998779296875</v>
      </c>
      <c r="G1075" s="1">
        <v>1150.8780517578125</v>
      </c>
      <c r="H1075" s="1">
        <f t="shared" si="130"/>
        <v>3106.8779296875</v>
      </c>
      <c r="I1075" s="3">
        <f t="shared" si="131"/>
        <v>2</v>
      </c>
      <c r="J1075" s="7">
        <f t="shared" si="128"/>
        <v>1</v>
      </c>
      <c r="K1075" s="3">
        <f t="shared" si="132"/>
        <v>0</v>
      </c>
      <c r="L1075" s="3">
        <f t="shared" si="133"/>
        <v>0</v>
      </c>
      <c r="M1075" s="3">
        <f t="shared" si="134"/>
        <v>0</v>
      </c>
      <c r="N1075" s="3">
        <f t="shared" si="135"/>
        <v>0</v>
      </c>
    </row>
    <row r="1076" spans="1:14">
      <c r="A1076" s="6">
        <f t="shared" si="129"/>
        <v>40678</v>
      </c>
      <c r="B1076">
        <v>2011</v>
      </c>
      <c r="C1076">
        <v>5</v>
      </c>
      <c r="D1076">
        <v>15</v>
      </c>
      <c r="E1076">
        <v>18</v>
      </c>
      <c r="F1076" s="1">
        <v>1964.0001220703125</v>
      </c>
      <c r="G1076" s="1">
        <v>1147.8780517578125</v>
      </c>
      <c r="H1076" s="1">
        <f t="shared" si="130"/>
        <v>3111.878173828125</v>
      </c>
      <c r="I1076" s="3">
        <f t="shared" si="131"/>
        <v>2</v>
      </c>
      <c r="J1076" s="7">
        <f t="shared" si="128"/>
        <v>1</v>
      </c>
      <c r="K1076" s="3">
        <f t="shared" si="132"/>
        <v>0</v>
      </c>
      <c r="L1076" s="3">
        <f t="shared" si="133"/>
        <v>0</v>
      </c>
      <c r="M1076" s="3">
        <f t="shared" si="134"/>
        <v>0</v>
      </c>
      <c r="N1076" s="3">
        <f t="shared" si="135"/>
        <v>0</v>
      </c>
    </row>
    <row r="1077" spans="1:14">
      <c r="A1077" s="6">
        <f t="shared" si="129"/>
        <v>40678</v>
      </c>
      <c r="B1077">
        <v>2011</v>
      </c>
      <c r="C1077">
        <v>5</v>
      </c>
      <c r="D1077">
        <v>15</v>
      </c>
      <c r="E1077">
        <v>19</v>
      </c>
      <c r="F1077" s="1">
        <v>2000.0001220703125</v>
      </c>
      <c r="G1077" s="1">
        <v>1173.5780029296875</v>
      </c>
      <c r="H1077" s="1">
        <f t="shared" si="130"/>
        <v>3173.578125</v>
      </c>
      <c r="I1077" s="3">
        <f t="shared" si="131"/>
        <v>2</v>
      </c>
      <c r="J1077" s="7">
        <f t="shared" si="128"/>
        <v>1</v>
      </c>
      <c r="K1077" s="3">
        <f t="shared" si="132"/>
        <v>0</v>
      </c>
      <c r="L1077" s="3">
        <f t="shared" si="133"/>
        <v>0</v>
      </c>
      <c r="M1077" s="3">
        <f t="shared" si="134"/>
        <v>0</v>
      </c>
      <c r="N1077" s="3">
        <f t="shared" si="135"/>
        <v>0</v>
      </c>
    </row>
    <row r="1078" spans="1:14">
      <c r="A1078" s="6">
        <f t="shared" si="129"/>
        <v>40678</v>
      </c>
      <c r="B1078">
        <v>2011</v>
      </c>
      <c r="C1078">
        <v>5</v>
      </c>
      <c r="D1078">
        <v>15</v>
      </c>
      <c r="E1078">
        <v>20</v>
      </c>
      <c r="F1078" s="1">
        <v>1965.9998779296875</v>
      </c>
      <c r="G1078" s="1">
        <v>1193.7769775390625</v>
      </c>
      <c r="H1078" s="1">
        <f t="shared" si="130"/>
        <v>3159.77685546875</v>
      </c>
      <c r="I1078" s="3">
        <f t="shared" si="131"/>
        <v>2</v>
      </c>
      <c r="J1078" s="7">
        <f t="shared" si="128"/>
        <v>1</v>
      </c>
      <c r="K1078" s="3">
        <f t="shared" si="132"/>
        <v>0</v>
      </c>
      <c r="L1078" s="3">
        <f t="shared" si="133"/>
        <v>0</v>
      </c>
      <c r="M1078" s="3">
        <f t="shared" si="134"/>
        <v>0</v>
      </c>
      <c r="N1078" s="3">
        <f t="shared" si="135"/>
        <v>0</v>
      </c>
    </row>
    <row r="1079" spans="1:14">
      <c r="A1079" s="6">
        <f t="shared" si="129"/>
        <v>40678</v>
      </c>
      <c r="B1079">
        <v>2011</v>
      </c>
      <c r="C1079">
        <v>5</v>
      </c>
      <c r="D1079">
        <v>15</v>
      </c>
      <c r="E1079">
        <v>21</v>
      </c>
      <c r="F1079" s="1">
        <v>1856.0001220703125</v>
      </c>
      <c r="G1079" s="1">
        <v>1139.7769775390625</v>
      </c>
      <c r="H1079" s="1">
        <f t="shared" si="130"/>
        <v>2995.777099609375</v>
      </c>
      <c r="I1079" s="3">
        <f t="shared" si="131"/>
        <v>2</v>
      </c>
      <c r="J1079" s="7">
        <f t="shared" si="128"/>
        <v>1</v>
      </c>
      <c r="K1079" s="3">
        <f t="shared" si="132"/>
        <v>0</v>
      </c>
      <c r="L1079" s="3">
        <f t="shared" si="133"/>
        <v>0</v>
      </c>
      <c r="M1079" s="3">
        <f t="shared" si="134"/>
        <v>0</v>
      </c>
      <c r="N1079" s="3">
        <f t="shared" si="135"/>
        <v>0</v>
      </c>
    </row>
    <row r="1080" spans="1:14">
      <c r="A1080" s="6">
        <f t="shared" si="129"/>
        <v>40678</v>
      </c>
      <c r="B1080">
        <v>2011</v>
      </c>
      <c r="C1080">
        <v>5</v>
      </c>
      <c r="D1080">
        <v>15</v>
      </c>
      <c r="E1080">
        <v>22</v>
      </c>
      <c r="F1080" s="1">
        <v>1737.0001220703125</v>
      </c>
      <c r="G1080" s="1">
        <v>1061.06005859375</v>
      </c>
      <c r="H1080" s="1">
        <f t="shared" si="130"/>
        <v>2798.0601806640625</v>
      </c>
      <c r="I1080" s="3">
        <f t="shared" si="131"/>
        <v>2</v>
      </c>
      <c r="J1080" s="7">
        <f t="shared" si="128"/>
        <v>1</v>
      </c>
      <c r="K1080" s="3">
        <f t="shared" si="132"/>
        <v>0</v>
      </c>
      <c r="L1080" s="3">
        <f t="shared" si="133"/>
        <v>0</v>
      </c>
      <c r="M1080" s="3">
        <f t="shared" si="134"/>
        <v>0</v>
      </c>
      <c r="N1080" s="3">
        <f t="shared" si="135"/>
        <v>0</v>
      </c>
    </row>
    <row r="1081" spans="1:14">
      <c r="A1081" s="6">
        <f t="shared" si="129"/>
        <v>40678</v>
      </c>
      <c r="B1081">
        <v>2011</v>
      </c>
      <c r="C1081">
        <v>5</v>
      </c>
      <c r="D1081">
        <v>15</v>
      </c>
      <c r="E1081">
        <v>23</v>
      </c>
      <c r="F1081" s="1">
        <v>1646.9998779296875</v>
      </c>
      <c r="G1081" s="1">
        <v>1002.0750122070312</v>
      </c>
      <c r="H1081" s="1">
        <f t="shared" si="130"/>
        <v>2649.0748901367187</v>
      </c>
      <c r="I1081" s="3">
        <f t="shared" si="131"/>
        <v>2</v>
      </c>
      <c r="J1081" s="7">
        <f t="shared" si="128"/>
        <v>1</v>
      </c>
      <c r="K1081" s="3">
        <f t="shared" si="132"/>
        <v>0</v>
      </c>
      <c r="L1081" s="3">
        <f t="shared" si="133"/>
        <v>0</v>
      </c>
      <c r="M1081" s="3">
        <f t="shared" si="134"/>
        <v>0</v>
      </c>
      <c r="N1081" s="3">
        <f t="shared" si="135"/>
        <v>0</v>
      </c>
    </row>
    <row r="1082" spans="1:14">
      <c r="A1082" s="6">
        <f t="shared" si="129"/>
        <v>40679</v>
      </c>
      <c r="B1082">
        <v>2011</v>
      </c>
      <c r="C1082">
        <v>5</v>
      </c>
      <c r="D1082">
        <v>16</v>
      </c>
      <c r="E1082">
        <v>0</v>
      </c>
      <c r="F1082" s="1">
        <v>1593.0001220703125</v>
      </c>
      <c r="G1082" s="1">
        <v>961.57598876953125</v>
      </c>
      <c r="H1082" s="1">
        <f t="shared" si="130"/>
        <v>2554.5761108398437</v>
      </c>
      <c r="I1082" s="3">
        <f t="shared" si="131"/>
        <v>2</v>
      </c>
      <c r="J1082" s="7">
        <f t="shared" si="128"/>
        <v>2</v>
      </c>
      <c r="K1082" s="3">
        <f t="shared" si="132"/>
        <v>0</v>
      </c>
      <c r="L1082" s="3">
        <f t="shared" si="133"/>
        <v>0</v>
      </c>
      <c r="M1082" s="3">
        <f t="shared" si="134"/>
        <v>0</v>
      </c>
      <c r="N1082" s="3">
        <f t="shared" si="135"/>
        <v>0</v>
      </c>
    </row>
    <row r="1083" spans="1:14">
      <c r="A1083" s="6">
        <f t="shared" si="129"/>
        <v>40679</v>
      </c>
      <c r="B1083">
        <v>2011</v>
      </c>
      <c r="C1083">
        <v>5</v>
      </c>
      <c r="D1083">
        <v>16</v>
      </c>
      <c r="E1083">
        <v>1</v>
      </c>
      <c r="F1083" s="1">
        <v>1573.9998779296875</v>
      </c>
      <c r="G1083" s="1">
        <v>944.177001953125</v>
      </c>
      <c r="H1083" s="1">
        <f t="shared" si="130"/>
        <v>2518.1768798828125</v>
      </c>
      <c r="I1083" s="3">
        <f t="shared" si="131"/>
        <v>2</v>
      </c>
      <c r="J1083" s="7">
        <f t="shared" si="128"/>
        <v>2</v>
      </c>
      <c r="K1083" s="3">
        <f t="shared" si="132"/>
        <v>0</v>
      </c>
      <c r="L1083" s="3">
        <f t="shared" si="133"/>
        <v>0</v>
      </c>
      <c r="M1083" s="3">
        <f t="shared" si="134"/>
        <v>0</v>
      </c>
      <c r="N1083" s="3">
        <f t="shared" si="135"/>
        <v>0</v>
      </c>
    </row>
    <row r="1084" spans="1:14">
      <c r="A1084" s="6">
        <f t="shared" si="129"/>
        <v>40679</v>
      </c>
      <c r="B1084">
        <v>2011</v>
      </c>
      <c r="C1084">
        <v>5</v>
      </c>
      <c r="D1084">
        <v>16</v>
      </c>
      <c r="E1084">
        <v>2</v>
      </c>
      <c r="F1084" s="1">
        <v>1586.0001220703125</v>
      </c>
      <c r="G1084" s="1">
        <v>942.176025390625</v>
      </c>
      <c r="H1084" s="1">
        <f t="shared" si="130"/>
        <v>2528.1761474609375</v>
      </c>
      <c r="I1084" s="3">
        <f t="shared" si="131"/>
        <v>2</v>
      </c>
      <c r="J1084" s="7">
        <f t="shared" si="128"/>
        <v>2</v>
      </c>
      <c r="K1084" s="3">
        <f t="shared" si="132"/>
        <v>0</v>
      </c>
      <c r="L1084" s="3">
        <f t="shared" si="133"/>
        <v>0</v>
      </c>
      <c r="M1084" s="3">
        <f t="shared" si="134"/>
        <v>0</v>
      </c>
      <c r="N1084" s="3">
        <f t="shared" si="135"/>
        <v>0</v>
      </c>
    </row>
    <row r="1085" spans="1:14">
      <c r="A1085" s="6">
        <f t="shared" si="129"/>
        <v>40679</v>
      </c>
      <c r="B1085">
        <v>2011</v>
      </c>
      <c r="C1085">
        <v>5</v>
      </c>
      <c r="D1085">
        <v>16</v>
      </c>
      <c r="E1085">
        <v>3</v>
      </c>
      <c r="F1085" s="1">
        <v>1617.9998779296875</v>
      </c>
      <c r="G1085" s="1">
        <v>945.3759765625</v>
      </c>
      <c r="H1085" s="1">
        <f t="shared" si="130"/>
        <v>2563.3758544921875</v>
      </c>
      <c r="I1085" s="3">
        <f t="shared" si="131"/>
        <v>2</v>
      </c>
      <c r="J1085" s="7">
        <f t="shared" si="128"/>
        <v>2</v>
      </c>
      <c r="K1085" s="3">
        <f t="shared" si="132"/>
        <v>0</v>
      </c>
      <c r="L1085" s="3">
        <f t="shared" si="133"/>
        <v>0</v>
      </c>
      <c r="M1085" s="3">
        <f t="shared" si="134"/>
        <v>0</v>
      </c>
      <c r="N1085" s="3">
        <f t="shared" si="135"/>
        <v>0</v>
      </c>
    </row>
    <row r="1086" spans="1:14">
      <c r="A1086" s="6">
        <f t="shared" si="129"/>
        <v>40679</v>
      </c>
      <c r="B1086">
        <v>2011</v>
      </c>
      <c r="C1086">
        <v>5</v>
      </c>
      <c r="D1086">
        <v>16</v>
      </c>
      <c r="E1086">
        <v>4</v>
      </c>
      <c r="F1086" s="1">
        <v>1748.0001220703125</v>
      </c>
      <c r="G1086" s="1">
        <v>1004.8619995117187</v>
      </c>
      <c r="H1086" s="1">
        <f t="shared" si="130"/>
        <v>2752.8621215820312</v>
      </c>
      <c r="I1086" s="3">
        <f t="shared" si="131"/>
        <v>2</v>
      </c>
      <c r="J1086" s="7">
        <f t="shared" si="128"/>
        <v>2</v>
      </c>
      <c r="K1086" s="3">
        <f t="shared" si="132"/>
        <v>0</v>
      </c>
      <c r="L1086" s="3">
        <f t="shared" si="133"/>
        <v>0</v>
      </c>
      <c r="M1086" s="3">
        <f t="shared" si="134"/>
        <v>0</v>
      </c>
      <c r="N1086" s="3">
        <f t="shared" si="135"/>
        <v>0</v>
      </c>
    </row>
    <row r="1087" spans="1:14">
      <c r="A1087" s="6">
        <f t="shared" si="129"/>
        <v>40679</v>
      </c>
      <c r="B1087">
        <v>2011</v>
      </c>
      <c r="C1087">
        <v>5</v>
      </c>
      <c r="D1087">
        <v>16</v>
      </c>
      <c r="E1087">
        <v>5</v>
      </c>
      <c r="F1087" s="1">
        <v>1996</v>
      </c>
      <c r="G1087" s="1">
        <v>1128.47412109375</v>
      </c>
      <c r="H1087" s="1">
        <f t="shared" si="130"/>
        <v>3124.47412109375</v>
      </c>
      <c r="I1087" s="3">
        <f t="shared" si="131"/>
        <v>2</v>
      </c>
      <c r="J1087" s="7">
        <f t="shared" si="128"/>
        <v>2</v>
      </c>
      <c r="K1087" s="3">
        <f t="shared" si="132"/>
        <v>0</v>
      </c>
      <c r="L1087" s="3">
        <f t="shared" si="133"/>
        <v>0</v>
      </c>
      <c r="M1087" s="3">
        <f t="shared" si="134"/>
        <v>0</v>
      </c>
      <c r="N1087" s="3">
        <f t="shared" si="135"/>
        <v>0</v>
      </c>
    </row>
    <row r="1088" spans="1:14">
      <c r="A1088" s="6">
        <f t="shared" si="129"/>
        <v>40679</v>
      </c>
      <c r="B1088">
        <v>2011</v>
      </c>
      <c r="C1088">
        <v>5</v>
      </c>
      <c r="D1088">
        <v>16</v>
      </c>
      <c r="E1088">
        <v>6</v>
      </c>
      <c r="F1088" s="1">
        <v>2205</v>
      </c>
      <c r="G1088" s="1">
        <v>1198.8780517578125</v>
      </c>
      <c r="H1088" s="1">
        <f t="shared" si="130"/>
        <v>3403.8780517578125</v>
      </c>
      <c r="I1088" s="3">
        <f t="shared" si="131"/>
        <v>2</v>
      </c>
      <c r="J1088" s="7">
        <f t="shared" si="128"/>
        <v>2</v>
      </c>
      <c r="K1088" s="3">
        <f t="shared" si="132"/>
        <v>0</v>
      </c>
      <c r="L1088" s="3">
        <f t="shared" si="133"/>
        <v>0</v>
      </c>
      <c r="M1088" s="3">
        <f t="shared" si="134"/>
        <v>0</v>
      </c>
      <c r="N1088" s="3">
        <f t="shared" si="135"/>
        <v>0</v>
      </c>
    </row>
    <row r="1089" spans="1:14">
      <c r="A1089" s="6">
        <f t="shared" si="129"/>
        <v>40679</v>
      </c>
      <c r="B1089">
        <v>2011</v>
      </c>
      <c r="C1089">
        <v>5</v>
      </c>
      <c r="D1089">
        <v>16</v>
      </c>
      <c r="E1089">
        <v>7</v>
      </c>
      <c r="F1089" s="1">
        <v>2282</v>
      </c>
      <c r="G1089" s="1">
        <v>1244.9781494140625</v>
      </c>
      <c r="H1089" s="1">
        <f t="shared" si="130"/>
        <v>3526.9781494140625</v>
      </c>
      <c r="I1089" s="3">
        <f t="shared" si="131"/>
        <v>2</v>
      </c>
      <c r="J1089" s="7">
        <f t="shared" si="128"/>
        <v>2</v>
      </c>
      <c r="K1089" s="3">
        <f t="shared" si="132"/>
        <v>0</v>
      </c>
      <c r="L1089" s="3">
        <f t="shared" si="133"/>
        <v>0</v>
      </c>
      <c r="M1089" s="3">
        <f t="shared" si="134"/>
        <v>0</v>
      </c>
      <c r="N1089" s="3">
        <f t="shared" si="135"/>
        <v>0</v>
      </c>
    </row>
    <row r="1090" spans="1:14">
      <c r="A1090" s="6">
        <f t="shared" si="129"/>
        <v>40679</v>
      </c>
      <c r="B1090">
        <v>2011</v>
      </c>
      <c r="C1090">
        <v>5</v>
      </c>
      <c r="D1090">
        <v>16</v>
      </c>
      <c r="E1090">
        <v>8</v>
      </c>
      <c r="F1090" s="1">
        <v>2345</v>
      </c>
      <c r="G1090" s="1">
        <v>1275.5780029296875</v>
      </c>
      <c r="H1090" s="1">
        <f t="shared" si="130"/>
        <v>3620.5780029296875</v>
      </c>
      <c r="I1090" s="3">
        <f t="shared" si="131"/>
        <v>2</v>
      </c>
      <c r="J1090" s="7">
        <f t="shared" ref="J1090:J1153" si="136">WEEKDAY(A1090,1)</f>
        <v>2</v>
      </c>
      <c r="K1090" s="3">
        <f t="shared" si="132"/>
        <v>0</v>
      </c>
      <c r="L1090" s="3">
        <f t="shared" si="133"/>
        <v>0</v>
      </c>
      <c r="M1090" s="3">
        <f t="shared" si="134"/>
        <v>0</v>
      </c>
      <c r="N1090" s="3">
        <f t="shared" si="135"/>
        <v>0</v>
      </c>
    </row>
    <row r="1091" spans="1:14">
      <c r="A1091" s="6">
        <f t="shared" ref="A1091:A1154" si="137">DATE(B1091,C1091,D1091)</f>
        <v>40679</v>
      </c>
      <c r="B1091">
        <v>2011</v>
      </c>
      <c r="C1091">
        <v>5</v>
      </c>
      <c r="D1091">
        <v>16</v>
      </c>
      <c r="E1091">
        <v>9</v>
      </c>
      <c r="F1091" s="1">
        <v>2363</v>
      </c>
      <c r="G1091" s="1">
        <v>1300.8719482421875</v>
      </c>
      <c r="H1091" s="1">
        <f t="shared" ref="H1091:H1154" si="138">F1091+G1091</f>
        <v>3663.8719482421875</v>
      </c>
      <c r="I1091" s="3">
        <f t="shared" ref="I1091:I1154" si="139">IF(AND(C1091&gt;4,C1091&lt;10),2,1)</f>
        <v>2</v>
      </c>
      <c r="J1091" s="7">
        <f t="shared" si="136"/>
        <v>2</v>
      </c>
      <c r="K1091" s="3">
        <f t="shared" ref="K1091:K1154" si="140">IF(OR(J1091=1,J1091=7),0,IF(I1091=1,IF(AND(E1091&gt;=7,E1091&lt;23),1,0),IF(AND(E1091&gt;=11,E1091&lt;23),1,0)))</f>
        <v>0</v>
      </c>
      <c r="L1091" s="3">
        <f t="shared" ref="L1091:L1154" si="141">IF(OR(J1091=1,J1091=7),0,IF(I1091=1,IF(AND(E1091&gt;=7,E1091&lt;12),1,0),IF(AND(E1091&gt;=14,E1091&lt;19),1,0)))</f>
        <v>0</v>
      </c>
      <c r="M1091" s="3">
        <f t="shared" ref="M1091:M1154" si="142">IF(AND(I1091=1,OR(K1091=1,L1091=1)),1,0)</f>
        <v>0</v>
      </c>
      <c r="N1091" s="3">
        <f t="shared" ref="N1091:N1154" si="143">IF(AND(I1091=2,OR(K1091=1,L1091=1)),1,0)</f>
        <v>0</v>
      </c>
    </row>
    <row r="1092" spans="1:14">
      <c r="A1092" s="6">
        <f t="shared" si="137"/>
        <v>40679</v>
      </c>
      <c r="B1092">
        <v>2011</v>
      </c>
      <c r="C1092">
        <v>5</v>
      </c>
      <c r="D1092">
        <v>16</v>
      </c>
      <c r="E1092">
        <v>10</v>
      </c>
      <c r="F1092" s="1">
        <v>2369</v>
      </c>
      <c r="G1092" s="1">
        <v>1306.866943359375</v>
      </c>
      <c r="H1092" s="1">
        <f t="shared" si="138"/>
        <v>3675.866943359375</v>
      </c>
      <c r="I1092" s="3">
        <f t="shared" si="139"/>
        <v>2</v>
      </c>
      <c r="J1092" s="7">
        <f t="shared" si="136"/>
        <v>2</v>
      </c>
      <c r="K1092" s="3">
        <f t="shared" si="140"/>
        <v>0</v>
      </c>
      <c r="L1092" s="3">
        <f t="shared" si="141"/>
        <v>0</v>
      </c>
      <c r="M1092" s="3">
        <f t="shared" si="142"/>
        <v>0</v>
      </c>
      <c r="N1092" s="3">
        <f t="shared" si="143"/>
        <v>0</v>
      </c>
    </row>
    <row r="1093" spans="1:14">
      <c r="A1093" s="6">
        <f t="shared" si="137"/>
        <v>40679</v>
      </c>
      <c r="B1093">
        <v>2011</v>
      </c>
      <c r="C1093">
        <v>5</v>
      </c>
      <c r="D1093">
        <v>16</v>
      </c>
      <c r="E1093">
        <v>11</v>
      </c>
      <c r="F1093" s="1">
        <v>2359</v>
      </c>
      <c r="G1093" s="1">
        <v>1310.5780029296875</v>
      </c>
      <c r="H1093" s="1">
        <f t="shared" si="138"/>
        <v>3669.5780029296875</v>
      </c>
      <c r="I1093" s="3">
        <f t="shared" si="139"/>
        <v>2</v>
      </c>
      <c r="J1093" s="7">
        <f t="shared" si="136"/>
        <v>2</v>
      </c>
      <c r="K1093" s="3">
        <f t="shared" si="140"/>
        <v>1</v>
      </c>
      <c r="L1093" s="3">
        <f t="shared" si="141"/>
        <v>0</v>
      </c>
      <c r="M1093" s="3">
        <f t="shared" si="142"/>
        <v>0</v>
      </c>
      <c r="N1093" s="3">
        <f t="shared" si="143"/>
        <v>1</v>
      </c>
    </row>
    <row r="1094" spans="1:14">
      <c r="A1094" s="6">
        <f t="shared" si="137"/>
        <v>40679</v>
      </c>
      <c r="B1094">
        <v>2011</v>
      </c>
      <c r="C1094">
        <v>5</v>
      </c>
      <c r="D1094">
        <v>16</v>
      </c>
      <c r="E1094">
        <v>12</v>
      </c>
      <c r="F1094" s="1">
        <v>2352</v>
      </c>
      <c r="G1094" s="1">
        <v>1301.578125</v>
      </c>
      <c r="H1094" s="1">
        <f t="shared" si="138"/>
        <v>3653.578125</v>
      </c>
      <c r="I1094" s="3">
        <f t="shared" si="139"/>
        <v>2</v>
      </c>
      <c r="J1094" s="7">
        <f t="shared" si="136"/>
        <v>2</v>
      </c>
      <c r="K1094" s="3">
        <f t="shared" si="140"/>
        <v>1</v>
      </c>
      <c r="L1094" s="3">
        <f t="shared" si="141"/>
        <v>0</v>
      </c>
      <c r="M1094" s="3">
        <f t="shared" si="142"/>
        <v>0</v>
      </c>
      <c r="N1094" s="3">
        <f t="shared" si="143"/>
        <v>1</v>
      </c>
    </row>
    <row r="1095" spans="1:14">
      <c r="A1095" s="6">
        <f t="shared" si="137"/>
        <v>40679</v>
      </c>
      <c r="B1095">
        <v>2011</v>
      </c>
      <c r="C1095">
        <v>5</v>
      </c>
      <c r="D1095">
        <v>16</v>
      </c>
      <c r="E1095">
        <v>13</v>
      </c>
      <c r="F1095" s="1">
        <v>2343</v>
      </c>
      <c r="G1095" s="1">
        <v>1299.2828369140625</v>
      </c>
      <c r="H1095" s="1">
        <f t="shared" si="138"/>
        <v>3642.2828369140625</v>
      </c>
      <c r="I1095" s="3">
        <f t="shared" si="139"/>
        <v>2</v>
      </c>
      <c r="J1095" s="7">
        <f t="shared" si="136"/>
        <v>2</v>
      </c>
      <c r="K1095" s="3">
        <f t="shared" si="140"/>
        <v>1</v>
      </c>
      <c r="L1095" s="3">
        <f t="shared" si="141"/>
        <v>0</v>
      </c>
      <c r="M1095" s="3">
        <f t="shared" si="142"/>
        <v>0</v>
      </c>
      <c r="N1095" s="3">
        <f t="shared" si="143"/>
        <v>1</v>
      </c>
    </row>
    <row r="1096" spans="1:14">
      <c r="A1096" s="6">
        <f t="shared" si="137"/>
        <v>40679</v>
      </c>
      <c r="B1096">
        <v>2011</v>
      </c>
      <c r="C1096">
        <v>5</v>
      </c>
      <c r="D1096">
        <v>16</v>
      </c>
      <c r="E1096">
        <v>14</v>
      </c>
      <c r="F1096" s="1">
        <v>2294</v>
      </c>
      <c r="G1096" s="1">
        <v>1262.3780517578125</v>
      </c>
      <c r="H1096" s="1">
        <f t="shared" si="138"/>
        <v>3556.3780517578125</v>
      </c>
      <c r="I1096" s="3">
        <f t="shared" si="139"/>
        <v>2</v>
      </c>
      <c r="J1096" s="7">
        <f t="shared" si="136"/>
        <v>2</v>
      </c>
      <c r="K1096" s="3">
        <f t="shared" si="140"/>
        <v>1</v>
      </c>
      <c r="L1096" s="3">
        <f t="shared" si="141"/>
        <v>1</v>
      </c>
      <c r="M1096" s="3">
        <f t="shared" si="142"/>
        <v>0</v>
      </c>
      <c r="N1096" s="3">
        <f t="shared" si="143"/>
        <v>1</v>
      </c>
    </row>
    <row r="1097" spans="1:14">
      <c r="A1097" s="6">
        <f t="shared" si="137"/>
        <v>40679</v>
      </c>
      <c r="B1097">
        <v>2011</v>
      </c>
      <c r="C1097">
        <v>5</v>
      </c>
      <c r="D1097">
        <v>16</v>
      </c>
      <c r="E1097">
        <v>15</v>
      </c>
      <c r="F1097" s="1">
        <v>2282</v>
      </c>
      <c r="G1097" s="1">
        <v>1257.779052734375</v>
      </c>
      <c r="H1097" s="1">
        <f t="shared" si="138"/>
        <v>3539.779052734375</v>
      </c>
      <c r="I1097" s="3">
        <f t="shared" si="139"/>
        <v>2</v>
      </c>
      <c r="J1097" s="7">
        <f t="shared" si="136"/>
        <v>2</v>
      </c>
      <c r="K1097" s="3">
        <f t="shared" si="140"/>
        <v>1</v>
      </c>
      <c r="L1097" s="3">
        <f t="shared" si="141"/>
        <v>1</v>
      </c>
      <c r="M1097" s="3">
        <f t="shared" si="142"/>
        <v>0</v>
      </c>
      <c r="N1097" s="3">
        <f t="shared" si="143"/>
        <v>1</v>
      </c>
    </row>
    <row r="1098" spans="1:14">
      <c r="A1098" s="6">
        <f t="shared" si="137"/>
        <v>40679</v>
      </c>
      <c r="B1098">
        <v>2011</v>
      </c>
      <c r="C1098">
        <v>5</v>
      </c>
      <c r="D1098">
        <v>16</v>
      </c>
      <c r="E1098">
        <v>16</v>
      </c>
      <c r="F1098" s="1">
        <v>2276</v>
      </c>
      <c r="G1098" s="1">
        <v>1241.9730224609375</v>
      </c>
      <c r="H1098" s="1">
        <f t="shared" si="138"/>
        <v>3517.9730224609375</v>
      </c>
      <c r="I1098" s="3">
        <f t="shared" si="139"/>
        <v>2</v>
      </c>
      <c r="J1098" s="7">
        <f t="shared" si="136"/>
        <v>2</v>
      </c>
      <c r="K1098" s="3">
        <f t="shared" si="140"/>
        <v>1</v>
      </c>
      <c r="L1098" s="3">
        <f t="shared" si="141"/>
        <v>1</v>
      </c>
      <c r="M1098" s="3">
        <f t="shared" si="142"/>
        <v>0</v>
      </c>
      <c r="N1098" s="3">
        <f t="shared" si="143"/>
        <v>1</v>
      </c>
    </row>
    <row r="1099" spans="1:14">
      <c r="A1099" s="6">
        <f t="shared" si="137"/>
        <v>40679</v>
      </c>
      <c r="B1099">
        <v>2011</v>
      </c>
      <c r="C1099">
        <v>5</v>
      </c>
      <c r="D1099">
        <v>16</v>
      </c>
      <c r="E1099">
        <v>17</v>
      </c>
      <c r="F1099" s="1">
        <v>2269</v>
      </c>
      <c r="G1099" s="1">
        <v>1233.26611328125</v>
      </c>
      <c r="H1099" s="1">
        <f t="shared" si="138"/>
        <v>3502.26611328125</v>
      </c>
      <c r="I1099" s="3">
        <f t="shared" si="139"/>
        <v>2</v>
      </c>
      <c r="J1099" s="7">
        <f t="shared" si="136"/>
        <v>2</v>
      </c>
      <c r="K1099" s="3">
        <f t="shared" si="140"/>
        <v>1</v>
      </c>
      <c r="L1099" s="3">
        <f t="shared" si="141"/>
        <v>1</v>
      </c>
      <c r="M1099" s="3">
        <f t="shared" si="142"/>
        <v>0</v>
      </c>
      <c r="N1099" s="3">
        <f t="shared" si="143"/>
        <v>1</v>
      </c>
    </row>
    <row r="1100" spans="1:14">
      <c r="A1100" s="6">
        <f t="shared" si="137"/>
        <v>40679</v>
      </c>
      <c r="B1100">
        <v>2011</v>
      </c>
      <c r="C1100">
        <v>5</v>
      </c>
      <c r="D1100">
        <v>16</v>
      </c>
      <c r="E1100">
        <v>18</v>
      </c>
      <c r="F1100" s="1">
        <v>2278</v>
      </c>
      <c r="G1100" s="1">
        <v>1234.177978515625</v>
      </c>
      <c r="H1100" s="1">
        <f t="shared" si="138"/>
        <v>3512.177978515625</v>
      </c>
      <c r="I1100" s="3">
        <f t="shared" si="139"/>
        <v>2</v>
      </c>
      <c r="J1100" s="7">
        <f t="shared" si="136"/>
        <v>2</v>
      </c>
      <c r="K1100" s="3">
        <f t="shared" si="140"/>
        <v>1</v>
      </c>
      <c r="L1100" s="3">
        <f t="shared" si="141"/>
        <v>1</v>
      </c>
      <c r="M1100" s="3">
        <f t="shared" si="142"/>
        <v>0</v>
      </c>
      <c r="N1100" s="3">
        <f t="shared" si="143"/>
        <v>1</v>
      </c>
    </row>
    <row r="1101" spans="1:14">
      <c r="A1101" s="6">
        <f t="shared" si="137"/>
        <v>40679</v>
      </c>
      <c r="B1101">
        <v>2011</v>
      </c>
      <c r="C1101">
        <v>5</v>
      </c>
      <c r="D1101">
        <v>16</v>
      </c>
      <c r="E1101">
        <v>19</v>
      </c>
      <c r="F1101" s="1">
        <v>2315</v>
      </c>
      <c r="G1101" s="1">
        <v>1253.8780517578125</v>
      </c>
      <c r="H1101" s="1">
        <f t="shared" si="138"/>
        <v>3568.8780517578125</v>
      </c>
      <c r="I1101" s="3">
        <f t="shared" si="139"/>
        <v>2</v>
      </c>
      <c r="J1101" s="7">
        <f t="shared" si="136"/>
        <v>2</v>
      </c>
      <c r="K1101" s="3">
        <f t="shared" si="140"/>
        <v>1</v>
      </c>
      <c r="L1101" s="3">
        <f t="shared" si="141"/>
        <v>0</v>
      </c>
      <c r="M1101" s="3">
        <f t="shared" si="142"/>
        <v>0</v>
      </c>
      <c r="N1101" s="3">
        <f t="shared" si="143"/>
        <v>1</v>
      </c>
    </row>
    <row r="1102" spans="1:14">
      <c r="A1102" s="6">
        <f t="shared" si="137"/>
        <v>40679</v>
      </c>
      <c r="B1102">
        <v>2011</v>
      </c>
      <c r="C1102">
        <v>5</v>
      </c>
      <c r="D1102">
        <v>16</v>
      </c>
      <c r="E1102">
        <v>20</v>
      </c>
      <c r="F1102" s="1">
        <v>2302</v>
      </c>
      <c r="G1102" s="1">
        <v>1264.97705078125</v>
      </c>
      <c r="H1102" s="1">
        <f t="shared" si="138"/>
        <v>3566.97705078125</v>
      </c>
      <c r="I1102" s="3">
        <f t="shared" si="139"/>
        <v>2</v>
      </c>
      <c r="J1102" s="7">
        <f t="shared" si="136"/>
        <v>2</v>
      </c>
      <c r="K1102" s="3">
        <f t="shared" si="140"/>
        <v>1</v>
      </c>
      <c r="L1102" s="3">
        <f t="shared" si="141"/>
        <v>0</v>
      </c>
      <c r="M1102" s="3">
        <f t="shared" si="142"/>
        <v>0</v>
      </c>
      <c r="N1102" s="3">
        <f t="shared" si="143"/>
        <v>1</v>
      </c>
    </row>
    <row r="1103" spans="1:14">
      <c r="A1103" s="6">
        <f t="shared" si="137"/>
        <v>40679</v>
      </c>
      <c r="B1103">
        <v>2011</v>
      </c>
      <c r="C1103">
        <v>5</v>
      </c>
      <c r="D1103">
        <v>16</v>
      </c>
      <c r="E1103">
        <v>21</v>
      </c>
      <c r="F1103" s="1">
        <v>2189</v>
      </c>
      <c r="G1103" s="1">
        <v>1209.176025390625</v>
      </c>
      <c r="H1103" s="1">
        <f t="shared" si="138"/>
        <v>3398.176025390625</v>
      </c>
      <c r="I1103" s="3">
        <f t="shared" si="139"/>
        <v>2</v>
      </c>
      <c r="J1103" s="7">
        <f t="shared" si="136"/>
        <v>2</v>
      </c>
      <c r="K1103" s="3">
        <f t="shared" si="140"/>
        <v>1</v>
      </c>
      <c r="L1103" s="3">
        <f t="shared" si="141"/>
        <v>0</v>
      </c>
      <c r="M1103" s="3">
        <f t="shared" si="142"/>
        <v>0</v>
      </c>
      <c r="N1103" s="3">
        <f t="shared" si="143"/>
        <v>1</v>
      </c>
    </row>
    <row r="1104" spans="1:14">
      <c r="A1104" s="6">
        <f t="shared" si="137"/>
        <v>40679</v>
      </c>
      <c r="B1104">
        <v>2011</v>
      </c>
      <c r="C1104">
        <v>5</v>
      </c>
      <c r="D1104">
        <v>16</v>
      </c>
      <c r="E1104">
        <v>22</v>
      </c>
      <c r="F1104" s="1">
        <v>2053</v>
      </c>
      <c r="G1104" s="1">
        <v>1132.0770263671875</v>
      </c>
      <c r="H1104" s="1">
        <f t="shared" si="138"/>
        <v>3185.0770263671875</v>
      </c>
      <c r="I1104" s="3">
        <f t="shared" si="139"/>
        <v>2</v>
      </c>
      <c r="J1104" s="7">
        <f t="shared" si="136"/>
        <v>2</v>
      </c>
      <c r="K1104" s="3">
        <f t="shared" si="140"/>
        <v>1</v>
      </c>
      <c r="L1104" s="3">
        <f t="shared" si="141"/>
        <v>0</v>
      </c>
      <c r="M1104" s="3">
        <f t="shared" si="142"/>
        <v>0</v>
      </c>
      <c r="N1104" s="3">
        <f t="shared" si="143"/>
        <v>1</v>
      </c>
    </row>
    <row r="1105" spans="1:14">
      <c r="A1105" s="6">
        <f t="shared" si="137"/>
        <v>40679</v>
      </c>
      <c r="B1105">
        <v>2011</v>
      </c>
      <c r="C1105">
        <v>5</v>
      </c>
      <c r="D1105">
        <v>16</v>
      </c>
      <c r="E1105">
        <v>23</v>
      </c>
      <c r="F1105" s="1">
        <v>1927</v>
      </c>
      <c r="G1105" s="1">
        <v>1067.0660400390625</v>
      </c>
      <c r="H1105" s="1">
        <f t="shared" si="138"/>
        <v>2994.0660400390625</v>
      </c>
      <c r="I1105" s="3">
        <f t="shared" si="139"/>
        <v>2</v>
      </c>
      <c r="J1105" s="7">
        <f t="shared" si="136"/>
        <v>2</v>
      </c>
      <c r="K1105" s="3">
        <f t="shared" si="140"/>
        <v>0</v>
      </c>
      <c r="L1105" s="3">
        <f t="shared" si="141"/>
        <v>0</v>
      </c>
      <c r="M1105" s="3">
        <f t="shared" si="142"/>
        <v>0</v>
      </c>
      <c r="N1105" s="3">
        <f t="shared" si="143"/>
        <v>0</v>
      </c>
    </row>
    <row r="1106" spans="1:14">
      <c r="A1106" s="6">
        <f t="shared" si="137"/>
        <v>40680</v>
      </c>
      <c r="B1106">
        <v>2011</v>
      </c>
      <c r="C1106">
        <v>5</v>
      </c>
      <c r="D1106">
        <v>17</v>
      </c>
      <c r="E1106">
        <v>0</v>
      </c>
      <c r="F1106" s="1">
        <v>1845.9998779296875</v>
      </c>
      <c r="G1106" s="1">
        <v>1014.468017578125</v>
      </c>
      <c r="H1106" s="1">
        <f t="shared" si="138"/>
        <v>2860.4678955078125</v>
      </c>
      <c r="I1106" s="3">
        <f t="shared" si="139"/>
        <v>2</v>
      </c>
      <c r="J1106" s="7">
        <f t="shared" si="136"/>
        <v>3</v>
      </c>
      <c r="K1106" s="3">
        <f t="shared" si="140"/>
        <v>0</v>
      </c>
      <c r="L1106" s="3">
        <f t="shared" si="141"/>
        <v>0</v>
      </c>
      <c r="M1106" s="3">
        <f t="shared" si="142"/>
        <v>0</v>
      </c>
      <c r="N1106" s="3">
        <f t="shared" si="143"/>
        <v>0</v>
      </c>
    </row>
    <row r="1107" spans="1:14">
      <c r="A1107" s="6">
        <f t="shared" si="137"/>
        <v>40680</v>
      </c>
      <c r="B1107">
        <v>2011</v>
      </c>
      <c r="C1107">
        <v>5</v>
      </c>
      <c r="D1107">
        <v>17</v>
      </c>
      <c r="E1107">
        <v>1</v>
      </c>
      <c r="F1107" s="1">
        <v>1784.9998779296875</v>
      </c>
      <c r="G1107" s="1">
        <v>995.47698974609375</v>
      </c>
      <c r="H1107" s="1">
        <f t="shared" si="138"/>
        <v>2780.4768676757812</v>
      </c>
      <c r="I1107" s="3">
        <f t="shared" si="139"/>
        <v>2</v>
      </c>
      <c r="J1107" s="7">
        <f t="shared" si="136"/>
        <v>3</v>
      </c>
      <c r="K1107" s="3">
        <f t="shared" si="140"/>
        <v>0</v>
      </c>
      <c r="L1107" s="3">
        <f t="shared" si="141"/>
        <v>0</v>
      </c>
      <c r="M1107" s="3">
        <f t="shared" si="142"/>
        <v>0</v>
      </c>
      <c r="N1107" s="3">
        <f t="shared" si="143"/>
        <v>0</v>
      </c>
    </row>
    <row r="1108" spans="1:14">
      <c r="A1108" s="6">
        <f t="shared" si="137"/>
        <v>40680</v>
      </c>
      <c r="B1108">
        <v>2011</v>
      </c>
      <c r="C1108">
        <v>5</v>
      </c>
      <c r="D1108">
        <v>17</v>
      </c>
      <c r="E1108">
        <v>2</v>
      </c>
      <c r="F1108" s="1">
        <v>1781</v>
      </c>
      <c r="G1108" s="1">
        <v>974.17608642578125</v>
      </c>
      <c r="H1108" s="1">
        <f t="shared" si="138"/>
        <v>2755.1760864257812</v>
      </c>
      <c r="I1108" s="3">
        <f t="shared" si="139"/>
        <v>2</v>
      </c>
      <c r="J1108" s="7">
        <f t="shared" si="136"/>
        <v>3</v>
      </c>
      <c r="K1108" s="3">
        <f t="shared" si="140"/>
        <v>0</v>
      </c>
      <c r="L1108" s="3">
        <f t="shared" si="141"/>
        <v>0</v>
      </c>
      <c r="M1108" s="3">
        <f t="shared" si="142"/>
        <v>0</v>
      </c>
      <c r="N1108" s="3">
        <f t="shared" si="143"/>
        <v>0</v>
      </c>
    </row>
    <row r="1109" spans="1:14">
      <c r="A1109" s="6">
        <f t="shared" si="137"/>
        <v>40680</v>
      </c>
      <c r="B1109">
        <v>2011</v>
      </c>
      <c r="C1109">
        <v>5</v>
      </c>
      <c r="D1109">
        <v>17</v>
      </c>
      <c r="E1109">
        <v>3</v>
      </c>
      <c r="F1109" s="1">
        <v>1834.9998779296875</v>
      </c>
      <c r="G1109" s="1">
        <v>975.676025390625</v>
      </c>
      <c r="H1109" s="1">
        <f t="shared" si="138"/>
        <v>2810.6759033203125</v>
      </c>
      <c r="I1109" s="3">
        <f t="shared" si="139"/>
        <v>2</v>
      </c>
      <c r="J1109" s="7">
        <f t="shared" si="136"/>
        <v>3</v>
      </c>
      <c r="K1109" s="3">
        <f t="shared" si="140"/>
        <v>0</v>
      </c>
      <c r="L1109" s="3">
        <f t="shared" si="141"/>
        <v>0</v>
      </c>
      <c r="M1109" s="3">
        <f t="shared" si="142"/>
        <v>0</v>
      </c>
      <c r="N1109" s="3">
        <f t="shared" si="143"/>
        <v>0</v>
      </c>
    </row>
    <row r="1110" spans="1:14">
      <c r="A1110" s="6">
        <f t="shared" si="137"/>
        <v>40680</v>
      </c>
      <c r="B1110">
        <v>2011</v>
      </c>
      <c r="C1110">
        <v>5</v>
      </c>
      <c r="D1110">
        <v>17</v>
      </c>
      <c r="E1110">
        <v>4</v>
      </c>
      <c r="F1110" s="1">
        <v>1918.9998779296875</v>
      </c>
      <c r="G1110" s="1">
        <v>1021.7769165039062</v>
      </c>
      <c r="H1110" s="1">
        <f t="shared" si="138"/>
        <v>2940.7767944335937</v>
      </c>
      <c r="I1110" s="3">
        <f t="shared" si="139"/>
        <v>2</v>
      </c>
      <c r="J1110" s="7">
        <f t="shared" si="136"/>
        <v>3</v>
      </c>
      <c r="K1110" s="3">
        <f t="shared" si="140"/>
        <v>0</v>
      </c>
      <c r="L1110" s="3">
        <f t="shared" si="141"/>
        <v>0</v>
      </c>
      <c r="M1110" s="3">
        <f t="shared" si="142"/>
        <v>0</v>
      </c>
      <c r="N1110" s="3">
        <f t="shared" si="143"/>
        <v>0</v>
      </c>
    </row>
    <row r="1111" spans="1:14">
      <c r="A1111" s="6">
        <f t="shared" si="137"/>
        <v>40680</v>
      </c>
      <c r="B1111">
        <v>2011</v>
      </c>
      <c r="C1111">
        <v>5</v>
      </c>
      <c r="D1111">
        <v>17</v>
      </c>
      <c r="E1111">
        <v>5</v>
      </c>
      <c r="F1111" s="1">
        <v>2129</v>
      </c>
      <c r="G1111" s="1">
        <v>1127.2640380859375</v>
      </c>
      <c r="H1111" s="1">
        <f t="shared" si="138"/>
        <v>3256.2640380859375</v>
      </c>
      <c r="I1111" s="3">
        <f t="shared" si="139"/>
        <v>2</v>
      </c>
      <c r="J1111" s="7">
        <f t="shared" si="136"/>
        <v>3</v>
      </c>
      <c r="K1111" s="3">
        <f t="shared" si="140"/>
        <v>0</v>
      </c>
      <c r="L1111" s="3">
        <f t="shared" si="141"/>
        <v>0</v>
      </c>
      <c r="M1111" s="3">
        <f t="shared" si="142"/>
        <v>0</v>
      </c>
      <c r="N1111" s="3">
        <f t="shared" si="143"/>
        <v>0</v>
      </c>
    </row>
    <row r="1112" spans="1:14">
      <c r="A1112" s="6">
        <f t="shared" si="137"/>
        <v>40680</v>
      </c>
      <c r="B1112">
        <v>2011</v>
      </c>
      <c r="C1112">
        <v>5</v>
      </c>
      <c r="D1112">
        <v>17</v>
      </c>
      <c r="E1112">
        <v>6</v>
      </c>
      <c r="F1112" s="1">
        <v>2329</v>
      </c>
      <c r="G1112" s="1">
        <v>1183.6728515625</v>
      </c>
      <c r="H1112" s="1">
        <f t="shared" si="138"/>
        <v>3512.6728515625</v>
      </c>
      <c r="I1112" s="3">
        <f t="shared" si="139"/>
        <v>2</v>
      </c>
      <c r="J1112" s="7">
        <f t="shared" si="136"/>
        <v>3</v>
      </c>
      <c r="K1112" s="3">
        <f t="shared" si="140"/>
        <v>0</v>
      </c>
      <c r="L1112" s="3">
        <f t="shared" si="141"/>
        <v>0</v>
      </c>
      <c r="M1112" s="3">
        <f t="shared" si="142"/>
        <v>0</v>
      </c>
      <c r="N1112" s="3">
        <f t="shared" si="143"/>
        <v>0</v>
      </c>
    </row>
    <row r="1113" spans="1:14">
      <c r="A1113" s="6">
        <f t="shared" si="137"/>
        <v>40680</v>
      </c>
      <c r="B1113">
        <v>2011</v>
      </c>
      <c r="C1113">
        <v>5</v>
      </c>
      <c r="D1113">
        <v>17</v>
      </c>
      <c r="E1113">
        <v>7</v>
      </c>
      <c r="F1113" s="1">
        <v>2403</v>
      </c>
      <c r="G1113" s="1">
        <v>1231.677978515625</v>
      </c>
      <c r="H1113" s="1">
        <f t="shared" si="138"/>
        <v>3634.677978515625</v>
      </c>
      <c r="I1113" s="3">
        <f t="shared" si="139"/>
        <v>2</v>
      </c>
      <c r="J1113" s="7">
        <f t="shared" si="136"/>
        <v>3</v>
      </c>
      <c r="K1113" s="3">
        <f t="shared" si="140"/>
        <v>0</v>
      </c>
      <c r="L1113" s="3">
        <f t="shared" si="141"/>
        <v>0</v>
      </c>
      <c r="M1113" s="3">
        <f t="shared" si="142"/>
        <v>0</v>
      </c>
      <c r="N1113" s="3">
        <f t="shared" si="143"/>
        <v>0</v>
      </c>
    </row>
    <row r="1114" spans="1:14">
      <c r="A1114" s="6">
        <f t="shared" si="137"/>
        <v>40680</v>
      </c>
      <c r="B1114">
        <v>2011</v>
      </c>
      <c r="C1114">
        <v>5</v>
      </c>
      <c r="D1114">
        <v>17</v>
      </c>
      <c r="E1114">
        <v>8</v>
      </c>
      <c r="F1114" s="1">
        <v>2458</v>
      </c>
      <c r="G1114" s="1">
        <v>1266.3780517578125</v>
      </c>
      <c r="H1114" s="1">
        <f t="shared" si="138"/>
        <v>3724.3780517578125</v>
      </c>
      <c r="I1114" s="3">
        <f t="shared" si="139"/>
        <v>2</v>
      </c>
      <c r="J1114" s="7">
        <f t="shared" si="136"/>
        <v>3</v>
      </c>
      <c r="K1114" s="3">
        <f t="shared" si="140"/>
        <v>0</v>
      </c>
      <c r="L1114" s="3">
        <f t="shared" si="141"/>
        <v>0</v>
      </c>
      <c r="M1114" s="3">
        <f t="shared" si="142"/>
        <v>0</v>
      </c>
      <c r="N1114" s="3">
        <f t="shared" si="143"/>
        <v>0</v>
      </c>
    </row>
    <row r="1115" spans="1:14">
      <c r="A1115" s="6">
        <f t="shared" si="137"/>
        <v>40680</v>
      </c>
      <c r="B1115">
        <v>2011</v>
      </c>
      <c r="C1115">
        <v>5</v>
      </c>
      <c r="D1115">
        <v>17</v>
      </c>
      <c r="E1115">
        <v>9</v>
      </c>
      <c r="F1115" s="1">
        <v>2513</v>
      </c>
      <c r="G1115" s="1">
        <v>1308.47802734375</v>
      </c>
      <c r="H1115" s="1">
        <f t="shared" si="138"/>
        <v>3821.47802734375</v>
      </c>
      <c r="I1115" s="3">
        <f t="shared" si="139"/>
        <v>2</v>
      </c>
      <c r="J1115" s="7">
        <f t="shared" si="136"/>
        <v>3</v>
      </c>
      <c r="K1115" s="3">
        <f t="shared" si="140"/>
        <v>0</v>
      </c>
      <c r="L1115" s="3">
        <f t="shared" si="141"/>
        <v>0</v>
      </c>
      <c r="M1115" s="3">
        <f t="shared" si="142"/>
        <v>0</v>
      </c>
      <c r="N1115" s="3">
        <f t="shared" si="143"/>
        <v>0</v>
      </c>
    </row>
    <row r="1116" spans="1:14">
      <c r="A1116" s="6">
        <f t="shared" si="137"/>
        <v>40680</v>
      </c>
      <c r="B1116">
        <v>2011</v>
      </c>
      <c r="C1116">
        <v>5</v>
      </c>
      <c r="D1116">
        <v>17</v>
      </c>
      <c r="E1116">
        <v>10</v>
      </c>
      <c r="F1116" s="1">
        <v>2508</v>
      </c>
      <c r="G1116" s="1">
        <v>1322.073974609375</v>
      </c>
      <c r="H1116" s="1">
        <f t="shared" si="138"/>
        <v>3830.073974609375</v>
      </c>
      <c r="I1116" s="3">
        <f t="shared" si="139"/>
        <v>2</v>
      </c>
      <c r="J1116" s="7">
        <f t="shared" si="136"/>
        <v>3</v>
      </c>
      <c r="K1116" s="3">
        <f t="shared" si="140"/>
        <v>0</v>
      </c>
      <c r="L1116" s="3">
        <f t="shared" si="141"/>
        <v>0</v>
      </c>
      <c r="M1116" s="3">
        <f t="shared" si="142"/>
        <v>0</v>
      </c>
      <c r="N1116" s="3">
        <f t="shared" si="143"/>
        <v>0</v>
      </c>
    </row>
    <row r="1117" spans="1:14">
      <c r="A1117" s="6">
        <f t="shared" si="137"/>
        <v>40680</v>
      </c>
      <c r="B1117">
        <v>2011</v>
      </c>
      <c r="C1117">
        <v>5</v>
      </c>
      <c r="D1117">
        <v>17</v>
      </c>
      <c r="E1117">
        <v>11</v>
      </c>
      <c r="F1117" s="1">
        <v>2523</v>
      </c>
      <c r="G1117" s="1">
        <v>1328.5650634765625</v>
      </c>
      <c r="H1117" s="1">
        <f t="shared" si="138"/>
        <v>3851.5650634765625</v>
      </c>
      <c r="I1117" s="3">
        <f t="shared" si="139"/>
        <v>2</v>
      </c>
      <c r="J1117" s="7">
        <f t="shared" si="136"/>
        <v>3</v>
      </c>
      <c r="K1117" s="3">
        <f t="shared" si="140"/>
        <v>1</v>
      </c>
      <c r="L1117" s="3">
        <f t="shared" si="141"/>
        <v>0</v>
      </c>
      <c r="M1117" s="3">
        <f t="shared" si="142"/>
        <v>0</v>
      </c>
      <c r="N1117" s="3">
        <f t="shared" si="143"/>
        <v>1</v>
      </c>
    </row>
    <row r="1118" spans="1:14">
      <c r="A1118" s="6">
        <f t="shared" si="137"/>
        <v>40680</v>
      </c>
      <c r="B1118">
        <v>2011</v>
      </c>
      <c r="C1118">
        <v>5</v>
      </c>
      <c r="D1118">
        <v>17</v>
      </c>
      <c r="E1118">
        <v>12</v>
      </c>
      <c r="F1118" s="1">
        <v>2513</v>
      </c>
      <c r="G1118" s="1">
        <v>1323.2779541015625</v>
      </c>
      <c r="H1118" s="1">
        <f t="shared" si="138"/>
        <v>3836.2779541015625</v>
      </c>
      <c r="I1118" s="3">
        <f t="shared" si="139"/>
        <v>2</v>
      </c>
      <c r="J1118" s="7">
        <f t="shared" si="136"/>
        <v>3</v>
      </c>
      <c r="K1118" s="3">
        <f t="shared" si="140"/>
        <v>1</v>
      </c>
      <c r="L1118" s="3">
        <f t="shared" si="141"/>
        <v>0</v>
      </c>
      <c r="M1118" s="3">
        <f t="shared" si="142"/>
        <v>0</v>
      </c>
      <c r="N1118" s="3">
        <f t="shared" si="143"/>
        <v>1</v>
      </c>
    </row>
    <row r="1119" spans="1:14">
      <c r="A1119" s="6">
        <f t="shared" si="137"/>
        <v>40680</v>
      </c>
      <c r="B1119">
        <v>2011</v>
      </c>
      <c r="C1119">
        <v>5</v>
      </c>
      <c r="D1119">
        <v>17</v>
      </c>
      <c r="E1119">
        <v>13</v>
      </c>
      <c r="F1119" s="1">
        <v>2478</v>
      </c>
      <c r="G1119" s="1">
        <v>1310.077880859375</v>
      </c>
      <c r="H1119" s="1">
        <f t="shared" si="138"/>
        <v>3788.077880859375</v>
      </c>
      <c r="I1119" s="3">
        <f t="shared" si="139"/>
        <v>2</v>
      </c>
      <c r="J1119" s="7">
        <f t="shared" si="136"/>
        <v>3</v>
      </c>
      <c r="K1119" s="3">
        <f t="shared" si="140"/>
        <v>1</v>
      </c>
      <c r="L1119" s="3">
        <f t="shared" si="141"/>
        <v>0</v>
      </c>
      <c r="M1119" s="3">
        <f t="shared" si="142"/>
        <v>0</v>
      </c>
      <c r="N1119" s="3">
        <f t="shared" si="143"/>
        <v>1</v>
      </c>
    </row>
    <row r="1120" spans="1:14">
      <c r="A1120" s="6">
        <f t="shared" si="137"/>
        <v>40680</v>
      </c>
      <c r="B1120">
        <v>2011</v>
      </c>
      <c r="C1120">
        <v>5</v>
      </c>
      <c r="D1120">
        <v>17</v>
      </c>
      <c r="E1120">
        <v>14</v>
      </c>
      <c r="F1120" s="1">
        <v>2425</v>
      </c>
      <c r="G1120" s="1">
        <v>1288.779052734375</v>
      </c>
      <c r="H1120" s="1">
        <f t="shared" si="138"/>
        <v>3713.779052734375</v>
      </c>
      <c r="I1120" s="3">
        <f t="shared" si="139"/>
        <v>2</v>
      </c>
      <c r="J1120" s="7">
        <f t="shared" si="136"/>
        <v>3</v>
      </c>
      <c r="K1120" s="3">
        <f t="shared" si="140"/>
        <v>1</v>
      </c>
      <c r="L1120" s="3">
        <f t="shared" si="141"/>
        <v>1</v>
      </c>
      <c r="M1120" s="3">
        <f t="shared" si="142"/>
        <v>0</v>
      </c>
      <c r="N1120" s="3">
        <f t="shared" si="143"/>
        <v>1</v>
      </c>
    </row>
    <row r="1121" spans="1:14">
      <c r="A1121" s="6">
        <f t="shared" si="137"/>
        <v>40680</v>
      </c>
      <c r="B1121">
        <v>2011</v>
      </c>
      <c r="C1121">
        <v>5</v>
      </c>
      <c r="D1121">
        <v>17</v>
      </c>
      <c r="E1121">
        <v>15</v>
      </c>
      <c r="F1121" s="1">
        <v>2411</v>
      </c>
      <c r="G1121" s="1">
        <v>1271.97802734375</v>
      </c>
      <c r="H1121" s="1">
        <f t="shared" si="138"/>
        <v>3682.97802734375</v>
      </c>
      <c r="I1121" s="3">
        <f t="shared" si="139"/>
        <v>2</v>
      </c>
      <c r="J1121" s="7">
        <f t="shared" si="136"/>
        <v>3</v>
      </c>
      <c r="K1121" s="3">
        <f t="shared" si="140"/>
        <v>1</v>
      </c>
      <c r="L1121" s="3">
        <f t="shared" si="141"/>
        <v>1</v>
      </c>
      <c r="M1121" s="3">
        <f t="shared" si="142"/>
        <v>0</v>
      </c>
      <c r="N1121" s="3">
        <f t="shared" si="143"/>
        <v>1</v>
      </c>
    </row>
    <row r="1122" spans="1:14">
      <c r="A1122" s="6">
        <f t="shared" si="137"/>
        <v>40680</v>
      </c>
      <c r="B1122">
        <v>2011</v>
      </c>
      <c r="C1122">
        <v>5</v>
      </c>
      <c r="D1122">
        <v>17</v>
      </c>
      <c r="E1122">
        <v>16</v>
      </c>
      <c r="F1122" s="1">
        <v>2431</v>
      </c>
      <c r="G1122" s="1">
        <v>1276.9759521484375</v>
      </c>
      <c r="H1122" s="1">
        <f t="shared" si="138"/>
        <v>3707.9759521484375</v>
      </c>
      <c r="I1122" s="3">
        <f t="shared" si="139"/>
        <v>2</v>
      </c>
      <c r="J1122" s="7">
        <f t="shared" si="136"/>
        <v>3</v>
      </c>
      <c r="K1122" s="3">
        <f t="shared" si="140"/>
        <v>1</v>
      </c>
      <c r="L1122" s="3">
        <f t="shared" si="141"/>
        <v>1</v>
      </c>
      <c r="M1122" s="3">
        <f t="shared" si="142"/>
        <v>0</v>
      </c>
      <c r="N1122" s="3">
        <f t="shared" si="143"/>
        <v>1</v>
      </c>
    </row>
    <row r="1123" spans="1:14">
      <c r="A1123" s="6">
        <f t="shared" si="137"/>
        <v>40680</v>
      </c>
      <c r="B1123">
        <v>2011</v>
      </c>
      <c r="C1123">
        <v>5</v>
      </c>
      <c r="D1123">
        <v>17</v>
      </c>
      <c r="E1123">
        <v>17</v>
      </c>
      <c r="F1123" s="1">
        <v>2429</v>
      </c>
      <c r="G1123" s="1">
        <v>1267.1319580078125</v>
      </c>
      <c r="H1123" s="1">
        <f t="shared" si="138"/>
        <v>3696.1319580078125</v>
      </c>
      <c r="I1123" s="3">
        <f t="shared" si="139"/>
        <v>2</v>
      </c>
      <c r="J1123" s="7">
        <f t="shared" si="136"/>
        <v>3</v>
      </c>
      <c r="K1123" s="3">
        <f t="shared" si="140"/>
        <v>1</v>
      </c>
      <c r="L1123" s="3">
        <f t="shared" si="141"/>
        <v>1</v>
      </c>
      <c r="M1123" s="3">
        <f t="shared" si="142"/>
        <v>0</v>
      </c>
      <c r="N1123" s="3">
        <f t="shared" si="143"/>
        <v>1</v>
      </c>
    </row>
    <row r="1124" spans="1:14">
      <c r="A1124" s="6">
        <f t="shared" si="137"/>
        <v>40680</v>
      </c>
      <c r="B1124">
        <v>2011</v>
      </c>
      <c r="C1124">
        <v>5</v>
      </c>
      <c r="D1124">
        <v>17</v>
      </c>
      <c r="E1124">
        <v>18</v>
      </c>
      <c r="F1124" s="1">
        <v>2430</v>
      </c>
      <c r="G1124" s="1">
        <v>1271.077880859375</v>
      </c>
      <c r="H1124" s="1">
        <f t="shared" si="138"/>
        <v>3701.077880859375</v>
      </c>
      <c r="I1124" s="3">
        <f t="shared" si="139"/>
        <v>2</v>
      </c>
      <c r="J1124" s="7">
        <f t="shared" si="136"/>
        <v>3</v>
      </c>
      <c r="K1124" s="3">
        <f t="shared" si="140"/>
        <v>1</v>
      </c>
      <c r="L1124" s="3">
        <f t="shared" si="141"/>
        <v>1</v>
      </c>
      <c r="M1124" s="3">
        <f t="shared" si="142"/>
        <v>0</v>
      </c>
      <c r="N1124" s="3">
        <f t="shared" si="143"/>
        <v>1</v>
      </c>
    </row>
    <row r="1125" spans="1:14">
      <c r="A1125" s="6">
        <f t="shared" si="137"/>
        <v>40680</v>
      </c>
      <c r="B1125">
        <v>2011</v>
      </c>
      <c r="C1125">
        <v>5</v>
      </c>
      <c r="D1125">
        <v>17</v>
      </c>
      <c r="E1125">
        <v>19</v>
      </c>
      <c r="F1125" s="1">
        <v>2446</v>
      </c>
      <c r="G1125" s="1">
        <v>1283.8780517578125</v>
      </c>
      <c r="H1125" s="1">
        <f t="shared" si="138"/>
        <v>3729.8780517578125</v>
      </c>
      <c r="I1125" s="3">
        <f t="shared" si="139"/>
        <v>2</v>
      </c>
      <c r="J1125" s="7">
        <f t="shared" si="136"/>
        <v>3</v>
      </c>
      <c r="K1125" s="3">
        <f t="shared" si="140"/>
        <v>1</v>
      </c>
      <c r="L1125" s="3">
        <f t="shared" si="141"/>
        <v>0</v>
      </c>
      <c r="M1125" s="3">
        <f t="shared" si="142"/>
        <v>0</v>
      </c>
      <c r="N1125" s="3">
        <f t="shared" si="143"/>
        <v>1</v>
      </c>
    </row>
    <row r="1126" spans="1:14">
      <c r="A1126" s="6">
        <f t="shared" si="137"/>
        <v>40680</v>
      </c>
      <c r="B1126">
        <v>2011</v>
      </c>
      <c r="C1126">
        <v>5</v>
      </c>
      <c r="D1126">
        <v>17</v>
      </c>
      <c r="E1126">
        <v>20</v>
      </c>
      <c r="F1126" s="1">
        <v>2427</v>
      </c>
      <c r="G1126" s="1">
        <v>1286.0760498046875</v>
      </c>
      <c r="H1126" s="1">
        <f t="shared" si="138"/>
        <v>3713.0760498046875</v>
      </c>
      <c r="I1126" s="3">
        <f t="shared" si="139"/>
        <v>2</v>
      </c>
      <c r="J1126" s="7">
        <f t="shared" si="136"/>
        <v>3</v>
      </c>
      <c r="K1126" s="3">
        <f t="shared" si="140"/>
        <v>1</v>
      </c>
      <c r="L1126" s="3">
        <f t="shared" si="141"/>
        <v>0</v>
      </c>
      <c r="M1126" s="3">
        <f t="shared" si="142"/>
        <v>0</v>
      </c>
      <c r="N1126" s="3">
        <f t="shared" si="143"/>
        <v>1</v>
      </c>
    </row>
    <row r="1127" spans="1:14">
      <c r="A1127" s="6">
        <f t="shared" si="137"/>
        <v>40680</v>
      </c>
      <c r="B1127">
        <v>2011</v>
      </c>
      <c r="C1127">
        <v>5</v>
      </c>
      <c r="D1127">
        <v>17</v>
      </c>
      <c r="E1127">
        <v>21</v>
      </c>
      <c r="F1127" s="1">
        <v>2294</v>
      </c>
      <c r="G1127" s="1">
        <v>1210.177001953125</v>
      </c>
      <c r="H1127" s="1">
        <f t="shared" si="138"/>
        <v>3504.177001953125</v>
      </c>
      <c r="I1127" s="3">
        <f t="shared" si="139"/>
        <v>2</v>
      </c>
      <c r="J1127" s="7">
        <f t="shared" si="136"/>
        <v>3</v>
      </c>
      <c r="K1127" s="3">
        <f t="shared" si="140"/>
        <v>1</v>
      </c>
      <c r="L1127" s="3">
        <f t="shared" si="141"/>
        <v>0</v>
      </c>
      <c r="M1127" s="3">
        <f t="shared" si="142"/>
        <v>0</v>
      </c>
      <c r="N1127" s="3">
        <f t="shared" si="143"/>
        <v>1</v>
      </c>
    </row>
    <row r="1128" spans="1:14">
      <c r="A1128" s="6">
        <f t="shared" si="137"/>
        <v>40680</v>
      </c>
      <c r="B1128">
        <v>2011</v>
      </c>
      <c r="C1128">
        <v>5</v>
      </c>
      <c r="D1128">
        <v>17</v>
      </c>
      <c r="E1128">
        <v>22</v>
      </c>
      <c r="F1128" s="1">
        <v>2131</v>
      </c>
      <c r="G1128" s="1">
        <v>1134.1671142578125</v>
      </c>
      <c r="H1128" s="1">
        <f t="shared" si="138"/>
        <v>3265.1671142578125</v>
      </c>
      <c r="I1128" s="3">
        <f t="shared" si="139"/>
        <v>2</v>
      </c>
      <c r="J1128" s="7">
        <f t="shared" si="136"/>
        <v>3</v>
      </c>
      <c r="K1128" s="3">
        <f t="shared" si="140"/>
        <v>1</v>
      </c>
      <c r="L1128" s="3">
        <f t="shared" si="141"/>
        <v>0</v>
      </c>
      <c r="M1128" s="3">
        <f t="shared" si="142"/>
        <v>0</v>
      </c>
      <c r="N1128" s="3">
        <f t="shared" si="143"/>
        <v>1</v>
      </c>
    </row>
    <row r="1129" spans="1:14">
      <c r="A1129" s="6">
        <f t="shared" si="137"/>
        <v>40680</v>
      </c>
      <c r="B1129">
        <v>2011</v>
      </c>
      <c r="C1129">
        <v>5</v>
      </c>
      <c r="D1129">
        <v>17</v>
      </c>
      <c r="E1129">
        <v>23</v>
      </c>
      <c r="F1129" s="1">
        <v>1992</v>
      </c>
      <c r="G1129" s="1">
        <v>1069.26806640625</v>
      </c>
      <c r="H1129" s="1">
        <f t="shared" si="138"/>
        <v>3061.26806640625</v>
      </c>
      <c r="I1129" s="3">
        <f t="shared" si="139"/>
        <v>2</v>
      </c>
      <c r="J1129" s="7">
        <f t="shared" si="136"/>
        <v>3</v>
      </c>
      <c r="K1129" s="3">
        <f t="shared" si="140"/>
        <v>0</v>
      </c>
      <c r="L1129" s="3">
        <f t="shared" si="141"/>
        <v>0</v>
      </c>
      <c r="M1129" s="3">
        <f t="shared" si="142"/>
        <v>0</v>
      </c>
      <c r="N1129" s="3">
        <f t="shared" si="143"/>
        <v>0</v>
      </c>
    </row>
    <row r="1130" spans="1:14">
      <c r="A1130" s="6">
        <f t="shared" si="137"/>
        <v>40681</v>
      </c>
      <c r="B1130">
        <v>2011</v>
      </c>
      <c r="C1130">
        <v>5</v>
      </c>
      <c r="D1130">
        <v>18</v>
      </c>
      <c r="E1130">
        <v>0</v>
      </c>
      <c r="F1130" s="1">
        <v>1890.9998779296875</v>
      </c>
      <c r="G1130" s="1">
        <v>1028.2760009765625</v>
      </c>
      <c r="H1130" s="1">
        <f t="shared" si="138"/>
        <v>2919.27587890625</v>
      </c>
      <c r="I1130" s="3">
        <f t="shared" si="139"/>
        <v>2</v>
      </c>
      <c r="J1130" s="7">
        <f t="shared" si="136"/>
        <v>4</v>
      </c>
      <c r="K1130" s="3">
        <f t="shared" si="140"/>
        <v>0</v>
      </c>
      <c r="L1130" s="3">
        <f t="shared" si="141"/>
        <v>0</v>
      </c>
      <c r="M1130" s="3">
        <f t="shared" si="142"/>
        <v>0</v>
      </c>
      <c r="N1130" s="3">
        <f t="shared" si="143"/>
        <v>0</v>
      </c>
    </row>
    <row r="1131" spans="1:14">
      <c r="A1131" s="6">
        <f t="shared" si="137"/>
        <v>40681</v>
      </c>
      <c r="B1131">
        <v>2011</v>
      </c>
      <c r="C1131">
        <v>5</v>
      </c>
      <c r="D1131">
        <v>18</v>
      </c>
      <c r="E1131">
        <v>1</v>
      </c>
      <c r="F1131" s="1">
        <v>1844</v>
      </c>
      <c r="G1131" s="1">
        <v>1006.2769775390625</v>
      </c>
      <c r="H1131" s="1">
        <f t="shared" si="138"/>
        <v>2850.2769775390625</v>
      </c>
      <c r="I1131" s="3">
        <f t="shared" si="139"/>
        <v>2</v>
      </c>
      <c r="J1131" s="7">
        <f t="shared" si="136"/>
        <v>4</v>
      </c>
      <c r="K1131" s="3">
        <f t="shared" si="140"/>
        <v>0</v>
      </c>
      <c r="L1131" s="3">
        <f t="shared" si="141"/>
        <v>0</v>
      </c>
      <c r="M1131" s="3">
        <f t="shared" si="142"/>
        <v>0</v>
      </c>
      <c r="N1131" s="3">
        <f t="shared" si="143"/>
        <v>0</v>
      </c>
    </row>
    <row r="1132" spans="1:14">
      <c r="A1132" s="6">
        <f t="shared" si="137"/>
        <v>40681</v>
      </c>
      <c r="B1132">
        <v>2011</v>
      </c>
      <c r="C1132">
        <v>5</v>
      </c>
      <c r="D1132">
        <v>18</v>
      </c>
      <c r="E1132">
        <v>2</v>
      </c>
      <c r="F1132" s="1">
        <v>1810.9998779296875</v>
      </c>
      <c r="G1132" s="1">
        <v>986.3759765625</v>
      </c>
      <c r="H1132" s="1">
        <f t="shared" si="138"/>
        <v>2797.3758544921875</v>
      </c>
      <c r="I1132" s="3">
        <f t="shared" si="139"/>
        <v>2</v>
      </c>
      <c r="J1132" s="7">
        <f t="shared" si="136"/>
        <v>4</v>
      </c>
      <c r="K1132" s="3">
        <f t="shared" si="140"/>
        <v>0</v>
      </c>
      <c r="L1132" s="3">
        <f t="shared" si="141"/>
        <v>0</v>
      </c>
      <c r="M1132" s="3">
        <f t="shared" si="142"/>
        <v>0</v>
      </c>
      <c r="N1132" s="3">
        <f t="shared" si="143"/>
        <v>0</v>
      </c>
    </row>
    <row r="1133" spans="1:14">
      <c r="A1133" s="6">
        <f t="shared" si="137"/>
        <v>40681</v>
      </c>
      <c r="B1133">
        <v>2011</v>
      </c>
      <c r="C1133">
        <v>5</v>
      </c>
      <c r="D1133">
        <v>18</v>
      </c>
      <c r="E1133">
        <v>3</v>
      </c>
      <c r="F1133" s="1">
        <v>1851.9998779296875</v>
      </c>
      <c r="G1133" s="1">
        <v>988.3748779296875</v>
      </c>
      <c r="H1133" s="1">
        <f t="shared" si="138"/>
        <v>2840.374755859375</v>
      </c>
      <c r="I1133" s="3">
        <f t="shared" si="139"/>
        <v>2</v>
      </c>
      <c r="J1133" s="7">
        <f t="shared" si="136"/>
        <v>4</v>
      </c>
      <c r="K1133" s="3">
        <f t="shared" si="140"/>
        <v>0</v>
      </c>
      <c r="L1133" s="3">
        <f t="shared" si="141"/>
        <v>0</v>
      </c>
      <c r="M1133" s="3">
        <f t="shared" si="142"/>
        <v>0</v>
      </c>
      <c r="N1133" s="3">
        <f t="shared" si="143"/>
        <v>0</v>
      </c>
    </row>
    <row r="1134" spans="1:14">
      <c r="A1134" s="6">
        <f t="shared" si="137"/>
        <v>40681</v>
      </c>
      <c r="B1134">
        <v>2011</v>
      </c>
      <c r="C1134">
        <v>5</v>
      </c>
      <c r="D1134">
        <v>18</v>
      </c>
      <c r="E1134">
        <v>4</v>
      </c>
      <c r="F1134" s="1">
        <v>1956</v>
      </c>
      <c r="G1134" s="1">
        <v>1045.4610595703125</v>
      </c>
      <c r="H1134" s="1">
        <f t="shared" si="138"/>
        <v>3001.4610595703125</v>
      </c>
      <c r="I1134" s="3">
        <f t="shared" si="139"/>
        <v>2</v>
      </c>
      <c r="J1134" s="7">
        <f t="shared" si="136"/>
        <v>4</v>
      </c>
      <c r="K1134" s="3">
        <f t="shared" si="140"/>
        <v>0</v>
      </c>
      <c r="L1134" s="3">
        <f t="shared" si="141"/>
        <v>0</v>
      </c>
      <c r="M1134" s="3">
        <f t="shared" si="142"/>
        <v>0</v>
      </c>
      <c r="N1134" s="3">
        <f t="shared" si="143"/>
        <v>0</v>
      </c>
    </row>
    <row r="1135" spans="1:14">
      <c r="A1135" s="6">
        <f t="shared" si="137"/>
        <v>40681</v>
      </c>
      <c r="B1135">
        <v>2011</v>
      </c>
      <c r="C1135">
        <v>5</v>
      </c>
      <c r="D1135">
        <v>18</v>
      </c>
      <c r="E1135">
        <v>5</v>
      </c>
      <c r="F1135" s="1">
        <v>2197</v>
      </c>
      <c r="G1135" s="1">
        <v>1157.677001953125</v>
      </c>
      <c r="H1135" s="1">
        <f t="shared" si="138"/>
        <v>3354.677001953125</v>
      </c>
      <c r="I1135" s="3">
        <f t="shared" si="139"/>
        <v>2</v>
      </c>
      <c r="J1135" s="7">
        <f t="shared" si="136"/>
        <v>4</v>
      </c>
      <c r="K1135" s="3">
        <f t="shared" si="140"/>
        <v>0</v>
      </c>
      <c r="L1135" s="3">
        <f t="shared" si="141"/>
        <v>0</v>
      </c>
      <c r="M1135" s="3">
        <f t="shared" si="142"/>
        <v>0</v>
      </c>
      <c r="N1135" s="3">
        <f t="shared" si="143"/>
        <v>0</v>
      </c>
    </row>
    <row r="1136" spans="1:14">
      <c r="A1136" s="6">
        <f t="shared" si="137"/>
        <v>40681</v>
      </c>
      <c r="B1136">
        <v>2011</v>
      </c>
      <c r="C1136">
        <v>5</v>
      </c>
      <c r="D1136">
        <v>18</v>
      </c>
      <c r="E1136">
        <v>6</v>
      </c>
      <c r="F1136" s="1">
        <v>2351</v>
      </c>
      <c r="G1136" s="1">
        <v>1236.2779541015625</v>
      </c>
      <c r="H1136" s="1">
        <f t="shared" si="138"/>
        <v>3587.2779541015625</v>
      </c>
      <c r="I1136" s="3">
        <f t="shared" si="139"/>
        <v>2</v>
      </c>
      <c r="J1136" s="7">
        <f t="shared" si="136"/>
        <v>4</v>
      </c>
      <c r="K1136" s="3">
        <f t="shared" si="140"/>
        <v>0</v>
      </c>
      <c r="L1136" s="3">
        <f t="shared" si="141"/>
        <v>0</v>
      </c>
      <c r="M1136" s="3">
        <f t="shared" si="142"/>
        <v>0</v>
      </c>
      <c r="N1136" s="3">
        <f t="shared" si="143"/>
        <v>0</v>
      </c>
    </row>
    <row r="1137" spans="1:14">
      <c r="A1137" s="6">
        <f t="shared" si="137"/>
        <v>40681</v>
      </c>
      <c r="B1137">
        <v>2011</v>
      </c>
      <c r="C1137">
        <v>5</v>
      </c>
      <c r="D1137">
        <v>18</v>
      </c>
      <c r="E1137">
        <v>7</v>
      </c>
      <c r="F1137" s="1">
        <v>2428</v>
      </c>
      <c r="G1137" s="1">
        <v>1260.7779541015625</v>
      </c>
      <c r="H1137" s="1">
        <f t="shared" si="138"/>
        <v>3688.7779541015625</v>
      </c>
      <c r="I1137" s="3">
        <f t="shared" si="139"/>
        <v>2</v>
      </c>
      <c r="J1137" s="7">
        <f t="shared" si="136"/>
        <v>4</v>
      </c>
      <c r="K1137" s="3">
        <f t="shared" si="140"/>
        <v>0</v>
      </c>
      <c r="L1137" s="3">
        <f t="shared" si="141"/>
        <v>0</v>
      </c>
      <c r="M1137" s="3">
        <f t="shared" si="142"/>
        <v>0</v>
      </c>
      <c r="N1137" s="3">
        <f t="shared" si="143"/>
        <v>0</v>
      </c>
    </row>
    <row r="1138" spans="1:14">
      <c r="A1138" s="6">
        <f t="shared" si="137"/>
        <v>40681</v>
      </c>
      <c r="B1138">
        <v>2011</v>
      </c>
      <c r="C1138">
        <v>5</v>
      </c>
      <c r="D1138">
        <v>18</v>
      </c>
      <c r="E1138">
        <v>8</v>
      </c>
      <c r="F1138" s="1">
        <v>2468</v>
      </c>
      <c r="G1138" s="1">
        <v>1281.177978515625</v>
      </c>
      <c r="H1138" s="1">
        <f t="shared" si="138"/>
        <v>3749.177978515625</v>
      </c>
      <c r="I1138" s="3">
        <f t="shared" si="139"/>
        <v>2</v>
      </c>
      <c r="J1138" s="7">
        <f t="shared" si="136"/>
        <v>4</v>
      </c>
      <c r="K1138" s="3">
        <f t="shared" si="140"/>
        <v>0</v>
      </c>
      <c r="L1138" s="3">
        <f t="shared" si="141"/>
        <v>0</v>
      </c>
      <c r="M1138" s="3">
        <f t="shared" si="142"/>
        <v>0</v>
      </c>
      <c r="N1138" s="3">
        <f t="shared" si="143"/>
        <v>0</v>
      </c>
    </row>
    <row r="1139" spans="1:14">
      <c r="A1139" s="6">
        <f t="shared" si="137"/>
        <v>40681</v>
      </c>
      <c r="B1139">
        <v>2011</v>
      </c>
      <c r="C1139">
        <v>5</v>
      </c>
      <c r="D1139">
        <v>18</v>
      </c>
      <c r="E1139">
        <v>9</v>
      </c>
      <c r="F1139" s="1">
        <v>2492</v>
      </c>
      <c r="G1139" s="1">
        <v>1310.97314453125</v>
      </c>
      <c r="H1139" s="1">
        <f t="shared" si="138"/>
        <v>3802.97314453125</v>
      </c>
      <c r="I1139" s="3">
        <f t="shared" si="139"/>
        <v>2</v>
      </c>
      <c r="J1139" s="7">
        <f t="shared" si="136"/>
        <v>4</v>
      </c>
      <c r="K1139" s="3">
        <f t="shared" si="140"/>
        <v>0</v>
      </c>
      <c r="L1139" s="3">
        <f t="shared" si="141"/>
        <v>0</v>
      </c>
      <c r="M1139" s="3">
        <f t="shared" si="142"/>
        <v>0</v>
      </c>
      <c r="N1139" s="3">
        <f t="shared" si="143"/>
        <v>0</v>
      </c>
    </row>
    <row r="1140" spans="1:14">
      <c r="A1140" s="6">
        <f t="shared" si="137"/>
        <v>40681</v>
      </c>
      <c r="B1140">
        <v>2011</v>
      </c>
      <c r="C1140">
        <v>5</v>
      </c>
      <c r="D1140">
        <v>18</v>
      </c>
      <c r="E1140">
        <v>10</v>
      </c>
      <c r="F1140" s="1">
        <v>2449</v>
      </c>
      <c r="G1140" s="1">
        <v>1325.6658935546875</v>
      </c>
      <c r="H1140" s="1">
        <f t="shared" si="138"/>
        <v>3774.6658935546875</v>
      </c>
      <c r="I1140" s="3">
        <f t="shared" si="139"/>
        <v>2</v>
      </c>
      <c r="J1140" s="7">
        <f t="shared" si="136"/>
        <v>4</v>
      </c>
      <c r="K1140" s="3">
        <f t="shared" si="140"/>
        <v>0</v>
      </c>
      <c r="L1140" s="3">
        <f t="shared" si="141"/>
        <v>0</v>
      </c>
      <c r="M1140" s="3">
        <f t="shared" si="142"/>
        <v>0</v>
      </c>
      <c r="N1140" s="3">
        <f t="shared" si="143"/>
        <v>0</v>
      </c>
    </row>
    <row r="1141" spans="1:14">
      <c r="A1141" s="6">
        <f t="shared" si="137"/>
        <v>40681</v>
      </c>
      <c r="B1141">
        <v>2011</v>
      </c>
      <c r="C1141">
        <v>5</v>
      </c>
      <c r="D1141">
        <v>18</v>
      </c>
      <c r="E1141">
        <v>11</v>
      </c>
      <c r="F1141" s="1">
        <v>2447</v>
      </c>
      <c r="G1141" s="1">
        <v>1331.9781494140625</v>
      </c>
      <c r="H1141" s="1">
        <f t="shared" si="138"/>
        <v>3778.9781494140625</v>
      </c>
      <c r="I1141" s="3">
        <f t="shared" si="139"/>
        <v>2</v>
      </c>
      <c r="J1141" s="7">
        <f t="shared" si="136"/>
        <v>4</v>
      </c>
      <c r="K1141" s="3">
        <f t="shared" si="140"/>
        <v>1</v>
      </c>
      <c r="L1141" s="3">
        <f t="shared" si="141"/>
        <v>0</v>
      </c>
      <c r="M1141" s="3">
        <f t="shared" si="142"/>
        <v>0</v>
      </c>
      <c r="N1141" s="3">
        <f t="shared" si="143"/>
        <v>1</v>
      </c>
    </row>
    <row r="1142" spans="1:14">
      <c r="A1142" s="6">
        <f t="shared" si="137"/>
        <v>40681</v>
      </c>
      <c r="B1142">
        <v>2011</v>
      </c>
      <c r="C1142">
        <v>5</v>
      </c>
      <c r="D1142">
        <v>18</v>
      </c>
      <c r="E1142">
        <v>12</v>
      </c>
      <c r="F1142" s="1">
        <v>2452</v>
      </c>
      <c r="G1142" s="1">
        <v>1336.677978515625</v>
      </c>
      <c r="H1142" s="1">
        <f t="shared" si="138"/>
        <v>3788.677978515625</v>
      </c>
      <c r="I1142" s="3">
        <f t="shared" si="139"/>
        <v>2</v>
      </c>
      <c r="J1142" s="7">
        <f t="shared" si="136"/>
        <v>4</v>
      </c>
      <c r="K1142" s="3">
        <f t="shared" si="140"/>
        <v>1</v>
      </c>
      <c r="L1142" s="3">
        <f t="shared" si="141"/>
        <v>0</v>
      </c>
      <c r="M1142" s="3">
        <f t="shared" si="142"/>
        <v>0</v>
      </c>
      <c r="N1142" s="3">
        <f t="shared" si="143"/>
        <v>1</v>
      </c>
    </row>
    <row r="1143" spans="1:14">
      <c r="A1143" s="6">
        <f t="shared" si="137"/>
        <v>40681</v>
      </c>
      <c r="B1143">
        <v>2011</v>
      </c>
      <c r="C1143">
        <v>5</v>
      </c>
      <c r="D1143">
        <v>18</v>
      </c>
      <c r="E1143">
        <v>13</v>
      </c>
      <c r="F1143" s="1">
        <v>2410</v>
      </c>
      <c r="G1143" s="1">
        <v>1320.178955078125</v>
      </c>
      <c r="H1143" s="1">
        <f t="shared" si="138"/>
        <v>3730.178955078125</v>
      </c>
      <c r="I1143" s="3">
        <f t="shared" si="139"/>
        <v>2</v>
      </c>
      <c r="J1143" s="7">
        <f t="shared" si="136"/>
        <v>4</v>
      </c>
      <c r="K1143" s="3">
        <f t="shared" si="140"/>
        <v>1</v>
      </c>
      <c r="L1143" s="3">
        <f t="shared" si="141"/>
        <v>0</v>
      </c>
      <c r="M1143" s="3">
        <f t="shared" si="142"/>
        <v>0</v>
      </c>
      <c r="N1143" s="3">
        <f t="shared" si="143"/>
        <v>1</v>
      </c>
    </row>
    <row r="1144" spans="1:14">
      <c r="A1144" s="6">
        <f t="shared" si="137"/>
        <v>40681</v>
      </c>
      <c r="B1144">
        <v>2011</v>
      </c>
      <c r="C1144">
        <v>5</v>
      </c>
      <c r="D1144">
        <v>18</v>
      </c>
      <c r="E1144">
        <v>14</v>
      </c>
      <c r="F1144" s="1">
        <v>2354</v>
      </c>
      <c r="G1144" s="1">
        <v>1303.177978515625</v>
      </c>
      <c r="H1144" s="1">
        <f t="shared" si="138"/>
        <v>3657.177978515625</v>
      </c>
      <c r="I1144" s="3">
        <f t="shared" si="139"/>
        <v>2</v>
      </c>
      <c r="J1144" s="7">
        <f t="shared" si="136"/>
        <v>4</v>
      </c>
      <c r="K1144" s="3">
        <f t="shared" si="140"/>
        <v>1</v>
      </c>
      <c r="L1144" s="3">
        <f t="shared" si="141"/>
        <v>1</v>
      </c>
      <c r="M1144" s="3">
        <f t="shared" si="142"/>
        <v>0</v>
      </c>
      <c r="N1144" s="3">
        <f t="shared" si="143"/>
        <v>1</v>
      </c>
    </row>
    <row r="1145" spans="1:14">
      <c r="A1145" s="6">
        <f t="shared" si="137"/>
        <v>40681</v>
      </c>
      <c r="B1145">
        <v>2011</v>
      </c>
      <c r="C1145">
        <v>5</v>
      </c>
      <c r="D1145">
        <v>18</v>
      </c>
      <c r="E1145">
        <v>15</v>
      </c>
      <c r="F1145" s="1">
        <v>2342</v>
      </c>
      <c r="G1145" s="1">
        <v>1278.2779541015625</v>
      </c>
      <c r="H1145" s="1">
        <f t="shared" si="138"/>
        <v>3620.2779541015625</v>
      </c>
      <c r="I1145" s="3">
        <f t="shared" si="139"/>
        <v>2</v>
      </c>
      <c r="J1145" s="7">
        <f t="shared" si="136"/>
        <v>4</v>
      </c>
      <c r="K1145" s="3">
        <f t="shared" si="140"/>
        <v>1</v>
      </c>
      <c r="L1145" s="3">
        <f t="shared" si="141"/>
        <v>1</v>
      </c>
      <c r="M1145" s="3">
        <f t="shared" si="142"/>
        <v>0</v>
      </c>
      <c r="N1145" s="3">
        <f t="shared" si="143"/>
        <v>1</v>
      </c>
    </row>
    <row r="1146" spans="1:14">
      <c r="A1146" s="6">
        <f t="shared" si="137"/>
        <v>40681</v>
      </c>
      <c r="B1146">
        <v>2011</v>
      </c>
      <c r="C1146">
        <v>5</v>
      </c>
      <c r="D1146">
        <v>18</v>
      </c>
      <c r="E1146">
        <v>16</v>
      </c>
      <c r="F1146" s="1">
        <v>2317</v>
      </c>
      <c r="G1146" s="1">
        <v>1277.9678955078125</v>
      </c>
      <c r="H1146" s="1">
        <f t="shared" si="138"/>
        <v>3594.9678955078125</v>
      </c>
      <c r="I1146" s="3">
        <f t="shared" si="139"/>
        <v>2</v>
      </c>
      <c r="J1146" s="7">
        <f t="shared" si="136"/>
        <v>4</v>
      </c>
      <c r="K1146" s="3">
        <f t="shared" si="140"/>
        <v>1</v>
      </c>
      <c r="L1146" s="3">
        <f t="shared" si="141"/>
        <v>1</v>
      </c>
      <c r="M1146" s="3">
        <f t="shared" si="142"/>
        <v>0</v>
      </c>
      <c r="N1146" s="3">
        <f t="shared" si="143"/>
        <v>1</v>
      </c>
    </row>
    <row r="1147" spans="1:14">
      <c r="A1147" s="6">
        <f t="shared" si="137"/>
        <v>40681</v>
      </c>
      <c r="B1147">
        <v>2011</v>
      </c>
      <c r="C1147">
        <v>5</v>
      </c>
      <c r="D1147">
        <v>18</v>
      </c>
      <c r="E1147">
        <v>17</v>
      </c>
      <c r="F1147" s="1">
        <v>2329</v>
      </c>
      <c r="G1147" s="1">
        <v>1251.27099609375</v>
      </c>
      <c r="H1147" s="1">
        <f t="shared" si="138"/>
        <v>3580.27099609375</v>
      </c>
      <c r="I1147" s="3">
        <f t="shared" si="139"/>
        <v>2</v>
      </c>
      <c r="J1147" s="7">
        <f t="shared" si="136"/>
        <v>4</v>
      </c>
      <c r="K1147" s="3">
        <f t="shared" si="140"/>
        <v>1</v>
      </c>
      <c r="L1147" s="3">
        <f t="shared" si="141"/>
        <v>1</v>
      </c>
      <c r="M1147" s="3">
        <f t="shared" si="142"/>
        <v>0</v>
      </c>
      <c r="N1147" s="3">
        <f t="shared" si="143"/>
        <v>1</v>
      </c>
    </row>
    <row r="1148" spans="1:14">
      <c r="A1148" s="6">
        <f t="shared" si="137"/>
        <v>40681</v>
      </c>
      <c r="B1148">
        <v>2011</v>
      </c>
      <c r="C1148">
        <v>5</v>
      </c>
      <c r="D1148">
        <v>18</v>
      </c>
      <c r="E1148">
        <v>18</v>
      </c>
      <c r="F1148" s="1">
        <v>2294</v>
      </c>
      <c r="G1148" s="1">
        <v>1249.47802734375</v>
      </c>
      <c r="H1148" s="1">
        <f t="shared" si="138"/>
        <v>3543.47802734375</v>
      </c>
      <c r="I1148" s="3">
        <f t="shared" si="139"/>
        <v>2</v>
      </c>
      <c r="J1148" s="7">
        <f t="shared" si="136"/>
        <v>4</v>
      </c>
      <c r="K1148" s="3">
        <f t="shared" si="140"/>
        <v>1</v>
      </c>
      <c r="L1148" s="3">
        <f t="shared" si="141"/>
        <v>1</v>
      </c>
      <c r="M1148" s="3">
        <f t="shared" si="142"/>
        <v>0</v>
      </c>
      <c r="N1148" s="3">
        <f t="shared" si="143"/>
        <v>1</v>
      </c>
    </row>
    <row r="1149" spans="1:14">
      <c r="A1149" s="6">
        <f t="shared" si="137"/>
        <v>40681</v>
      </c>
      <c r="B1149">
        <v>2011</v>
      </c>
      <c r="C1149">
        <v>5</v>
      </c>
      <c r="D1149">
        <v>18</v>
      </c>
      <c r="E1149">
        <v>19</v>
      </c>
      <c r="F1149" s="1">
        <v>2346</v>
      </c>
      <c r="G1149" s="1">
        <v>1266.2779541015625</v>
      </c>
      <c r="H1149" s="1">
        <f t="shared" si="138"/>
        <v>3612.2779541015625</v>
      </c>
      <c r="I1149" s="3">
        <f t="shared" si="139"/>
        <v>2</v>
      </c>
      <c r="J1149" s="7">
        <f t="shared" si="136"/>
        <v>4</v>
      </c>
      <c r="K1149" s="3">
        <f t="shared" si="140"/>
        <v>1</v>
      </c>
      <c r="L1149" s="3">
        <f t="shared" si="141"/>
        <v>0</v>
      </c>
      <c r="M1149" s="3">
        <f t="shared" si="142"/>
        <v>0</v>
      </c>
      <c r="N1149" s="3">
        <f t="shared" si="143"/>
        <v>1</v>
      </c>
    </row>
    <row r="1150" spans="1:14">
      <c r="A1150" s="6">
        <f t="shared" si="137"/>
        <v>40681</v>
      </c>
      <c r="B1150">
        <v>2011</v>
      </c>
      <c r="C1150">
        <v>5</v>
      </c>
      <c r="D1150">
        <v>18</v>
      </c>
      <c r="E1150">
        <v>20</v>
      </c>
      <c r="F1150" s="1">
        <v>2326</v>
      </c>
      <c r="G1150" s="1">
        <v>1267.5760498046875</v>
      </c>
      <c r="H1150" s="1">
        <f t="shared" si="138"/>
        <v>3593.5760498046875</v>
      </c>
      <c r="I1150" s="3">
        <f t="shared" si="139"/>
        <v>2</v>
      </c>
      <c r="J1150" s="7">
        <f t="shared" si="136"/>
        <v>4</v>
      </c>
      <c r="K1150" s="3">
        <f t="shared" si="140"/>
        <v>1</v>
      </c>
      <c r="L1150" s="3">
        <f t="shared" si="141"/>
        <v>0</v>
      </c>
      <c r="M1150" s="3">
        <f t="shared" si="142"/>
        <v>0</v>
      </c>
      <c r="N1150" s="3">
        <f t="shared" si="143"/>
        <v>1</v>
      </c>
    </row>
    <row r="1151" spans="1:14">
      <c r="A1151" s="6">
        <f t="shared" si="137"/>
        <v>40681</v>
      </c>
      <c r="B1151">
        <v>2011</v>
      </c>
      <c r="C1151">
        <v>5</v>
      </c>
      <c r="D1151">
        <v>18</v>
      </c>
      <c r="E1151">
        <v>21</v>
      </c>
      <c r="F1151" s="1">
        <v>2209</v>
      </c>
      <c r="G1151" s="1">
        <v>1201.0770263671875</v>
      </c>
      <c r="H1151" s="1">
        <f t="shared" si="138"/>
        <v>3410.0770263671875</v>
      </c>
      <c r="I1151" s="3">
        <f t="shared" si="139"/>
        <v>2</v>
      </c>
      <c r="J1151" s="7">
        <f t="shared" si="136"/>
        <v>4</v>
      </c>
      <c r="K1151" s="3">
        <f t="shared" si="140"/>
        <v>1</v>
      </c>
      <c r="L1151" s="3">
        <f t="shared" si="141"/>
        <v>0</v>
      </c>
      <c r="M1151" s="3">
        <f t="shared" si="142"/>
        <v>0</v>
      </c>
      <c r="N1151" s="3">
        <f t="shared" si="143"/>
        <v>1</v>
      </c>
    </row>
    <row r="1152" spans="1:14">
      <c r="A1152" s="6">
        <f t="shared" si="137"/>
        <v>40681</v>
      </c>
      <c r="B1152">
        <v>2011</v>
      </c>
      <c r="C1152">
        <v>5</v>
      </c>
      <c r="D1152">
        <v>18</v>
      </c>
      <c r="E1152">
        <v>22</v>
      </c>
      <c r="F1152" s="1">
        <v>2068</v>
      </c>
      <c r="G1152" s="1">
        <v>1117.27197265625</v>
      </c>
      <c r="H1152" s="1">
        <f t="shared" si="138"/>
        <v>3185.27197265625</v>
      </c>
      <c r="I1152" s="3">
        <f t="shared" si="139"/>
        <v>2</v>
      </c>
      <c r="J1152" s="7">
        <f t="shared" si="136"/>
        <v>4</v>
      </c>
      <c r="K1152" s="3">
        <f t="shared" si="140"/>
        <v>1</v>
      </c>
      <c r="L1152" s="3">
        <f t="shared" si="141"/>
        <v>0</v>
      </c>
      <c r="M1152" s="3">
        <f t="shared" si="142"/>
        <v>0</v>
      </c>
      <c r="N1152" s="3">
        <f t="shared" si="143"/>
        <v>1</v>
      </c>
    </row>
    <row r="1153" spans="1:14">
      <c r="A1153" s="6">
        <f t="shared" si="137"/>
        <v>40681</v>
      </c>
      <c r="B1153">
        <v>2011</v>
      </c>
      <c r="C1153">
        <v>5</v>
      </c>
      <c r="D1153">
        <v>18</v>
      </c>
      <c r="E1153">
        <v>23</v>
      </c>
      <c r="F1153" s="1">
        <v>1917.0001220703125</v>
      </c>
      <c r="G1153" s="1">
        <v>1060.763916015625</v>
      </c>
      <c r="H1153" s="1">
        <f t="shared" si="138"/>
        <v>2977.7640380859375</v>
      </c>
      <c r="I1153" s="3">
        <f t="shared" si="139"/>
        <v>2</v>
      </c>
      <c r="J1153" s="7">
        <f t="shared" si="136"/>
        <v>4</v>
      </c>
      <c r="K1153" s="3">
        <f t="shared" si="140"/>
        <v>0</v>
      </c>
      <c r="L1153" s="3">
        <f t="shared" si="141"/>
        <v>0</v>
      </c>
      <c r="M1153" s="3">
        <f t="shared" si="142"/>
        <v>0</v>
      </c>
      <c r="N1153" s="3">
        <f t="shared" si="143"/>
        <v>0</v>
      </c>
    </row>
    <row r="1154" spans="1:14">
      <c r="A1154" s="6">
        <f t="shared" si="137"/>
        <v>40682</v>
      </c>
      <c r="B1154">
        <v>2011</v>
      </c>
      <c r="C1154">
        <v>5</v>
      </c>
      <c r="D1154">
        <v>19</v>
      </c>
      <c r="E1154">
        <v>0</v>
      </c>
      <c r="F1154" s="1">
        <v>1821.9998779296875</v>
      </c>
      <c r="G1154" s="1">
        <v>1026.5760498046875</v>
      </c>
      <c r="H1154" s="1">
        <f t="shared" si="138"/>
        <v>2848.575927734375</v>
      </c>
      <c r="I1154" s="3">
        <f t="shared" si="139"/>
        <v>2</v>
      </c>
      <c r="J1154" s="7">
        <f t="shared" ref="J1154:J1217" si="144">WEEKDAY(A1154,1)</f>
        <v>5</v>
      </c>
      <c r="K1154" s="3">
        <f t="shared" si="140"/>
        <v>0</v>
      </c>
      <c r="L1154" s="3">
        <f t="shared" si="141"/>
        <v>0</v>
      </c>
      <c r="M1154" s="3">
        <f t="shared" si="142"/>
        <v>0</v>
      </c>
      <c r="N1154" s="3">
        <f t="shared" si="143"/>
        <v>0</v>
      </c>
    </row>
    <row r="1155" spans="1:14">
      <c r="A1155" s="6">
        <f t="shared" ref="A1155:A1218" si="145">DATE(B1155,C1155,D1155)</f>
        <v>40682</v>
      </c>
      <c r="B1155">
        <v>2011</v>
      </c>
      <c r="C1155">
        <v>5</v>
      </c>
      <c r="D1155">
        <v>19</v>
      </c>
      <c r="E1155">
        <v>1</v>
      </c>
      <c r="F1155" s="1">
        <v>1762</v>
      </c>
      <c r="G1155" s="1">
        <v>997.0770263671875</v>
      </c>
      <c r="H1155" s="1">
        <f t="shared" ref="H1155:H1218" si="146">F1155+G1155</f>
        <v>2759.0770263671875</v>
      </c>
      <c r="I1155" s="3">
        <f t="shared" ref="I1155:I1218" si="147">IF(AND(C1155&gt;4,C1155&lt;10),2,1)</f>
        <v>2</v>
      </c>
      <c r="J1155" s="7">
        <f t="shared" si="144"/>
        <v>5</v>
      </c>
      <c r="K1155" s="3">
        <f t="shared" ref="K1155:K1218" si="148">IF(OR(J1155=1,J1155=7),0,IF(I1155=1,IF(AND(E1155&gt;=7,E1155&lt;23),1,0),IF(AND(E1155&gt;=11,E1155&lt;23),1,0)))</f>
        <v>0</v>
      </c>
      <c r="L1155" s="3">
        <f t="shared" ref="L1155:L1218" si="149">IF(OR(J1155=1,J1155=7),0,IF(I1155=1,IF(AND(E1155&gt;=7,E1155&lt;12),1,0),IF(AND(E1155&gt;=14,E1155&lt;19),1,0)))</f>
        <v>0</v>
      </c>
      <c r="M1155" s="3">
        <f t="shared" ref="M1155:M1218" si="150">IF(AND(I1155=1,OR(K1155=1,L1155=1)),1,0)</f>
        <v>0</v>
      </c>
      <c r="N1155" s="3">
        <f t="shared" ref="N1155:N1218" si="151">IF(AND(I1155=2,OR(K1155=1,L1155=1)),1,0)</f>
        <v>0</v>
      </c>
    </row>
    <row r="1156" spans="1:14">
      <c r="A1156" s="6">
        <f t="shared" si="145"/>
        <v>40682</v>
      </c>
      <c r="B1156">
        <v>2011</v>
      </c>
      <c r="C1156">
        <v>5</v>
      </c>
      <c r="D1156">
        <v>19</v>
      </c>
      <c r="E1156">
        <v>2</v>
      </c>
      <c r="F1156" s="1">
        <v>1734.0001220703125</v>
      </c>
      <c r="G1156" s="1">
        <v>985.776123046875</v>
      </c>
      <c r="H1156" s="1">
        <f t="shared" si="146"/>
        <v>2719.7762451171875</v>
      </c>
      <c r="I1156" s="3">
        <f t="shared" si="147"/>
        <v>2</v>
      </c>
      <c r="J1156" s="7">
        <f t="shared" si="144"/>
        <v>5</v>
      </c>
      <c r="K1156" s="3">
        <f t="shared" si="148"/>
        <v>0</v>
      </c>
      <c r="L1156" s="3">
        <f t="shared" si="149"/>
        <v>0</v>
      </c>
      <c r="M1156" s="3">
        <f t="shared" si="150"/>
        <v>0</v>
      </c>
      <c r="N1156" s="3">
        <f t="shared" si="151"/>
        <v>0</v>
      </c>
    </row>
    <row r="1157" spans="1:14">
      <c r="A1157" s="6">
        <f t="shared" si="145"/>
        <v>40682</v>
      </c>
      <c r="B1157">
        <v>2011</v>
      </c>
      <c r="C1157">
        <v>5</v>
      </c>
      <c r="D1157">
        <v>19</v>
      </c>
      <c r="E1157">
        <v>3</v>
      </c>
      <c r="F1157" s="1">
        <v>1757</v>
      </c>
      <c r="G1157" s="1">
        <v>980.5770263671875</v>
      </c>
      <c r="H1157" s="1">
        <f t="shared" si="146"/>
        <v>2737.5770263671875</v>
      </c>
      <c r="I1157" s="3">
        <f t="shared" si="147"/>
        <v>2</v>
      </c>
      <c r="J1157" s="7">
        <f t="shared" si="144"/>
        <v>5</v>
      </c>
      <c r="K1157" s="3">
        <f t="shared" si="148"/>
        <v>0</v>
      </c>
      <c r="L1157" s="3">
        <f t="shared" si="149"/>
        <v>0</v>
      </c>
      <c r="M1157" s="3">
        <f t="shared" si="150"/>
        <v>0</v>
      </c>
      <c r="N1157" s="3">
        <f t="shared" si="151"/>
        <v>0</v>
      </c>
    </row>
    <row r="1158" spans="1:14">
      <c r="A1158" s="6">
        <f t="shared" si="145"/>
        <v>40682</v>
      </c>
      <c r="B1158">
        <v>2011</v>
      </c>
      <c r="C1158">
        <v>5</v>
      </c>
      <c r="D1158">
        <v>19</v>
      </c>
      <c r="E1158">
        <v>4</v>
      </c>
      <c r="F1158" s="1">
        <v>1887.9998779296875</v>
      </c>
      <c r="G1158" s="1">
        <v>1037.5760498046875</v>
      </c>
      <c r="H1158" s="1">
        <f t="shared" si="146"/>
        <v>2925.575927734375</v>
      </c>
      <c r="I1158" s="3">
        <f t="shared" si="147"/>
        <v>2</v>
      </c>
      <c r="J1158" s="7">
        <f t="shared" si="144"/>
        <v>5</v>
      </c>
      <c r="K1158" s="3">
        <f t="shared" si="148"/>
        <v>0</v>
      </c>
      <c r="L1158" s="3">
        <f t="shared" si="149"/>
        <v>0</v>
      </c>
      <c r="M1158" s="3">
        <f t="shared" si="150"/>
        <v>0</v>
      </c>
      <c r="N1158" s="3">
        <f t="shared" si="151"/>
        <v>0</v>
      </c>
    </row>
    <row r="1159" spans="1:14">
      <c r="A1159" s="6">
        <f t="shared" si="145"/>
        <v>40682</v>
      </c>
      <c r="B1159">
        <v>2011</v>
      </c>
      <c r="C1159">
        <v>5</v>
      </c>
      <c r="D1159">
        <v>19</v>
      </c>
      <c r="E1159">
        <v>5</v>
      </c>
      <c r="F1159" s="1">
        <v>2119</v>
      </c>
      <c r="G1159" s="1">
        <v>1143.3609619140625</v>
      </c>
      <c r="H1159" s="1">
        <f t="shared" si="146"/>
        <v>3262.3609619140625</v>
      </c>
      <c r="I1159" s="3">
        <f t="shared" si="147"/>
        <v>2</v>
      </c>
      <c r="J1159" s="7">
        <f t="shared" si="144"/>
        <v>5</v>
      </c>
      <c r="K1159" s="3">
        <f t="shared" si="148"/>
        <v>0</v>
      </c>
      <c r="L1159" s="3">
        <f t="shared" si="149"/>
        <v>0</v>
      </c>
      <c r="M1159" s="3">
        <f t="shared" si="150"/>
        <v>0</v>
      </c>
      <c r="N1159" s="3">
        <f t="shared" si="151"/>
        <v>0</v>
      </c>
    </row>
    <row r="1160" spans="1:14">
      <c r="A1160" s="6">
        <f t="shared" si="145"/>
        <v>40682</v>
      </c>
      <c r="B1160">
        <v>2011</v>
      </c>
      <c r="C1160">
        <v>5</v>
      </c>
      <c r="D1160">
        <v>19</v>
      </c>
      <c r="E1160">
        <v>6</v>
      </c>
      <c r="F1160" s="1">
        <v>2300</v>
      </c>
      <c r="G1160" s="1">
        <v>1219.376953125</v>
      </c>
      <c r="H1160" s="1">
        <f t="shared" si="146"/>
        <v>3519.376953125</v>
      </c>
      <c r="I1160" s="3">
        <f t="shared" si="147"/>
        <v>2</v>
      </c>
      <c r="J1160" s="7">
        <f t="shared" si="144"/>
        <v>5</v>
      </c>
      <c r="K1160" s="3">
        <f t="shared" si="148"/>
        <v>0</v>
      </c>
      <c r="L1160" s="3">
        <f t="shared" si="149"/>
        <v>0</v>
      </c>
      <c r="M1160" s="3">
        <f t="shared" si="150"/>
        <v>0</v>
      </c>
      <c r="N1160" s="3">
        <f t="shared" si="151"/>
        <v>0</v>
      </c>
    </row>
    <row r="1161" spans="1:14">
      <c r="A1161" s="6">
        <f t="shared" si="145"/>
        <v>40682</v>
      </c>
      <c r="B1161">
        <v>2011</v>
      </c>
      <c r="C1161">
        <v>5</v>
      </c>
      <c r="D1161">
        <v>19</v>
      </c>
      <c r="E1161">
        <v>7</v>
      </c>
      <c r="F1161" s="1">
        <v>2374</v>
      </c>
      <c r="G1161" s="1">
        <v>1257.1884765625</v>
      </c>
      <c r="H1161" s="1">
        <f t="shared" si="146"/>
        <v>3631.1884765625</v>
      </c>
      <c r="I1161" s="3">
        <f t="shared" si="147"/>
        <v>2</v>
      </c>
      <c r="J1161" s="7">
        <f t="shared" si="144"/>
        <v>5</v>
      </c>
      <c r="K1161" s="3">
        <f t="shared" si="148"/>
        <v>0</v>
      </c>
      <c r="L1161" s="3">
        <f t="shared" si="149"/>
        <v>0</v>
      </c>
      <c r="M1161" s="3">
        <f t="shared" si="150"/>
        <v>0</v>
      </c>
      <c r="N1161" s="3">
        <f t="shared" si="151"/>
        <v>0</v>
      </c>
    </row>
    <row r="1162" spans="1:14">
      <c r="A1162" s="6">
        <f t="shared" si="145"/>
        <v>40682</v>
      </c>
      <c r="B1162">
        <v>2011</v>
      </c>
      <c r="C1162">
        <v>5</v>
      </c>
      <c r="D1162">
        <v>19</v>
      </c>
      <c r="E1162">
        <v>8</v>
      </c>
      <c r="F1162" s="1">
        <v>2401</v>
      </c>
      <c r="G1162" s="1">
        <v>1275.47802734375</v>
      </c>
      <c r="H1162" s="1">
        <f t="shared" si="146"/>
        <v>3676.47802734375</v>
      </c>
      <c r="I1162" s="3">
        <f t="shared" si="147"/>
        <v>2</v>
      </c>
      <c r="J1162" s="7">
        <f t="shared" si="144"/>
        <v>5</v>
      </c>
      <c r="K1162" s="3">
        <f t="shared" si="148"/>
        <v>0</v>
      </c>
      <c r="L1162" s="3">
        <f t="shared" si="149"/>
        <v>0</v>
      </c>
      <c r="M1162" s="3">
        <f t="shared" si="150"/>
        <v>0</v>
      </c>
      <c r="N1162" s="3">
        <f t="shared" si="151"/>
        <v>0</v>
      </c>
    </row>
    <row r="1163" spans="1:14">
      <c r="A1163" s="6">
        <f t="shared" si="145"/>
        <v>40682</v>
      </c>
      <c r="B1163">
        <v>2011</v>
      </c>
      <c r="C1163">
        <v>5</v>
      </c>
      <c r="D1163">
        <v>19</v>
      </c>
      <c r="E1163">
        <v>9</v>
      </c>
      <c r="F1163" s="1">
        <v>2423</v>
      </c>
      <c r="G1163" s="1">
        <v>1308.3779296875</v>
      </c>
      <c r="H1163" s="1">
        <f t="shared" si="146"/>
        <v>3731.3779296875</v>
      </c>
      <c r="I1163" s="3">
        <f t="shared" si="147"/>
        <v>2</v>
      </c>
      <c r="J1163" s="7">
        <f t="shared" si="144"/>
        <v>5</v>
      </c>
      <c r="K1163" s="3">
        <f t="shared" si="148"/>
        <v>0</v>
      </c>
      <c r="L1163" s="3">
        <f t="shared" si="149"/>
        <v>0</v>
      </c>
      <c r="M1163" s="3">
        <f t="shared" si="150"/>
        <v>0</v>
      </c>
      <c r="N1163" s="3">
        <f t="shared" si="151"/>
        <v>0</v>
      </c>
    </row>
    <row r="1164" spans="1:14">
      <c r="A1164" s="6">
        <f t="shared" si="145"/>
        <v>40682</v>
      </c>
      <c r="B1164">
        <v>2011</v>
      </c>
      <c r="C1164">
        <v>5</v>
      </c>
      <c r="D1164">
        <v>19</v>
      </c>
      <c r="E1164">
        <v>10</v>
      </c>
      <c r="F1164" s="1">
        <v>2395</v>
      </c>
      <c r="G1164" s="1">
        <v>1322.3790283203125</v>
      </c>
      <c r="H1164" s="1">
        <f t="shared" si="146"/>
        <v>3717.3790283203125</v>
      </c>
      <c r="I1164" s="3">
        <f t="shared" si="147"/>
        <v>2</v>
      </c>
      <c r="J1164" s="7">
        <f t="shared" si="144"/>
        <v>5</v>
      </c>
      <c r="K1164" s="3">
        <f t="shared" si="148"/>
        <v>0</v>
      </c>
      <c r="L1164" s="3">
        <f t="shared" si="149"/>
        <v>0</v>
      </c>
      <c r="M1164" s="3">
        <f t="shared" si="150"/>
        <v>0</v>
      </c>
      <c r="N1164" s="3">
        <f t="shared" si="151"/>
        <v>0</v>
      </c>
    </row>
    <row r="1165" spans="1:14">
      <c r="A1165" s="6">
        <f t="shared" si="145"/>
        <v>40682</v>
      </c>
      <c r="B1165">
        <v>2011</v>
      </c>
      <c r="C1165">
        <v>5</v>
      </c>
      <c r="D1165">
        <v>19</v>
      </c>
      <c r="E1165">
        <v>11</v>
      </c>
      <c r="F1165" s="1">
        <v>2421</v>
      </c>
      <c r="G1165" s="1">
        <v>1348.2789306640625</v>
      </c>
      <c r="H1165" s="1">
        <f t="shared" si="146"/>
        <v>3769.2789306640625</v>
      </c>
      <c r="I1165" s="3">
        <f t="shared" si="147"/>
        <v>2</v>
      </c>
      <c r="J1165" s="7">
        <f t="shared" si="144"/>
        <v>5</v>
      </c>
      <c r="K1165" s="3">
        <f t="shared" si="148"/>
        <v>1</v>
      </c>
      <c r="L1165" s="3">
        <f t="shared" si="149"/>
        <v>0</v>
      </c>
      <c r="M1165" s="3">
        <f t="shared" si="150"/>
        <v>0</v>
      </c>
      <c r="N1165" s="3">
        <f t="shared" si="151"/>
        <v>1</v>
      </c>
    </row>
    <row r="1166" spans="1:14">
      <c r="A1166" s="6">
        <f t="shared" si="145"/>
        <v>40682</v>
      </c>
      <c r="B1166">
        <v>2011</v>
      </c>
      <c r="C1166">
        <v>5</v>
      </c>
      <c r="D1166">
        <v>19</v>
      </c>
      <c r="E1166">
        <v>12</v>
      </c>
      <c r="F1166" s="1">
        <v>2407</v>
      </c>
      <c r="G1166" s="1">
        <v>1356.27001953125</v>
      </c>
      <c r="H1166" s="1">
        <f t="shared" si="146"/>
        <v>3763.27001953125</v>
      </c>
      <c r="I1166" s="3">
        <f t="shared" si="147"/>
        <v>2</v>
      </c>
      <c r="J1166" s="7">
        <f t="shared" si="144"/>
        <v>5</v>
      </c>
      <c r="K1166" s="3">
        <f t="shared" si="148"/>
        <v>1</v>
      </c>
      <c r="L1166" s="3">
        <f t="shared" si="149"/>
        <v>0</v>
      </c>
      <c r="M1166" s="3">
        <f t="shared" si="150"/>
        <v>0</v>
      </c>
      <c r="N1166" s="3">
        <f t="shared" si="151"/>
        <v>1</v>
      </c>
    </row>
    <row r="1167" spans="1:14">
      <c r="A1167" s="6">
        <f t="shared" si="145"/>
        <v>40682</v>
      </c>
      <c r="B1167">
        <v>2011</v>
      </c>
      <c r="C1167">
        <v>5</v>
      </c>
      <c r="D1167">
        <v>19</v>
      </c>
      <c r="E1167">
        <v>13</v>
      </c>
      <c r="F1167" s="1">
        <v>2393</v>
      </c>
      <c r="G1167" s="1">
        <v>1357.470947265625</v>
      </c>
      <c r="H1167" s="1">
        <f t="shared" si="146"/>
        <v>3750.470947265625</v>
      </c>
      <c r="I1167" s="3">
        <f t="shared" si="147"/>
        <v>2</v>
      </c>
      <c r="J1167" s="7">
        <f t="shared" si="144"/>
        <v>5</v>
      </c>
      <c r="K1167" s="3">
        <f t="shared" si="148"/>
        <v>1</v>
      </c>
      <c r="L1167" s="3">
        <f t="shared" si="149"/>
        <v>0</v>
      </c>
      <c r="M1167" s="3">
        <f t="shared" si="150"/>
        <v>0</v>
      </c>
      <c r="N1167" s="3">
        <f t="shared" si="151"/>
        <v>1</v>
      </c>
    </row>
    <row r="1168" spans="1:14">
      <c r="A1168" s="6">
        <f t="shared" si="145"/>
        <v>40682</v>
      </c>
      <c r="B1168">
        <v>2011</v>
      </c>
      <c r="C1168">
        <v>5</v>
      </c>
      <c r="D1168">
        <v>19</v>
      </c>
      <c r="E1168">
        <v>14</v>
      </c>
      <c r="F1168" s="1">
        <v>2358</v>
      </c>
      <c r="G1168" s="1">
        <v>1361.5789794921875</v>
      </c>
      <c r="H1168" s="1">
        <f t="shared" si="146"/>
        <v>3719.5789794921875</v>
      </c>
      <c r="I1168" s="3">
        <f t="shared" si="147"/>
        <v>2</v>
      </c>
      <c r="J1168" s="7">
        <f t="shared" si="144"/>
        <v>5</v>
      </c>
      <c r="K1168" s="3">
        <f t="shared" si="148"/>
        <v>1</v>
      </c>
      <c r="L1168" s="3">
        <f t="shared" si="149"/>
        <v>1</v>
      </c>
      <c r="M1168" s="3">
        <f t="shared" si="150"/>
        <v>0</v>
      </c>
      <c r="N1168" s="3">
        <f t="shared" si="151"/>
        <v>1</v>
      </c>
    </row>
    <row r="1169" spans="1:14">
      <c r="A1169" s="6">
        <f t="shared" si="145"/>
        <v>40682</v>
      </c>
      <c r="B1169">
        <v>2011</v>
      </c>
      <c r="C1169">
        <v>5</v>
      </c>
      <c r="D1169">
        <v>19</v>
      </c>
      <c r="E1169">
        <v>15</v>
      </c>
      <c r="F1169" s="1">
        <v>2344</v>
      </c>
      <c r="G1169" s="1">
        <v>1359.8790283203125</v>
      </c>
      <c r="H1169" s="1">
        <f t="shared" si="146"/>
        <v>3703.8790283203125</v>
      </c>
      <c r="I1169" s="3">
        <f t="shared" si="147"/>
        <v>2</v>
      </c>
      <c r="J1169" s="7">
        <f t="shared" si="144"/>
        <v>5</v>
      </c>
      <c r="K1169" s="3">
        <f t="shared" si="148"/>
        <v>1</v>
      </c>
      <c r="L1169" s="3">
        <f t="shared" si="149"/>
        <v>1</v>
      </c>
      <c r="M1169" s="3">
        <f t="shared" si="150"/>
        <v>0</v>
      </c>
      <c r="N1169" s="3">
        <f t="shared" si="151"/>
        <v>1</v>
      </c>
    </row>
    <row r="1170" spans="1:14">
      <c r="A1170" s="6">
        <f t="shared" si="145"/>
        <v>40682</v>
      </c>
      <c r="B1170">
        <v>2011</v>
      </c>
      <c r="C1170">
        <v>5</v>
      </c>
      <c r="D1170">
        <v>19</v>
      </c>
      <c r="E1170">
        <v>16</v>
      </c>
      <c r="F1170" s="1">
        <v>2299</v>
      </c>
      <c r="G1170" s="1">
        <v>1361.47900390625</v>
      </c>
      <c r="H1170" s="1">
        <f t="shared" si="146"/>
        <v>3660.47900390625</v>
      </c>
      <c r="I1170" s="3">
        <f t="shared" si="147"/>
        <v>2</v>
      </c>
      <c r="J1170" s="7">
        <f t="shared" si="144"/>
        <v>5</v>
      </c>
      <c r="K1170" s="3">
        <f t="shared" si="148"/>
        <v>1</v>
      </c>
      <c r="L1170" s="3">
        <f t="shared" si="149"/>
        <v>1</v>
      </c>
      <c r="M1170" s="3">
        <f t="shared" si="150"/>
        <v>0</v>
      </c>
      <c r="N1170" s="3">
        <f t="shared" si="151"/>
        <v>1</v>
      </c>
    </row>
    <row r="1171" spans="1:14">
      <c r="A1171" s="6">
        <f t="shared" si="145"/>
        <v>40682</v>
      </c>
      <c r="B1171">
        <v>2011</v>
      </c>
      <c r="C1171">
        <v>5</v>
      </c>
      <c r="D1171">
        <v>19</v>
      </c>
      <c r="E1171">
        <v>17</v>
      </c>
      <c r="F1171" s="1">
        <v>2275</v>
      </c>
      <c r="G1171" s="1">
        <v>1334.8790283203125</v>
      </c>
      <c r="H1171" s="1">
        <f t="shared" si="146"/>
        <v>3609.8790283203125</v>
      </c>
      <c r="I1171" s="3">
        <f t="shared" si="147"/>
        <v>2</v>
      </c>
      <c r="J1171" s="7">
        <f t="shared" si="144"/>
        <v>5</v>
      </c>
      <c r="K1171" s="3">
        <f t="shared" si="148"/>
        <v>1</v>
      </c>
      <c r="L1171" s="3">
        <f t="shared" si="149"/>
        <v>1</v>
      </c>
      <c r="M1171" s="3">
        <f t="shared" si="150"/>
        <v>0</v>
      </c>
      <c r="N1171" s="3">
        <f t="shared" si="151"/>
        <v>1</v>
      </c>
    </row>
    <row r="1172" spans="1:14">
      <c r="A1172" s="6">
        <f t="shared" si="145"/>
        <v>40682</v>
      </c>
      <c r="B1172">
        <v>2011</v>
      </c>
      <c r="C1172">
        <v>5</v>
      </c>
      <c r="D1172">
        <v>19</v>
      </c>
      <c r="E1172">
        <v>18</v>
      </c>
      <c r="F1172" s="1">
        <v>2257</v>
      </c>
      <c r="G1172" s="1">
        <v>1321.279052734375</v>
      </c>
      <c r="H1172" s="1">
        <f t="shared" si="146"/>
        <v>3578.279052734375</v>
      </c>
      <c r="I1172" s="3">
        <f t="shared" si="147"/>
        <v>2</v>
      </c>
      <c r="J1172" s="7">
        <f t="shared" si="144"/>
        <v>5</v>
      </c>
      <c r="K1172" s="3">
        <f t="shared" si="148"/>
        <v>1</v>
      </c>
      <c r="L1172" s="3">
        <f t="shared" si="149"/>
        <v>1</v>
      </c>
      <c r="M1172" s="3">
        <f t="shared" si="150"/>
        <v>0</v>
      </c>
      <c r="N1172" s="3">
        <f t="shared" si="151"/>
        <v>1</v>
      </c>
    </row>
    <row r="1173" spans="1:14">
      <c r="A1173" s="6">
        <f t="shared" si="145"/>
        <v>40682</v>
      </c>
      <c r="B1173">
        <v>2011</v>
      </c>
      <c r="C1173">
        <v>5</v>
      </c>
      <c r="D1173">
        <v>19</v>
      </c>
      <c r="E1173">
        <v>19</v>
      </c>
      <c r="F1173" s="1">
        <v>2313</v>
      </c>
      <c r="G1173" s="1">
        <v>1319.7779541015625</v>
      </c>
      <c r="H1173" s="1">
        <f t="shared" si="146"/>
        <v>3632.7779541015625</v>
      </c>
      <c r="I1173" s="3">
        <f t="shared" si="147"/>
        <v>2</v>
      </c>
      <c r="J1173" s="7">
        <f t="shared" si="144"/>
        <v>5</v>
      </c>
      <c r="K1173" s="3">
        <f t="shared" si="148"/>
        <v>1</v>
      </c>
      <c r="L1173" s="3">
        <f t="shared" si="149"/>
        <v>0</v>
      </c>
      <c r="M1173" s="3">
        <f t="shared" si="150"/>
        <v>0</v>
      </c>
      <c r="N1173" s="3">
        <f t="shared" si="151"/>
        <v>1</v>
      </c>
    </row>
    <row r="1174" spans="1:14">
      <c r="A1174" s="6">
        <f t="shared" si="145"/>
        <v>40682</v>
      </c>
      <c r="B1174">
        <v>2011</v>
      </c>
      <c r="C1174">
        <v>5</v>
      </c>
      <c r="D1174">
        <v>19</v>
      </c>
      <c r="E1174">
        <v>20</v>
      </c>
      <c r="F1174" s="1">
        <v>2359</v>
      </c>
      <c r="G1174" s="1">
        <v>1348.5770263671875</v>
      </c>
      <c r="H1174" s="1">
        <f t="shared" si="146"/>
        <v>3707.5770263671875</v>
      </c>
      <c r="I1174" s="3">
        <f t="shared" si="147"/>
        <v>2</v>
      </c>
      <c r="J1174" s="7">
        <f t="shared" si="144"/>
        <v>5</v>
      </c>
      <c r="K1174" s="3">
        <f t="shared" si="148"/>
        <v>1</v>
      </c>
      <c r="L1174" s="3">
        <f t="shared" si="149"/>
        <v>0</v>
      </c>
      <c r="M1174" s="3">
        <f t="shared" si="150"/>
        <v>0</v>
      </c>
      <c r="N1174" s="3">
        <f t="shared" si="151"/>
        <v>1</v>
      </c>
    </row>
    <row r="1175" spans="1:14">
      <c r="A1175" s="6">
        <f t="shared" si="145"/>
        <v>40682</v>
      </c>
      <c r="B1175">
        <v>2011</v>
      </c>
      <c r="C1175">
        <v>5</v>
      </c>
      <c r="D1175">
        <v>19</v>
      </c>
      <c r="E1175">
        <v>21</v>
      </c>
      <c r="F1175" s="1">
        <v>2218</v>
      </c>
      <c r="G1175" s="1">
        <v>1287.277099609375</v>
      </c>
      <c r="H1175" s="1">
        <f t="shared" si="146"/>
        <v>3505.277099609375</v>
      </c>
      <c r="I1175" s="3">
        <f t="shared" si="147"/>
        <v>2</v>
      </c>
      <c r="J1175" s="7">
        <f t="shared" si="144"/>
        <v>5</v>
      </c>
      <c r="K1175" s="3">
        <f t="shared" si="148"/>
        <v>1</v>
      </c>
      <c r="L1175" s="3">
        <f t="shared" si="149"/>
        <v>0</v>
      </c>
      <c r="M1175" s="3">
        <f t="shared" si="150"/>
        <v>0</v>
      </c>
      <c r="N1175" s="3">
        <f t="shared" si="151"/>
        <v>1</v>
      </c>
    </row>
    <row r="1176" spans="1:14">
      <c r="A1176" s="6">
        <f t="shared" si="145"/>
        <v>40682</v>
      </c>
      <c r="B1176">
        <v>2011</v>
      </c>
      <c r="C1176">
        <v>5</v>
      </c>
      <c r="D1176">
        <v>19</v>
      </c>
      <c r="E1176">
        <v>22</v>
      </c>
      <c r="F1176" s="1">
        <v>2041.9998779296875</v>
      </c>
      <c r="G1176" s="1">
        <v>1188.376953125</v>
      </c>
      <c r="H1176" s="1">
        <f t="shared" si="146"/>
        <v>3230.3768310546875</v>
      </c>
      <c r="I1176" s="3">
        <f t="shared" si="147"/>
        <v>2</v>
      </c>
      <c r="J1176" s="7">
        <f t="shared" si="144"/>
        <v>5</v>
      </c>
      <c r="K1176" s="3">
        <f t="shared" si="148"/>
        <v>1</v>
      </c>
      <c r="L1176" s="3">
        <f t="shared" si="149"/>
        <v>0</v>
      </c>
      <c r="M1176" s="3">
        <f t="shared" si="150"/>
        <v>0</v>
      </c>
      <c r="N1176" s="3">
        <f t="shared" si="151"/>
        <v>1</v>
      </c>
    </row>
    <row r="1177" spans="1:14">
      <c r="A1177" s="6">
        <f t="shared" si="145"/>
        <v>40682</v>
      </c>
      <c r="B1177">
        <v>2011</v>
      </c>
      <c r="C1177">
        <v>5</v>
      </c>
      <c r="D1177">
        <v>19</v>
      </c>
      <c r="E1177">
        <v>23</v>
      </c>
      <c r="F1177" s="1">
        <v>1878.9998779296875</v>
      </c>
      <c r="G1177" s="1">
        <v>1108.6610107421875</v>
      </c>
      <c r="H1177" s="1">
        <f t="shared" si="146"/>
        <v>2987.660888671875</v>
      </c>
      <c r="I1177" s="3">
        <f t="shared" si="147"/>
        <v>2</v>
      </c>
      <c r="J1177" s="7">
        <f t="shared" si="144"/>
        <v>5</v>
      </c>
      <c r="K1177" s="3">
        <f t="shared" si="148"/>
        <v>0</v>
      </c>
      <c r="L1177" s="3">
        <f t="shared" si="149"/>
        <v>0</v>
      </c>
      <c r="M1177" s="3">
        <f t="shared" si="150"/>
        <v>0</v>
      </c>
      <c r="N1177" s="3">
        <f t="shared" si="151"/>
        <v>0</v>
      </c>
    </row>
    <row r="1178" spans="1:14">
      <c r="A1178" s="6">
        <f t="shared" si="145"/>
        <v>40683</v>
      </c>
      <c r="B1178">
        <v>2011</v>
      </c>
      <c r="C1178">
        <v>5</v>
      </c>
      <c r="D1178">
        <v>20</v>
      </c>
      <c r="E1178">
        <v>0</v>
      </c>
      <c r="F1178" s="1">
        <v>1762.9998779296875</v>
      </c>
      <c r="G1178" s="1">
        <v>1060.473876953125</v>
      </c>
      <c r="H1178" s="1">
        <f t="shared" si="146"/>
        <v>2823.4737548828125</v>
      </c>
      <c r="I1178" s="3">
        <f t="shared" si="147"/>
        <v>2</v>
      </c>
      <c r="J1178" s="7">
        <f t="shared" si="144"/>
        <v>6</v>
      </c>
      <c r="K1178" s="3">
        <f t="shared" si="148"/>
        <v>0</v>
      </c>
      <c r="L1178" s="3">
        <f t="shared" si="149"/>
        <v>0</v>
      </c>
      <c r="M1178" s="3">
        <f t="shared" si="150"/>
        <v>0</v>
      </c>
      <c r="N1178" s="3">
        <f t="shared" si="151"/>
        <v>0</v>
      </c>
    </row>
    <row r="1179" spans="1:14">
      <c r="A1179" s="6">
        <f t="shared" si="145"/>
        <v>40683</v>
      </c>
      <c r="B1179">
        <v>2011</v>
      </c>
      <c r="C1179">
        <v>5</v>
      </c>
      <c r="D1179">
        <v>20</v>
      </c>
      <c r="E1179">
        <v>1</v>
      </c>
      <c r="F1179" s="1">
        <v>1696.9998779296875</v>
      </c>
      <c r="G1179" s="1">
        <v>1022.3770751953125</v>
      </c>
      <c r="H1179" s="1">
        <f t="shared" si="146"/>
        <v>2719.376953125</v>
      </c>
      <c r="I1179" s="3">
        <f t="shared" si="147"/>
        <v>2</v>
      </c>
      <c r="J1179" s="7">
        <f t="shared" si="144"/>
        <v>6</v>
      </c>
      <c r="K1179" s="3">
        <f t="shared" si="148"/>
        <v>0</v>
      </c>
      <c r="L1179" s="3">
        <f t="shared" si="149"/>
        <v>0</v>
      </c>
      <c r="M1179" s="3">
        <f t="shared" si="150"/>
        <v>0</v>
      </c>
      <c r="N1179" s="3">
        <f t="shared" si="151"/>
        <v>0</v>
      </c>
    </row>
    <row r="1180" spans="1:14">
      <c r="A1180" s="6">
        <f t="shared" si="145"/>
        <v>40683</v>
      </c>
      <c r="B1180">
        <v>2011</v>
      </c>
      <c r="C1180">
        <v>5</v>
      </c>
      <c r="D1180">
        <v>20</v>
      </c>
      <c r="E1180">
        <v>2</v>
      </c>
      <c r="F1180" s="1">
        <v>1770.9998779296875</v>
      </c>
      <c r="G1180" s="1">
        <v>996.87701416015625</v>
      </c>
      <c r="H1180" s="1">
        <f t="shared" si="146"/>
        <v>2767.8768920898437</v>
      </c>
      <c r="I1180" s="3">
        <f t="shared" si="147"/>
        <v>2</v>
      </c>
      <c r="J1180" s="7">
        <f t="shared" si="144"/>
        <v>6</v>
      </c>
      <c r="K1180" s="3">
        <f t="shared" si="148"/>
        <v>0</v>
      </c>
      <c r="L1180" s="3">
        <f t="shared" si="149"/>
        <v>0</v>
      </c>
      <c r="M1180" s="3">
        <f t="shared" si="150"/>
        <v>0</v>
      </c>
      <c r="N1180" s="3">
        <f t="shared" si="151"/>
        <v>0</v>
      </c>
    </row>
    <row r="1181" spans="1:14">
      <c r="A1181" s="6">
        <f t="shared" si="145"/>
        <v>40683</v>
      </c>
      <c r="B1181">
        <v>2011</v>
      </c>
      <c r="C1181">
        <v>5</v>
      </c>
      <c r="D1181">
        <v>20</v>
      </c>
      <c r="E1181">
        <v>3</v>
      </c>
      <c r="F1181" s="1">
        <v>1767.9998779296875</v>
      </c>
      <c r="G1181" s="1">
        <v>981.47698974609375</v>
      </c>
      <c r="H1181" s="1">
        <f t="shared" si="146"/>
        <v>2749.4768676757812</v>
      </c>
      <c r="I1181" s="3">
        <f t="shared" si="147"/>
        <v>2</v>
      </c>
      <c r="J1181" s="7">
        <f t="shared" si="144"/>
        <v>6</v>
      </c>
      <c r="K1181" s="3">
        <f t="shared" si="148"/>
        <v>0</v>
      </c>
      <c r="L1181" s="3">
        <f t="shared" si="149"/>
        <v>0</v>
      </c>
      <c r="M1181" s="3">
        <f t="shared" si="150"/>
        <v>0</v>
      </c>
      <c r="N1181" s="3">
        <f t="shared" si="151"/>
        <v>0</v>
      </c>
    </row>
    <row r="1182" spans="1:14">
      <c r="A1182" s="6">
        <f t="shared" si="145"/>
        <v>40683</v>
      </c>
      <c r="B1182">
        <v>2011</v>
      </c>
      <c r="C1182">
        <v>5</v>
      </c>
      <c r="D1182">
        <v>20</v>
      </c>
      <c r="E1182">
        <v>4</v>
      </c>
      <c r="F1182" s="1">
        <v>1890.9998779296875</v>
      </c>
      <c r="G1182" s="1">
        <v>1040.2769775390625</v>
      </c>
      <c r="H1182" s="1">
        <f t="shared" si="146"/>
        <v>2931.27685546875</v>
      </c>
      <c r="I1182" s="3">
        <f t="shared" si="147"/>
        <v>2</v>
      </c>
      <c r="J1182" s="7">
        <f t="shared" si="144"/>
        <v>6</v>
      </c>
      <c r="K1182" s="3">
        <f t="shared" si="148"/>
        <v>0</v>
      </c>
      <c r="L1182" s="3">
        <f t="shared" si="149"/>
        <v>0</v>
      </c>
      <c r="M1182" s="3">
        <f t="shared" si="150"/>
        <v>0</v>
      </c>
      <c r="N1182" s="3">
        <f t="shared" si="151"/>
        <v>0</v>
      </c>
    </row>
    <row r="1183" spans="1:14">
      <c r="A1183" s="6">
        <f t="shared" si="145"/>
        <v>40683</v>
      </c>
      <c r="B1183">
        <v>2011</v>
      </c>
      <c r="C1183">
        <v>5</v>
      </c>
      <c r="D1183">
        <v>20</v>
      </c>
      <c r="E1183">
        <v>5</v>
      </c>
      <c r="F1183" s="1">
        <v>2086</v>
      </c>
      <c r="G1183" s="1">
        <v>1125.8780517578125</v>
      </c>
      <c r="H1183" s="1">
        <f t="shared" si="146"/>
        <v>3211.8780517578125</v>
      </c>
      <c r="I1183" s="3">
        <f t="shared" si="147"/>
        <v>2</v>
      </c>
      <c r="J1183" s="7">
        <f t="shared" si="144"/>
        <v>6</v>
      </c>
      <c r="K1183" s="3">
        <f t="shared" si="148"/>
        <v>0</v>
      </c>
      <c r="L1183" s="3">
        <f t="shared" si="149"/>
        <v>0</v>
      </c>
      <c r="M1183" s="3">
        <f t="shared" si="150"/>
        <v>0</v>
      </c>
      <c r="N1183" s="3">
        <f t="shared" si="151"/>
        <v>0</v>
      </c>
    </row>
    <row r="1184" spans="1:14">
      <c r="A1184" s="6">
        <f t="shared" si="145"/>
        <v>40683</v>
      </c>
      <c r="B1184">
        <v>2011</v>
      </c>
      <c r="C1184">
        <v>5</v>
      </c>
      <c r="D1184">
        <v>20</v>
      </c>
      <c r="E1184">
        <v>6</v>
      </c>
      <c r="F1184" s="1">
        <v>2226</v>
      </c>
      <c r="G1184" s="1">
        <v>1212.578125</v>
      </c>
      <c r="H1184" s="1">
        <f t="shared" si="146"/>
        <v>3438.578125</v>
      </c>
      <c r="I1184" s="3">
        <f t="shared" si="147"/>
        <v>2</v>
      </c>
      <c r="J1184" s="7">
        <f t="shared" si="144"/>
        <v>6</v>
      </c>
      <c r="K1184" s="3">
        <f t="shared" si="148"/>
        <v>0</v>
      </c>
      <c r="L1184" s="3">
        <f t="shared" si="149"/>
        <v>0</v>
      </c>
      <c r="M1184" s="3">
        <f t="shared" si="150"/>
        <v>0</v>
      </c>
      <c r="N1184" s="3">
        <f t="shared" si="151"/>
        <v>0</v>
      </c>
    </row>
    <row r="1185" spans="1:14">
      <c r="A1185" s="6">
        <f t="shared" si="145"/>
        <v>40683</v>
      </c>
      <c r="B1185">
        <v>2011</v>
      </c>
      <c r="C1185">
        <v>5</v>
      </c>
      <c r="D1185">
        <v>20</v>
      </c>
      <c r="E1185">
        <v>7</v>
      </c>
      <c r="F1185" s="1">
        <v>2279</v>
      </c>
      <c r="G1185" s="1">
        <v>1281.0689697265625</v>
      </c>
      <c r="H1185" s="1">
        <f t="shared" si="146"/>
        <v>3560.0689697265625</v>
      </c>
      <c r="I1185" s="3">
        <f t="shared" si="147"/>
        <v>2</v>
      </c>
      <c r="J1185" s="7">
        <f t="shared" si="144"/>
        <v>6</v>
      </c>
      <c r="K1185" s="3">
        <f t="shared" si="148"/>
        <v>0</v>
      </c>
      <c r="L1185" s="3">
        <f t="shared" si="149"/>
        <v>0</v>
      </c>
      <c r="M1185" s="3">
        <f t="shared" si="150"/>
        <v>0</v>
      </c>
      <c r="N1185" s="3">
        <f t="shared" si="151"/>
        <v>0</v>
      </c>
    </row>
    <row r="1186" spans="1:14">
      <c r="A1186" s="6">
        <f t="shared" si="145"/>
        <v>40683</v>
      </c>
      <c r="B1186">
        <v>2011</v>
      </c>
      <c r="C1186">
        <v>5</v>
      </c>
      <c r="D1186">
        <v>20</v>
      </c>
      <c r="E1186">
        <v>8</v>
      </c>
      <c r="F1186" s="1">
        <v>2345</v>
      </c>
      <c r="G1186" s="1">
        <v>1327.969970703125</v>
      </c>
      <c r="H1186" s="1">
        <f t="shared" si="146"/>
        <v>3672.969970703125</v>
      </c>
      <c r="I1186" s="3">
        <f t="shared" si="147"/>
        <v>2</v>
      </c>
      <c r="J1186" s="7">
        <f t="shared" si="144"/>
        <v>6</v>
      </c>
      <c r="K1186" s="3">
        <f t="shared" si="148"/>
        <v>0</v>
      </c>
      <c r="L1186" s="3">
        <f t="shared" si="149"/>
        <v>0</v>
      </c>
      <c r="M1186" s="3">
        <f t="shared" si="150"/>
        <v>0</v>
      </c>
      <c r="N1186" s="3">
        <f t="shared" si="151"/>
        <v>0</v>
      </c>
    </row>
    <row r="1187" spans="1:14">
      <c r="A1187" s="6">
        <f t="shared" si="145"/>
        <v>40683</v>
      </c>
      <c r="B1187">
        <v>2011</v>
      </c>
      <c r="C1187">
        <v>5</v>
      </c>
      <c r="D1187">
        <v>20</v>
      </c>
      <c r="E1187">
        <v>9</v>
      </c>
      <c r="F1187" s="1">
        <v>2400</v>
      </c>
      <c r="G1187" s="1">
        <v>1389.0789794921875</v>
      </c>
      <c r="H1187" s="1">
        <f t="shared" si="146"/>
        <v>3789.0789794921875</v>
      </c>
      <c r="I1187" s="3">
        <f t="shared" si="147"/>
        <v>2</v>
      </c>
      <c r="J1187" s="7">
        <f t="shared" si="144"/>
        <v>6</v>
      </c>
      <c r="K1187" s="3">
        <f t="shared" si="148"/>
        <v>0</v>
      </c>
      <c r="L1187" s="3">
        <f t="shared" si="149"/>
        <v>0</v>
      </c>
      <c r="M1187" s="3">
        <f t="shared" si="150"/>
        <v>0</v>
      </c>
      <c r="N1187" s="3">
        <f t="shared" si="151"/>
        <v>0</v>
      </c>
    </row>
    <row r="1188" spans="1:14">
      <c r="A1188" s="6">
        <f t="shared" si="145"/>
        <v>40683</v>
      </c>
      <c r="B1188">
        <v>2011</v>
      </c>
      <c r="C1188">
        <v>5</v>
      </c>
      <c r="D1188">
        <v>20</v>
      </c>
      <c r="E1188">
        <v>10</v>
      </c>
      <c r="F1188" s="1">
        <v>2458</v>
      </c>
      <c r="G1188" s="1">
        <v>1433.97900390625</v>
      </c>
      <c r="H1188" s="1">
        <f t="shared" si="146"/>
        <v>3891.97900390625</v>
      </c>
      <c r="I1188" s="3">
        <f t="shared" si="147"/>
        <v>2</v>
      </c>
      <c r="J1188" s="7">
        <f t="shared" si="144"/>
        <v>6</v>
      </c>
      <c r="K1188" s="3">
        <f t="shared" si="148"/>
        <v>0</v>
      </c>
      <c r="L1188" s="3">
        <f t="shared" si="149"/>
        <v>0</v>
      </c>
      <c r="M1188" s="3">
        <f t="shared" si="150"/>
        <v>0</v>
      </c>
      <c r="N1188" s="3">
        <f t="shared" si="151"/>
        <v>0</v>
      </c>
    </row>
    <row r="1189" spans="1:14">
      <c r="A1189" s="6">
        <f t="shared" si="145"/>
        <v>40683</v>
      </c>
      <c r="B1189">
        <v>2011</v>
      </c>
      <c r="C1189">
        <v>5</v>
      </c>
      <c r="D1189">
        <v>20</v>
      </c>
      <c r="E1189">
        <v>11</v>
      </c>
      <c r="F1189" s="1">
        <v>2507</v>
      </c>
      <c r="G1189" s="1">
        <v>1475.779052734375</v>
      </c>
      <c r="H1189" s="1">
        <f t="shared" si="146"/>
        <v>3982.779052734375</v>
      </c>
      <c r="I1189" s="3">
        <f t="shared" si="147"/>
        <v>2</v>
      </c>
      <c r="J1189" s="7">
        <f t="shared" si="144"/>
        <v>6</v>
      </c>
      <c r="K1189" s="3">
        <f t="shared" si="148"/>
        <v>1</v>
      </c>
      <c r="L1189" s="3">
        <f t="shared" si="149"/>
        <v>0</v>
      </c>
      <c r="M1189" s="3">
        <f t="shared" si="150"/>
        <v>0</v>
      </c>
      <c r="N1189" s="3">
        <f t="shared" si="151"/>
        <v>1</v>
      </c>
    </row>
    <row r="1190" spans="1:14">
      <c r="A1190" s="6">
        <f t="shared" si="145"/>
        <v>40683</v>
      </c>
      <c r="B1190">
        <v>2011</v>
      </c>
      <c r="C1190">
        <v>5</v>
      </c>
      <c r="D1190">
        <v>20</v>
      </c>
      <c r="E1190">
        <v>12</v>
      </c>
      <c r="F1190" s="1">
        <v>2575</v>
      </c>
      <c r="G1190" s="1">
        <v>1526.678955078125</v>
      </c>
      <c r="H1190" s="1">
        <f t="shared" si="146"/>
        <v>4101.678955078125</v>
      </c>
      <c r="I1190" s="3">
        <f t="shared" si="147"/>
        <v>2</v>
      </c>
      <c r="J1190" s="7">
        <f t="shared" si="144"/>
        <v>6</v>
      </c>
      <c r="K1190" s="3">
        <f t="shared" si="148"/>
        <v>1</v>
      </c>
      <c r="L1190" s="3">
        <f t="shared" si="149"/>
        <v>0</v>
      </c>
      <c r="M1190" s="3">
        <f t="shared" si="150"/>
        <v>0</v>
      </c>
      <c r="N1190" s="3">
        <f t="shared" si="151"/>
        <v>1</v>
      </c>
    </row>
    <row r="1191" spans="1:14">
      <c r="A1191" s="6">
        <f t="shared" si="145"/>
        <v>40683</v>
      </c>
      <c r="B1191">
        <v>2011</v>
      </c>
      <c r="C1191">
        <v>5</v>
      </c>
      <c r="D1191">
        <v>20</v>
      </c>
      <c r="E1191">
        <v>13</v>
      </c>
      <c r="F1191" s="1">
        <v>2643</v>
      </c>
      <c r="G1191" s="1">
        <v>1565.178955078125</v>
      </c>
      <c r="H1191" s="1">
        <f t="shared" si="146"/>
        <v>4208.178955078125</v>
      </c>
      <c r="I1191" s="3">
        <f t="shared" si="147"/>
        <v>2</v>
      </c>
      <c r="J1191" s="7">
        <f t="shared" si="144"/>
        <v>6</v>
      </c>
      <c r="K1191" s="3">
        <f t="shared" si="148"/>
        <v>1</v>
      </c>
      <c r="L1191" s="3">
        <f t="shared" si="149"/>
        <v>0</v>
      </c>
      <c r="M1191" s="3">
        <f t="shared" si="150"/>
        <v>0</v>
      </c>
      <c r="N1191" s="3">
        <f t="shared" si="151"/>
        <v>1</v>
      </c>
    </row>
    <row r="1192" spans="1:14">
      <c r="A1192" s="6">
        <f t="shared" si="145"/>
        <v>40683</v>
      </c>
      <c r="B1192">
        <v>2011</v>
      </c>
      <c r="C1192">
        <v>5</v>
      </c>
      <c r="D1192">
        <v>20</v>
      </c>
      <c r="E1192">
        <v>14</v>
      </c>
      <c r="F1192" s="1">
        <v>2653</v>
      </c>
      <c r="G1192" s="1">
        <v>1581.8800048828125</v>
      </c>
      <c r="H1192" s="1">
        <f t="shared" si="146"/>
        <v>4234.8800048828125</v>
      </c>
      <c r="I1192" s="3">
        <f t="shared" si="147"/>
        <v>2</v>
      </c>
      <c r="J1192" s="7">
        <f t="shared" si="144"/>
        <v>6</v>
      </c>
      <c r="K1192" s="3">
        <f t="shared" si="148"/>
        <v>1</v>
      </c>
      <c r="L1192" s="3">
        <f t="shared" si="149"/>
        <v>1</v>
      </c>
      <c r="M1192" s="3">
        <f t="shared" si="150"/>
        <v>0</v>
      </c>
      <c r="N1192" s="3">
        <f t="shared" si="151"/>
        <v>1</v>
      </c>
    </row>
    <row r="1193" spans="1:14">
      <c r="A1193" s="6">
        <f t="shared" si="145"/>
        <v>40683</v>
      </c>
      <c r="B1193">
        <v>2011</v>
      </c>
      <c r="C1193">
        <v>5</v>
      </c>
      <c r="D1193">
        <v>20</v>
      </c>
      <c r="E1193">
        <v>15</v>
      </c>
      <c r="F1193" s="1">
        <v>2663</v>
      </c>
      <c r="G1193" s="1">
        <v>1587.178955078125</v>
      </c>
      <c r="H1193" s="1">
        <f t="shared" si="146"/>
        <v>4250.178955078125</v>
      </c>
      <c r="I1193" s="3">
        <f t="shared" si="147"/>
        <v>2</v>
      </c>
      <c r="J1193" s="7">
        <f t="shared" si="144"/>
        <v>6</v>
      </c>
      <c r="K1193" s="3">
        <f t="shared" si="148"/>
        <v>1</v>
      </c>
      <c r="L1193" s="3">
        <f t="shared" si="149"/>
        <v>1</v>
      </c>
      <c r="M1193" s="3">
        <f t="shared" si="150"/>
        <v>0</v>
      </c>
      <c r="N1193" s="3">
        <f t="shared" si="151"/>
        <v>1</v>
      </c>
    </row>
    <row r="1194" spans="1:14">
      <c r="A1194" s="6">
        <f t="shared" si="145"/>
        <v>40683</v>
      </c>
      <c r="B1194">
        <v>2011</v>
      </c>
      <c r="C1194">
        <v>5</v>
      </c>
      <c r="D1194">
        <v>20</v>
      </c>
      <c r="E1194">
        <v>16</v>
      </c>
      <c r="F1194" s="1">
        <v>2634</v>
      </c>
      <c r="G1194" s="1">
        <v>1593.8790283203125</v>
      </c>
      <c r="H1194" s="1">
        <f t="shared" si="146"/>
        <v>4227.8790283203125</v>
      </c>
      <c r="I1194" s="3">
        <f t="shared" si="147"/>
        <v>2</v>
      </c>
      <c r="J1194" s="7">
        <f t="shared" si="144"/>
        <v>6</v>
      </c>
      <c r="K1194" s="3">
        <f t="shared" si="148"/>
        <v>1</v>
      </c>
      <c r="L1194" s="3">
        <f t="shared" si="149"/>
        <v>1</v>
      </c>
      <c r="M1194" s="3">
        <f t="shared" si="150"/>
        <v>0</v>
      </c>
      <c r="N1194" s="3">
        <f t="shared" si="151"/>
        <v>1</v>
      </c>
    </row>
    <row r="1195" spans="1:14">
      <c r="A1195" s="6">
        <f t="shared" si="145"/>
        <v>40683</v>
      </c>
      <c r="B1195">
        <v>2011</v>
      </c>
      <c r="C1195">
        <v>5</v>
      </c>
      <c r="D1195">
        <v>20</v>
      </c>
      <c r="E1195">
        <v>17</v>
      </c>
      <c r="F1195" s="1">
        <v>2580</v>
      </c>
      <c r="G1195" s="1">
        <v>1558.47900390625</v>
      </c>
      <c r="H1195" s="1">
        <f t="shared" si="146"/>
        <v>4138.47900390625</v>
      </c>
      <c r="I1195" s="3">
        <f t="shared" si="147"/>
        <v>2</v>
      </c>
      <c r="J1195" s="7">
        <f t="shared" si="144"/>
        <v>6</v>
      </c>
      <c r="K1195" s="3">
        <f t="shared" si="148"/>
        <v>1</v>
      </c>
      <c r="L1195" s="3">
        <f t="shared" si="149"/>
        <v>1</v>
      </c>
      <c r="M1195" s="3">
        <f t="shared" si="150"/>
        <v>0</v>
      </c>
      <c r="N1195" s="3">
        <f t="shared" si="151"/>
        <v>1</v>
      </c>
    </row>
    <row r="1196" spans="1:14">
      <c r="A1196" s="6">
        <f t="shared" si="145"/>
        <v>40683</v>
      </c>
      <c r="B1196">
        <v>2011</v>
      </c>
      <c r="C1196">
        <v>5</v>
      </c>
      <c r="D1196">
        <v>20</v>
      </c>
      <c r="E1196">
        <v>18</v>
      </c>
      <c r="F1196" s="1">
        <v>2519</v>
      </c>
      <c r="G1196" s="1">
        <v>1510.8790283203125</v>
      </c>
      <c r="H1196" s="1">
        <f t="shared" si="146"/>
        <v>4029.8790283203125</v>
      </c>
      <c r="I1196" s="3">
        <f t="shared" si="147"/>
        <v>2</v>
      </c>
      <c r="J1196" s="7">
        <f t="shared" si="144"/>
        <v>6</v>
      </c>
      <c r="K1196" s="3">
        <f t="shared" si="148"/>
        <v>1</v>
      </c>
      <c r="L1196" s="3">
        <f t="shared" si="149"/>
        <v>1</v>
      </c>
      <c r="M1196" s="3">
        <f t="shared" si="150"/>
        <v>0</v>
      </c>
      <c r="N1196" s="3">
        <f t="shared" si="151"/>
        <v>1</v>
      </c>
    </row>
    <row r="1197" spans="1:14">
      <c r="A1197" s="6">
        <f t="shared" si="145"/>
        <v>40683</v>
      </c>
      <c r="B1197">
        <v>2011</v>
      </c>
      <c r="C1197">
        <v>5</v>
      </c>
      <c r="D1197">
        <v>20</v>
      </c>
      <c r="E1197">
        <v>19</v>
      </c>
      <c r="F1197" s="1">
        <v>2490</v>
      </c>
      <c r="G1197" s="1">
        <v>1484.6669921875</v>
      </c>
      <c r="H1197" s="1">
        <f t="shared" si="146"/>
        <v>3974.6669921875</v>
      </c>
      <c r="I1197" s="3">
        <f t="shared" si="147"/>
        <v>2</v>
      </c>
      <c r="J1197" s="7">
        <f t="shared" si="144"/>
        <v>6</v>
      </c>
      <c r="K1197" s="3">
        <f t="shared" si="148"/>
        <v>1</v>
      </c>
      <c r="L1197" s="3">
        <f t="shared" si="149"/>
        <v>0</v>
      </c>
      <c r="M1197" s="3">
        <f t="shared" si="150"/>
        <v>0</v>
      </c>
      <c r="N1197" s="3">
        <f t="shared" si="151"/>
        <v>1</v>
      </c>
    </row>
    <row r="1198" spans="1:14">
      <c r="A1198" s="6">
        <f t="shared" si="145"/>
        <v>40683</v>
      </c>
      <c r="B1198">
        <v>2011</v>
      </c>
      <c r="C1198">
        <v>5</v>
      </c>
      <c r="D1198">
        <v>20</v>
      </c>
      <c r="E1198">
        <v>20</v>
      </c>
      <c r="F1198" s="1">
        <v>2516</v>
      </c>
      <c r="G1198" s="1">
        <v>1489.5770263671875</v>
      </c>
      <c r="H1198" s="1">
        <f t="shared" si="146"/>
        <v>4005.5770263671875</v>
      </c>
      <c r="I1198" s="3">
        <f t="shared" si="147"/>
        <v>2</v>
      </c>
      <c r="J1198" s="7">
        <f t="shared" si="144"/>
        <v>6</v>
      </c>
      <c r="K1198" s="3">
        <f t="shared" si="148"/>
        <v>1</v>
      </c>
      <c r="L1198" s="3">
        <f t="shared" si="149"/>
        <v>0</v>
      </c>
      <c r="M1198" s="3">
        <f t="shared" si="150"/>
        <v>0</v>
      </c>
      <c r="N1198" s="3">
        <f t="shared" si="151"/>
        <v>1</v>
      </c>
    </row>
    <row r="1199" spans="1:14">
      <c r="A1199" s="6">
        <f t="shared" si="145"/>
        <v>40683</v>
      </c>
      <c r="B1199">
        <v>2011</v>
      </c>
      <c r="C1199">
        <v>5</v>
      </c>
      <c r="D1199">
        <v>20</v>
      </c>
      <c r="E1199">
        <v>21</v>
      </c>
      <c r="F1199" s="1">
        <v>2374</v>
      </c>
      <c r="G1199" s="1">
        <v>1417.9781494140625</v>
      </c>
      <c r="H1199" s="1">
        <f t="shared" si="146"/>
        <v>3791.9781494140625</v>
      </c>
      <c r="I1199" s="3">
        <f t="shared" si="147"/>
        <v>2</v>
      </c>
      <c r="J1199" s="7">
        <f t="shared" si="144"/>
        <v>6</v>
      </c>
      <c r="K1199" s="3">
        <f t="shared" si="148"/>
        <v>1</v>
      </c>
      <c r="L1199" s="3">
        <f t="shared" si="149"/>
        <v>0</v>
      </c>
      <c r="M1199" s="3">
        <f t="shared" si="150"/>
        <v>0</v>
      </c>
      <c r="N1199" s="3">
        <f t="shared" si="151"/>
        <v>1</v>
      </c>
    </row>
    <row r="1200" spans="1:14">
      <c r="A1200" s="6">
        <f t="shared" si="145"/>
        <v>40683</v>
      </c>
      <c r="B1200">
        <v>2011</v>
      </c>
      <c r="C1200">
        <v>5</v>
      </c>
      <c r="D1200">
        <v>20</v>
      </c>
      <c r="E1200">
        <v>22</v>
      </c>
      <c r="F1200" s="1">
        <v>2175</v>
      </c>
      <c r="G1200" s="1">
        <v>1314.27294921875</v>
      </c>
      <c r="H1200" s="1">
        <f t="shared" si="146"/>
        <v>3489.27294921875</v>
      </c>
      <c r="I1200" s="3">
        <f t="shared" si="147"/>
        <v>2</v>
      </c>
      <c r="J1200" s="7">
        <f t="shared" si="144"/>
        <v>6</v>
      </c>
      <c r="K1200" s="3">
        <f t="shared" si="148"/>
        <v>1</v>
      </c>
      <c r="L1200" s="3">
        <f t="shared" si="149"/>
        <v>0</v>
      </c>
      <c r="M1200" s="3">
        <f t="shared" si="150"/>
        <v>0</v>
      </c>
      <c r="N1200" s="3">
        <f t="shared" si="151"/>
        <v>1</v>
      </c>
    </row>
    <row r="1201" spans="1:14">
      <c r="A1201" s="6">
        <f t="shared" si="145"/>
        <v>40683</v>
      </c>
      <c r="B1201">
        <v>2011</v>
      </c>
      <c r="C1201">
        <v>5</v>
      </c>
      <c r="D1201">
        <v>20</v>
      </c>
      <c r="E1201">
        <v>23</v>
      </c>
      <c r="F1201" s="1">
        <v>2001.9998779296875</v>
      </c>
      <c r="G1201" s="1">
        <v>1233.262939453125</v>
      </c>
      <c r="H1201" s="1">
        <f t="shared" si="146"/>
        <v>3235.2628173828125</v>
      </c>
      <c r="I1201" s="3">
        <f t="shared" si="147"/>
        <v>2</v>
      </c>
      <c r="J1201" s="7">
        <f t="shared" si="144"/>
        <v>6</v>
      </c>
      <c r="K1201" s="3">
        <f t="shared" si="148"/>
        <v>0</v>
      </c>
      <c r="L1201" s="3">
        <f t="shared" si="149"/>
        <v>0</v>
      </c>
      <c r="M1201" s="3">
        <f t="shared" si="150"/>
        <v>0</v>
      </c>
      <c r="N1201" s="3">
        <f t="shared" si="151"/>
        <v>0</v>
      </c>
    </row>
    <row r="1202" spans="1:14">
      <c r="A1202" s="6">
        <f t="shared" si="145"/>
        <v>40684</v>
      </c>
      <c r="B1202">
        <v>2011</v>
      </c>
      <c r="C1202">
        <v>5</v>
      </c>
      <c r="D1202">
        <v>21</v>
      </c>
      <c r="E1202">
        <v>0</v>
      </c>
      <c r="F1202" s="1">
        <v>1826.9998779296875</v>
      </c>
      <c r="G1202" s="1">
        <v>1160.578125</v>
      </c>
      <c r="H1202" s="1">
        <f t="shared" si="146"/>
        <v>2987.5780029296875</v>
      </c>
      <c r="I1202" s="3">
        <f t="shared" si="147"/>
        <v>2</v>
      </c>
      <c r="J1202" s="7">
        <f t="shared" si="144"/>
        <v>7</v>
      </c>
      <c r="K1202" s="3">
        <f t="shared" si="148"/>
        <v>0</v>
      </c>
      <c r="L1202" s="3">
        <f t="shared" si="149"/>
        <v>0</v>
      </c>
      <c r="M1202" s="3">
        <f t="shared" si="150"/>
        <v>0</v>
      </c>
      <c r="N1202" s="3">
        <f t="shared" si="151"/>
        <v>0</v>
      </c>
    </row>
    <row r="1203" spans="1:14">
      <c r="A1203" s="6">
        <f t="shared" si="145"/>
        <v>40684</v>
      </c>
      <c r="B1203">
        <v>2011</v>
      </c>
      <c r="C1203">
        <v>5</v>
      </c>
      <c r="D1203">
        <v>21</v>
      </c>
      <c r="E1203">
        <v>1</v>
      </c>
      <c r="F1203" s="1">
        <v>1735.9998779296875</v>
      </c>
      <c r="G1203" s="1">
        <v>1099.177978515625</v>
      </c>
      <c r="H1203" s="1">
        <f t="shared" si="146"/>
        <v>2835.1778564453125</v>
      </c>
      <c r="I1203" s="3">
        <f t="shared" si="147"/>
        <v>2</v>
      </c>
      <c r="J1203" s="7">
        <f t="shared" si="144"/>
        <v>7</v>
      </c>
      <c r="K1203" s="3">
        <f t="shared" si="148"/>
        <v>0</v>
      </c>
      <c r="L1203" s="3">
        <f t="shared" si="149"/>
        <v>0</v>
      </c>
      <c r="M1203" s="3">
        <f t="shared" si="150"/>
        <v>0</v>
      </c>
      <c r="N1203" s="3">
        <f t="shared" si="151"/>
        <v>0</v>
      </c>
    </row>
    <row r="1204" spans="1:14">
      <c r="A1204" s="6">
        <f t="shared" si="145"/>
        <v>40684</v>
      </c>
      <c r="B1204">
        <v>2011</v>
      </c>
      <c r="C1204">
        <v>5</v>
      </c>
      <c r="D1204">
        <v>21</v>
      </c>
      <c r="E1204">
        <v>2</v>
      </c>
      <c r="F1204" s="1">
        <v>1662.9998779296875</v>
      </c>
      <c r="G1204" s="1">
        <v>1059.5780029296875</v>
      </c>
      <c r="H1204" s="1">
        <f t="shared" si="146"/>
        <v>2722.577880859375</v>
      </c>
      <c r="I1204" s="3">
        <f t="shared" si="147"/>
        <v>2</v>
      </c>
      <c r="J1204" s="7">
        <f t="shared" si="144"/>
        <v>7</v>
      </c>
      <c r="K1204" s="3">
        <f t="shared" si="148"/>
        <v>0</v>
      </c>
      <c r="L1204" s="3">
        <f t="shared" si="149"/>
        <v>0</v>
      </c>
      <c r="M1204" s="3">
        <f t="shared" si="150"/>
        <v>0</v>
      </c>
      <c r="N1204" s="3">
        <f t="shared" si="151"/>
        <v>0</v>
      </c>
    </row>
    <row r="1205" spans="1:14">
      <c r="A1205" s="6">
        <f t="shared" si="145"/>
        <v>40684</v>
      </c>
      <c r="B1205">
        <v>2011</v>
      </c>
      <c r="C1205">
        <v>5</v>
      </c>
      <c r="D1205">
        <v>21</v>
      </c>
      <c r="E1205">
        <v>3</v>
      </c>
      <c r="F1205" s="1">
        <v>1684.9998779296875</v>
      </c>
      <c r="G1205" s="1">
        <v>1022.5780029296875</v>
      </c>
      <c r="H1205" s="1">
        <f t="shared" si="146"/>
        <v>2707.577880859375</v>
      </c>
      <c r="I1205" s="3">
        <f t="shared" si="147"/>
        <v>2</v>
      </c>
      <c r="J1205" s="7">
        <f t="shared" si="144"/>
        <v>7</v>
      </c>
      <c r="K1205" s="3">
        <f t="shared" si="148"/>
        <v>0</v>
      </c>
      <c r="L1205" s="3">
        <f t="shared" si="149"/>
        <v>0</v>
      </c>
      <c r="M1205" s="3">
        <f t="shared" si="150"/>
        <v>0</v>
      </c>
      <c r="N1205" s="3">
        <f t="shared" si="151"/>
        <v>0</v>
      </c>
    </row>
    <row r="1206" spans="1:14">
      <c r="A1206" s="6">
        <f t="shared" si="145"/>
        <v>40684</v>
      </c>
      <c r="B1206">
        <v>2011</v>
      </c>
      <c r="C1206">
        <v>5</v>
      </c>
      <c r="D1206">
        <v>21</v>
      </c>
      <c r="E1206">
        <v>4</v>
      </c>
      <c r="F1206" s="1">
        <v>1695.9998779296875</v>
      </c>
      <c r="G1206" s="1">
        <v>1015.3779907226562</v>
      </c>
      <c r="H1206" s="1">
        <f t="shared" si="146"/>
        <v>2711.3778686523437</v>
      </c>
      <c r="I1206" s="3">
        <f t="shared" si="147"/>
        <v>2</v>
      </c>
      <c r="J1206" s="7">
        <f t="shared" si="144"/>
        <v>7</v>
      </c>
      <c r="K1206" s="3">
        <f t="shared" si="148"/>
        <v>0</v>
      </c>
      <c r="L1206" s="3">
        <f t="shared" si="149"/>
        <v>0</v>
      </c>
      <c r="M1206" s="3">
        <f t="shared" si="150"/>
        <v>0</v>
      </c>
      <c r="N1206" s="3">
        <f t="shared" si="151"/>
        <v>0</v>
      </c>
    </row>
    <row r="1207" spans="1:14">
      <c r="A1207" s="6">
        <f t="shared" si="145"/>
        <v>40684</v>
      </c>
      <c r="B1207">
        <v>2011</v>
      </c>
      <c r="C1207">
        <v>5</v>
      </c>
      <c r="D1207">
        <v>21</v>
      </c>
      <c r="E1207">
        <v>5</v>
      </c>
      <c r="F1207" s="1">
        <v>1724</v>
      </c>
      <c r="G1207" s="1">
        <v>999.27899169921875</v>
      </c>
      <c r="H1207" s="1">
        <f t="shared" si="146"/>
        <v>2723.2789916992187</v>
      </c>
      <c r="I1207" s="3">
        <f t="shared" si="147"/>
        <v>2</v>
      </c>
      <c r="J1207" s="7">
        <f t="shared" si="144"/>
        <v>7</v>
      </c>
      <c r="K1207" s="3">
        <f t="shared" si="148"/>
        <v>0</v>
      </c>
      <c r="L1207" s="3">
        <f t="shared" si="149"/>
        <v>0</v>
      </c>
      <c r="M1207" s="3">
        <f t="shared" si="150"/>
        <v>0</v>
      </c>
      <c r="N1207" s="3">
        <f t="shared" si="151"/>
        <v>0</v>
      </c>
    </row>
    <row r="1208" spans="1:14">
      <c r="A1208" s="6">
        <f t="shared" si="145"/>
        <v>40684</v>
      </c>
      <c r="B1208">
        <v>2011</v>
      </c>
      <c r="C1208">
        <v>5</v>
      </c>
      <c r="D1208">
        <v>21</v>
      </c>
      <c r="E1208">
        <v>6</v>
      </c>
      <c r="F1208" s="1">
        <v>1802.9998779296875</v>
      </c>
      <c r="G1208" s="1">
        <v>1028.97802734375</v>
      </c>
      <c r="H1208" s="1">
        <f t="shared" si="146"/>
        <v>2831.9779052734375</v>
      </c>
      <c r="I1208" s="3">
        <f t="shared" si="147"/>
        <v>2</v>
      </c>
      <c r="J1208" s="7">
        <f t="shared" si="144"/>
        <v>7</v>
      </c>
      <c r="K1208" s="3">
        <f t="shared" si="148"/>
        <v>0</v>
      </c>
      <c r="L1208" s="3">
        <f t="shared" si="149"/>
        <v>0</v>
      </c>
      <c r="M1208" s="3">
        <f t="shared" si="150"/>
        <v>0</v>
      </c>
      <c r="N1208" s="3">
        <f t="shared" si="151"/>
        <v>0</v>
      </c>
    </row>
    <row r="1209" spans="1:14">
      <c r="A1209" s="6">
        <f t="shared" si="145"/>
        <v>40684</v>
      </c>
      <c r="B1209">
        <v>2011</v>
      </c>
      <c r="C1209">
        <v>5</v>
      </c>
      <c r="D1209">
        <v>21</v>
      </c>
      <c r="E1209">
        <v>7</v>
      </c>
      <c r="F1209" s="1">
        <v>1910.9998779296875</v>
      </c>
      <c r="G1209" s="1">
        <v>1103.3790283203125</v>
      </c>
      <c r="H1209" s="1">
        <f t="shared" si="146"/>
        <v>3014.37890625</v>
      </c>
      <c r="I1209" s="3">
        <f t="shared" si="147"/>
        <v>2</v>
      </c>
      <c r="J1209" s="7">
        <f t="shared" si="144"/>
        <v>7</v>
      </c>
      <c r="K1209" s="3">
        <f t="shared" si="148"/>
        <v>0</v>
      </c>
      <c r="L1209" s="3">
        <f t="shared" si="149"/>
        <v>0</v>
      </c>
      <c r="M1209" s="3">
        <f t="shared" si="150"/>
        <v>0</v>
      </c>
      <c r="N1209" s="3">
        <f t="shared" si="151"/>
        <v>0</v>
      </c>
    </row>
    <row r="1210" spans="1:14">
      <c r="A1210" s="6">
        <f t="shared" si="145"/>
        <v>40684</v>
      </c>
      <c r="B1210">
        <v>2011</v>
      </c>
      <c r="C1210">
        <v>5</v>
      </c>
      <c r="D1210">
        <v>21</v>
      </c>
      <c r="E1210">
        <v>8</v>
      </c>
      <c r="F1210" s="1">
        <v>2100</v>
      </c>
      <c r="G1210" s="1">
        <v>1201.97802734375</v>
      </c>
      <c r="H1210" s="1">
        <f t="shared" si="146"/>
        <v>3301.97802734375</v>
      </c>
      <c r="I1210" s="3">
        <f t="shared" si="147"/>
        <v>2</v>
      </c>
      <c r="J1210" s="7">
        <f t="shared" si="144"/>
        <v>7</v>
      </c>
      <c r="K1210" s="3">
        <f t="shared" si="148"/>
        <v>0</v>
      </c>
      <c r="L1210" s="3">
        <f t="shared" si="149"/>
        <v>0</v>
      </c>
      <c r="M1210" s="3">
        <f t="shared" si="150"/>
        <v>0</v>
      </c>
      <c r="N1210" s="3">
        <f t="shared" si="151"/>
        <v>0</v>
      </c>
    </row>
    <row r="1211" spans="1:14">
      <c r="A1211" s="6">
        <f t="shared" si="145"/>
        <v>40684</v>
      </c>
      <c r="B1211">
        <v>2011</v>
      </c>
      <c r="C1211">
        <v>5</v>
      </c>
      <c r="D1211">
        <v>21</v>
      </c>
      <c r="E1211">
        <v>9</v>
      </c>
      <c r="F1211" s="1">
        <v>2183</v>
      </c>
      <c r="G1211" s="1">
        <v>1300.5699462890625</v>
      </c>
      <c r="H1211" s="1">
        <f t="shared" si="146"/>
        <v>3483.5699462890625</v>
      </c>
      <c r="I1211" s="3">
        <f t="shared" si="147"/>
        <v>2</v>
      </c>
      <c r="J1211" s="7">
        <f t="shared" si="144"/>
        <v>7</v>
      </c>
      <c r="K1211" s="3">
        <f t="shared" si="148"/>
        <v>0</v>
      </c>
      <c r="L1211" s="3">
        <f t="shared" si="149"/>
        <v>0</v>
      </c>
      <c r="M1211" s="3">
        <f t="shared" si="150"/>
        <v>0</v>
      </c>
      <c r="N1211" s="3">
        <f t="shared" si="151"/>
        <v>0</v>
      </c>
    </row>
    <row r="1212" spans="1:14">
      <c r="A1212" s="6">
        <f t="shared" si="145"/>
        <v>40684</v>
      </c>
      <c r="B1212">
        <v>2011</v>
      </c>
      <c r="C1212">
        <v>5</v>
      </c>
      <c r="D1212">
        <v>21</v>
      </c>
      <c r="E1212">
        <v>10</v>
      </c>
      <c r="F1212" s="1">
        <v>2300</v>
      </c>
      <c r="G1212" s="1">
        <v>1393.4698486328125</v>
      </c>
      <c r="H1212" s="1">
        <f t="shared" si="146"/>
        <v>3693.4698486328125</v>
      </c>
      <c r="I1212" s="3">
        <f t="shared" si="147"/>
        <v>2</v>
      </c>
      <c r="J1212" s="7">
        <f t="shared" si="144"/>
        <v>7</v>
      </c>
      <c r="K1212" s="3">
        <f t="shared" si="148"/>
        <v>0</v>
      </c>
      <c r="L1212" s="3">
        <f t="shared" si="149"/>
        <v>0</v>
      </c>
      <c r="M1212" s="3">
        <f t="shared" si="150"/>
        <v>0</v>
      </c>
      <c r="N1212" s="3">
        <f t="shared" si="151"/>
        <v>0</v>
      </c>
    </row>
    <row r="1213" spans="1:14">
      <c r="A1213" s="6">
        <f t="shared" si="145"/>
        <v>40684</v>
      </c>
      <c r="B1213">
        <v>2011</v>
      </c>
      <c r="C1213">
        <v>5</v>
      </c>
      <c r="D1213">
        <v>21</v>
      </c>
      <c r="E1213">
        <v>11</v>
      </c>
      <c r="F1213" s="1">
        <v>2376</v>
      </c>
      <c r="G1213" s="1">
        <v>1482.97900390625</v>
      </c>
      <c r="H1213" s="1">
        <f t="shared" si="146"/>
        <v>3858.97900390625</v>
      </c>
      <c r="I1213" s="3">
        <f t="shared" si="147"/>
        <v>2</v>
      </c>
      <c r="J1213" s="7">
        <f t="shared" si="144"/>
        <v>7</v>
      </c>
      <c r="K1213" s="3">
        <f t="shared" si="148"/>
        <v>0</v>
      </c>
      <c r="L1213" s="3">
        <f t="shared" si="149"/>
        <v>0</v>
      </c>
      <c r="M1213" s="3">
        <f t="shared" si="150"/>
        <v>0</v>
      </c>
      <c r="N1213" s="3">
        <f t="shared" si="151"/>
        <v>0</v>
      </c>
    </row>
    <row r="1214" spans="1:14">
      <c r="A1214" s="6">
        <f t="shared" si="145"/>
        <v>40684</v>
      </c>
      <c r="B1214">
        <v>2011</v>
      </c>
      <c r="C1214">
        <v>5</v>
      </c>
      <c r="D1214">
        <v>21</v>
      </c>
      <c r="E1214">
        <v>12</v>
      </c>
      <c r="F1214" s="1">
        <v>2448</v>
      </c>
      <c r="G1214" s="1">
        <v>1559.779052734375</v>
      </c>
      <c r="H1214" s="1">
        <f t="shared" si="146"/>
        <v>4007.779052734375</v>
      </c>
      <c r="I1214" s="3">
        <f t="shared" si="147"/>
        <v>2</v>
      </c>
      <c r="J1214" s="7">
        <f t="shared" si="144"/>
        <v>7</v>
      </c>
      <c r="K1214" s="3">
        <f t="shared" si="148"/>
        <v>0</v>
      </c>
      <c r="L1214" s="3">
        <f t="shared" si="149"/>
        <v>0</v>
      </c>
      <c r="M1214" s="3">
        <f t="shared" si="150"/>
        <v>0</v>
      </c>
      <c r="N1214" s="3">
        <f t="shared" si="151"/>
        <v>0</v>
      </c>
    </row>
    <row r="1215" spans="1:14">
      <c r="A1215" s="6">
        <f t="shared" si="145"/>
        <v>40684</v>
      </c>
      <c r="B1215">
        <v>2011</v>
      </c>
      <c r="C1215">
        <v>5</v>
      </c>
      <c r="D1215">
        <v>21</v>
      </c>
      <c r="E1215">
        <v>13</v>
      </c>
      <c r="F1215" s="1">
        <v>2555</v>
      </c>
      <c r="G1215" s="1">
        <v>1611.078857421875</v>
      </c>
      <c r="H1215" s="1">
        <f t="shared" si="146"/>
        <v>4166.078857421875</v>
      </c>
      <c r="I1215" s="3">
        <f t="shared" si="147"/>
        <v>2</v>
      </c>
      <c r="J1215" s="7">
        <f t="shared" si="144"/>
        <v>7</v>
      </c>
      <c r="K1215" s="3">
        <f t="shared" si="148"/>
        <v>0</v>
      </c>
      <c r="L1215" s="3">
        <f t="shared" si="149"/>
        <v>0</v>
      </c>
      <c r="M1215" s="3">
        <f t="shared" si="150"/>
        <v>0</v>
      </c>
      <c r="N1215" s="3">
        <f t="shared" si="151"/>
        <v>0</v>
      </c>
    </row>
    <row r="1216" spans="1:14">
      <c r="A1216" s="6">
        <f t="shared" si="145"/>
        <v>40684</v>
      </c>
      <c r="B1216">
        <v>2011</v>
      </c>
      <c r="C1216">
        <v>5</v>
      </c>
      <c r="D1216">
        <v>21</v>
      </c>
      <c r="E1216">
        <v>14</v>
      </c>
      <c r="F1216" s="1">
        <v>2600</v>
      </c>
      <c r="G1216" s="1">
        <v>1664.3790283203125</v>
      </c>
      <c r="H1216" s="1">
        <f t="shared" si="146"/>
        <v>4264.3790283203125</v>
      </c>
      <c r="I1216" s="3">
        <f t="shared" si="147"/>
        <v>2</v>
      </c>
      <c r="J1216" s="7">
        <f t="shared" si="144"/>
        <v>7</v>
      </c>
      <c r="K1216" s="3">
        <f t="shared" si="148"/>
        <v>0</v>
      </c>
      <c r="L1216" s="3">
        <f t="shared" si="149"/>
        <v>0</v>
      </c>
      <c r="M1216" s="3">
        <f t="shared" si="150"/>
        <v>0</v>
      </c>
      <c r="N1216" s="3">
        <f t="shared" si="151"/>
        <v>0</v>
      </c>
    </row>
    <row r="1217" spans="1:14">
      <c r="A1217" s="6">
        <f t="shared" si="145"/>
        <v>40684</v>
      </c>
      <c r="B1217">
        <v>2011</v>
      </c>
      <c r="C1217">
        <v>5</v>
      </c>
      <c r="D1217">
        <v>21</v>
      </c>
      <c r="E1217">
        <v>15</v>
      </c>
      <c r="F1217" s="1">
        <v>2671</v>
      </c>
      <c r="G1217" s="1">
        <v>1705.1800537109375</v>
      </c>
      <c r="H1217" s="1">
        <f t="shared" si="146"/>
        <v>4376.1800537109375</v>
      </c>
      <c r="I1217" s="3">
        <f t="shared" si="147"/>
        <v>2</v>
      </c>
      <c r="J1217" s="7">
        <f t="shared" si="144"/>
        <v>7</v>
      </c>
      <c r="K1217" s="3">
        <f t="shared" si="148"/>
        <v>0</v>
      </c>
      <c r="L1217" s="3">
        <f t="shared" si="149"/>
        <v>0</v>
      </c>
      <c r="M1217" s="3">
        <f t="shared" si="150"/>
        <v>0</v>
      </c>
      <c r="N1217" s="3">
        <f t="shared" si="151"/>
        <v>0</v>
      </c>
    </row>
    <row r="1218" spans="1:14">
      <c r="A1218" s="6">
        <f t="shared" si="145"/>
        <v>40684</v>
      </c>
      <c r="B1218">
        <v>2011</v>
      </c>
      <c r="C1218">
        <v>5</v>
      </c>
      <c r="D1218">
        <v>21</v>
      </c>
      <c r="E1218">
        <v>16</v>
      </c>
      <c r="F1218" s="1">
        <v>2717</v>
      </c>
      <c r="G1218" s="1">
        <v>1711.678955078125</v>
      </c>
      <c r="H1218" s="1">
        <f t="shared" si="146"/>
        <v>4428.678955078125</v>
      </c>
      <c r="I1218" s="3">
        <f t="shared" si="147"/>
        <v>2</v>
      </c>
      <c r="J1218" s="7">
        <f t="shared" ref="J1218:J1281" si="152">WEEKDAY(A1218,1)</f>
        <v>7</v>
      </c>
      <c r="K1218" s="3">
        <f t="shared" si="148"/>
        <v>0</v>
      </c>
      <c r="L1218" s="3">
        <f t="shared" si="149"/>
        <v>0</v>
      </c>
      <c r="M1218" s="3">
        <f t="shared" si="150"/>
        <v>0</v>
      </c>
      <c r="N1218" s="3">
        <f t="shared" si="151"/>
        <v>0</v>
      </c>
    </row>
    <row r="1219" spans="1:14">
      <c r="A1219" s="6">
        <f t="shared" ref="A1219:A1282" si="153">DATE(B1219,C1219,D1219)</f>
        <v>40684</v>
      </c>
      <c r="B1219">
        <v>2011</v>
      </c>
      <c r="C1219">
        <v>5</v>
      </c>
      <c r="D1219">
        <v>21</v>
      </c>
      <c r="E1219">
        <v>17</v>
      </c>
      <c r="F1219" s="1">
        <v>2648</v>
      </c>
      <c r="G1219" s="1">
        <v>1657.47900390625</v>
      </c>
      <c r="H1219" s="1">
        <f t="shared" ref="H1219:H1282" si="154">F1219+G1219</f>
        <v>4305.47900390625</v>
      </c>
      <c r="I1219" s="3">
        <f t="shared" ref="I1219:I1282" si="155">IF(AND(C1219&gt;4,C1219&lt;10),2,1)</f>
        <v>2</v>
      </c>
      <c r="J1219" s="7">
        <f t="shared" si="152"/>
        <v>7</v>
      </c>
      <c r="K1219" s="3">
        <f t="shared" ref="K1219:K1282" si="156">IF(OR(J1219=1,J1219=7),0,IF(I1219=1,IF(AND(E1219&gt;=7,E1219&lt;23),1,0),IF(AND(E1219&gt;=11,E1219&lt;23),1,0)))</f>
        <v>0</v>
      </c>
      <c r="L1219" s="3">
        <f t="shared" ref="L1219:L1282" si="157">IF(OR(J1219=1,J1219=7),0,IF(I1219=1,IF(AND(E1219&gt;=7,E1219&lt;12),1,0),IF(AND(E1219&gt;=14,E1219&lt;19),1,0)))</f>
        <v>0</v>
      </c>
      <c r="M1219" s="3">
        <f t="shared" ref="M1219:M1282" si="158">IF(AND(I1219=1,OR(K1219=1,L1219=1)),1,0)</f>
        <v>0</v>
      </c>
      <c r="N1219" s="3">
        <f t="shared" ref="N1219:N1282" si="159">IF(AND(I1219=2,OR(K1219=1,L1219=1)),1,0)</f>
        <v>0</v>
      </c>
    </row>
    <row r="1220" spans="1:14">
      <c r="A1220" s="6">
        <f t="shared" si="153"/>
        <v>40684</v>
      </c>
      <c r="B1220">
        <v>2011</v>
      </c>
      <c r="C1220">
        <v>5</v>
      </c>
      <c r="D1220">
        <v>21</v>
      </c>
      <c r="E1220">
        <v>18</v>
      </c>
      <c r="F1220" s="1">
        <v>2576</v>
      </c>
      <c r="G1220" s="1">
        <v>1573.0789794921875</v>
      </c>
      <c r="H1220" s="1">
        <f t="shared" si="154"/>
        <v>4149.0789794921875</v>
      </c>
      <c r="I1220" s="3">
        <f t="shared" si="155"/>
        <v>2</v>
      </c>
      <c r="J1220" s="7">
        <f t="shared" si="152"/>
        <v>7</v>
      </c>
      <c r="K1220" s="3">
        <f t="shared" si="156"/>
        <v>0</v>
      </c>
      <c r="L1220" s="3">
        <f t="shared" si="157"/>
        <v>0</v>
      </c>
      <c r="M1220" s="3">
        <f t="shared" si="158"/>
        <v>0</v>
      </c>
      <c r="N1220" s="3">
        <f t="shared" si="159"/>
        <v>0</v>
      </c>
    </row>
    <row r="1221" spans="1:14">
      <c r="A1221" s="6">
        <f t="shared" si="153"/>
        <v>40684</v>
      </c>
      <c r="B1221">
        <v>2011</v>
      </c>
      <c r="C1221">
        <v>5</v>
      </c>
      <c r="D1221">
        <v>21</v>
      </c>
      <c r="E1221">
        <v>19</v>
      </c>
      <c r="F1221" s="1">
        <v>2497</v>
      </c>
      <c r="G1221" s="1">
        <v>1469.779052734375</v>
      </c>
      <c r="H1221" s="1">
        <f t="shared" si="154"/>
        <v>3966.779052734375</v>
      </c>
      <c r="I1221" s="3">
        <f t="shared" si="155"/>
        <v>2</v>
      </c>
      <c r="J1221" s="7">
        <f t="shared" si="152"/>
        <v>7</v>
      </c>
      <c r="K1221" s="3">
        <f t="shared" si="156"/>
        <v>0</v>
      </c>
      <c r="L1221" s="3">
        <f t="shared" si="157"/>
        <v>0</v>
      </c>
      <c r="M1221" s="3">
        <f t="shared" si="158"/>
        <v>0</v>
      </c>
      <c r="N1221" s="3">
        <f t="shared" si="159"/>
        <v>0</v>
      </c>
    </row>
    <row r="1222" spans="1:14">
      <c r="A1222" s="6">
        <f t="shared" si="153"/>
        <v>40684</v>
      </c>
      <c r="B1222">
        <v>2011</v>
      </c>
      <c r="C1222">
        <v>5</v>
      </c>
      <c r="D1222">
        <v>21</v>
      </c>
      <c r="E1222">
        <v>20</v>
      </c>
      <c r="F1222" s="1">
        <v>2415</v>
      </c>
      <c r="G1222" s="1">
        <v>1453.3780517578125</v>
      </c>
      <c r="H1222" s="1">
        <f t="shared" si="154"/>
        <v>3868.3780517578125</v>
      </c>
      <c r="I1222" s="3">
        <f t="shared" si="155"/>
        <v>2</v>
      </c>
      <c r="J1222" s="7">
        <f t="shared" si="152"/>
        <v>7</v>
      </c>
      <c r="K1222" s="3">
        <f t="shared" si="156"/>
        <v>0</v>
      </c>
      <c r="L1222" s="3">
        <f t="shared" si="157"/>
        <v>0</v>
      </c>
      <c r="M1222" s="3">
        <f t="shared" si="158"/>
        <v>0</v>
      </c>
      <c r="N1222" s="3">
        <f t="shared" si="159"/>
        <v>0</v>
      </c>
    </row>
    <row r="1223" spans="1:14">
      <c r="A1223" s="6">
        <f t="shared" si="153"/>
        <v>40684</v>
      </c>
      <c r="B1223">
        <v>2011</v>
      </c>
      <c r="C1223">
        <v>5</v>
      </c>
      <c r="D1223">
        <v>21</v>
      </c>
      <c r="E1223">
        <v>21</v>
      </c>
      <c r="F1223" s="1">
        <v>2255</v>
      </c>
      <c r="G1223" s="1">
        <v>1374.47900390625</v>
      </c>
      <c r="H1223" s="1">
        <f t="shared" si="154"/>
        <v>3629.47900390625</v>
      </c>
      <c r="I1223" s="3">
        <f t="shared" si="155"/>
        <v>2</v>
      </c>
      <c r="J1223" s="7">
        <f t="shared" si="152"/>
        <v>7</v>
      </c>
      <c r="K1223" s="3">
        <f t="shared" si="156"/>
        <v>0</v>
      </c>
      <c r="L1223" s="3">
        <f t="shared" si="157"/>
        <v>0</v>
      </c>
      <c r="M1223" s="3">
        <f t="shared" si="158"/>
        <v>0</v>
      </c>
      <c r="N1223" s="3">
        <f t="shared" si="159"/>
        <v>0</v>
      </c>
    </row>
    <row r="1224" spans="1:14">
      <c r="A1224" s="6">
        <f t="shared" si="153"/>
        <v>40684</v>
      </c>
      <c r="B1224">
        <v>2011</v>
      </c>
      <c r="C1224">
        <v>5</v>
      </c>
      <c r="D1224">
        <v>21</v>
      </c>
      <c r="E1224">
        <v>22</v>
      </c>
      <c r="F1224" s="1">
        <v>2086</v>
      </c>
      <c r="G1224" s="1">
        <v>1263.2779541015625</v>
      </c>
      <c r="H1224" s="1">
        <f t="shared" si="154"/>
        <v>3349.2779541015625</v>
      </c>
      <c r="I1224" s="3">
        <f t="shared" si="155"/>
        <v>2</v>
      </c>
      <c r="J1224" s="7">
        <f t="shared" si="152"/>
        <v>7</v>
      </c>
      <c r="K1224" s="3">
        <f t="shared" si="156"/>
        <v>0</v>
      </c>
      <c r="L1224" s="3">
        <f t="shared" si="157"/>
        <v>0</v>
      </c>
      <c r="M1224" s="3">
        <f t="shared" si="158"/>
        <v>0</v>
      </c>
      <c r="N1224" s="3">
        <f t="shared" si="159"/>
        <v>0</v>
      </c>
    </row>
    <row r="1225" spans="1:14">
      <c r="A1225" s="6">
        <f t="shared" si="153"/>
        <v>40684</v>
      </c>
      <c r="B1225">
        <v>2011</v>
      </c>
      <c r="C1225">
        <v>5</v>
      </c>
      <c r="D1225">
        <v>21</v>
      </c>
      <c r="E1225">
        <v>23</v>
      </c>
      <c r="F1225" s="1">
        <v>1879.9998779296875</v>
      </c>
      <c r="G1225" s="1">
        <v>1172.8780517578125</v>
      </c>
      <c r="H1225" s="1">
        <f t="shared" si="154"/>
        <v>3052.8779296875</v>
      </c>
      <c r="I1225" s="3">
        <f t="shared" si="155"/>
        <v>2</v>
      </c>
      <c r="J1225" s="7">
        <f t="shared" si="152"/>
        <v>7</v>
      </c>
      <c r="K1225" s="3">
        <f t="shared" si="156"/>
        <v>0</v>
      </c>
      <c r="L1225" s="3">
        <f t="shared" si="157"/>
        <v>0</v>
      </c>
      <c r="M1225" s="3">
        <f t="shared" si="158"/>
        <v>0</v>
      </c>
      <c r="N1225" s="3">
        <f t="shared" si="159"/>
        <v>0</v>
      </c>
    </row>
    <row r="1226" spans="1:14">
      <c r="A1226" s="6">
        <f t="shared" si="153"/>
        <v>40685</v>
      </c>
      <c r="B1226">
        <v>2011</v>
      </c>
      <c r="C1226">
        <v>5</v>
      </c>
      <c r="D1226">
        <v>22</v>
      </c>
      <c r="E1226">
        <v>0</v>
      </c>
      <c r="F1226" s="1">
        <v>1803.9998779296875</v>
      </c>
      <c r="G1226" s="1">
        <v>1089.9749755859375</v>
      </c>
      <c r="H1226" s="1">
        <f t="shared" si="154"/>
        <v>2893.974853515625</v>
      </c>
      <c r="I1226" s="3">
        <f t="shared" si="155"/>
        <v>2</v>
      </c>
      <c r="J1226" s="7">
        <f t="shared" si="152"/>
        <v>1</v>
      </c>
      <c r="K1226" s="3">
        <f t="shared" si="156"/>
        <v>0</v>
      </c>
      <c r="L1226" s="3">
        <f t="shared" si="157"/>
        <v>0</v>
      </c>
      <c r="M1226" s="3">
        <f t="shared" si="158"/>
        <v>0</v>
      </c>
      <c r="N1226" s="3">
        <f t="shared" si="159"/>
        <v>0</v>
      </c>
    </row>
    <row r="1227" spans="1:14">
      <c r="A1227" s="6">
        <f t="shared" si="153"/>
        <v>40685</v>
      </c>
      <c r="B1227">
        <v>2011</v>
      </c>
      <c r="C1227">
        <v>5</v>
      </c>
      <c r="D1227">
        <v>22</v>
      </c>
      <c r="E1227">
        <v>1</v>
      </c>
      <c r="F1227" s="1">
        <v>1723.9998779296875</v>
      </c>
      <c r="G1227" s="1">
        <v>1036.1610107421875</v>
      </c>
      <c r="H1227" s="1">
        <f t="shared" si="154"/>
        <v>2760.160888671875</v>
      </c>
      <c r="I1227" s="3">
        <f t="shared" si="155"/>
        <v>2</v>
      </c>
      <c r="J1227" s="7">
        <f t="shared" si="152"/>
        <v>1</v>
      </c>
      <c r="K1227" s="3">
        <f t="shared" si="156"/>
        <v>0</v>
      </c>
      <c r="L1227" s="3">
        <f t="shared" si="157"/>
        <v>0</v>
      </c>
      <c r="M1227" s="3">
        <f t="shared" si="158"/>
        <v>0</v>
      </c>
      <c r="N1227" s="3">
        <f t="shared" si="159"/>
        <v>0</v>
      </c>
    </row>
    <row r="1228" spans="1:14">
      <c r="A1228" s="6">
        <f t="shared" si="153"/>
        <v>40685</v>
      </c>
      <c r="B1228">
        <v>2011</v>
      </c>
      <c r="C1228">
        <v>5</v>
      </c>
      <c r="D1228">
        <v>22</v>
      </c>
      <c r="E1228">
        <v>2</v>
      </c>
      <c r="F1228" s="1">
        <v>1668.0001220703125</v>
      </c>
      <c r="G1228" s="1">
        <v>1005.777099609375</v>
      </c>
      <c r="H1228" s="1">
        <f t="shared" si="154"/>
        <v>2673.7772216796875</v>
      </c>
      <c r="I1228" s="3">
        <f t="shared" si="155"/>
        <v>2</v>
      </c>
      <c r="J1228" s="7">
        <f t="shared" si="152"/>
        <v>1</v>
      </c>
      <c r="K1228" s="3">
        <f t="shared" si="156"/>
        <v>0</v>
      </c>
      <c r="L1228" s="3">
        <f t="shared" si="157"/>
        <v>0</v>
      </c>
      <c r="M1228" s="3">
        <f t="shared" si="158"/>
        <v>0</v>
      </c>
      <c r="N1228" s="3">
        <f t="shared" si="159"/>
        <v>0</v>
      </c>
    </row>
    <row r="1229" spans="1:14">
      <c r="A1229" s="6">
        <f t="shared" si="153"/>
        <v>40685</v>
      </c>
      <c r="B1229">
        <v>2011</v>
      </c>
      <c r="C1229">
        <v>5</v>
      </c>
      <c r="D1229">
        <v>22</v>
      </c>
      <c r="E1229">
        <v>3</v>
      </c>
      <c r="F1229" s="1">
        <v>1601</v>
      </c>
      <c r="G1229" s="1">
        <v>976.0780029296875</v>
      </c>
      <c r="H1229" s="1">
        <f t="shared" si="154"/>
        <v>2577.0780029296875</v>
      </c>
      <c r="I1229" s="3">
        <f t="shared" si="155"/>
        <v>2</v>
      </c>
      <c r="J1229" s="7">
        <f t="shared" si="152"/>
        <v>1</v>
      </c>
      <c r="K1229" s="3">
        <f t="shared" si="156"/>
        <v>0</v>
      </c>
      <c r="L1229" s="3">
        <f t="shared" si="157"/>
        <v>0</v>
      </c>
      <c r="M1229" s="3">
        <f t="shared" si="158"/>
        <v>0</v>
      </c>
      <c r="N1229" s="3">
        <f t="shared" si="159"/>
        <v>0</v>
      </c>
    </row>
    <row r="1230" spans="1:14">
      <c r="A1230" s="6">
        <f t="shared" si="153"/>
        <v>40685</v>
      </c>
      <c r="B1230">
        <v>2011</v>
      </c>
      <c r="C1230">
        <v>5</v>
      </c>
      <c r="D1230">
        <v>22</v>
      </c>
      <c r="E1230">
        <v>4</v>
      </c>
      <c r="F1230" s="1">
        <v>1602</v>
      </c>
      <c r="G1230" s="1">
        <v>975.77789306640625</v>
      </c>
      <c r="H1230" s="1">
        <f t="shared" si="154"/>
        <v>2577.7778930664062</v>
      </c>
      <c r="I1230" s="3">
        <f t="shared" si="155"/>
        <v>2</v>
      </c>
      <c r="J1230" s="7">
        <f t="shared" si="152"/>
        <v>1</v>
      </c>
      <c r="K1230" s="3">
        <f t="shared" si="156"/>
        <v>0</v>
      </c>
      <c r="L1230" s="3">
        <f t="shared" si="157"/>
        <v>0</v>
      </c>
      <c r="M1230" s="3">
        <f t="shared" si="158"/>
        <v>0</v>
      </c>
      <c r="N1230" s="3">
        <f t="shared" si="159"/>
        <v>0</v>
      </c>
    </row>
    <row r="1231" spans="1:14">
      <c r="A1231" s="6">
        <f t="shared" si="153"/>
        <v>40685</v>
      </c>
      <c r="B1231">
        <v>2011</v>
      </c>
      <c r="C1231">
        <v>5</v>
      </c>
      <c r="D1231">
        <v>22</v>
      </c>
      <c r="E1231">
        <v>5</v>
      </c>
      <c r="F1231" s="1">
        <v>1624</v>
      </c>
      <c r="G1231" s="1">
        <v>967.677978515625</v>
      </c>
      <c r="H1231" s="1">
        <f t="shared" si="154"/>
        <v>2591.677978515625</v>
      </c>
      <c r="I1231" s="3">
        <f t="shared" si="155"/>
        <v>2</v>
      </c>
      <c r="J1231" s="7">
        <f t="shared" si="152"/>
        <v>1</v>
      </c>
      <c r="K1231" s="3">
        <f t="shared" si="156"/>
        <v>0</v>
      </c>
      <c r="L1231" s="3">
        <f t="shared" si="157"/>
        <v>0</v>
      </c>
      <c r="M1231" s="3">
        <f t="shared" si="158"/>
        <v>0</v>
      </c>
      <c r="N1231" s="3">
        <f t="shared" si="159"/>
        <v>0</v>
      </c>
    </row>
    <row r="1232" spans="1:14">
      <c r="A1232" s="6">
        <f t="shared" si="153"/>
        <v>40685</v>
      </c>
      <c r="B1232">
        <v>2011</v>
      </c>
      <c r="C1232">
        <v>5</v>
      </c>
      <c r="D1232">
        <v>22</v>
      </c>
      <c r="E1232">
        <v>6</v>
      </c>
      <c r="F1232" s="1">
        <v>1704.9998779296875</v>
      </c>
      <c r="G1232" s="1">
        <v>988.17901611328125</v>
      </c>
      <c r="H1232" s="1">
        <f t="shared" si="154"/>
        <v>2693.1788940429687</v>
      </c>
      <c r="I1232" s="3">
        <f t="shared" si="155"/>
        <v>2</v>
      </c>
      <c r="J1232" s="7">
        <f t="shared" si="152"/>
        <v>1</v>
      </c>
      <c r="K1232" s="3">
        <f t="shared" si="156"/>
        <v>0</v>
      </c>
      <c r="L1232" s="3">
        <f t="shared" si="157"/>
        <v>0</v>
      </c>
      <c r="M1232" s="3">
        <f t="shared" si="158"/>
        <v>0</v>
      </c>
      <c r="N1232" s="3">
        <f t="shared" si="159"/>
        <v>0</v>
      </c>
    </row>
    <row r="1233" spans="1:14">
      <c r="A1233" s="6">
        <f t="shared" si="153"/>
        <v>40685</v>
      </c>
      <c r="B1233">
        <v>2011</v>
      </c>
      <c r="C1233">
        <v>5</v>
      </c>
      <c r="D1233">
        <v>22</v>
      </c>
      <c r="E1233">
        <v>7</v>
      </c>
      <c r="F1233" s="1">
        <v>1866.9998779296875</v>
      </c>
      <c r="G1233" s="1">
        <v>1075.5789794921875</v>
      </c>
      <c r="H1233" s="1">
        <f t="shared" si="154"/>
        <v>2942.578857421875</v>
      </c>
      <c r="I1233" s="3">
        <f t="shared" si="155"/>
        <v>2</v>
      </c>
      <c r="J1233" s="7">
        <f t="shared" si="152"/>
        <v>1</v>
      </c>
      <c r="K1233" s="3">
        <f t="shared" si="156"/>
        <v>0</v>
      </c>
      <c r="L1233" s="3">
        <f t="shared" si="157"/>
        <v>0</v>
      </c>
      <c r="M1233" s="3">
        <f t="shared" si="158"/>
        <v>0</v>
      </c>
      <c r="N1233" s="3">
        <f t="shared" si="159"/>
        <v>0</v>
      </c>
    </row>
    <row r="1234" spans="1:14">
      <c r="A1234" s="6">
        <f t="shared" si="153"/>
        <v>40685</v>
      </c>
      <c r="B1234">
        <v>2011</v>
      </c>
      <c r="C1234">
        <v>5</v>
      </c>
      <c r="D1234">
        <v>22</v>
      </c>
      <c r="E1234">
        <v>8</v>
      </c>
      <c r="F1234" s="1">
        <v>2034</v>
      </c>
      <c r="G1234" s="1">
        <v>1161.3780517578125</v>
      </c>
      <c r="H1234" s="1">
        <f t="shared" si="154"/>
        <v>3195.3780517578125</v>
      </c>
      <c r="I1234" s="3">
        <f t="shared" si="155"/>
        <v>2</v>
      </c>
      <c r="J1234" s="7">
        <f t="shared" si="152"/>
        <v>1</v>
      </c>
      <c r="K1234" s="3">
        <f t="shared" si="156"/>
        <v>0</v>
      </c>
      <c r="L1234" s="3">
        <f t="shared" si="157"/>
        <v>0</v>
      </c>
      <c r="M1234" s="3">
        <f t="shared" si="158"/>
        <v>0</v>
      </c>
      <c r="N1234" s="3">
        <f t="shared" si="159"/>
        <v>0</v>
      </c>
    </row>
    <row r="1235" spans="1:14">
      <c r="A1235" s="6">
        <f t="shared" si="153"/>
        <v>40685</v>
      </c>
      <c r="B1235">
        <v>2011</v>
      </c>
      <c r="C1235">
        <v>5</v>
      </c>
      <c r="D1235">
        <v>22</v>
      </c>
      <c r="E1235">
        <v>9</v>
      </c>
      <c r="F1235" s="1">
        <v>2138</v>
      </c>
      <c r="G1235" s="1">
        <v>1274.3790283203125</v>
      </c>
      <c r="H1235" s="1">
        <f t="shared" si="154"/>
        <v>3412.3790283203125</v>
      </c>
      <c r="I1235" s="3">
        <f t="shared" si="155"/>
        <v>2</v>
      </c>
      <c r="J1235" s="7">
        <f t="shared" si="152"/>
        <v>1</v>
      </c>
      <c r="K1235" s="3">
        <f t="shared" si="156"/>
        <v>0</v>
      </c>
      <c r="L1235" s="3">
        <f t="shared" si="157"/>
        <v>0</v>
      </c>
      <c r="M1235" s="3">
        <f t="shared" si="158"/>
        <v>0</v>
      </c>
      <c r="N1235" s="3">
        <f t="shared" si="159"/>
        <v>0</v>
      </c>
    </row>
    <row r="1236" spans="1:14">
      <c r="A1236" s="6">
        <f t="shared" si="153"/>
        <v>40685</v>
      </c>
      <c r="B1236">
        <v>2011</v>
      </c>
      <c r="C1236">
        <v>5</v>
      </c>
      <c r="D1236">
        <v>22</v>
      </c>
      <c r="E1236">
        <v>10</v>
      </c>
      <c r="F1236" s="1">
        <v>2266</v>
      </c>
      <c r="G1236" s="1">
        <v>1387.5789794921875</v>
      </c>
      <c r="H1236" s="1">
        <f t="shared" si="154"/>
        <v>3653.5789794921875</v>
      </c>
      <c r="I1236" s="3">
        <f t="shared" si="155"/>
        <v>2</v>
      </c>
      <c r="J1236" s="7">
        <f t="shared" si="152"/>
        <v>1</v>
      </c>
      <c r="K1236" s="3">
        <f t="shared" si="156"/>
        <v>0</v>
      </c>
      <c r="L1236" s="3">
        <f t="shared" si="157"/>
        <v>0</v>
      </c>
      <c r="M1236" s="3">
        <f t="shared" si="158"/>
        <v>0</v>
      </c>
      <c r="N1236" s="3">
        <f t="shared" si="159"/>
        <v>0</v>
      </c>
    </row>
    <row r="1237" spans="1:14">
      <c r="A1237" s="6">
        <f t="shared" si="153"/>
        <v>40685</v>
      </c>
      <c r="B1237">
        <v>2011</v>
      </c>
      <c r="C1237">
        <v>5</v>
      </c>
      <c r="D1237">
        <v>22</v>
      </c>
      <c r="E1237">
        <v>11</v>
      </c>
      <c r="F1237" s="1">
        <v>2347</v>
      </c>
      <c r="G1237" s="1">
        <v>1509.9791259765625</v>
      </c>
      <c r="H1237" s="1">
        <f t="shared" si="154"/>
        <v>3856.9791259765625</v>
      </c>
      <c r="I1237" s="3">
        <f t="shared" si="155"/>
        <v>2</v>
      </c>
      <c r="J1237" s="7">
        <f t="shared" si="152"/>
        <v>1</v>
      </c>
      <c r="K1237" s="3">
        <f t="shared" si="156"/>
        <v>0</v>
      </c>
      <c r="L1237" s="3">
        <f t="shared" si="157"/>
        <v>0</v>
      </c>
      <c r="M1237" s="3">
        <f t="shared" si="158"/>
        <v>0</v>
      </c>
      <c r="N1237" s="3">
        <f t="shared" si="159"/>
        <v>0</v>
      </c>
    </row>
    <row r="1238" spans="1:14">
      <c r="A1238" s="6">
        <f t="shared" si="153"/>
        <v>40685</v>
      </c>
      <c r="B1238">
        <v>2011</v>
      </c>
      <c r="C1238">
        <v>5</v>
      </c>
      <c r="D1238">
        <v>22</v>
      </c>
      <c r="E1238">
        <v>12</v>
      </c>
      <c r="F1238" s="1">
        <v>2555</v>
      </c>
      <c r="G1238" s="1">
        <v>1621.780029296875</v>
      </c>
      <c r="H1238" s="1">
        <f t="shared" si="154"/>
        <v>4176.780029296875</v>
      </c>
      <c r="I1238" s="3">
        <f t="shared" si="155"/>
        <v>2</v>
      </c>
      <c r="J1238" s="7">
        <f t="shared" si="152"/>
        <v>1</v>
      </c>
      <c r="K1238" s="3">
        <f t="shared" si="156"/>
        <v>0</v>
      </c>
      <c r="L1238" s="3">
        <f t="shared" si="157"/>
        <v>0</v>
      </c>
      <c r="M1238" s="3">
        <f t="shared" si="158"/>
        <v>0</v>
      </c>
      <c r="N1238" s="3">
        <f t="shared" si="159"/>
        <v>0</v>
      </c>
    </row>
    <row r="1239" spans="1:14">
      <c r="A1239" s="6">
        <f t="shared" si="153"/>
        <v>40685</v>
      </c>
      <c r="B1239">
        <v>2011</v>
      </c>
      <c r="C1239">
        <v>5</v>
      </c>
      <c r="D1239">
        <v>22</v>
      </c>
      <c r="E1239">
        <v>13</v>
      </c>
      <c r="F1239" s="1">
        <v>2631</v>
      </c>
      <c r="G1239" s="1">
        <v>1697.178955078125</v>
      </c>
      <c r="H1239" s="1">
        <f t="shared" si="154"/>
        <v>4328.178955078125</v>
      </c>
      <c r="I1239" s="3">
        <f t="shared" si="155"/>
        <v>2</v>
      </c>
      <c r="J1239" s="7">
        <f t="shared" si="152"/>
        <v>1</v>
      </c>
      <c r="K1239" s="3">
        <f t="shared" si="156"/>
        <v>0</v>
      </c>
      <c r="L1239" s="3">
        <f t="shared" si="157"/>
        <v>0</v>
      </c>
      <c r="M1239" s="3">
        <f t="shared" si="158"/>
        <v>0</v>
      </c>
      <c r="N1239" s="3">
        <f t="shared" si="159"/>
        <v>0</v>
      </c>
    </row>
    <row r="1240" spans="1:14">
      <c r="A1240" s="6">
        <f t="shared" si="153"/>
        <v>40685</v>
      </c>
      <c r="B1240">
        <v>2011</v>
      </c>
      <c r="C1240">
        <v>5</v>
      </c>
      <c r="D1240">
        <v>22</v>
      </c>
      <c r="E1240">
        <v>14</v>
      </c>
      <c r="F1240" s="1">
        <v>2650</v>
      </c>
      <c r="G1240" s="1">
        <v>1710.078857421875</v>
      </c>
      <c r="H1240" s="1">
        <f t="shared" si="154"/>
        <v>4360.078857421875</v>
      </c>
      <c r="I1240" s="3">
        <f t="shared" si="155"/>
        <v>2</v>
      </c>
      <c r="J1240" s="7">
        <f t="shared" si="152"/>
        <v>1</v>
      </c>
      <c r="K1240" s="3">
        <f t="shared" si="156"/>
        <v>0</v>
      </c>
      <c r="L1240" s="3">
        <f t="shared" si="157"/>
        <v>0</v>
      </c>
      <c r="M1240" s="3">
        <f t="shared" si="158"/>
        <v>0</v>
      </c>
      <c r="N1240" s="3">
        <f t="shared" si="159"/>
        <v>0</v>
      </c>
    </row>
    <row r="1241" spans="1:14">
      <c r="A1241" s="6">
        <f t="shared" si="153"/>
        <v>40685</v>
      </c>
      <c r="B1241">
        <v>2011</v>
      </c>
      <c r="C1241">
        <v>5</v>
      </c>
      <c r="D1241">
        <v>22</v>
      </c>
      <c r="E1241">
        <v>15</v>
      </c>
      <c r="F1241" s="1">
        <v>2570</v>
      </c>
      <c r="G1241" s="1">
        <v>1673.07470703125</v>
      </c>
      <c r="H1241" s="1">
        <f t="shared" si="154"/>
        <v>4243.07470703125</v>
      </c>
      <c r="I1241" s="3">
        <f t="shared" si="155"/>
        <v>2</v>
      </c>
      <c r="J1241" s="7">
        <f t="shared" si="152"/>
        <v>1</v>
      </c>
      <c r="K1241" s="3">
        <f t="shared" si="156"/>
        <v>0</v>
      </c>
      <c r="L1241" s="3">
        <f t="shared" si="157"/>
        <v>0</v>
      </c>
      <c r="M1241" s="3">
        <f t="shared" si="158"/>
        <v>0</v>
      </c>
      <c r="N1241" s="3">
        <f t="shared" si="159"/>
        <v>0</v>
      </c>
    </row>
    <row r="1242" spans="1:14">
      <c r="A1242" s="6">
        <f t="shared" si="153"/>
        <v>40685</v>
      </c>
      <c r="B1242">
        <v>2011</v>
      </c>
      <c r="C1242">
        <v>5</v>
      </c>
      <c r="D1242">
        <v>22</v>
      </c>
      <c r="E1242">
        <v>16</v>
      </c>
      <c r="F1242" s="1">
        <v>2508</v>
      </c>
      <c r="G1242" s="1">
        <v>1670.5799560546875</v>
      </c>
      <c r="H1242" s="1">
        <f t="shared" si="154"/>
        <v>4178.5799560546875</v>
      </c>
      <c r="I1242" s="3">
        <f t="shared" si="155"/>
        <v>2</v>
      </c>
      <c r="J1242" s="7">
        <f t="shared" si="152"/>
        <v>1</v>
      </c>
      <c r="K1242" s="3">
        <f t="shared" si="156"/>
        <v>0</v>
      </c>
      <c r="L1242" s="3">
        <f t="shared" si="157"/>
        <v>0</v>
      </c>
      <c r="M1242" s="3">
        <f t="shared" si="158"/>
        <v>0</v>
      </c>
      <c r="N1242" s="3">
        <f t="shared" si="159"/>
        <v>0</v>
      </c>
    </row>
    <row r="1243" spans="1:14">
      <c r="A1243" s="6">
        <f t="shared" si="153"/>
        <v>40685</v>
      </c>
      <c r="B1243">
        <v>2011</v>
      </c>
      <c r="C1243">
        <v>5</v>
      </c>
      <c r="D1243">
        <v>22</v>
      </c>
      <c r="E1243">
        <v>17</v>
      </c>
      <c r="F1243" s="1">
        <v>2499</v>
      </c>
      <c r="G1243" s="1">
        <v>1672.7760009765625</v>
      </c>
      <c r="H1243" s="1">
        <f t="shared" si="154"/>
        <v>4171.7760009765625</v>
      </c>
      <c r="I1243" s="3">
        <f t="shared" si="155"/>
        <v>2</v>
      </c>
      <c r="J1243" s="7">
        <f t="shared" si="152"/>
        <v>1</v>
      </c>
      <c r="K1243" s="3">
        <f t="shared" si="156"/>
        <v>0</v>
      </c>
      <c r="L1243" s="3">
        <f t="shared" si="157"/>
        <v>0</v>
      </c>
      <c r="M1243" s="3">
        <f t="shared" si="158"/>
        <v>0</v>
      </c>
      <c r="N1243" s="3">
        <f t="shared" si="159"/>
        <v>0</v>
      </c>
    </row>
    <row r="1244" spans="1:14">
      <c r="A1244" s="6">
        <f t="shared" si="153"/>
        <v>40685</v>
      </c>
      <c r="B1244">
        <v>2011</v>
      </c>
      <c r="C1244">
        <v>5</v>
      </c>
      <c r="D1244">
        <v>22</v>
      </c>
      <c r="E1244">
        <v>18</v>
      </c>
      <c r="F1244" s="1">
        <v>2407</v>
      </c>
      <c r="G1244" s="1">
        <v>1659.863037109375</v>
      </c>
      <c r="H1244" s="1">
        <f t="shared" si="154"/>
        <v>4066.863037109375</v>
      </c>
      <c r="I1244" s="3">
        <f t="shared" si="155"/>
        <v>2</v>
      </c>
      <c r="J1244" s="7">
        <f t="shared" si="152"/>
        <v>1</v>
      </c>
      <c r="K1244" s="3">
        <f t="shared" si="156"/>
        <v>0</v>
      </c>
      <c r="L1244" s="3">
        <f t="shared" si="157"/>
        <v>0</v>
      </c>
      <c r="M1244" s="3">
        <f t="shared" si="158"/>
        <v>0</v>
      </c>
      <c r="N1244" s="3">
        <f t="shared" si="159"/>
        <v>0</v>
      </c>
    </row>
    <row r="1245" spans="1:14">
      <c r="A1245" s="6">
        <f t="shared" si="153"/>
        <v>40685</v>
      </c>
      <c r="B1245">
        <v>2011</v>
      </c>
      <c r="C1245">
        <v>5</v>
      </c>
      <c r="D1245">
        <v>22</v>
      </c>
      <c r="E1245">
        <v>19</v>
      </c>
      <c r="F1245" s="1">
        <v>2385</v>
      </c>
      <c r="G1245" s="1">
        <v>1623.3780517578125</v>
      </c>
      <c r="H1245" s="1">
        <f t="shared" si="154"/>
        <v>4008.3780517578125</v>
      </c>
      <c r="I1245" s="3">
        <f t="shared" si="155"/>
        <v>2</v>
      </c>
      <c r="J1245" s="7">
        <f t="shared" si="152"/>
        <v>1</v>
      </c>
      <c r="K1245" s="3">
        <f t="shared" si="156"/>
        <v>0</v>
      </c>
      <c r="L1245" s="3">
        <f t="shared" si="157"/>
        <v>0</v>
      </c>
      <c r="M1245" s="3">
        <f t="shared" si="158"/>
        <v>0</v>
      </c>
      <c r="N1245" s="3">
        <f t="shared" si="159"/>
        <v>0</v>
      </c>
    </row>
    <row r="1246" spans="1:14">
      <c r="A1246" s="6">
        <f t="shared" si="153"/>
        <v>40685</v>
      </c>
      <c r="B1246">
        <v>2011</v>
      </c>
      <c r="C1246">
        <v>5</v>
      </c>
      <c r="D1246">
        <v>22</v>
      </c>
      <c r="E1246">
        <v>20</v>
      </c>
      <c r="F1246" s="1">
        <v>2415</v>
      </c>
      <c r="G1246" s="1">
        <v>1625.678955078125</v>
      </c>
      <c r="H1246" s="1">
        <f t="shared" si="154"/>
        <v>4040.678955078125</v>
      </c>
      <c r="I1246" s="3">
        <f t="shared" si="155"/>
        <v>2</v>
      </c>
      <c r="J1246" s="7">
        <f t="shared" si="152"/>
        <v>1</v>
      </c>
      <c r="K1246" s="3">
        <f t="shared" si="156"/>
        <v>0</v>
      </c>
      <c r="L1246" s="3">
        <f t="shared" si="157"/>
        <v>0</v>
      </c>
      <c r="M1246" s="3">
        <f t="shared" si="158"/>
        <v>0</v>
      </c>
      <c r="N1246" s="3">
        <f t="shared" si="159"/>
        <v>0</v>
      </c>
    </row>
    <row r="1247" spans="1:14">
      <c r="A1247" s="6">
        <f t="shared" si="153"/>
        <v>40685</v>
      </c>
      <c r="B1247">
        <v>2011</v>
      </c>
      <c r="C1247">
        <v>5</v>
      </c>
      <c r="D1247">
        <v>22</v>
      </c>
      <c r="E1247">
        <v>21</v>
      </c>
      <c r="F1247" s="1">
        <v>2262</v>
      </c>
      <c r="G1247" s="1">
        <v>1502.177978515625</v>
      </c>
      <c r="H1247" s="1">
        <f t="shared" si="154"/>
        <v>3764.177978515625</v>
      </c>
      <c r="I1247" s="3">
        <f t="shared" si="155"/>
        <v>2</v>
      </c>
      <c r="J1247" s="7">
        <f t="shared" si="152"/>
        <v>1</v>
      </c>
      <c r="K1247" s="3">
        <f t="shared" si="156"/>
        <v>0</v>
      </c>
      <c r="L1247" s="3">
        <f t="shared" si="157"/>
        <v>0</v>
      </c>
      <c r="M1247" s="3">
        <f t="shared" si="158"/>
        <v>0</v>
      </c>
      <c r="N1247" s="3">
        <f t="shared" si="159"/>
        <v>0</v>
      </c>
    </row>
    <row r="1248" spans="1:14">
      <c r="A1248" s="6">
        <f t="shared" si="153"/>
        <v>40685</v>
      </c>
      <c r="B1248">
        <v>2011</v>
      </c>
      <c r="C1248">
        <v>5</v>
      </c>
      <c r="D1248">
        <v>22</v>
      </c>
      <c r="E1248">
        <v>22</v>
      </c>
      <c r="F1248" s="1">
        <v>2103</v>
      </c>
      <c r="G1248" s="1">
        <v>1373.577880859375</v>
      </c>
      <c r="H1248" s="1">
        <f t="shared" si="154"/>
        <v>3476.577880859375</v>
      </c>
      <c r="I1248" s="3">
        <f t="shared" si="155"/>
        <v>2</v>
      </c>
      <c r="J1248" s="7">
        <f t="shared" si="152"/>
        <v>1</v>
      </c>
      <c r="K1248" s="3">
        <f t="shared" si="156"/>
        <v>0</v>
      </c>
      <c r="L1248" s="3">
        <f t="shared" si="157"/>
        <v>0</v>
      </c>
      <c r="M1248" s="3">
        <f t="shared" si="158"/>
        <v>0</v>
      </c>
      <c r="N1248" s="3">
        <f t="shared" si="159"/>
        <v>0</v>
      </c>
    </row>
    <row r="1249" spans="1:14">
      <c r="A1249" s="6">
        <f t="shared" si="153"/>
        <v>40685</v>
      </c>
      <c r="B1249">
        <v>2011</v>
      </c>
      <c r="C1249">
        <v>5</v>
      </c>
      <c r="D1249">
        <v>22</v>
      </c>
      <c r="E1249">
        <v>23</v>
      </c>
      <c r="F1249" s="1">
        <v>1944</v>
      </c>
      <c r="G1249" s="1">
        <v>1259.5789794921875</v>
      </c>
      <c r="H1249" s="1">
        <f t="shared" si="154"/>
        <v>3203.5789794921875</v>
      </c>
      <c r="I1249" s="3">
        <f t="shared" si="155"/>
        <v>2</v>
      </c>
      <c r="J1249" s="7">
        <f t="shared" si="152"/>
        <v>1</v>
      </c>
      <c r="K1249" s="3">
        <f t="shared" si="156"/>
        <v>0</v>
      </c>
      <c r="L1249" s="3">
        <f t="shared" si="157"/>
        <v>0</v>
      </c>
      <c r="M1249" s="3">
        <f t="shared" si="158"/>
        <v>0</v>
      </c>
      <c r="N1249" s="3">
        <f t="shared" si="159"/>
        <v>0</v>
      </c>
    </row>
    <row r="1250" spans="1:14">
      <c r="A1250" s="6">
        <f t="shared" si="153"/>
        <v>40686</v>
      </c>
      <c r="B1250">
        <v>2011</v>
      </c>
      <c r="C1250">
        <v>5</v>
      </c>
      <c r="D1250">
        <v>23</v>
      </c>
      <c r="E1250">
        <v>0</v>
      </c>
      <c r="F1250" s="1">
        <v>1851</v>
      </c>
      <c r="G1250" s="1">
        <v>1182.5780029296875</v>
      </c>
      <c r="H1250" s="1">
        <f t="shared" si="154"/>
        <v>3033.5780029296875</v>
      </c>
      <c r="I1250" s="3">
        <f t="shared" si="155"/>
        <v>2</v>
      </c>
      <c r="J1250" s="7">
        <f t="shared" si="152"/>
        <v>2</v>
      </c>
      <c r="K1250" s="3">
        <f t="shared" si="156"/>
        <v>0</v>
      </c>
      <c r="L1250" s="3">
        <f t="shared" si="157"/>
        <v>0</v>
      </c>
      <c r="M1250" s="3">
        <f t="shared" si="158"/>
        <v>0</v>
      </c>
      <c r="N1250" s="3">
        <f t="shared" si="159"/>
        <v>0</v>
      </c>
    </row>
    <row r="1251" spans="1:14">
      <c r="A1251" s="6">
        <f t="shared" si="153"/>
        <v>40686</v>
      </c>
      <c r="B1251">
        <v>2011</v>
      </c>
      <c r="C1251">
        <v>5</v>
      </c>
      <c r="D1251">
        <v>23</v>
      </c>
      <c r="E1251">
        <v>1</v>
      </c>
      <c r="F1251" s="1">
        <v>1745</v>
      </c>
      <c r="G1251" s="1">
        <v>1133.177978515625</v>
      </c>
      <c r="H1251" s="1">
        <f t="shared" si="154"/>
        <v>2878.177978515625</v>
      </c>
      <c r="I1251" s="3">
        <f t="shared" si="155"/>
        <v>2</v>
      </c>
      <c r="J1251" s="7">
        <f t="shared" si="152"/>
        <v>2</v>
      </c>
      <c r="K1251" s="3">
        <f t="shared" si="156"/>
        <v>0</v>
      </c>
      <c r="L1251" s="3">
        <f t="shared" si="157"/>
        <v>0</v>
      </c>
      <c r="M1251" s="3">
        <f t="shared" si="158"/>
        <v>0</v>
      </c>
      <c r="N1251" s="3">
        <f t="shared" si="159"/>
        <v>0</v>
      </c>
    </row>
    <row r="1252" spans="1:14">
      <c r="A1252" s="6">
        <f t="shared" si="153"/>
        <v>40686</v>
      </c>
      <c r="B1252">
        <v>2011</v>
      </c>
      <c r="C1252">
        <v>5</v>
      </c>
      <c r="D1252">
        <v>23</v>
      </c>
      <c r="E1252">
        <v>2</v>
      </c>
      <c r="F1252" s="1">
        <v>1776</v>
      </c>
      <c r="G1252" s="1">
        <v>1120.0780029296875</v>
      </c>
      <c r="H1252" s="1">
        <f t="shared" si="154"/>
        <v>2896.0780029296875</v>
      </c>
      <c r="I1252" s="3">
        <f t="shared" si="155"/>
        <v>2</v>
      </c>
      <c r="J1252" s="7">
        <f t="shared" si="152"/>
        <v>2</v>
      </c>
      <c r="K1252" s="3">
        <f t="shared" si="156"/>
        <v>0</v>
      </c>
      <c r="L1252" s="3">
        <f t="shared" si="157"/>
        <v>0</v>
      </c>
      <c r="M1252" s="3">
        <f t="shared" si="158"/>
        <v>0</v>
      </c>
      <c r="N1252" s="3">
        <f t="shared" si="159"/>
        <v>0</v>
      </c>
    </row>
    <row r="1253" spans="1:14">
      <c r="A1253" s="6">
        <f t="shared" si="153"/>
        <v>40686</v>
      </c>
      <c r="B1253">
        <v>2011</v>
      </c>
      <c r="C1253">
        <v>5</v>
      </c>
      <c r="D1253">
        <v>23</v>
      </c>
      <c r="E1253">
        <v>3</v>
      </c>
      <c r="F1253" s="1">
        <v>1827</v>
      </c>
      <c r="G1253" s="1">
        <v>1127.8790283203125</v>
      </c>
      <c r="H1253" s="1">
        <f t="shared" si="154"/>
        <v>2954.8790283203125</v>
      </c>
      <c r="I1253" s="3">
        <f t="shared" si="155"/>
        <v>2</v>
      </c>
      <c r="J1253" s="7">
        <f t="shared" si="152"/>
        <v>2</v>
      </c>
      <c r="K1253" s="3">
        <f t="shared" si="156"/>
        <v>0</v>
      </c>
      <c r="L1253" s="3">
        <f t="shared" si="157"/>
        <v>0</v>
      </c>
      <c r="M1253" s="3">
        <f t="shared" si="158"/>
        <v>0</v>
      </c>
      <c r="N1253" s="3">
        <f t="shared" si="159"/>
        <v>0</v>
      </c>
    </row>
    <row r="1254" spans="1:14">
      <c r="A1254" s="6">
        <f t="shared" si="153"/>
        <v>40686</v>
      </c>
      <c r="B1254">
        <v>2011</v>
      </c>
      <c r="C1254">
        <v>5</v>
      </c>
      <c r="D1254">
        <v>23</v>
      </c>
      <c r="E1254">
        <v>4</v>
      </c>
      <c r="F1254" s="1">
        <v>1920</v>
      </c>
      <c r="G1254" s="1">
        <v>1167.3780517578125</v>
      </c>
      <c r="H1254" s="1">
        <f t="shared" si="154"/>
        <v>3087.3780517578125</v>
      </c>
      <c r="I1254" s="3">
        <f t="shared" si="155"/>
        <v>2</v>
      </c>
      <c r="J1254" s="7">
        <f t="shared" si="152"/>
        <v>2</v>
      </c>
      <c r="K1254" s="3">
        <f t="shared" si="156"/>
        <v>0</v>
      </c>
      <c r="L1254" s="3">
        <f t="shared" si="157"/>
        <v>0</v>
      </c>
      <c r="M1254" s="3">
        <f t="shared" si="158"/>
        <v>0</v>
      </c>
      <c r="N1254" s="3">
        <f t="shared" si="159"/>
        <v>0</v>
      </c>
    </row>
    <row r="1255" spans="1:14">
      <c r="A1255" s="6">
        <f t="shared" si="153"/>
        <v>40686</v>
      </c>
      <c r="B1255">
        <v>2011</v>
      </c>
      <c r="C1255">
        <v>5</v>
      </c>
      <c r="D1255">
        <v>23</v>
      </c>
      <c r="E1255">
        <v>5</v>
      </c>
      <c r="F1255" s="1">
        <v>2112</v>
      </c>
      <c r="G1255" s="1">
        <v>1263.077880859375</v>
      </c>
      <c r="H1255" s="1">
        <f t="shared" si="154"/>
        <v>3375.077880859375</v>
      </c>
      <c r="I1255" s="3">
        <f t="shared" si="155"/>
        <v>2</v>
      </c>
      <c r="J1255" s="7">
        <f t="shared" si="152"/>
        <v>2</v>
      </c>
      <c r="K1255" s="3">
        <f t="shared" si="156"/>
        <v>0</v>
      </c>
      <c r="L1255" s="3">
        <f t="shared" si="157"/>
        <v>0</v>
      </c>
      <c r="M1255" s="3">
        <f t="shared" si="158"/>
        <v>0</v>
      </c>
      <c r="N1255" s="3">
        <f t="shared" si="159"/>
        <v>0</v>
      </c>
    </row>
    <row r="1256" spans="1:14">
      <c r="A1256" s="6">
        <f t="shared" si="153"/>
        <v>40686</v>
      </c>
      <c r="B1256">
        <v>2011</v>
      </c>
      <c r="C1256">
        <v>5</v>
      </c>
      <c r="D1256">
        <v>23</v>
      </c>
      <c r="E1256">
        <v>6</v>
      </c>
      <c r="F1256" s="1">
        <v>2267</v>
      </c>
      <c r="G1256" s="1">
        <v>1327.8779296875</v>
      </c>
      <c r="H1256" s="1">
        <f t="shared" si="154"/>
        <v>3594.8779296875</v>
      </c>
      <c r="I1256" s="3">
        <f t="shared" si="155"/>
        <v>2</v>
      </c>
      <c r="J1256" s="7">
        <f t="shared" si="152"/>
        <v>2</v>
      </c>
      <c r="K1256" s="3">
        <f t="shared" si="156"/>
        <v>0</v>
      </c>
      <c r="L1256" s="3">
        <f t="shared" si="157"/>
        <v>0</v>
      </c>
      <c r="M1256" s="3">
        <f t="shared" si="158"/>
        <v>0</v>
      </c>
      <c r="N1256" s="3">
        <f t="shared" si="159"/>
        <v>0</v>
      </c>
    </row>
    <row r="1257" spans="1:14">
      <c r="A1257" s="6">
        <f t="shared" si="153"/>
        <v>40686</v>
      </c>
      <c r="B1257">
        <v>2011</v>
      </c>
      <c r="C1257">
        <v>5</v>
      </c>
      <c r="D1257">
        <v>23</v>
      </c>
      <c r="E1257">
        <v>7</v>
      </c>
      <c r="F1257" s="1">
        <v>2359</v>
      </c>
      <c r="G1257" s="1">
        <v>1396.7769775390625</v>
      </c>
      <c r="H1257" s="1">
        <f t="shared" si="154"/>
        <v>3755.7769775390625</v>
      </c>
      <c r="I1257" s="3">
        <f t="shared" si="155"/>
        <v>2</v>
      </c>
      <c r="J1257" s="7">
        <f t="shared" si="152"/>
        <v>2</v>
      </c>
      <c r="K1257" s="3">
        <f t="shared" si="156"/>
        <v>0</v>
      </c>
      <c r="L1257" s="3">
        <f t="shared" si="157"/>
        <v>0</v>
      </c>
      <c r="M1257" s="3">
        <f t="shared" si="158"/>
        <v>0</v>
      </c>
      <c r="N1257" s="3">
        <f t="shared" si="159"/>
        <v>0</v>
      </c>
    </row>
    <row r="1258" spans="1:14">
      <c r="A1258" s="6">
        <f t="shared" si="153"/>
        <v>40686</v>
      </c>
      <c r="B1258">
        <v>2011</v>
      </c>
      <c r="C1258">
        <v>5</v>
      </c>
      <c r="D1258">
        <v>23</v>
      </c>
      <c r="E1258">
        <v>8</v>
      </c>
      <c r="F1258" s="1">
        <v>2461</v>
      </c>
      <c r="G1258" s="1">
        <v>1489.6611328125</v>
      </c>
      <c r="H1258" s="1">
        <f t="shared" si="154"/>
        <v>3950.6611328125</v>
      </c>
      <c r="I1258" s="3">
        <f t="shared" si="155"/>
        <v>2</v>
      </c>
      <c r="J1258" s="7">
        <f t="shared" si="152"/>
        <v>2</v>
      </c>
      <c r="K1258" s="3">
        <f t="shared" si="156"/>
        <v>0</v>
      </c>
      <c r="L1258" s="3">
        <f t="shared" si="157"/>
        <v>0</v>
      </c>
      <c r="M1258" s="3">
        <f t="shared" si="158"/>
        <v>0</v>
      </c>
      <c r="N1258" s="3">
        <f t="shared" si="159"/>
        <v>0</v>
      </c>
    </row>
    <row r="1259" spans="1:14">
      <c r="A1259" s="6">
        <f t="shared" si="153"/>
        <v>40686</v>
      </c>
      <c r="B1259">
        <v>2011</v>
      </c>
      <c r="C1259">
        <v>5</v>
      </c>
      <c r="D1259">
        <v>23</v>
      </c>
      <c r="E1259">
        <v>9</v>
      </c>
      <c r="F1259" s="1">
        <v>2590</v>
      </c>
      <c r="G1259" s="1">
        <v>1574.3780517578125</v>
      </c>
      <c r="H1259" s="1">
        <f t="shared" si="154"/>
        <v>4164.3780517578125</v>
      </c>
      <c r="I1259" s="3">
        <f t="shared" si="155"/>
        <v>2</v>
      </c>
      <c r="J1259" s="7">
        <f t="shared" si="152"/>
        <v>2</v>
      </c>
      <c r="K1259" s="3">
        <f t="shared" si="156"/>
        <v>0</v>
      </c>
      <c r="L1259" s="3">
        <f t="shared" si="157"/>
        <v>0</v>
      </c>
      <c r="M1259" s="3">
        <f t="shared" si="158"/>
        <v>0</v>
      </c>
      <c r="N1259" s="3">
        <f t="shared" si="159"/>
        <v>0</v>
      </c>
    </row>
    <row r="1260" spans="1:14">
      <c r="A1260" s="6">
        <f t="shared" si="153"/>
        <v>40686</v>
      </c>
      <c r="B1260">
        <v>2011</v>
      </c>
      <c r="C1260">
        <v>5</v>
      </c>
      <c r="D1260">
        <v>23</v>
      </c>
      <c r="E1260">
        <v>10</v>
      </c>
      <c r="F1260" s="1">
        <v>2663</v>
      </c>
      <c r="G1260" s="1">
        <v>1649.3780517578125</v>
      </c>
      <c r="H1260" s="1">
        <f t="shared" si="154"/>
        <v>4312.3780517578125</v>
      </c>
      <c r="I1260" s="3">
        <f t="shared" si="155"/>
        <v>2</v>
      </c>
      <c r="J1260" s="7">
        <f t="shared" si="152"/>
        <v>2</v>
      </c>
      <c r="K1260" s="3">
        <f t="shared" si="156"/>
        <v>0</v>
      </c>
      <c r="L1260" s="3">
        <f t="shared" si="157"/>
        <v>0</v>
      </c>
      <c r="M1260" s="3">
        <f t="shared" si="158"/>
        <v>0</v>
      </c>
      <c r="N1260" s="3">
        <f t="shared" si="159"/>
        <v>0</v>
      </c>
    </row>
    <row r="1261" spans="1:14">
      <c r="A1261" s="6">
        <f t="shared" si="153"/>
        <v>40686</v>
      </c>
      <c r="B1261">
        <v>2011</v>
      </c>
      <c r="C1261">
        <v>5</v>
      </c>
      <c r="D1261">
        <v>23</v>
      </c>
      <c r="E1261">
        <v>11</v>
      </c>
      <c r="F1261" s="1">
        <v>2769</v>
      </c>
      <c r="G1261" s="1">
        <v>1715.5791015625</v>
      </c>
      <c r="H1261" s="1">
        <f t="shared" si="154"/>
        <v>4484.5791015625</v>
      </c>
      <c r="I1261" s="3">
        <f t="shared" si="155"/>
        <v>2</v>
      </c>
      <c r="J1261" s="7">
        <f t="shared" si="152"/>
        <v>2</v>
      </c>
      <c r="K1261" s="3">
        <f t="shared" si="156"/>
        <v>1</v>
      </c>
      <c r="L1261" s="3">
        <f t="shared" si="157"/>
        <v>0</v>
      </c>
      <c r="M1261" s="3">
        <f t="shared" si="158"/>
        <v>0</v>
      </c>
      <c r="N1261" s="3">
        <f t="shared" si="159"/>
        <v>1</v>
      </c>
    </row>
    <row r="1262" spans="1:14">
      <c r="A1262" s="6">
        <f t="shared" si="153"/>
        <v>40686</v>
      </c>
      <c r="B1262">
        <v>2011</v>
      </c>
      <c r="C1262">
        <v>5</v>
      </c>
      <c r="D1262">
        <v>23</v>
      </c>
      <c r="E1262">
        <v>12</v>
      </c>
      <c r="F1262" s="1">
        <v>2882</v>
      </c>
      <c r="G1262" s="1">
        <v>1795.4779052734375</v>
      </c>
      <c r="H1262" s="1">
        <f t="shared" si="154"/>
        <v>4677.4779052734375</v>
      </c>
      <c r="I1262" s="3">
        <f t="shared" si="155"/>
        <v>2</v>
      </c>
      <c r="J1262" s="7">
        <f t="shared" si="152"/>
        <v>2</v>
      </c>
      <c r="K1262" s="3">
        <f t="shared" si="156"/>
        <v>1</v>
      </c>
      <c r="L1262" s="3">
        <f t="shared" si="157"/>
        <v>0</v>
      </c>
      <c r="M1262" s="3">
        <f t="shared" si="158"/>
        <v>0</v>
      </c>
      <c r="N1262" s="3">
        <f t="shared" si="159"/>
        <v>1</v>
      </c>
    </row>
    <row r="1263" spans="1:14">
      <c r="A1263" s="6">
        <f t="shared" si="153"/>
        <v>40686</v>
      </c>
      <c r="B1263">
        <v>2011</v>
      </c>
      <c r="C1263">
        <v>5</v>
      </c>
      <c r="D1263">
        <v>23</v>
      </c>
      <c r="E1263">
        <v>13</v>
      </c>
      <c r="F1263" s="1">
        <v>2989</v>
      </c>
      <c r="G1263" s="1">
        <v>1861.379150390625</v>
      </c>
      <c r="H1263" s="1">
        <f t="shared" si="154"/>
        <v>4850.379150390625</v>
      </c>
      <c r="I1263" s="3">
        <f t="shared" si="155"/>
        <v>2</v>
      </c>
      <c r="J1263" s="7">
        <f t="shared" si="152"/>
        <v>2</v>
      </c>
      <c r="K1263" s="3">
        <f t="shared" si="156"/>
        <v>1</v>
      </c>
      <c r="L1263" s="3">
        <f t="shared" si="157"/>
        <v>0</v>
      </c>
      <c r="M1263" s="3">
        <f t="shared" si="158"/>
        <v>0</v>
      </c>
      <c r="N1263" s="3">
        <f t="shared" si="159"/>
        <v>1</v>
      </c>
    </row>
    <row r="1264" spans="1:14">
      <c r="A1264" s="6">
        <f t="shared" si="153"/>
        <v>40686</v>
      </c>
      <c r="B1264">
        <v>2011</v>
      </c>
      <c r="C1264">
        <v>5</v>
      </c>
      <c r="D1264">
        <v>23</v>
      </c>
      <c r="E1264">
        <v>14</v>
      </c>
      <c r="F1264" s="1">
        <v>3075</v>
      </c>
      <c r="G1264" s="1">
        <v>1943.47900390625</v>
      </c>
      <c r="H1264" s="1">
        <f t="shared" si="154"/>
        <v>5018.47900390625</v>
      </c>
      <c r="I1264" s="3">
        <f t="shared" si="155"/>
        <v>2</v>
      </c>
      <c r="J1264" s="7">
        <f t="shared" si="152"/>
        <v>2</v>
      </c>
      <c r="K1264" s="3">
        <f t="shared" si="156"/>
        <v>1</v>
      </c>
      <c r="L1264" s="3">
        <f t="shared" si="157"/>
        <v>1</v>
      </c>
      <c r="M1264" s="3">
        <f t="shared" si="158"/>
        <v>0</v>
      </c>
      <c r="N1264" s="3">
        <f t="shared" si="159"/>
        <v>1</v>
      </c>
    </row>
    <row r="1265" spans="1:14">
      <c r="A1265" s="6">
        <f t="shared" si="153"/>
        <v>40686</v>
      </c>
      <c r="B1265">
        <v>2011</v>
      </c>
      <c r="C1265">
        <v>5</v>
      </c>
      <c r="D1265">
        <v>23</v>
      </c>
      <c r="E1265">
        <v>15</v>
      </c>
      <c r="F1265" s="1">
        <v>3141</v>
      </c>
      <c r="G1265" s="1">
        <v>2012.8790283203125</v>
      </c>
      <c r="H1265" s="1">
        <f t="shared" si="154"/>
        <v>5153.8790283203125</v>
      </c>
      <c r="I1265" s="3">
        <f t="shared" si="155"/>
        <v>2</v>
      </c>
      <c r="J1265" s="7">
        <f t="shared" si="152"/>
        <v>2</v>
      </c>
      <c r="K1265" s="3">
        <f t="shared" si="156"/>
        <v>1</v>
      </c>
      <c r="L1265" s="3">
        <f t="shared" si="157"/>
        <v>1</v>
      </c>
      <c r="M1265" s="3">
        <f t="shared" si="158"/>
        <v>0</v>
      </c>
      <c r="N1265" s="3">
        <f t="shared" si="159"/>
        <v>1</v>
      </c>
    </row>
    <row r="1266" spans="1:14">
      <c r="A1266" s="6">
        <f t="shared" si="153"/>
        <v>40686</v>
      </c>
      <c r="B1266">
        <v>2011</v>
      </c>
      <c r="C1266">
        <v>5</v>
      </c>
      <c r="D1266">
        <v>23</v>
      </c>
      <c r="E1266">
        <v>16</v>
      </c>
      <c r="F1266" s="1">
        <v>3138</v>
      </c>
      <c r="G1266" s="1">
        <v>2018.9788818359375</v>
      </c>
      <c r="H1266" s="1">
        <f t="shared" si="154"/>
        <v>5156.9788818359375</v>
      </c>
      <c r="I1266" s="3">
        <f t="shared" si="155"/>
        <v>2</v>
      </c>
      <c r="J1266" s="7">
        <f t="shared" si="152"/>
        <v>2</v>
      </c>
      <c r="K1266" s="3">
        <f t="shared" si="156"/>
        <v>1</v>
      </c>
      <c r="L1266" s="3">
        <f t="shared" si="157"/>
        <v>1</v>
      </c>
      <c r="M1266" s="3">
        <f t="shared" si="158"/>
        <v>0</v>
      </c>
      <c r="N1266" s="3">
        <f t="shared" si="159"/>
        <v>1</v>
      </c>
    </row>
    <row r="1267" spans="1:14">
      <c r="A1267" s="6">
        <f t="shared" si="153"/>
        <v>40686</v>
      </c>
      <c r="B1267">
        <v>2011</v>
      </c>
      <c r="C1267">
        <v>5</v>
      </c>
      <c r="D1267">
        <v>23</v>
      </c>
      <c r="E1267">
        <v>17</v>
      </c>
      <c r="F1267" s="1">
        <v>2973</v>
      </c>
      <c r="G1267" s="1">
        <v>1879.177978515625</v>
      </c>
      <c r="H1267" s="1">
        <f t="shared" si="154"/>
        <v>4852.177978515625</v>
      </c>
      <c r="I1267" s="3">
        <f t="shared" si="155"/>
        <v>2</v>
      </c>
      <c r="J1267" s="7">
        <f t="shared" si="152"/>
        <v>2</v>
      </c>
      <c r="K1267" s="3">
        <f t="shared" si="156"/>
        <v>1</v>
      </c>
      <c r="L1267" s="3">
        <f t="shared" si="157"/>
        <v>1</v>
      </c>
      <c r="M1267" s="3">
        <f t="shared" si="158"/>
        <v>0</v>
      </c>
      <c r="N1267" s="3">
        <f t="shared" si="159"/>
        <v>1</v>
      </c>
    </row>
    <row r="1268" spans="1:14">
      <c r="A1268" s="6">
        <f t="shared" si="153"/>
        <v>40686</v>
      </c>
      <c r="B1268">
        <v>2011</v>
      </c>
      <c r="C1268">
        <v>5</v>
      </c>
      <c r="D1268">
        <v>23</v>
      </c>
      <c r="E1268">
        <v>18</v>
      </c>
      <c r="F1268" s="1">
        <v>2908.333251953125</v>
      </c>
      <c r="G1268" s="1">
        <v>1732.3780517578125</v>
      </c>
      <c r="H1268" s="1">
        <f t="shared" si="154"/>
        <v>4640.7113037109375</v>
      </c>
      <c r="I1268" s="3">
        <f t="shared" si="155"/>
        <v>2</v>
      </c>
      <c r="J1268" s="7">
        <f t="shared" si="152"/>
        <v>2</v>
      </c>
      <c r="K1268" s="3">
        <f t="shared" si="156"/>
        <v>1</v>
      </c>
      <c r="L1268" s="3">
        <f t="shared" si="157"/>
        <v>1</v>
      </c>
      <c r="M1268" s="3">
        <f t="shared" si="158"/>
        <v>0</v>
      </c>
      <c r="N1268" s="3">
        <f t="shared" si="159"/>
        <v>1</v>
      </c>
    </row>
    <row r="1269" spans="1:14">
      <c r="A1269" s="6">
        <f t="shared" si="153"/>
        <v>40686</v>
      </c>
      <c r="B1269">
        <v>2011</v>
      </c>
      <c r="C1269">
        <v>5</v>
      </c>
      <c r="D1269">
        <v>23</v>
      </c>
      <c r="E1269">
        <v>19</v>
      </c>
      <c r="F1269" s="1">
        <v>2889.333251953125</v>
      </c>
      <c r="G1269" s="1">
        <v>1639.7779541015625</v>
      </c>
      <c r="H1269" s="1">
        <f t="shared" si="154"/>
        <v>4529.1112060546875</v>
      </c>
      <c r="I1269" s="3">
        <f t="shared" si="155"/>
        <v>2</v>
      </c>
      <c r="J1269" s="7">
        <f t="shared" si="152"/>
        <v>2</v>
      </c>
      <c r="K1269" s="3">
        <f t="shared" si="156"/>
        <v>1</v>
      </c>
      <c r="L1269" s="3">
        <f t="shared" si="157"/>
        <v>0</v>
      </c>
      <c r="M1269" s="3">
        <f t="shared" si="158"/>
        <v>0</v>
      </c>
      <c r="N1269" s="3">
        <f t="shared" si="159"/>
        <v>1</v>
      </c>
    </row>
    <row r="1270" spans="1:14">
      <c r="A1270" s="6">
        <f t="shared" si="153"/>
        <v>40686</v>
      </c>
      <c r="B1270">
        <v>2011</v>
      </c>
      <c r="C1270">
        <v>5</v>
      </c>
      <c r="D1270">
        <v>23</v>
      </c>
      <c r="E1270">
        <v>20</v>
      </c>
      <c r="F1270" s="1">
        <v>2719.333251953125</v>
      </c>
      <c r="G1270" s="1">
        <v>1554.677978515625</v>
      </c>
      <c r="H1270" s="1">
        <f t="shared" si="154"/>
        <v>4274.01123046875</v>
      </c>
      <c r="I1270" s="3">
        <f t="shared" si="155"/>
        <v>2</v>
      </c>
      <c r="J1270" s="7">
        <f t="shared" si="152"/>
        <v>2</v>
      </c>
      <c r="K1270" s="3">
        <f t="shared" si="156"/>
        <v>1</v>
      </c>
      <c r="L1270" s="3">
        <f t="shared" si="157"/>
        <v>0</v>
      </c>
      <c r="M1270" s="3">
        <f t="shared" si="158"/>
        <v>0</v>
      </c>
      <c r="N1270" s="3">
        <f t="shared" si="159"/>
        <v>1</v>
      </c>
    </row>
    <row r="1271" spans="1:14">
      <c r="A1271" s="6">
        <f t="shared" si="153"/>
        <v>40686</v>
      </c>
      <c r="B1271">
        <v>2011</v>
      </c>
      <c r="C1271">
        <v>5</v>
      </c>
      <c r="D1271">
        <v>23</v>
      </c>
      <c r="E1271">
        <v>21</v>
      </c>
      <c r="F1271" s="1">
        <v>2502.333251953125</v>
      </c>
      <c r="G1271" s="1">
        <v>1469.90576171875</v>
      </c>
      <c r="H1271" s="1">
        <f t="shared" si="154"/>
        <v>3972.239013671875</v>
      </c>
      <c r="I1271" s="3">
        <f t="shared" si="155"/>
        <v>2</v>
      </c>
      <c r="J1271" s="7">
        <f t="shared" si="152"/>
        <v>2</v>
      </c>
      <c r="K1271" s="3">
        <f t="shared" si="156"/>
        <v>1</v>
      </c>
      <c r="L1271" s="3">
        <f t="shared" si="157"/>
        <v>0</v>
      </c>
      <c r="M1271" s="3">
        <f t="shared" si="158"/>
        <v>0</v>
      </c>
      <c r="N1271" s="3">
        <f t="shared" si="159"/>
        <v>1</v>
      </c>
    </row>
    <row r="1272" spans="1:14">
      <c r="A1272" s="6">
        <f t="shared" si="153"/>
        <v>40686</v>
      </c>
      <c r="B1272">
        <v>2011</v>
      </c>
      <c r="C1272">
        <v>5</v>
      </c>
      <c r="D1272">
        <v>23</v>
      </c>
      <c r="E1272">
        <v>22</v>
      </c>
      <c r="F1272" s="1">
        <v>2303</v>
      </c>
      <c r="G1272" s="1">
        <v>1329.9769287109375</v>
      </c>
      <c r="H1272" s="1">
        <f t="shared" si="154"/>
        <v>3632.9769287109375</v>
      </c>
      <c r="I1272" s="3">
        <f t="shared" si="155"/>
        <v>2</v>
      </c>
      <c r="J1272" s="7">
        <f t="shared" si="152"/>
        <v>2</v>
      </c>
      <c r="K1272" s="3">
        <f t="shared" si="156"/>
        <v>1</v>
      </c>
      <c r="L1272" s="3">
        <f t="shared" si="157"/>
        <v>0</v>
      </c>
      <c r="M1272" s="3">
        <f t="shared" si="158"/>
        <v>0</v>
      </c>
      <c r="N1272" s="3">
        <f t="shared" si="159"/>
        <v>1</v>
      </c>
    </row>
    <row r="1273" spans="1:14">
      <c r="A1273" s="6">
        <f t="shared" si="153"/>
        <v>40686</v>
      </c>
      <c r="B1273">
        <v>2011</v>
      </c>
      <c r="C1273">
        <v>5</v>
      </c>
      <c r="D1273">
        <v>23</v>
      </c>
      <c r="E1273">
        <v>23</v>
      </c>
      <c r="F1273" s="1">
        <v>2075</v>
      </c>
      <c r="G1273" s="1">
        <v>1228.159912109375</v>
      </c>
      <c r="H1273" s="1">
        <f t="shared" si="154"/>
        <v>3303.159912109375</v>
      </c>
      <c r="I1273" s="3">
        <f t="shared" si="155"/>
        <v>2</v>
      </c>
      <c r="J1273" s="7">
        <f t="shared" si="152"/>
        <v>2</v>
      </c>
      <c r="K1273" s="3">
        <f t="shared" si="156"/>
        <v>0</v>
      </c>
      <c r="L1273" s="3">
        <f t="shared" si="157"/>
        <v>0</v>
      </c>
      <c r="M1273" s="3">
        <f t="shared" si="158"/>
        <v>0</v>
      </c>
      <c r="N1273" s="3">
        <f t="shared" si="159"/>
        <v>0</v>
      </c>
    </row>
    <row r="1274" spans="1:14">
      <c r="A1274" s="6">
        <f t="shared" si="153"/>
        <v>40687</v>
      </c>
      <c r="B1274">
        <v>2011</v>
      </c>
      <c r="C1274">
        <v>5</v>
      </c>
      <c r="D1274">
        <v>24</v>
      </c>
      <c r="E1274">
        <v>0</v>
      </c>
      <c r="F1274" s="1">
        <v>1953.9998779296875</v>
      </c>
      <c r="G1274" s="1">
        <v>1157.074951171875</v>
      </c>
      <c r="H1274" s="1">
        <f t="shared" si="154"/>
        <v>3111.0748291015625</v>
      </c>
      <c r="I1274" s="3">
        <f t="shared" si="155"/>
        <v>2</v>
      </c>
      <c r="J1274" s="7">
        <f t="shared" si="152"/>
        <v>3</v>
      </c>
      <c r="K1274" s="3">
        <f t="shared" si="156"/>
        <v>0</v>
      </c>
      <c r="L1274" s="3">
        <f t="shared" si="157"/>
        <v>0</v>
      </c>
      <c r="M1274" s="3">
        <f t="shared" si="158"/>
        <v>0</v>
      </c>
      <c r="N1274" s="3">
        <f t="shared" si="159"/>
        <v>0</v>
      </c>
    </row>
    <row r="1275" spans="1:14">
      <c r="A1275" s="6">
        <f t="shared" si="153"/>
        <v>40687</v>
      </c>
      <c r="B1275">
        <v>2011</v>
      </c>
      <c r="C1275">
        <v>5</v>
      </c>
      <c r="D1275">
        <v>24</v>
      </c>
      <c r="E1275">
        <v>1</v>
      </c>
      <c r="F1275" s="1">
        <v>1853</v>
      </c>
      <c r="G1275" s="1">
        <v>1110.6771240234375</v>
      </c>
      <c r="H1275" s="1">
        <f t="shared" si="154"/>
        <v>2963.6771240234375</v>
      </c>
      <c r="I1275" s="3">
        <f t="shared" si="155"/>
        <v>2</v>
      </c>
      <c r="J1275" s="7">
        <f t="shared" si="152"/>
        <v>3</v>
      </c>
      <c r="K1275" s="3">
        <f t="shared" si="156"/>
        <v>0</v>
      </c>
      <c r="L1275" s="3">
        <f t="shared" si="157"/>
        <v>0</v>
      </c>
      <c r="M1275" s="3">
        <f t="shared" si="158"/>
        <v>0</v>
      </c>
      <c r="N1275" s="3">
        <f t="shared" si="159"/>
        <v>0</v>
      </c>
    </row>
    <row r="1276" spans="1:14">
      <c r="A1276" s="6">
        <f t="shared" si="153"/>
        <v>40687</v>
      </c>
      <c r="B1276">
        <v>2011</v>
      </c>
      <c r="C1276">
        <v>5</v>
      </c>
      <c r="D1276">
        <v>24</v>
      </c>
      <c r="E1276">
        <v>2</v>
      </c>
      <c r="F1276" s="1">
        <v>1842</v>
      </c>
      <c r="G1276" s="1">
        <v>1088.47802734375</v>
      </c>
      <c r="H1276" s="1">
        <f t="shared" si="154"/>
        <v>2930.47802734375</v>
      </c>
      <c r="I1276" s="3">
        <f t="shared" si="155"/>
        <v>2</v>
      </c>
      <c r="J1276" s="7">
        <f t="shared" si="152"/>
        <v>3</v>
      </c>
      <c r="K1276" s="3">
        <f t="shared" si="156"/>
        <v>0</v>
      </c>
      <c r="L1276" s="3">
        <f t="shared" si="157"/>
        <v>0</v>
      </c>
      <c r="M1276" s="3">
        <f t="shared" si="158"/>
        <v>0</v>
      </c>
      <c r="N1276" s="3">
        <f t="shared" si="159"/>
        <v>0</v>
      </c>
    </row>
    <row r="1277" spans="1:14">
      <c r="A1277" s="6">
        <f t="shared" si="153"/>
        <v>40687</v>
      </c>
      <c r="B1277">
        <v>2011</v>
      </c>
      <c r="C1277">
        <v>5</v>
      </c>
      <c r="D1277">
        <v>24</v>
      </c>
      <c r="E1277">
        <v>3</v>
      </c>
      <c r="F1277" s="1">
        <v>1794.9998779296875</v>
      </c>
      <c r="G1277" s="1">
        <v>1080.278076171875</v>
      </c>
      <c r="H1277" s="1">
        <f t="shared" si="154"/>
        <v>2875.2779541015625</v>
      </c>
      <c r="I1277" s="3">
        <f t="shared" si="155"/>
        <v>2</v>
      </c>
      <c r="J1277" s="7">
        <f t="shared" si="152"/>
        <v>3</v>
      </c>
      <c r="K1277" s="3">
        <f t="shared" si="156"/>
        <v>0</v>
      </c>
      <c r="L1277" s="3">
        <f t="shared" si="157"/>
        <v>0</v>
      </c>
      <c r="M1277" s="3">
        <f t="shared" si="158"/>
        <v>0</v>
      </c>
      <c r="N1277" s="3">
        <f t="shared" si="159"/>
        <v>0</v>
      </c>
    </row>
    <row r="1278" spans="1:14">
      <c r="A1278" s="6">
        <f t="shared" si="153"/>
        <v>40687</v>
      </c>
      <c r="B1278">
        <v>2011</v>
      </c>
      <c r="C1278">
        <v>5</v>
      </c>
      <c r="D1278">
        <v>24</v>
      </c>
      <c r="E1278">
        <v>4</v>
      </c>
      <c r="F1278" s="1">
        <v>1915</v>
      </c>
      <c r="G1278" s="1">
        <v>1120.3779296875</v>
      </c>
      <c r="H1278" s="1">
        <f t="shared" si="154"/>
        <v>3035.3779296875</v>
      </c>
      <c r="I1278" s="3">
        <f t="shared" si="155"/>
        <v>2</v>
      </c>
      <c r="J1278" s="7">
        <f t="shared" si="152"/>
        <v>3</v>
      </c>
      <c r="K1278" s="3">
        <f t="shared" si="156"/>
        <v>0</v>
      </c>
      <c r="L1278" s="3">
        <f t="shared" si="157"/>
        <v>0</v>
      </c>
      <c r="M1278" s="3">
        <f t="shared" si="158"/>
        <v>0</v>
      </c>
      <c r="N1278" s="3">
        <f t="shared" si="159"/>
        <v>0</v>
      </c>
    </row>
    <row r="1279" spans="1:14">
      <c r="A1279" s="6">
        <f t="shared" si="153"/>
        <v>40687</v>
      </c>
      <c r="B1279">
        <v>2011</v>
      </c>
      <c r="C1279">
        <v>5</v>
      </c>
      <c r="D1279">
        <v>24</v>
      </c>
      <c r="E1279">
        <v>5</v>
      </c>
      <c r="F1279" s="1">
        <v>2139</v>
      </c>
      <c r="G1279" s="1">
        <v>1227.5780029296875</v>
      </c>
      <c r="H1279" s="1">
        <f t="shared" si="154"/>
        <v>3366.5780029296875</v>
      </c>
      <c r="I1279" s="3">
        <f t="shared" si="155"/>
        <v>2</v>
      </c>
      <c r="J1279" s="7">
        <f t="shared" si="152"/>
        <v>3</v>
      </c>
      <c r="K1279" s="3">
        <f t="shared" si="156"/>
        <v>0</v>
      </c>
      <c r="L1279" s="3">
        <f t="shared" si="157"/>
        <v>0</v>
      </c>
      <c r="M1279" s="3">
        <f t="shared" si="158"/>
        <v>0</v>
      </c>
      <c r="N1279" s="3">
        <f t="shared" si="159"/>
        <v>0</v>
      </c>
    </row>
    <row r="1280" spans="1:14">
      <c r="A1280" s="6">
        <f t="shared" si="153"/>
        <v>40687</v>
      </c>
      <c r="B1280">
        <v>2011</v>
      </c>
      <c r="C1280">
        <v>5</v>
      </c>
      <c r="D1280">
        <v>24</v>
      </c>
      <c r="E1280">
        <v>6</v>
      </c>
      <c r="F1280" s="1">
        <v>2308</v>
      </c>
      <c r="G1280" s="1">
        <v>1310.678955078125</v>
      </c>
      <c r="H1280" s="1">
        <f t="shared" si="154"/>
        <v>3618.678955078125</v>
      </c>
      <c r="I1280" s="3">
        <f t="shared" si="155"/>
        <v>2</v>
      </c>
      <c r="J1280" s="7">
        <f t="shared" si="152"/>
        <v>3</v>
      </c>
      <c r="K1280" s="3">
        <f t="shared" si="156"/>
        <v>0</v>
      </c>
      <c r="L1280" s="3">
        <f t="shared" si="157"/>
        <v>0</v>
      </c>
      <c r="M1280" s="3">
        <f t="shared" si="158"/>
        <v>0</v>
      </c>
      <c r="N1280" s="3">
        <f t="shared" si="159"/>
        <v>0</v>
      </c>
    </row>
    <row r="1281" spans="1:14">
      <c r="A1281" s="6">
        <f t="shared" si="153"/>
        <v>40687</v>
      </c>
      <c r="B1281">
        <v>2011</v>
      </c>
      <c r="C1281">
        <v>5</v>
      </c>
      <c r="D1281">
        <v>24</v>
      </c>
      <c r="E1281">
        <v>7</v>
      </c>
      <c r="F1281" s="1">
        <v>2432</v>
      </c>
      <c r="G1281" s="1">
        <v>1366.5780029296875</v>
      </c>
      <c r="H1281" s="1">
        <f t="shared" si="154"/>
        <v>3798.5780029296875</v>
      </c>
      <c r="I1281" s="3">
        <f t="shared" si="155"/>
        <v>2</v>
      </c>
      <c r="J1281" s="7">
        <f t="shared" si="152"/>
        <v>3</v>
      </c>
      <c r="K1281" s="3">
        <f t="shared" si="156"/>
        <v>0</v>
      </c>
      <c r="L1281" s="3">
        <f t="shared" si="157"/>
        <v>0</v>
      </c>
      <c r="M1281" s="3">
        <f t="shared" si="158"/>
        <v>0</v>
      </c>
      <c r="N1281" s="3">
        <f t="shared" si="159"/>
        <v>0</v>
      </c>
    </row>
    <row r="1282" spans="1:14">
      <c r="A1282" s="6">
        <f t="shared" si="153"/>
        <v>40687</v>
      </c>
      <c r="B1282">
        <v>2011</v>
      </c>
      <c r="C1282">
        <v>5</v>
      </c>
      <c r="D1282">
        <v>24</v>
      </c>
      <c r="E1282">
        <v>8</v>
      </c>
      <c r="F1282" s="1">
        <v>2542</v>
      </c>
      <c r="G1282" s="1">
        <v>1404.9788818359375</v>
      </c>
      <c r="H1282" s="1">
        <f t="shared" si="154"/>
        <v>3946.9788818359375</v>
      </c>
      <c r="I1282" s="3">
        <f t="shared" si="155"/>
        <v>2</v>
      </c>
      <c r="J1282" s="7">
        <f t="shared" ref="J1282:J1345" si="160">WEEKDAY(A1282,1)</f>
        <v>3</v>
      </c>
      <c r="K1282" s="3">
        <f t="shared" si="156"/>
        <v>0</v>
      </c>
      <c r="L1282" s="3">
        <f t="shared" si="157"/>
        <v>0</v>
      </c>
      <c r="M1282" s="3">
        <f t="shared" si="158"/>
        <v>0</v>
      </c>
      <c r="N1282" s="3">
        <f t="shared" si="159"/>
        <v>0</v>
      </c>
    </row>
    <row r="1283" spans="1:14">
      <c r="A1283" s="6">
        <f t="shared" ref="A1283:A1346" si="161">DATE(B1283,C1283,D1283)</f>
        <v>40687</v>
      </c>
      <c r="B1283">
        <v>2011</v>
      </c>
      <c r="C1283">
        <v>5</v>
      </c>
      <c r="D1283">
        <v>24</v>
      </c>
      <c r="E1283">
        <v>9</v>
      </c>
      <c r="F1283" s="1">
        <v>2606</v>
      </c>
      <c r="G1283" s="1">
        <v>1458.574951171875</v>
      </c>
      <c r="H1283" s="1">
        <f t="shared" ref="H1283:H1346" si="162">F1283+G1283</f>
        <v>4064.574951171875</v>
      </c>
      <c r="I1283" s="3">
        <f t="shared" ref="I1283:I1346" si="163">IF(AND(C1283&gt;4,C1283&lt;10),2,1)</f>
        <v>2</v>
      </c>
      <c r="J1283" s="7">
        <f t="shared" si="160"/>
        <v>3</v>
      </c>
      <c r="K1283" s="3">
        <f t="shared" ref="K1283:K1346" si="164">IF(OR(J1283=1,J1283=7),0,IF(I1283=1,IF(AND(E1283&gt;=7,E1283&lt;23),1,0),IF(AND(E1283&gt;=11,E1283&lt;23),1,0)))</f>
        <v>0</v>
      </c>
      <c r="L1283" s="3">
        <f t="shared" ref="L1283:L1346" si="165">IF(OR(J1283=1,J1283=7),0,IF(I1283=1,IF(AND(E1283&gt;=7,E1283&lt;12),1,0),IF(AND(E1283&gt;=14,E1283&lt;19),1,0)))</f>
        <v>0</v>
      </c>
      <c r="M1283" s="3">
        <f t="shared" ref="M1283:M1346" si="166">IF(AND(I1283=1,OR(K1283=1,L1283=1)),1,0)</f>
        <v>0</v>
      </c>
      <c r="N1283" s="3">
        <f t="shared" ref="N1283:N1346" si="167">IF(AND(I1283=2,OR(K1283=1,L1283=1)),1,0)</f>
        <v>0</v>
      </c>
    </row>
    <row r="1284" spans="1:14">
      <c r="A1284" s="6">
        <f t="shared" si="161"/>
        <v>40687</v>
      </c>
      <c r="B1284">
        <v>2011</v>
      </c>
      <c r="C1284">
        <v>5</v>
      </c>
      <c r="D1284">
        <v>24</v>
      </c>
      <c r="E1284">
        <v>10</v>
      </c>
      <c r="F1284" s="1">
        <v>2628</v>
      </c>
      <c r="G1284" s="1">
        <v>1482.9620361328125</v>
      </c>
      <c r="H1284" s="1">
        <f t="shared" si="162"/>
        <v>4110.9620361328125</v>
      </c>
      <c r="I1284" s="3">
        <f t="shared" si="163"/>
        <v>2</v>
      </c>
      <c r="J1284" s="7">
        <f t="shared" si="160"/>
        <v>3</v>
      </c>
      <c r="K1284" s="3">
        <f t="shared" si="164"/>
        <v>0</v>
      </c>
      <c r="L1284" s="3">
        <f t="shared" si="165"/>
        <v>0</v>
      </c>
      <c r="M1284" s="3">
        <f t="shared" si="166"/>
        <v>0</v>
      </c>
      <c r="N1284" s="3">
        <f t="shared" si="167"/>
        <v>0</v>
      </c>
    </row>
    <row r="1285" spans="1:14">
      <c r="A1285" s="6">
        <f t="shared" si="161"/>
        <v>40687</v>
      </c>
      <c r="B1285">
        <v>2011</v>
      </c>
      <c r="C1285">
        <v>5</v>
      </c>
      <c r="D1285">
        <v>24</v>
      </c>
      <c r="E1285">
        <v>11</v>
      </c>
      <c r="F1285" s="1">
        <v>2718</v>
      </c>
      <c r="G1285" s="1">
        <v>1517.8790283203125</v>
      </c>
      <c r="H1285" s="1">
        <f t="shared" si="162"/>
        <v>4235.8790283203125</v>
      </c>
      <c r="I1285" s="3">
        <f t="shared" si="163"/>
        <v>2</v>
      </c>
      <c r="J1285" s="7">
        <f t="shared" si="160"/>
        <v>3</v>
      </c>
      <c r="K1285" s="3">
        <f t="shared" si="164"/>
        <v>1</v>
      </c>
      <c r="L1285" s="3">
        <f t="shared" si="165"/>
        <v>0</v>
      </c>
      <c r="M1285" s="3">
        <f t="shared" si="166"/>
        <v>0</v>
      </c>
      <c r="N1285" s="3">
        <f t="shared" si="167"/>
        <v>1</v>
      </c>
    </row>
    <row r="1286" spans="1:14">
      <c r="A1286" s="6">
        <f t="shared" si="161"/>
        <v>40687</v>
      </c>
      <c r="B1286">
        <v>2011</v>
      </c>
      <c r="C1286">
        <v>5</v>
      </c>
      <c r="D1286">
        <v>24</v>
      </c>
      <c r="E1286">
        <v>12</v>
      </c>
      <c r="F1286" s="1">
        <v>2739</v>
      </c>
      <c r="G1286" s="1">
        <v>1524.177978515625</v>
      </c>
      <c r="H1286" s="1">
        <f t="shared" si="162"/>
        <v>4263.177978515625</v>
      </c>
      <c r="I1286" s="3">
        <f t="shared" si="163"/>
        <v>2</v>
      </c>
      <c r="J1286" s="7">
        <f t="shared" si="160"/>
        <v>3</v>
      </c>
      <c r="K1286" s="3">
        <f t="shared" si="164"/>
        <v>1</v>
      </c>
      <c r="L1286" s="3">
        <f t="shared" si="165"/>
        <v>0</v>
      </c>
      <c r="M1286" s="3">
        <f t="shared" si="166"/>
        <v>0</v>
      </c>
      <c r="N1286" s="3">
        <f t="shared" si="167"/>
        <v>1</v>
      </c>
    </row>
    <row r="1287" spans="1:14">
      <c r="A1287" s="6">
        <f t="shared" si="161"/>
        <v>40687</v>
      </c>
      <c r="B1287">
        <v>2011</v>
      </c>
      <c r="C1287">
        <v>5</v>
      </c>
      <c r="D1287">
        <v>24</v>
      </c>
      <c r="E1287">
        <v>13</v>
      </c>
      <c r="F1287" s="1">
        <v>2761</v>
      </c>
      <c r="G1287" s="1">
        <v>1542.0789794921875</v>
      </c>
      <c r="H1287" s="1">
        <f t="shared" si="162"/>
        <v>4303.0789794921875</v>
      </c>
      <c r="I1287" s="3">
        <f t="shared" si="163"/>
        <v>2</v>
      </c>
      <c r="J1287" s="7">
        <f t="shared" si="160"/>
        <v>3</v>
      </c>
      <c r="K1287" s="3">
        <f t="shared" si="164"/>
        <v>1</v>
      </c>
      <c r="L1287" s="3">
        <f t="shared" si="165"/>
        <v>0</v>
      </c>
      <c r="M1287" s="3">
        <f t="shared" si="166"/>
        <v>0</v>
      </c>
      <c r="N1287" s="3">
        <f t="shared" si="167"/>
        <v>1</v>
      </c>
    </row>
    <row r="1288" spans="1:14">
      <c r="A1288" s="6">
        <f t="shared" si="161"/>
        <v>40687</v>
      </c>
      <c r="B1288">
        <v>2011</v>
      </c>
      <c r="C1288">
        <v>5</v>
      </c>
      <c r="D1288">
        <v>24</v>
      </c>
      <c r="E1288">
        <v>14</v>
      </c>
      <c r="F1288" s="1">
        <v>2793</v>
      </c>
      <c r="G1288" s="1">
        <v>1584.678955078125</v>
      </c>
      <c r="H1288" s="1">
        <f t="shared" si="162"/>
        <v>4377.678955078125</v>
      </c>
      <c r="I1288" s="3">
        <f t="shared" si="163"/>
        <v>2</v>
      </c>
      <c r="J1288" s="7">
        <f t="shared" si="160"/>
        <v>3</v>
      </c>
      <c r="K1288" s="3">
        <f t="shared" si="164"/>
        <v>1</v>
      </c>
      <c r="L1288" s="3">
        <f t="shared" si="165"/>
        <v>1</v>
      </c>
      <c r="M1288" s="3">
        <f t="shared" si="166"/>
        <v>0</v>
      </c>
      <c r="N1288" s="3">
        <f t="shared" si="167"/>
        <v>1</v>
      </c>
    </row>
    <row r="1289" spans="1:14">
      <c r="A1289" s="6">
        <f t="shared" si="161"/>
        <v>40687</v>
      </c>
      <c r="B1289">
        <v>2011</v>
      </c>
      <c r="C1289">
        <v>5</v>
      </c>
      <c r="D1289">
        <v>24</v>
      </c>
      <c r="E1289">
        <v>15</v>
      </c>
      <c r="F1289" s="1">
        <v>2791</v>
      </c>
      <c r="G1289" s="1">
        <v>1651.4791259765625</v>
      </c>
      <c r="H1289" s="1">
        <f t="shared" si="162"/>
        <v>4442.4791259765625</v>
      </c>
      <c r="I1289" s="3">
        <f t="shared" si="163"/>
        <v>2</v>
      </c>
      <c r="J1289" s="7">
        <f t="shared" si="160"/>
        <v>3</v>
      </c>
      <c r="K1289" s="3">
        <f t="shared" si="164"/>
        <v>1</v>
      </c>
      <c r="L1289" s="3">
        <f t="shared" si="165"/>
        <v>1</v>
      </c>
      <c r="M1289" s="3">
        <f t="shared" si="166"/>
        <v>0</v>
      </c>
      <c r="N1289" s="3">
        <f t="shared" si="167"/>
        <v>1</v>
      </c>
    </row>
    <row r="1290" spans="1:14">
      <c r="A1290" s="6">
        <f t="shared" si="161"/>
        <v>40687</v>
      </c>
      <c r="B1290">
        <v>2011</v>
      </c>
      <c r="C1290">
        <v>5</v>
      </c>
      <c r="D1290">
        <v>24</v>
      </c>
      <c r="E1290">
        <v>16</v>
      </c>
      <c r="F1290" s="1">
        <v>2805</v>
      </c>
      <c r="G1290" s="1">
        <v>1704.779052734375</v>
      </c>
      <c r="H1290" s="1">
        <f t="shared" si="162"/>
        <v>4509.779052734375</v>
      </c>
      <c r="I1290" s="3">
        <f t="shared" si="163"/>
        <v>2</v>
      </c>
      <c r="J1290" s="7">
        <f t="shared" si="160"/>
        <v>3</v>
      </c>
      <c r="K1290" s="3">
        <f t="shared" si="164"/>
        <v>1</v>
      </c>
      <c r="L1290" s="3">
        <f t="shared" si="165"/>
        <v>1</v>
      </c>
      <c r="M1290" s="3">
        <f t="shared" si="166"/>
        <v>0</v>
      </c>
      <c r="N1290" s="3">
        <f t="shared" si="167"/>
        <v>1</v>
      </c>
    </row>
    <row r="1291" spans="1:14">
      <c r="A1291" s="6">
        <f t="shared" si="161"/>
        <v>40687</v>
      </c>
      <c r="B1291">
        <v>2011</v>
      </c>
      <c r="C1291">
        <v>5</v>
      </c>
      <c r="D1291">
        <v>24</v>
      </c>
      <c r="E1291">
        <v>17</v>
      </c>
      <c r="F1291" s="1">
        <v>2811</v>
      </c>
      <c r="G1291" s="1">
        <v>1717.1800537109375</v>
      </c>
      <c r="H1291" s="1">
        <f t="shared" si="162"/>
        <v>4528.1800537109375</v>
      </c>
      <c r="I1291" s="3">
        <f t="shared" si="163"/>
        <v>2</v>
      </c>
      <c r="J1291" s="7">
        <f t="shared" si="160"/>
        <v>3</v>
      </c>
      <c r="K1291" s="3">
        <f t="shared" si="164"/>
        <v>1</v>
      </c>
      <c r="L1291" s="3">
        <f t="shared" si="165"/>
        <v>1</v>
      </c>
      <c r="M1291" s="3">
        <f t="shared" si="166"/>
        <v>0</v>
      </c>
      <c r="N1291" s="3">
        <f t="shared" si="167"/>
        <v>1</v>
      </c>
    </row>
    <row r="1292" spans="1:14">
      <c r="A1292" s="6">
        <f t="shared" si="161"/>
        <v>40687</v>
      </c>
      <c r="B1292">
        <v>2011</v>
      </c>
      <c r="C1292">
        <v>5</v>
      </c>
      <c r="D1292">
        <v>24</v>
      </c>
      <c r="E1292">
        <v>18</v>
      </c>
      <c r="F1292" s="1">
        <v>2768</v>
      </c>
      <c r="G1292" s="1">
        <v>1699.77880859375</v>
      </c>
      <c r="H1292" s="1">
        <f t="shared" si="162"/>
        <v>4467.77880859375</v>
      </c>
      <c r="I1292" s="3">
        <f t="shared" si="163"/>
        <v>2</v>
      </c>
      <c r="J1292" s="7">
        <f t="shared" si="160"/>
        <v>3</v>
      </c>
      <c r="K1292" s="3">
        <f t="shared" si="164"/>
        <v>1</v>
      </c>
      <c r="L1292" s="3">
        <f t="shared" si="165"/>
        <v>1</v>
      </c>
      <c r="M1292" s="3">
        <f t="shared" si="166"/>
        <v>0</v>
      </c>
      <c r="N1292" s="3">
        <f t="shared" si="167"/>
        <v>1</v>
      </c>
    </row>
    <row r="1293" spans="1:14">
      <c r="A1293" s="6">
        <f t="shared" si="161"/>
        <v>40687</v>
      </c>
      <c r="B1293">
        <v>2011</v>
      </c>
      <c r="C1293">
        <v>5</v>
      </c>
      <c r="D1293">
        <v>24</v>
      </c>
      <c r="E1293">
        <v>19</v>
      </c>
      <c r="F1293" s="1">
        <v>2752</v>
      </c>
      <c r="G1293" s="1">
        <v>1637.5789794921875</v>
      </c>
      <c r="H1293" s="1">
        <f t="shared" si="162"/>
        <v>4389.5789794921875</v>
      </c>
      <c r="I1293" s="3">
        <f t="shared" si="163"/>
        <v>2</v>
      </c>
      <c r="J1293" s="7">
        <f t="shared" si="160"/>
        <v>3</v>
      </c>
      <c r="K1293" s="3">
        <f t="shared" si="164"/>
        <v>1</v>
      </c>
      <c r="L1293" s="3">
        <f t="shared" si="165"/>
        <v>0</v>
      </c>
      <c r="M1293" s="3">
        <f t="shared" si="166"/>
        <v>0</v>
      </c>
      <c r="N1293" s="3">
        <f t="shared" si="167"/>
        <v>1</v>
      </c>
    </row>
    <row r="1294" spans="1:14">
      <c r="A1294" s="6">
        <f t="shared" si="161"/>
        <v>40687</v>
      </c>
      <c r="B1294">
        <v>2011</v>
      </c>
      <c r="C1294">
        <v>5</v>
      </c>
      <c r="D1294">
        <v>24</v>
      </c>
      <c r="E1294">
        <v>20</v>
      </c>
      <c r="F1294" s="1">
        <v>2731</v>
      </c>
      <c r="G1294" s="1">
        <v>1627.7779541015625</v>
      </c>
      <c r="H1294" s="1">
        <f t="shared" si="162"/>
        <v>4358.7779541015625</v>
      </c>
      <c r="I1294" s="3">
        <f t="shared" si="163"/>
        <v>2</v>
      </c>
      <c r="J1294" s="7">
        <f t="shared" si="160"/>
        <v>3</v>
      </c>
      <c r="K1294" s="3">
        <f t="shared" si="164"/>
        <v>1</v>
      </c>
      <c r="L1294" s="3">
        <f t="shared" si="165"/>
        <v>0</v>
      </c>
      <c r="M1294" s="3">
        <f t="shared" si="166"/>
        <v>0</v>
      </c>
      <c r="N1294" s="3">
        <f t="shared" si="167"/>
        <v>1</v>
      </c>
    </row>
    <row r="1295" spans="1:14">
      <c r="A1295" s="6">
        <f t="shared" si="161"/>
        <v>40687</v>
      </c>
      <c r="B1295">
        <v>2011</v>
      </c>
      <c r="C1295">
        <v>5</v>
      </c>
      <c r="D1295">
        <v>24</v>
      </c>
      <c r="E1295">
        <v>21</v>
      </c>
      <c r="F1295" s="1">
        <v>2489</v>
      </c>
      <c r="G1295" s="1">
        <v>1526.3790283203125</v>
      </c>
      <c r="H1295" s="1">
        <f t="shared" si="162"/>
        <v>4015.3790283203125</v>
      </c>
      <c r="I1295" s="3">
        <f t="shared" si="163"/>
        <v>2</v>
      </c>
      <c r="J1295" s="7">
        <f t="shared" si="160"/>
        <v>3</v>
      </c>
      <c r="K1295" s="3">
        <f t="shared" si="164"/>
        <v>1</v>
      </c>
      <c r="L1295" s="3">
        <f t="shared" si="165"/>
        <v>0</v>
      </c>
      <c r="M1295" s="3">
        <f t="shared" si="166"/>
        <v>0</v>
      </c>
      <c r="N1295" s="3">
        <f t="shared" si="167"/>
        <v>1</v>
      </c>
    </row>
    <row r="1296" spans="1:14">
      <c r="A1296" s="6">
        <f t="shared" si="161"/>
        <v>40687</v>
      </c>
      <c r="B1296">
        <v>2011</v>
      </c>
      <c r="C1296">
        <v>5</v>
      </c>
      <c r="D1296">
        <v>24</v>
      </c>
      <c r="E1296">
        <v>22</v>
      </c>
      <c r="F1296" s="1">
        <v>2278</v>
      </c>
      <c r="G1296" s="1">
        <v>1388.3780517578125</v>
      </c>
      <c r="H1296" s="1">
        <f t="shared" si="162"/>
        <v>3666.3780517578125</v>
      </c>
      <c r="I1296" s="3">
        <f t="shared" si="163"/>
        <v>2</v>
      </c>
      <c r="J1296" s="7">
        <f t="shared" si="160"/>
        <v>3</v>
      </c>
      <c r="K1296" s="3">
        <f t="shared" si="164"/>
        <v>1</v>
      </c>
      <c r="L1296" s="3">
        <f t="shared" si="165"/>
        <v>0</v>
      </c>
      <c r="M1296" s="3">
        <f t="shared" si="166"/>
        <v>0</v>
      </c>
      <c r="N1296" s="3">
        <f t="shared" si="167"/>
        <v>1</v>
      </c>
    </row>
    <row r="1297" spans="1:14">
      <c r="A1297" s="6">
        <f t="shared" si="161"/>
        <v>40687</v>
      </c>
      <c r="B1297">
        <v>2011</v>
      </c>
      <c r="C1297">
        <v>5</v>
      </c>
      <c r="D1297">
        <v>24</v>
      </c>
      <c r="E1297">
        <v>23</v>
      </c>
      <c r="F1297" s="1">
        <v>2106</v>
      </c>
      <c r="G1297" s="1">
        <v>1273.578125</v>
      </c>
      <c r="H1297" s="1">
        <f t="shared" si="162"/>
        <v>3379.578125</v>
      </c>
      <c r="I1297" s="3">
        <f t="shared" si="163"/>
        <v>2</v>
      </c>
      <c r="J1297" s="7">
        <f t="shared" si="160"/>
        <v>3</v>
      </c>
      <c r="K1297" s="3">
        <f t="shared" si="164"/>
        <v>0</v>
      </c>
      <c r="L1297" s="3">
        <f t="shared" si="165"/>
        <v>0</v>
      </c>
      <c r="M1297" s="3">
        <f t="shared" si="166"/>
        <v>0</v>
      </c>
      <c r="N1297" s="3">
        <f t="shared" si="167"/>
        <v>0</v>
      </c>
    </row>
    <row r="1298" spans="1:14">
      <c r="A1298" s="6">
        <f t="shared" si="161"/>
        <v>40688</v>
      </c>
      <c r="B1298">
        <v>2011</v>
      </c>
      <c r="C1298">
        <v>5</v>
      </c>
      <c r="D1298">
        <v>25</v>
      </c>
      <c r="E1298">
        <v>0</v>
      </c>
      <c r="F1298" s="1">
        <v>1963</v>
      </c>
      <c r="G1298" s="1">
        <v>1192.873046875</v>
      </c>
      <c r="H1298" s="1">
        <f t="shared" si="162"/>
        <v>3155.873046875</v>
      </c>
      <c r="I1298" s="3">
        <f t="shared" si="163"/>
        <v>2</v>
      </c>
      <c r="J1298" s="7">
        <f t="shared" si="160"/>
        <v>4</v>
      </c>
      <c r="K1298" s="3">
        <f t="shared" si="164"/>
        <v>0</v>
      </c>
      <c r="L1298" s="3">
        <f t="shared" si="165"/>
        <v>0</v>
      </c>
      <c r="M1298" s="3">
        <f t="shared" si="166"/>
        <v>0</v>
      </c>
      <c r="N1298" s="3">
        <f t="shared" si="167"/>
        <v>0</v>
      </c>
    </row>
    <row r="1299" spans="1:14">
      <c r="A1299" s="6">
        <f t="shared" si="161"/>
        <v>40688</v>
      </c>
      <c r="B1299">
        <v>2011</v>
      </c>
      <c r="C1299">
        <v>5</v>
      </c>
      <c r="D1299">
        <v>25</v>
      </c>
      <c r="E1299">
        <v>1</v>
      </c>
      <c r="F1299" s="1">
        <v>1892</v>
      </c>
      <c r="G1299" s="1">
        <v>1147.5628662109375</v>
      </c>
      <c r="H1299" s="1">
        <f t="shared" si="162"/>
        <v>3039.5628662109375</v>
      </c>
      <c r="I1299" s="3">
        <f t="shared" si="163"/>
        <v>2</v>
      </c>
      <c r="J1299" s="7">
        <f t="shared" si="160"/>
        <v>4</v>
      </c>
      <c r="K1299" s="3">
        <f t="shared" si="164"/>
        <v>0</v>
      </c>
      <c r="L1299" s="3">
        <f t="shared" si="165"/>
        <v>0</v>
      </c>
      <c r="M1299" s="3">
        <f t="shared" si="166"/>
        <v>0</v>
      </c>
      <c r="N1299" s="3">
        <f t="shared" si="167"/>
        <v>0</v>
      </c>
    </row>
    <row r="1300" spans="1:14">
      <c r="A1300" s="6">
        <f t="shared" si="161"/>
        <v>40688</v>
      </c>
      <c r="B1300">
        <v>2011</v>
      </c>
      <c r="C1300">
        <v>5</v>
      </c>
      <c r="D1300">
        <v>25</v>
      </c>
      <c r="E1300">
        <v>2</v>
      </c>
      <c r="F1300" s="1">
        <v>1830</v>
      </c>
      <c r="G1300" s="1">
        <v>1108.278076171875</v>
      </c>
      <c r="H1300" s="1">
        <f t="shared" si="162"/>
        <v>2938.278076171875</v>
      </c>
      <c r="I1300" s="3">
        <f t="shared" si="163"/>
        <v>2</v>
      </c>
      <c r="J1300" s="7">
        <f t="shared" si="160"/>
        <v>4</v>
      </c>
      <c r="K1300" s="3">
        <f t="shared" si="164"/>
        <v>0</v>
      </c>
      <c r="L1300" s="3">
        <f t="shared" si="165"/>
        <v>0</v>
      </c>
      <c r="M1300" s="3">
        <f t="shared" si="166"/>
        <v>0</v>
      </c>
      <c r="N1300" s="3">
        <f t="shared" si="167"/>
        <v>0</v>
      </c>
    </row>
    <row r="1301" spans="1:14">
      <c r="A1301" s="6">
        <f t="shared" si="161"/>
        <v>40688</v>
      </c>
      <c r="B1301">
        <v>2011</v>
      </c>
      <c r="C1301">
        <v>5</v>
      </c>
      <c r="D1301">
        <v>25</v>
      </c>
      <c r="E1301">
        <v>3</v>
      </c>
      <c r="F1301" s="1">
        <v>1807</v>
      </c>
      <c r="G1301" s="1">
        <v>1101.97802734375</v>
      </c>
      <c r="H1301" s="1">
        <f t="shared" si="162"/>
        <v>2908.97802734375</v>
      </c>
      <c r="I1301" s="3">
        <f t="shared" si="163"/>
        <v>2</v>
      </c>
      <c r="J1301" s="7">
        <f t="shared" si="160"/>
        <v>4</v>
      </c>
      <c r="K1301" s="3">
        <f t="shared" si="164"/>
        <v>0</v>
      </c>
      <c r="L1301" s="3">
        <f t="shared" si="165"/>
        <v>0</v>
      </c>
      <c r="M1301" s="3">
        <f t="shared" si="166"/>
        <v>0</v>
      </c>
      <c r="N1301" s="3">
        <f t="shared" si="167"/>
        <v>0</v>
      </c>
    </row>
    <row r="1302" spans="1:14">
      <c r="A1302" s="6">
        <f t="shared" si="161"/>
        <v>40688</v>
      </c>
      <c r="B1302">
        <v>2011</v>
      </c>
      <c r="C1302">
        <v>5</v>
      </c>
      <c r="D1302">
        <v>25</v>
      </c>
      <c r="E1302">
        <v>4</v>
      </c>
      <c r="F1302" s="1">
        <v>1904</v>
      </c>
      <c r="G1302" s="1">
        <v>1163.5789794921875</v>
      </c>
      <c r="H1302" s="1">
        <f t="shared" si="162"/>
        <v>3067.5789794921875</v>
      </c>
      <c r="I1302" s="3">
        <f t="shared" si="163"/>
        <v>2</v>
      </c>
      <c r="J1302" s="7">
        <f t="shared" si="160"/>
        <v>4</v>
      </c>
      <c r="K1302" s="3">
        <f t="shared" si="164"/>
        <v>0</v>
      </c>
      <c r="L1302" s="3">
        <f t="shared" si="165"/>
        <v>0</v>
      </c>
      <c r="M1302" s="3">
        <f t="shared" si="166"/>
        <v>0</v>
      </c>
      <c r="N1302" s="3">
        <f t="shared" si="167"/>
        <v>0</v>
      </c>
    </row>
    <row r="1303" spans="1:14">
      <c r="A1303" s="6">
        <f t="shared" si="161"/>
        <v>40688</v>
      </c>
      <c r="B1303">
        <v>2011</v>
      </c>
      <c r="C1303">
        <v>5</v>
      </c>
      <c r="D1303">
        <v>25</v>
      </c>
      <c r="E1303">
        <v>5</v>
      </c>
      <c r="F1303" s="1">
        <v>2155</v>
      </c>
      <c r="G1303" s="1">
        <v>1272.1778564453125</v>
      </c>
      <c r="H1303" s="1">
        <f t="shared" si="162"/>
        <v>3427.1778564453125</v>
      </c>
      <c r="I1303" s="3">
        <f t="shared" si="163"/>
        <v>2</v>
      </c>
      <c r="J1303" s="7">
        <f t="shared" si="160"/>
        <v>4</v>
      </c>
      <c r="K1303" s="3">
        <f t="shared" si="164"/>
        <v>0</v>
      </c>
      <c r="L1303" s="3">
        <f t="shared" si="165"/>
        <v>0</v>
      </c>
      <c r="M1303" s="3">
        <f t="shared" si="166"/>
        <v>0</v>
      </c>
      <c r="N1303" s="3">
        <f t="shared" si="167"/>
        <v>0</v>
      </c>
    </row>
    <row r="1304" spans="1:14">
      <c r="A1304" s="6">
        <f t="shared" si="161"/>
        <v>40688</v>
      </c>
      <c r="B1304">
        <v>2011</v>
      </c>
      <c r="C1304">
        <v>5</v>
      </c>
      <c r="D1304">
        <v>25</v>
      </c>
      <c r="E1304">
        <v>6</v>
      </c>
      <c r="F1304" s="1">
        <v>2384</v>
      </c>
      <c r="G1304" s="1">
        <v>1356.47900390625</v>
      </c>
      <c r="H1304" s="1">
        <f t="shared" si="162"/>
        <v>3740.47900390625</v>
      </c>
      <c r="I1304" s="3">
        <f t="shared" si="163"/>
        <v>2</v>
      </c>
      <c r="J1304" s="7">
        <f t="shared" si="160"/>
        <v>4</v>
      </c>
      <c r="K1304" s="3">
        <f t="shared" si="164"/>
        <v>0</v>
      </c>
      <c r="L1304" s="3">
        <f t="shared" si="165"/>
        <v>0</v>
      </c>
      <c r="M1304" s="3">
        <f t="shared" si="166"/>
        <v>0</v>
      </c>
      <c r="N1304" s="3">
        <f t="shared" si="167"/>
        <v>0</v>
      </c>
    </row>
    <row r="1305" spans="1:14">
      <c r="A1305" s="6">
        <f t="shared" si="161"/>
        <v>40688</v>
      </c>
      <c r="B1305">
        <v>2011</v>
      </c>
      <c r="C1305">
        <v>5</v>
      </c>
      <c r="D1305">
        <v>25</v>
      </c>
      <c r="E1305">
        <v>7</v>
      </c>
      <c r="F1305" s="1">
        <v>2528</v>
      </c>
      <c r="G1305" s="1">
        <v>1448.0789794921875</v>
      </c>
      <c r="H1305" s="1">
        <f t="shared" si="162"/>
        <v>3976.0789794921875</v>
      </c>
      <c r="I1305" s="3">
        <f t="shared" si="163"/>
        <v>2</v>
      </c>
      <c r="J1305" s="7">
        <f t="shared" si="160"/>
        <v>4</v>
      </c>
      <c r="K1305" s="3">
        <f t="shared" si="164"/>
        <v>0</v>
      </c>
      <c r="L1305" s="3">
        <f t="shared" si="165"/>
        <v>0</v>
      </c>
      <c r="M1305" s="3">
        <f t="shared" si="166"/>
        <v>0</v>
      </c>
      <c r="N1305" s="3">
        <f t="shared" si="167"/>
        <v>0</v>
      </c>
    </row>
    <row r="1306" spans="1:14">
      <c r="A1306" s="6">
        <f t="shared" si="161"/>
        <v>40688</v>
      </c>
      <c r="B1306">
        <v>2011</v>
      </c>
      <c r="C1306">
        <v>5</v>
      </c>
      <c r="D1306">
        <v>25</v>
      </c>
      <c r="E1306">
        <v>8</v>
      </c>
      <c r="F1306" s="1">
        <v>2705</v>
      </c>
      <c r="G1306" s="1">
        <v>1545.779052734375</v>
      </c>
      <c r="H1306" s="1">
        <f t="shared" si="162"/>
        <v>4250.779052734375</v>
      </c>
      <c r="I1306" s="3">
        <f t="shared" si="163"/>
        <v>2</v>
      </c>
      <c r="J1306" s="7">
        <f t="shared" si="160"/>
        <v>4</v>
      </c>
      <c r="K1306" s="3">
        <f t="shared" si="164"/>
        <v>0</v>
      </c>
      <c r="L1306" s="3">
        <f t="shared" si="165"/>
        <v>0</v>
      </c>
      <c r="M1306" s="3">
        <f t="shared" si="166"/>
        <v>0</v>
      </c>
      <c r="N1306" s="3">
        <f t="shared" si="167"/>
        <v>0</v>
      </c>
    </row>
    <row r="1307" spans="1:14">
      <c r="A1307" s="6">
        <f t="shared" si="161"/>
        <v>40688</v>
      </c>
      <c r="B1307">
        <v>2011</v>
      </c>
      <c r="C1307">
        <v>5</v>
      </c>
      <c r="D1307">
        <v>25</v>
      </c>
      <c r="E1307">
        <v>9</v>
      </c>
      <c r="F1307" s="1">
        <v>2889</v>
      </c>
      <c r="G1307" s="1">
        <v>1677.5821533203125</v>
      </c>
      <c r="H1307" s="1">
        <f t="shared" si="162"/>
        <v>4566.5821533203125</v>
      </c>
      <c r="I1307" s="3">
        <f t="shared" si="163"/>
        <v>2</v>
      </c>
      <c r="J1307" s="7">
        <f t="shared" si="160"/>
        <v>4</v>
      </c>
      <c r="K1307" s="3">
        <f t="shared" si="164"/>
        <v>0</v>
      </c>
      <c r="L1307" s="3">
        <f t="shared" si="165"/>
        <v>0</v>
      </c>
      <c r="M1307" s="3">
        <f t="shared" si="166"/>
        <v>0</v>
      </c>
      <c r="N1307" s="3">
        <f t="shared" si="167"/>
        <v>0</v>
      </c>
    </row>
    <row r="1308" spans="1:14">
      <c r="A1308" s="6">
        <f t="shared" si="161"/>
        <v>40688</v>
      </c>
      <c r="B1308">
        <v>2011</v>
      </c>
      <c r="C1308">
        <v>5</v>
      </c>
      <c r="D1308">
        <v>25</v>
      </c>
      <c r="E1308">
        <v>10</v>
      </c>
      <c r="F1308" s="1">
        <v>2999</v>
      </c>
      <c r="G1308" s="1">
        <v>1799.2789306640625</v>
      </c>
      <c r="H1308" s="1">
        <f t="shared" si="162"/>
        <v>4798.2789306640625</v>
      </c>
      <c r="I1308" s="3">
        <f t="shared" si="163"/>
        <v>2</v>
      </c>
      <c r="J1308" s="7">
        <f t="shared" si="160"/>
        <v>4</v>
      </c>
      <c r="K1308" s="3">
        <f t="shared" si="164"/>
        <v>0</v>
      </c>
      <c r="L1308" s="3">
        <f t="shared" si="165"/>
        <v>0</v>
      </c>
      <c r="M1308" s="3">
        <f t="shared" si="166"/>
        <v>0</v>
      </c>
      <c r="N1308" s="3">
        <f t="shared" si="167"/>
        <v>0</v>
      </c>
    </row>
    <row r="1309" spans="1:14">
      <c r="A1309" s="6">
        <f t="shared" si="161"/>
        <v>40688</v>
      </c>
      <c r="B1309">
        <v>2011</v>
      </c>
      <c r="C1309">
        <v>5</v>
      </c>
      <c r="D1309">
        <v>25</v>
      </c>
      <c r="E1309">
        <v>11</v>
      </c>
      <c r="F1309" s="1">
        <v>3157</v>
      </c>
      <c r="G1309" s="1">
        <v>1900.2789306640625</v>
      </c>
      <c r="H1309" s="1">
        <f t="shared" si="162"/>
        <v>5057.2789306640625</v>
      </c>
      <c r="I1309" s="3">
        <f t="shared" si="163"/>
        <v>2</v>
      </c>
      <c r="J1309" s="7">
        <f t="shared" si="160"/>
        <v>4</v>
      </c>
      <c r="K1309" s="3">
        <f t="shared" si="164"/>
        <v>1</v>
      </c>
      <c r="L1309" s="3">
        <f t="shared" si="165"/>
        <v>0</v>
      </c>
      <c r="M1309" s="3">
        <f t="shared" si="166"/>
        <v>0</v>
      </c>
      <c r="N1309" s="3">
        <f t="shared" si="167"/>
        <v>1</v>
      </c>
    </row>
    <row r="1310" spans="1:14">
      <c r="A1310" s="6">
        <f t="shared" si="161"/>
        <v>40688</v>
      </c>
      <c r="B1310">
        <v>2011</v>
      </c>
      <c r="C1310">
        <v>5</v>
      </c>
      <c r="D1310">
        <v>25</v>
      </c>
      <c r="E1310">
        <v>12</v>
      </c>
      <c r="F1310" s="1">
        <v>3263</v>
      </c>
      <c r="G1310" s="1">
        <v>1991.279052734375</v>
      </c>
      <c r="H1310" s="1">
        <f t="shared" si="162"/>
        <v>5254.279052734375</v>
      </c>
      <c r="I1310" s="3">
        <f t="shared" si="163"/>
        <v>2</v>
      </c>
      <c r="J1310" s="7">
        <f t="shared" si="160"/>
        <v>4</v>
      </c>
      <c r="K1310" s="3">
        <f t="shared" si="164"/>
        <v>1</v>
      </c>
      <c r="L1310" s="3">
        <f t="shared" si="165"/>
        <v>0</v>
      </c>
      <c r="M1310" s="3">
        <f t="shared" si="166"/>
        <v>0</v>
      </c>
      <c r="N1310" s="3">
        <f t="shared" si="167"/>
        <v>1</v>
      </c>
    </row>
    <row r="1311" spans="1:14">
      <c r="A1311" s="6">
        <f t="shared" si="161"/>
        <v>40688</v>
      </c>
      <c r="B1311">
        <v>2011</v>
      </c>
      <c r="C1311">
        <v>5</v>
      </c>
      <c r="D1311">
        <v>25</v>
      </c>
      <c r="E1311">
        <v>13</v>
      </c>
      <c r="F1311" s="1">
        <v>3330</v>
      </c>
      <c r="G1311" s="1">
        <v>2037.3787841796875</v>
      </c>
      <c r="H1311" s="1">
        <f t="shared" si="162"/>
        <v>5367.3787841796875</v>
      </c>
      <c r="I1311" s="3">
        <f t="shared" si="163"/>
        <v>2</v>
      </c>
      <c r="J1311" s="7">
        <f t="shared" si="160"/>
        <v>4</v>
      </c>
      <c r="K1311" s="3">
        <f t="shared" si="164"/>
        <v>1</v>
      </c>
      <c r="L1311" s="3">
        <f t="shared" si="165"/>
        <v>0</v>
      </c>
      <c r="M1311" s="3">
        <f t="shared" si="166"/>
        <v>0</v>
      </c>
      <c r="N1311" s="3">
        <f t="shared" si="167"/>
        <v>1</v>
      </c>
    </row>
    <row r="1312" spans="1:14">
      <c r="A1312" s="6">
        <f t="shared" si="161"/>
        <v>40688</v>
      </c>
      <c r="B1312">
        <v>2011</v>
      </c>
      <c r="C1312">
        <v>5</v>
      </c>
      <c r="D1312">
        <v>25</v>
      </c>
      <c r="E1312">
        <v>14</v>
      </c>
      <c r="F1312" s="1">
        <v>3356</v>
      </c>
      <c r="G1312" s="1">
        <v>2096.17919921875</v>
      </c>
      <c r="H1312" s="1">
        <f t="shared" si="162"/>
        <v>5452.17919921875</v>
      </c>
      <c r="I1312" s="3">
        <f t="shared" si="163"/>
        <v>2</v>
      </c>
      <c r="J1312" s="7">
        <f t="shared" si="160"/>
        <v>4</v>
      </c>
      <c r="K1312" s="3">
        <f t="shared" si="164"/>
        <v>1</v>
      </c>
      <c r="L1312" s="3">
        <f t="shared" si="165"/>
        <v>1</v>
      </c>
      <c r="M1312" s="3">
        <f t="shared" si="166"/>
        <v>0</v>
      </c>
      <c r="N1312" s="3">
        <f t="shared" si="167"/>
        <v>1</v>
      </c>
    </row>
    <row r="1313" spans="1:14">
      <c r="A1313" s="6">
        <f t="shared" si="161"/>
        <v>40688</v>
      </c>
      <c r="B1313">
        <v>2011</v>
      </c>
      <c r="C1313">
        <v>5</v>
      </c>
      <c r="D1313">
        <v>25</v>
      </c>
      <c r="E1313">
        <v>15</v>
      </c>
      <c r="F1313" s="1">
        <v>3362</v>
      </c>
      <c r="G1313" s="1">
        <v>2088.779052734375</v>
      </c>
      <c r="H1313" s="1">
        <f t="shared" si="162"/>
        <v>5450.779052734375</v>
      </c>
      <c r="I1313" s="3">
        <f t="shared" si="163"/>
        <v>2</v>
      </c>
      <c r="J1313" s="7">
        <f t="shared" si="160"/>
        <v>4</v>
      </c>
      <c r="K1313" s="3">
        <f t="shared" si="164"/>
        <v>1</v>
      </c>
      <c r="L1313" s="3">
        <f t="shared" si="165"/>
        <v>1</v>
      </c>
      <c r="M1313" s="3">
        <f t="shared" si="166"/>
        <v>0</v>
      </c>
      <c r="N1313" s="3">
        <f t="shared" si="167"/>
        <v>1</v>
      </c>
    </row>
    <row r="1314" spans="1:14">
      <c r="A1314" s="6">
        <f t="shared" si="161"/>
        <v>40688</v>
      </c>
      <c r="B1314">
        <v>2011</v>
      </c>
      <c r="C1314">
        <v>5</v>
      </c>
      <c r="D1314">
        <v>25</v>
      </c>
      <c r="E1314">
        <v>16</v>
      </c>
      <c r="F1314" s="1">
        <v>3349</v>
      </c>
      <c r="G1314" s="1">
        <v>2091.27880859375</v>
      </c>
      <c r="H1314" s="1">
        <f t="shared" si="162"/>
        <v>5440.27880859375</v>
      </c>
      <c r="I1314" s="3">
        <f t="shared" si="163"/>
        <v>2</v>
      </c>
      <c r="J1314" s="7">
        <f t="shared" si="160"/>
        <v>4</v>
      </c>
      <c r="K1314" s="3">
        <f t="shared" si="164"/>
        <v>1</v>
      </c>
      <c r="L1314" s="3">
        <f t="shared" si="165"/>
        <v>1</v>
      </c>
      <c r="M1314" s="3">
        <f t="shared" si="166"/>
        <v>0</v>
      </c>
      <c r="N1314" s="3">
        <f t="shared" si="167"/>
        <v>1</v>
      </c>
    </row>
    <row r="1315" spans="1:14">
      <c r="A1315" s="6">
        <f t="shared" si="161"/>
        <v>40688</v>
      </c>
      <c r="B1315">
        <v>2011</v>
      </c>
      <c r="C1315">
        <v>5</v>
      </c>
      <c r="D1315">
        <v>25</v>
      </c>
      <c r="E1315">
        <v>17</v>
      </c>
      <c r="F1315" s="1">
        <v>3322</v>
      </c>
      <c r="G1315" s="1">
        <v>2046.178955078125</v>
      </c>
      <c r="H1315" s="1">
        <f t="shared" si="162"/>
        <v>5368.178955078125</v>
      </c>
      <c r="I1315" s="3">
        <f t="shared" si="163"/>
        <v>2</v>
      </c>
      <c r="J1315" s="7">
        <f t="shared" si="160"/>
        <v>4</v>
      </c>
      <c r="K1315" s="3">
        <f t="shared" si="164"/>
        <v>1</v>
      </c>
      <c r="L1315" s="3">
        <f t="shared" si="165"/>
        <v>1</v>
      </c>
      <c r="M1315" s="3">
        <f t="shared" si="166"/>
        <v>0</v>
      </c>
      <c r="N1315" s="3">
        <f t="shared" si="167"/>
        <v>1</v>
      </c>
    </row>
    <row r="1316" spans="1:14">
      <c r="A1316" s="6">
        <f t="shared" si="161"/>
        <v>40688</v>
      </c>
      <c r="B1316">
        <v>2011</v>
      </c>
      <c r="C1316">
        <v>5</v>
      </c>
      <c r="D1316">
        <v>25</v>
      </c>
      <c r="E1316">
        <v>18</v>
      </c>
      <c r="F1316" s="1">
        <v>3206</v>
      </c>
      <c r="G1316" s="1">
        <v>1978.7392578125</v>
      </c>
      <c r="H1316" s="1">
        <f t="shared" si="162"/>
        <v>5184.7392578125</v>
      </c>
      <c r="I1316" s="3">
        <f t="shared" si="163"/>
        <v>2</v>
      </c>
      <c r="J1316" s="7">
        <f t="shared" si="160"/>
        <v>4</v>
      </c>
      <c r="K1316" s="3">
        <f t="shared" si="164"/>
        <v>1</v>
      </c>
      <c r="L1316" s="3">
        <f t="shared" si="165"/>
        <v>1</v>
      </c>
      <c r="M1316" s="3">
        <f t="shared" si="166"/>
        <v>0</v>
      </c>
      <c r="N1316" s="3">
        <f t="shared" si="167"/>
        <v>1</v>
      </c>
    </row>
    <row r="1317" spans="1:14">
      <c r="A1317" s="6">
        <f t="shared" si="161"/>
        <v>40688</v>
      </c>
      <c r="B1317">
        <v>2011</v>
      </c>
      <c r="C1317">
        <v>5</v>
      </c>
      <c r="D1317">
        <v>25</v>
      </c>
      <c r="E1317">
        <v>19</v>
      </c>
      <c r="F1317" s="1">
        <v>3120</v>
      </c>
      <c r="G1317" s="1">
        <v>1921.8779296875</v>
      </c>
      <c r="H1317" s="1">
        <f t="shared" si="162"/>
        <v>5041.8779296875</v>
      </c>
      <c r="I1317" s="3">
        <f t="shared" si="163"/>
        <v>2</v>
      </c>
      <c r="J1317" s="7">
        <f t="shared" si="160"/>
        <v>4</v>
      </c>
      <c r="K1317" s="3">
        <f t="shared" si="164"/>
        <v>1</v>
      </c>
      <c r="L1317" s="3">
        <f t="shared" si="165"/>
        <v>0</v>
      </c>
      <c r="M1317" s="3">
        <f t="shared" si="166"/>
        <v>0</v>
      </c>
      <c r="N1317" s="3">
        <f t="shared" si="167"/>
        <v>1</v>
      </c>
    </row>
    <row r="1318" spans="1:14">
      <c r="A1318" s="6">
        <f t="shared" si="161"/>
        <v>40688</v>
      </c>
      <c r="B1318">
        <v>2011</v>
      </c>
      <c r="C1318">
        <v>5</v>
      </c>
      <c r="D1318">
        <v>25</v>
      </c>
      <c r="E1318">
        <v>20</v>
      </c>
      <c r="F1318" s="1">
        <v>3014</v>
      </c>
      <c r="G1318" s="1">
        <v>1884.97900390625</v>
      </c>
      <c r="H1318" s="1">
        <f t="shared" si="162"/>
        <v>4898.97900390625</v>
      </c>
      <c r="I1318" s="3">
        <f t="shared" si="163"/>
        <v>2</v>
      </c>
      <c r="J1318" s="7">
        <f t="shared" si="160"/>
        <v>4</v>
      </c>
      <c r="K1318" s="3">
        <f t="shared" si="164"/>
        <v>1</v>
      </c>
      <c r="L1318" s="3">
        <f t="shared" si="165"/>
        <v>0</v>
      </c>
      <c r="M1318" s="3">
        <f t="shared" si="166"/>
        <v>0</v>
      </c>
      <c r="N1318" s="3">
        <f t="shared" si="167"/>
        <v>1</v>
      </c>
    </row>
    <row r="1319" spans="1:14">
      <c r="A1319" s="6">
        <f t="shared" si="161"/>
        <v>40688</v>
      </c>
      <c r="B1319">
        <v>2011</v>
      </c>
      <c r="C1319">
        <v>5</v>
      </c>
      <c r="D1319">
        <v>25</v>
      </c>
      <c r="E1319">
        <v>21</v>
      </c>
      <c r="F1319" s="1">
        <v>2756</v>
      </c>
      <c r="G1319" s="1">
        <v>1769.6781005859375</v>
      </c>
      <c r="H1319" s="1">
        <f t="shared" si="162"/>
        <v>4525.6781005859375</v>
      </c>
      <c r="I1319" s="3">
        <f t="shared" si="163"/>
        <v>2</v>
      </c>
      <c r="J1319" s="7">
        <f t="shared" si="160"/>
        <v>4</v>
      </c>
      <c r="K1319" s="3">
        <f t="shared" si="164"/>
        <v>1</v>
      </c>
      <c r="L1319" s="3">
        <f t="shared" si="165"/>
        <v>0</v>
      </c>
      <c r="M1319" s="3">
        <f t="shared" si="166"/>
        <v>0</v>
      </c>
      <c r="N1319" s="3">
        <f t="shared" si="167"/>
        <v>1</v>
      </c>
    </row>
    <row r="1320" spans="1:14">
      <c r="A1320" s="6">
        <f t="shared" si="161"/>
        <v>40688</v>
      </c>
      <c r="B1320">
        <v>2011</v>
      </c>
      <c r="C1320">
        <v>5</v>
      </c>
      <c r="D1320">
        <v>25</v>
      </c>
      <c r="E1320">
        <v>22</v>
      </c>
      <c r="F1320" s="1">
        <v>2513</v>
      </c>
      <c r="G1320" s="1">
        <v>1516.276123046875</v>
      </c>
      <c r="H1320" s="1">
        <f t="shared" si="162"/>
        <v>4029.276123046875</v>
      </c>
      <c r="I1320" s="3">
        <f t="shared" si="163"/>
        <v>2</v>
      </c>
      <c r="J1320" s="7">
        <f t="shared" si="160"/>
        <v>4</v>
      </c>
      <c r="K1320" s="3">
        <f t="shared" si="164"/>
        <v>1</v>
      </c>
      <c r="L1320" s="3">
        <f t="shared" si="165"/>
        <v>0</v>
      </c>
      <c r="M1320" s="3">
        <f t="shared" si="166"/>
        <v>0</v>
      </c>
      <c r="N1320" s="3">
        <f t="shared" si="167"/>
        <v>1</v>
      </c>
    </row>
    <row r="1321" spans="1:14">
      <c r="A1321" s="6">
        <f t="shared" si="161"/>
        <v>40688</v>
      </c>
      <c r="B1321">
        <v>2011</v>
      </c>
      <c r="C1321">
        <v>5</v>
      </c>
      <c r="D1321">
        <v>25</v>
      </c>
      <c r="E1321">
        <v>23</v>
      </c>
      <c r="F1321" s="1">
        <v>2357</v>
      </c>
      <c r="G1321" s="1">
        <v>1320.1610107421875</v>
      </c>
      <c r="H1321" s="1">
        <f t="shared" si="162"/>
        <v>3677.1610107421875</v>
      </c>
      <c r="I1321" s="3">
        <f t="shared" si="163"/>
        <v>2</v>
      </c>
      <c r="J1321" s="7">
        <f t="shared" si="160"/>
        <v>4</v>
      </c>
      <c r="K1321" s="3">
        <f t="shared" si="164"/>
        <v>0</v>
      </c>
      <c r="L1321" s="3">
        <f t="shared" si="165"/>
        <v>0</v>
      </c>
      <c r="M1321" s="3">
        <f t="shared" si="166"/>
        <v>0</v>
      </c>
      <c r="N1321" s="3">
        <f t="shared" si="167"/>
        <v>0</v>
      </c>
    </row>
    <row r="1322" spans="1:14">
      <c r="A1322" s="6">
        <f t="shared" si="161"/>
        <v>40689</v>
      </c>
      <c r="B1322">
        <v>2011</v>
      </c>
      <c r="C1322">
        <v>5</v>
      </c>
      <c r="D1322">
        <v>26</v>
      </c>
      <c r="E1322">
        <v>0</v>
      </c>
      <c r="F1322" s="1">
        <v>2140</v>
      </c>
      <c r="G1322" s="1">
        <v>1234.4727783203125</v>
      </c>
      <c r="H1322" s="1">
        <f t="shared" si="162"/>
        <v>3374.4727783203125</v>
      </c>
      <c r="I1322" s="3">
        <f t="shared" si="163"/>
        <v>2</v>
      </c>
      <c r="J1322" s="7">
        <f t="shared" si="160"/>
        <v>5</v>
      </c>
      <c r="K1322" s="3">
        <f t="shared" si="164"/>
        <v>0</v>
      </c>
      <c r="L1322" s="3">
        <f t="shared" si="165"/>
        <v>0</v>
      </c>
      <c r="M1322" s="3">
        <f t="shared" si="166"/>
        <v>0</v>
      </c>
      <c r="N1322" s="3">
        <f t="shared" si="167"/>
        <v>0</v>
      </c>
    </row>
    <row r="1323" spans="1:14">
      <c r="A1323" s="6">
        <f t="shared" si="161"/>
        <v>40689</v>
      </c>
      <c r="B1323">
        <v>2011</v>
      </c>
      <c r="C1323">
        <v>5</v>
      </c>
      <c r="D1323">
        <v>26</v>
      </c>
      <c r="E1323">
        <v>1</v>
      </c>
      <c r="F1323" s="1">
        <v>1999.0001220703125</v>
      </c>
      <c r="G1323" s="1">
        <v>1175.5770263671875</v>
      </c>
      <c r="H1323" s="1">
        <f t="shared" si="162"/>
        <v>3174.5771484375</v>
      </c>
      <c r="I1323" s="3">
        <f t="shared" si="163"/>
        <v>2</v>
      </c>
      <c r="J1323" s="7">
        <f t="shared" si="160"/>
        <v>5</v>
      </c>
      <c r="K1323" s="3">
        <f t="shared" si="164"/>
        <v>0</v>
      </c>
      <c r="L1323" s="3">
        <f t="shared" si="165"/>
        <v>0</v>
      </c>
      <c r="M1323" s="3">
        <f t="shared" si="166"/>
        <v>0</v>
      </c>
      <c r="N1323" s="3">
        <f t="shared" si="167"/>
        <v>0</v>
      </c>
    </row>
    <row r="1324" spans="1:14">
      <c r="A1324" s="6">
        <f t="shared" si="161"/>
        <v>40689</v>
      </c>
      <c r="B1324">
        <v>2011</v>
      </c>
      <c r="C1324">
        <v>5</v>
      </c>
      <c r="D1324">
        <v>26</v>
      </c>
      <c r="E1324">
        <v>2</v>
      </c>
      <c r="F1324" s="1">
        <v>1911.0001220703125</v>
      </c>
      <c r="G1324" s="1">
        <v>1139.278076171875</v>
      </c>
      <c r="H1324" s="1">
        <f t="shared" si="162"/>
        <v>3050.2781982421875</v>
      </c>
      <c r="I1324" s="3">
        <f t="shared" si="163"/>
        <v>2</v>
      </c>
      <c r="J1324" s="7">
        <f t="shared" si="160"/>
        <v>5</v>
      </c>
      <c r="K1324" s="3">
        <f t="shared" si="164"/>
        <v>0</v>
      </c>
      <c r="L1324" s="3">
        <f t="shared" si="165"/>
        <v>0</v>
      </c>
      <c r="M1324" s="3">
        <f t="shared" si="166"/>
        <v>0</v>
      </c>
      <c r="N1324" s="3">
        <f t="shared" si="167"/>
        <v>0</v>
      </c>
    </row>
    <row r="1325" spans="1:14">
      <c r="A1325" s="6">
        <f t="shared" si="161"/>
        <v>40689</v>
      </c>
      <c r="B1325">
        <v>2011</v>
      </c>
      <c r="C1325">
        <v>5</v>
      </c>
      <c r="D1325">
        <v>26</v>
      </c>
      <c r="E1325">
        <v>3</v>
      </c>
      <c r="F1325" s="1">
        <v>1889.0001220703125</v>
      </c>
      <c r="G1325" s="1">
        <v>1126.8780517578125</v>
      </c>
      <c r="H1325" s="1">
        <f t="shared" si="162"/>
        <v>3015.878173828125</v>
      </c>
      <c r="I1325" s="3">
        <f t="shared" si="163"/>
        <v>2</v>
      </c>
      <c r="J1325" s="7">
        <f t="shared" si="160"/>
        <v>5</v>
      </c>
      <c r="K1325" s="3">
        <f t="shared" si="164"/>
        <v>0</v>
      </c>
      <c r="L1325" s="3">
        <f t="shared" si="165"/>
        <v>0</v>
      </c>
      <c r="M1325" s="3">
        <f t="shared" si="166"/>
        <v>0</v>
      </c>
      <c r="N1325" s="3">
        <f t="shared" si="167"/>
        <v>0</v>
      </c>
    </row>
    <row r="1326" spans="1:14">
      <c r="A1326" s="6">
        <f t="shared" si="161"/>
        <v>40689</v>
      </c>
      <c r="B1326">
        <v>2011</v>
      </c>
      <c r="C1326">
        <v>5</v>
      </c>
      <c r="D1326">
        <v>26</v>
      </c>
      <c r="E1326">
        <v>4</v>
      </c>
      <c r="F1326" s="1">
        <v>1951.0001220703125</v>
      </c>
      <c r="G1326" s="1">
        <v>1159.2769775390625</v>
      </c>
      <c r="H1326" s="1">
        <f t="shared" si="162"/>
        <v>3110.277099609375</v>
      </c>
      <c r="I1326" s="3">
        <f t="shared" si="163"/>
        <v>2</v>
      </c>
      <c r="J1326" s="7">
        <f t="shared" si="160"/>
        <v>5</v>
      </c>
      <c r="K1326" s="3">
        <f t="shared" si="164"/>
        <v>0</v>
      </c>
      <c r="L1326" s="3">
        <f t="shared" si="165"/>
        <v>0</v>
      </c>
      <c r="M1326" s="3">
        <f t="shared" si="166"/>
        <v>0</v>
      </c>
      <c r="N1326" s="3">
        <f t="shared" si="167"/>
        <v>0</v>
      </c>
    </row>
    <row r="1327" spans="1:14">
      <c r="A1327" s="6">
        <f t="shared" si="161"/>
        <v>40689</v>
      </c>
      <c r="B1327">
        <v>2011</v>
      </c>
      <c r="C1327">
        <v>5</v>
      </c>
      <c r="D1327">
        <v>26</v>
      </c>
      <c r="E1327">
        <v>5</v>
      </c>
      <c r="F1327" s="1">
        <v>2182</v>
      </c>
      <c r="G1327" s="1">
        <v>1223.2779541015625</v>
      </c>
      <c r="H1327" s="1">
        <f t="shared" si="162"/>
        <v>3405.2779541015625</v>
      </c>
      <c r="I1327" s="3">
        <f t="shared" si="163"/>
        <v>2</v>
      </c>
      <c r="J1327" s="7">
        <f t="shared" si="160"/>
        <v>5</v>
      </c>
      <c r="K1327" s="3">
        <f t="shared" si="164"/>
        <v>0</v>
      </c>
      <c r="L1327" s="3">
        <f t="shared" si="165"/>
        <v>0</v>
      </c>
      <c r="M1327" s="3">
        <f t="shared" si="166"/>
        <v>0</v>
      </c>
      <c r="N1327" s="3">
        <f t="shared" si="167"/>
        <v>0</v>
      </c>
    </row>
    <row r="1328" spans="1:14">
      <c r="A1328" s="6">
        <f t="shared" si="161"/>
        <v>40689</v>
      </c>
      <c r="B1328">
        <v>2011</v>
      </c>
      <c r="C1328">
        <v>5</v>
      </c>
      <c r="D1328">
        <v>26</v>
      </c>
      <c r="E1328">
        <v>6</v>
      </c>
      <c r="F1328" s="1">
        <v>2354</v>
      </c>
      <c r="G1328" s="1">
        <v>1302.0789794921875</v>
      </c>
      <c r="H1328" s="1">
        <f t="shared" si="162"/>
        <v>3656.0789794921875</v>
      </c>
      <c r="I1328" s="3">
        <f t="shared" si="163"/>
        <v>2</v>
      </c>
      <c r="J1328" s="7">
        <f t="shared" si="160"/>
        <v>5</v>
      </c>
      <c r="K1328" s="3">
        <f t="shared" si="164"/>
        <v>0</v>
      </c>
      <c r="L1328" s="3">
        <f t="shared" si="165"/>
        <v>0</v>
      </c>
      <c r="M1328" s="3">
        <f t="shared" si="166"/>
        <v>0</v>
      </c>
      <c r="N1328" s="3">
        <f t="shared" si="167"/>
        <v>0</v>
      </c>
    </row>
    <row r="1329" spans="1:14">
      <c r="A1329" s="6">
        <f t="shared" si="161"/>
        <v>40689</v>
      </c>
      <c r="B1329">
        <v>2011</v>
      </c>
      <c r="C1329">
        <v>5</v>
      </c>
      <c r="D1329">
        <v>26</v>
      </c>
      <c r="E1329">
        <v>7</v>
      </c>
      <c r="F1329" s="1">
        <v>2479</v>
      </c>
      <c r="G1329" s="1">
        <v>1355.778076171875</v>
      </c>
      <c r="H1329" s="1">
        <f t="shared" si="162"/>
        <v>3834.778076171875</v>
      </c>
      <c r="I1329" s="3">
        <f t="shared" si="163"/>
        <v>2</v>
      </c>
      <c r="J1329" s="7">
        <f t="shared" si="160"/>
        <v>5</v>
      </c>
      <c r="K1329" s="3">
        <f t="shared" si="164"/>
        <v>0</v>
      </c>
      <c r="L1329" s="3">
        <f t="shared" si="165"/>
        <v>0</v>
      </c>
      <c r="M1329" s="3">
        <f t="shared" si="166"/>
        <v>0</v>
      </c>
      <c r="N1329" s="3">
        <f t="shared" si="167"/>
        <v>0</v>
      </c>
    </row>
    <row r="1330" spans="1:14">
      <c r="A1330" s="6">
        <f t="shared" si="161"/>
        <v>40689</v>
      </c>
      <c r="B1330">
        <v>2011</v>
      </c>
      <c r="C1330">
        <v>5</v>
      </c>
      <c r="D1330">
        <v>26</v>
      </c>
      <c r="E1330">
        <v>8</v>
      </c>
      <c r="F1330" s="1">
        <v>2581</v>
      </c>
      <c r="G1330" s="1">
        <v>1394.97802734375</v>
      </c>
      <c r="H1330" s="1">
        <f t="shared" si="162"/>
        <v>3975.97802734375</v>
      </c>
      <c r="I1330" s="3">
        <f t="shared" si="163"/>
        <v>2</v>
      </c>
      <c r="J1330" s="7">
        <f t="shared" si="160"/>
        <v>5</v>
      </c>
      <c r="K1330" s="3">
        <f t="shared" si="164"/>
        <v>0</v>
      </c>
      <c r="L1330" s="3">
        <f t="shared" si="165"/>
        <v>0</v>
      </c>
      <c r="M1330" s="3">
        <f t="shared" si="166"/>
        <v>0</v>
      </c>
      <c r="N1330" s="3">
        <f t="shared" si="167"/>
        <v>0</v>
      </c>
    </row>
    <row r="1331" spans="1:14">
      <c r="A1331" s="6">
        <f t="shared" si="161"/>
        <v>40689</v>
      </c>
      <c r="B1331">
        <v>2011</v>
      </c>
      <c r="C1331">
        <v>5</v>
      </c>
      <c r="D1331">
        <v>26</v>
      </c>
      <c r="E1331">
        <v>9</v>
      </c>
      <c r="F1331" s="1">
        <v>2645</v>
      </c>
      <c r="G1331" s="1">
        <v>1431.3780517578125</v>
      </c>
      <c r="H1331" s="1">
        <f t="shared" si="162"/>
        <v>4076.3780517578125</v>
      </c>
      <c r="I1331" s="3">
        <f t="shared" si="163"/>
        <v>2</v>
      </c>
      <c r="J1331" s="7">
        <f t="shared" si="160"/>
        <v>5</v>
      </c>
      <c r="K1331" s="3">
        <f t="shared" si="164"/>
        <v>0</v>
      </c>
      <c r="L1331" s="3">
        <f t="shared" si="165"/>
        <v>0</v>
      </c>
      <c r="M1331" s="3">
        <f t="shared" si="166"/>
        <v>0</v>
      </c>
      <c r="N1331" s="3">
        <f t="shared" si="167"/>
        <v>0</v>
      </c>
    </row>
    <row r="1332" spans="1:14">
      <c r="A1332" s="6">
        <f t="shared" si="161"/>
        <v>40689</v>
      </c>
      <c r="B1332">
        <v>2011</v>
      </c>
      <c r="C1332">
        <v>5</v>
      </c>
      <c r="D1332">
        <v>26</v>
      </c>
      <c r="E1332">
        <v>10</v>
      </c>
      <c r="F1332" s="1">
        <v>2648</v>
      </c>
      <c r="G1332" s="1">
        <v>1494.3779296875</v>
      </c>
      <c r="H1332" s="1">
        <f t="shared" si="162"/>
        <v>4142.3779296875</v>
      </c>
      <c r="I1332" s="3">
        <f t="shared" si="163"/>
        <v>2</v>
      </c>
      <c r="J1332" s="7">
        <f t="shared" si="160"/>
        <v>5</v>
      </c>
      <c r="K1332" s="3">
        <f t="shared" si="164"/>
        <v>0</v>
      </c>
      <c r="L1332" s="3">
        <f t="shared" si="165"/>
        <v>0</v>
      </c>
      <c r="M1332" s="3">
        <f t="shared" si="166"/>
        <v>0</v>
      </c>
      <c r="N1332" s="3">
        <f t="shared" si="167"/>
        <v>0</v>
      </c>
    </row>
    <row r="1333" spans="1:14">
      <c r="A1333" s="6">
        <f t="shared" si="161"/>
        <v>40689</v>
      </c>
      <c r="B1333">
        <v>2011</v>
      </c>
      <c r="C1333">
        <v>5</v>
      </c>
      <c r="D1333">
        <v>26</v>
      </c>
      <c r="E1333">
        <v>11</v>
      </c>
      <c r="F1333" s="1">
        <v>2683</v>
      </c>
      <c r="G1333" s="1">
        <v>1502.6639404296875</v>
      </c>
      <c r="H1333" s="1">
        <f t="shared" si="162"/>
        <v>4185.6639404296875</v>
      </c>
      <c r="I1333" s="3">
        <f t="shared" si="163"/>
        <v>2</v>
      </c>
      <c r="J1333" s="7">
        <f t="shared" si="160"/>
        <v>5</v>
      </c>
      <c r="K1333" s="3">
        <f t="shared" si="164"/>
        <v>1</v>
      </c>
      <c r="L1333" s="3">
        <f t="shared" si="165"/>
        <v>0</v>
      </c>
      <c r="M1333" s="3">
        <f t="shared" si="166"/>
        <v>0</v>
      </c>
      <c r="N1333" s="3">
        <f t="shared" si="167"/>
        <v>1</v>
      </c>
    </row>
    <row r="1334" spans="1:14">
      <c r="A1334" s="6">
        <f t="shared" si="161"/>
        <v>40689</v>
      </c>
      <c r="B1334">
        <v>2011</v>
      </c>
      <c r="C1334">
        <v>5</v>
      </c>
      <c r="D1334">
        <v>26</v>
      </c>
      <c r="E1334">
        <v>12</v>
      </c>
      <c r="F1334" s="1">
        <v>2739</v>
      </c>
      <c r="G1334" s="1">
        <v>1516.6729736328125</v>
      </c>
      <c r="H1334" s="1">
        <f t="shared" si="162"/>
        <v>4255.6729736328125</v>
      </c>
      <c r="I1334" s="3">
        <f t="shared" si="163"/>
        <v>2</v>
      </c>
      <c r="J1334" s="7">
        <f t="shared" si="160"/>
        <v>5</v>
      </c>
      <c r="K1334" s="3">
        <f t="shared" si="164"/>
        <v>1</v>
      </c>
      <c r="L1334" s="3">
        <f t="shared" si="165"/>
        <v>0</v>
      </c>
      <c r="M1334" s="3">
        <f t="shared" si="166"/>
        <v>0</v>
      </c>
      <c r="N1334" s="3">
        <f t="shared" si="167"/>
        <v>1</v>
      </c>
    </row>
    <row r="1335" spans="1:14">
      <c r="A1335" s="6">
        <f t="shared" si="161"/>
        <v>40689</v>
      </c>
      <c r="B1335">
        <v>2011</v>
      </c>
      <c r="C1335">
        <v>5</v>
      </c>
      <c r="D1335">
        <v>26</v>
      </c>
      <c r="E1335">
        <v>13</v>
      </c>
      <c r="F1335" s="1">
        <v>2764</v>
      </c>
      <c r="G1335" s="1">
        <v>1545.97802734375</v>
      </c>
      <c r="H1335" s="1">
        <f t="shared" si="162"/>
        <v>4309.97802734375</v>
      </c>
      <c r="I1335" s="3">
        <f t="shared" si="163"/>
        <v>2</v>
      </c>
      <c r="J1335" s="7">
        <f t="shared" si="160"/>
        <v>5</v>
      </c>
      <c r="K1335" s="3">
        <f t="shared" si="164"/>
        <v>1</v>
      </c>
      <c r="L1335" s="3">
        <f t="shared" si="165"/>
        <v>0</v>
      </c>
      <c r="M1335" s="3">
        <f t="shared" si="166"/>
        <v>0</v>
      </c>
      <c r="N1335" s="3">
        <f t="shared" si="167"/>
        <v>1</v>
      </c>
    </row>
    <row r="1336" spans="1:14">
      <c r="A1336" s="6">
        <f t="shared" si="161"/>
        <v>40689</v>
      </c>
      <c r="B1336">
        <v>2011</v>
      </c>
      <c r="C1336">
        <v>5</v>
      </c>
      <c r="D1336">
        <v>26</v>
      </c>
      <c r="E1336">
        <v>14</v>
      </c>
      <c r="F1336" s="1">
        <v>2718</v>
      </c>
      <c r="G1336" s="1">
        <v>1563.879150390625</v>
      </c>
      <c r="H1336" s="1">
        <f t="shared" si="162"/>
        <v>4281.879150390625</v>
      </c>
      <c r="I1336" s="3">
        <f t="shared" si="163"/>
        <v>2</v>
      </c>
      <c r="J1336" s="7">
        <f t="shared" si="160"/>
        <v>5</v>
      </c>
      <c r="K1336" s="3">
        <f t="shared" si="164"/>
        <v>1</v>
      </c>
      <c r="L1336" s="3">
        <f t="shared" si="165"/>
        <v>1</v>
      </c>
      <c r="M1336" s="3">
        <f t="shared" si="166"/>
        <v>0</v>
      </c>
      <c r="N1336" s="3">
        <f t="shared" si="167"/>
        <v>1</v>
      </c>
    </row>
    <row r="1337" spans="1:14">
      <c r="A1337" s="6">
        <f t="shared" si="161"/>
        <v>40689</v>
      </c>
      <c r="B1337">
        <v>2011</v>
      </c>
      <c r="C1337">
        <v>5</v>
      </c>
      <c r="D1337">
        <v>26</v>
      </c>
      <c r="E1337">
        <v>15</v>
      </c>
      <c r="F1337" s="1">
        <v>2684</v>
      </c>
      <c r="G1337" s="1">
        <v>1569.47802734375</v>
      </c>
      <c r="H1337" s="1">
        <f t="shared" si="162"/>
        <v>4253.47802734375</v>
      </c>
      <c r="I1337" s="3">
        <f t="shared" si="163"/>
        <v>2</v>
      </c>
      <c r="J1337" s="7">
        <f t="shared" si="160"/>
        <v>5</v>
      </c>
      <c r="K1337" s="3">
        <f t="shared" si="164"/>
        <v>1</v>
      </c>
      <c r="L1337" s="3">
        <f t="shared" si="165"/>
        <v>1</v>
      </c>
      <c r="M1337" s="3">
        <f t="shared" si="166"/>
        <v>0</v>
      </c>
      <c r="N1337" s="3">
        <f t="shared" si="167"/>
        <v>1</v>
      </c>
    </row>
    <row r="1338" spans="1:14">
      <c r="A1338" s="6">
        <f t="shared" si="161"/>
        <v>40689</v>
      </c>
      <c r="B1338">
        <v>2011</v>
      </c>
      <c r="C1338">
        <v>5</v>
      </c>
      <c r="D1338">
        <v>26</v>
      </c>
      <c r="E1338">
        <v>16</v>
      </c>
      <c r="F1338" s="1">
        <v>2657</v>
      </c>
      <c r="G1338" s="1">
        <v>1541.078857421875</v>
      </c>
      <c r="H1338" s="1">
        <f t="shared" si="162"/>
        <v>4198.078857421875</v>
      </c>
      <c r="I1338" s="3">
        <f t="shared" si="163"/>
        <v>2</v>
      </c>
      <c r="J1338" s="7">
        <f t="shared" si="160"/>
        <v>5</v>
      </c>
      <c r="K1338" s="3">
        <f t="shared" si="164"/>
        <v>1</v>
      </c>
      <c r="L1338" s="3">
        <f t="shared" si="165"/>
        <v>1</v>
      </c>
      <c r="M1338" s="3">
        <f t="shared" si="166"/>
        <v>0</v>
      </c>
      <c r="N1338" s="3">
        <f t="shared" si="167"/>
        <v>1</v>
      </c>
    </row>
    <row r="1339" spans="1:14">
      <c r="A1339" s="6">
        <f t="shared" si="161"/>
        <v>40689</v>
      </c>
      <c r="B1339">
        <v>2011</v>
      </c>
      <c r="C1339">
        <v>5</v>
      </c>
      <c r="D1339">
        <v>26</v>
      </c>
      <c r="E1339">
        <v>17</v>
      </c>
      <c r="F1339" s="1">
        <v>2592</v>
      </c>
      <c r="G1339" s="1">
        <v>1494.5780029296875</v>
      </c>
      <c r="H1339" s="1">
        <f t="shared" si="162"/>
        <v>4086.5780029296875</v>
      </c>
      <c r="I1339" s="3">
        <f t="shared" si="163"/>
        <v>2</v>
      </c>
      <c r="J1339" s="7">
        <f t="shared" si="160"/>
        <v>5</v>
      </c>
      <c r="K1339" s="3">
        <f t="shared" si="164"/>
        <v>1</v>
      </c>
      <c r="L1339" s="3">
        <f t="shared" si="165"/>
        <v>1</v>
      </c>
      <c r="M1339" s="3">
        <f t="shared" si="166"/>
        <v>0</v>
      </c>
      <c r="N1339" s="3">
        <f t="shared" si="167"/>
        <v>1</v>
      </c>
    </row>
    <row r="1340" spans="1:14">
      <c r="A1340" s="6">
        <f t="shared" si="161"/>
        <v>40689</v>
      </c>
      <c r="B1340">
        <v>2011</v>
      </c>
      <c r="C1340">
        <v>5</v>
      </c>
      <c r="D1340">
        <v>26</v>
      </c>
      <c r="E1340">
        <v>18</v>
      </c>
      <c r="F1340" s="1">
        <v>2554</v>
      </c>
      <c r="G1340" s="1">
        <v>1440.278076171875</v>
      </c>
      <c r="H1340" s="1">
        <f t="shared" si="162"/>
        <v>3994.278076171875</v>
      </c>
      <c r="I1340" s="3">
        <f t="shared" si="163"/>
        <v>2</v>
      </c>
      <c r="J1340" s="7">
        <f t="shared" si="160"/>
        <v>5</v>
      </c>
      <c r="K1340" s="3">
        <f t="shared" si="164"/>
        <v>1</v>
      </c>
      <c r="L1340" s="3">
        <f t="shared" si="165"/>
        <v>1</v>
      </c>
      <c r="M1340" s="3">
        <f t="shared" si="166"/>
        <v>0</v>
      </c>
      <c r="N1340" s="3">
        <f t="shared" si="167"/>
        <v>1</v>
      </c>
    </row>
    <row r="1341" spans="1:14">
      <c r="A1341" s="6">
        <f t="shared" si="161"/>
        <v>40689</v>
      </c>
      <c r="B1341">
        <v>2011</v>
      </c>
      <c r="C1341">
        <v>5</v>
      </c>
      <c r="D1341">
        <v>26</v>
      </c>
      <c r="E1341">
        <v>19</v>
      </c>
      <c r="F1341" s="1">
        <v>2523</v>
      </c>
      <c r="G1341" s="1">
        <v>1405.7779541015625</v>
      </c>
      <c r="H1341" s="1">
        <f t="shared" si="162"/>
        <v>3928.7779541015625</v>
      </c>
      <c r="I1341" s="3">
        <f t="shared" si="163"/>
        <v>2</v>
      </c>
      <c r="J1341" s="7">
        <f t="shared" si="160"/>
        <v>5</v>
      </c>
      <c r="K1341" s="3">
        <f t="shared" si="164"/>
        <v>1</v>
      </c>
      <c r="L1341" s="3">
        <f t="shared" si="165"/>
        <v>0</v>
      </c>
      <c r="M1341" s="3">
        <f t="shared" si="166"/>
        <v>0</v>
      </c>
      <c r="N1341" s="3">
        <f t="shared" si="167"/>
        <v>1</v>
      </c>
    </row>
    <row r="1342" spans="1:14">
      <c r="A1342" s="6">
        <f t="shared" si="161"/>
        <v>40689</v>
      </c>
      <c r="B1342">
        <v>2011</v>
      </c>
      <c r="C1342">
        <v>5</v>
      </c>
      <c r="D1342">
        <v>26</v>
      </c>
      <c r="E1342">
        <v>20</v>
      </c>
      <c r="F1342" s="1">
        <v>2492</v>
      </c>
      <c r="G1342" s="1">
        <v>1413.09912109375</v>
      </c>
      <c r="H1342" s="1">
        <f t="shared" si="162"/>
        <v>3905.09912109375</v>
      </c>
      <c r="I1342" s="3">
        <f t="shared" si="163"/>
        <v>2</v>
      </c>
      <c r="J1342" s="7">
        <f t="shared" si="160"/>
        <v>5</v>
      </c>
      <c r="K1342" s="3">
        <f t="shared" si="164"/>
        <v>1</v>
      </c>
      <c r="L1342" s="3">
        <f t="shared" si="165"/>
        <v>0</v>
      </c>
      <c r="M1342" s="3">
        <f t="shared" si="166"/>
        <v>0</v>
      </c>
      <c r="N1342" s="3">
        <f t="shared" si="167"/>
        <v>1</v>
      </c>
    </row>
    <row r="1343" spans="1:14">
      <c r="A1343" s="6">
        <f t="shared" si="161"/>
        <v>40689</v>
      </c>
      <c r="B1343">
        <v>2011</v>
      </c>
      <c r="C1343">
        <v>5</v>
      </c>
      <c r="D1343">
        <v>26</v>
      </c>
      <c r="E1343">
        <v>21</v>
      </c>
      <c r="F1343" s="1">
        <v>2350</v>
      </c>
      <c r="G1343" s="1">
        <v>1331.3780517578125</v>
      </c>
      <c r="H1343" s="1">
        <f t="shared" si="162"/>
        <v>3681.3780517578125</v>
      </c>
      <c r="I1343" s="3">
        <f t="shared" si="163"/>
        <v>2</v>
      </c>
      <c r="J1343" s="7">
        <f t="shared" si="160"/>
        <v>5</v>
      </c>
      <c r="K1343" s="3">
        <f t="shared" si="164"/>
        <v>1</v>
      </c>
      <c r="L1343" s="3">
        <f t="shared" si="165"/>
        <v>0</v>
      </c>
      <c r="M1343" s="3">
        <f t="shared" si="166"/>
        <v>0</v>
      </c>
      <c r="N1343" s="3">
        <f t="shared" si="167"/>
        <v>1</v>
      </c>
    </row>
    <row r="1344" spans="1:14">
      <c r="A1344" s="6">
        <f t="shared" si="161"/>
        <v>40689</v>
      </c>
      <c r="B1344">
        <v>2011</v>
      </c>
      <c r="C1344">
        <v>5</v>
      </c>
      <c r="D1344">
        <v>26</v>
      </c>
      <c r="E1344">
        <v>22</v>
      </c>
      <c r="F1344" s="1">
        <v>2184</v>
      </c>
      <c r="G1344" s="1">
        <v>1222.77685546875</v>
      </c>
      <c r="H1344" s="1">
        <f t="shared" si="162"/>
        <v>3406.77685546875</v>
      </c>
      <c r="I1344" s="3">
        <f t="shared" si="163"/>
        <v>2</v>
      </c>
      <c r="J1344" s="7">
        <f t="shared" si="160"/>
        <v>5</v>
      </c>
      <c r="K1344" s="3">
        <f t="shared" si="164"/>
        <v>1</v>
      </c>
      <c r="L1344" s="3">
        <f t="shared" si="165"/>
        <v>0</v>
      </c>
      <c r="M1344" s="3">
        <f t="shared" si="166"/>
        <v>0</v>
      </c>
      <c r="N1344" s="3">
        <f t="shared" si="167"/>
        <v>1</v>
      </c>
    </row>
    <row r="1345" spans="1:14">
      <c r="A1345" s="6">
        <f t="shared" si="161"/>
        <v>40689</v>
      </c>
      <c r="B1345">
        <v>2011</v>
      </c>
      <c r="C1345">
        <v>5</v>
      </c>
      <c r="D1345">
        <v>26</v>
      </c>
      <c r="E1345">
        <v>23</v>
      </c>
      <c r="F1345" s="1">
        <v>1996</v>
      </c>
      <c r="G1345" s="1">
        <v>1144.16015625</v>
      </c>
      <c r="H1345" s="1">
        <f t="shared" si="162"/>
        <v>3140.16015625</v>
      </c>
      <c r="I1345" s="3">
        <f t="shared" si="163"/>
        <v>2</v>
      </c>
      <c r="J1345" s="7">
        <f t="shared" si="160"/>
        <v>5</v>
      </c>
      <c r="K1345" s="3">
        <f t="shared" si="164"/>
        <v>0</v>
      </c>
      <c r="L1345" s="3">
        <f t="shared" si="165"/>
        <v>0</v>
      </c>
      <c r="M1345" s="3">
        <f t="shared" si="166"/>
        <v>0</v>
      </c>
      <c r="N1345" s="3">
        <f t="shared" si="167"/>
        <v>0</v>
      </c>
    </row>
    <row r="1346" spans="1:14">
      <c r="A1346" s="6">
        <f t="shared" si="161"/>
        <v>40690</v>
      </c>
      <c r="B1346">
        <v>2011</v>
      </c>
      <c r="C1346">
        <v>5</v>
      </c>
      <c r="D1346">
        <v>27</v>
      </c>
      <c r="E1346">
        <v>0</v>
      </c>
      <c r="F1346" s="1">
        <v>1876.0001220703125</v>
      </c>
      <c r="G1346" s="1">
        <v>1089.174072265625</v>
      </c>
      <c r="H1346" s="1">
        <f t="shared" si="162"/>
        <v>2965.1741943359375</v>
      </c>
      <c r="I1346" s="3">
        <f t="shared" si="163"/>
        <v>2</v>
      </c>
      <c r="J1346" s="7">
        <f t="shared" ref="J1346:J1409" si="168">WEEKDAY(A1346,1)</f>
        <v>6</v>
      </c>
      <c r="K1346" s="3">
        <f t="shared" si="164"/>
        <v>0</v>
      </c>
      <c r="L1346" s="3">
        <f t="shared" si="165"/>
        <v>0</v>
      </c>
      <c r="M1346" s="3">
        <f t="shared" si="166"/>
        <v>0</v>
      </c>
      <c r="N1346" s="3">
        <f t="shared" si="167"/>
        <v>0</v>
      </c>
    </row>
    <row r="1347" spans="1:14">
      <c r="A1347" s="6">
        <f t="shared" ref="A1347:A1410" si="169">DATE(B1347,C1347,D1347)</f>
        <v>40690</v>
      </c>
      <c r="B1347">
        <v>2011</v>
      </c>
      <c r="C1347">
        <v>5</v>
      </c>
      <c r="D1347">
        <v>27</v>
      </c>
      <c r="E1347">
        <v>1</v>
      </c>
      <c r="F1347" s="1">
        <v>1781.0001220703125</v>
      </c>
      <c r="G1347" s="1">
        <v>1043.97802734375</v>
      </c>
      <c r="H1347" s="1">
        <f t="shared" ref="H1347:H1410" si="170">F1347+G1347</f>
        <v>2824.9781494140625</v>
      </c>
      <c r="I1347" s="3">
        <f t="shared" ref="I1347:I1410" si="171">IF(AND(C1347&gt;4,C1347&lt;10),2,1)</f>
        <v>2</v>
      </c>
      <c r="J1347" s="7">
        <f t="shared" si="168"/>
        <v>6</v>
      </c>
      <c r="K1347" s="3">
        <f t="shared" ref="K1347:K1410" si="172">IF(OR(J1347=1,J1347=7),0,IF(I1347=1,IF(AND(E1347&gt;=7,E1347&lt;23),1,0),IF(AND(E1347&gt;=11,E1347&lt;23),1,0)))</f>
        <v>0</v>
      </c>
      <c r="L1347" s="3">
        <f t="shared" ref="L1347:L1410" si="173">IF(OR(J1347=1,J1347=7),0,IF(I1347=1,IF(AND(E1347&gt;=7,E1347&lt;12),1,0),IF(AND(E1347&gt;=14,E1347&lt;19),1,0)))</f>
        <v>0</v>
      </c>
      <c r="M1347" s="3">
        <f t="shared" ref="M1347:M1410" si="174">IF(AND(I1347=1,OR(K1347=1,L1347=1)),1,0)</f>
        <v>0</v>
      </c>
      <c r="N1347" s="3">
        <f t="shared" ref="N1347:N1410" si="175">IF(AND(I1347=2,OR(K1347=1,L1347=1)),1,0)</f>
        <v>0</v>
      </c>
    </row>
    <row r="1348" spans="1:14">
      <c r="A1348" s="6">
        <f t="shared" si="169"/>
        <v>40690</v>
      </c>
      <c r="B1348">
        <v>2011</v>
      </c>
      <c r="C1348">
        <v>5</v>
      </c>
      <c r="D1348">
        <v>27</v>
      </c>
      <c r="E1348">
        <v>2</v>
      </c>
      <c r="F1348" s="1">
        <v>1751</v>
      </c>
      <c r="G1348" s="1">
        <v>1019.9769897460937</v>
      </c>
      <c r="H1348" s="1">
        <f t="shared" si="170"/>
        <v>2770.9769897460937</v>
      </c>
      <c r="I1348" s="3">
        <f t="shared" si="171"/>
        <v>2</v>
      </c>
      <c r="J1348" s="7">
        <f t="shared" si="168"/>
        <v>6</v>
      </c>
      <c r="K1348" s="3">
        <f t="shared" si="172"/>
        <v>0</v>
      </c>
      <c r="L1348" s="3">
        <f t="shared" si="173"/>
        <v>0</v>
      </c>
      <c r="M1348" s="3">
        <f t="shared" si="174"/>
        <v>0</v>
      </c>
      <c r="N1348" s="3">
        <f t="shared" si="175"/>
        <v>0</v>
      </c>
    </row>
    <row r="1349" spans="1:14">
      <c r="A1349" s="6">
        <f t="shared" si="169"/>
        <v>40690</v>
      </c>
      <c r="B1349">
        <v>2011</v>
      </c>
      <c r="C1349">
        <v>5</v>
      </c>
      <c r="D1349">
        <v>27</v>
      </c>
      <c r="E1349">
        <v>3</v>
      </c>
      <c r="F1349" s="1">
        <v>1759.0001220703125</v>
      </c>
      <c r="G1349" s="1">
        <v>1012.576904296875</v>
      </c>
      <c r="H1349" s="1">
        <f t="shared" si="170"/>
        <v>2771.5770263671875</v>
      </c>
      <c r="I1349" s="3">
        <f t="shared" si="171"/>
        <v>2</v>
      </c>
      <c r="J1349" s="7">
        <f t="shared" si="168"/>
        <v>6</v>
      </c>
      <c r="K1349" s="3">
        <f t="shared" si="172"/>
        <v>0</v>
      </c>
      <c r="L1349" s="3">
        <f t="shared" si="173"/>
        <v>0</v>
      </c>
      <c r="M1349" s="3">
        <f t="shared" si="174"/>
        <v>0</v>
      </c>
      <c r="N1349" s="3">
        <f t="shared" si="175"/>
        <v>0</v>
      </c>
    </row>
    <row r="1350" spans="1:14">
      <c r="A1350" s="6">
        <f t="shared" si="169"/>
        <v>40690</v>
      </c>
      <c r="B1350">
        <v>2011</v>
      </c>
      <c r="C1350">
        <v>5</v>
      </c>
      <c r="D1350">
        <v>27</v>
      </c>
      <c r="E1350">
        <v>4</v>
      </c>
      <c r="F1350" s="1">
        <v>1795.0001220703125</v>
      </c>
      <c r="G1350" s="1">
        <v>1059.0780029296875</v>
      </c>
      <c r="H1350" s="1">
        <f t="shared" si="170"/>
        <v>2854.078125</v>
      </c>
      <c r="I1350" s="3">
        <f t="shared" si="171"/>
        <v>2</v>
      </c>
      <c r="J1350" s="7">
        <f t="shared" si="168"/>
        <v>6</v>
      </c>
      <c r="K1350" s="3">
        <f t="shared" si="172"/>
        <v>0</v>
      </c>
      <c r="L1350" s="3">
        <f t="shared" si="173"/>
        <v>0</v>
      </c>
      <c r="M1350" s="3">
        <f t="shared" si="174"/>
        <v>0</v>
      </c>
      <c r="N1350" s="3">
        <f t="shared" si="175"/>
        <v>0</v>
      </c>
    </row>
    <row r="1351" spans="1:14">
      <c r="A1351" s="6">
        <f t="shared" si="169"/>
        <v>40690</v>
      </c>
      <c r="B1351">
        <v>2011</v>
      </c>
      <c r="C1351">
        <v>5</v>
      </c>
      <c r="D1351">
        <v>27</v>
      </c>
      <c r="E1351">
        <v>5</v>
      </c>
      <c r="F1351" s="1">
        <v>2033</v>
      </c>
      <c r="G1351" s="1">
        <v>1149.5770263671875</v>
      </c>
      <c r="H1351" s="1">
        <f t="shared" si="170"/>
        <v>3182.5770263671875</v>
      </c>
      <c r="I1351" s="3">
        <f t="shared" si="171"/>
        <v>2</v>
      </c>
      <c r="J1351" s="7">
        <f t="shared" si="168"/>
        <v>6</v>
      </c>
      <c r="K1351" s="3">
        <f t="shared" si="172"/>
        <v>0</v>
      </c>
      <c r="L1351" s="3">
        <f t="shared" si="173"/>
        <v>0</v>
      </c>
      <c r="M1351" s="3">
        <f t="shared" si="174"/>
        <v>0</v>
      </c>
      <c r="N1351" s="3">
        <f t="shared" si="175"/>
        <v>0</v>
      </c>
    </row>
    <row r="1352" spans="1:14">
      <c r="A1352" s="6">
        <f t="shared" si="169"/>
        <v>40690</v>
      </c>
      <c r="B1352">
        <v>2011</v>
      </c>
      <c r="C1352">
        <v>5</v>
      </c>
      <c r="D1352">
        <v>27</v>
      </c>
      <c r="E1352">
        <v>6</v>
      </c>
      <c r="F1352" s="1">
        <v>2196</v>
      </c>
      <c r="G1352" s="1">
        <v>1216.777099609375</v>
      </c>
      <c r="H1352" s="1">
        <f t="shared" si="170"/>
        <v>3412.777099609375</v>
      </c>
      <c r="I1352" s="3">
        <f t="shared" si="171"/>
        <v>2</v>
      </c>
      <c r="J1352" s="7">
        <f t="shared" si="168"/>
        <v>6</v>
      </c>
      <c r="K1352" s="3">
        <f t="shared" si="172"/>
        <v>0</v>
      </c>
      <c r="L1352" s="3">
        <f t="shared" si="173"/>
        <v>0</v>
      </c>
      <c r="M1352" s="3">
        <f t="shared" si="174"/>
        <v>0</v>
      </c>
      <c r="N1352" s="3">
        <f t="shared" si="175"/>
        <v>0</v>
      </c>
    </row>
    <row r="1353" spans="1:14">
      <c r="A1353" s="6">
        <f t="shared" si="169"/>
        <v>40690</v>
      </c>
      <c r="B1353">
        <v>2011</v>
      </c>
      <c r="C1353">
        <v>5</v>
      </c>
      <c r="D1353">
        <v>27</v>
      </c>
      <c r="E1353">
        <v>7</v>
      </c>
      <c r="F1353" s="1">
        <v>2254</v>
      </c>
      <c r="G1353" s="1">
        <v>1259.3599853515625</v>
      </c>
      <c r="H1353" s="1">
        <f t="shared" si="170"/>
        <v>3513.3599853515625</v>
      </c>
      <c r="I1353" s="3">
        <f t="shared" si="171"/>
        <v>2</v>
      </c>
      <c r="J1353" s="7">
        <f t="shared" si="168"/>
        <v>6</v>
      </c>
      <c r="K1353" s="3">
        <f t="shared" si="172"/>
        <v>0</v>
      </c>
      <c r="L1353" s="3">
        <f t="shared" si="173"/>
        <v>0</v>
      </c>
      <c r="M1353" s="3">
        <f t="shared" si="174"/>
        <v>0</v>
      </c>
      <c r="N1353" s="3">
        <f t="shared" si="175"/>
        <v>0</v>
      </c>
    </row>
    <row r="1354" spans="1:14">
      <c r="A1354" s="6">
        <f t="shared" si="169"/>
        <v>40690</v>
      </c>
      <c r="B1354">
        <v>2011</v>
      </c>
      <c r="C1354">
        <v>5</v>
      </c>
      <c r="D1354">
        <v>27</v>
      </c>
      <c r="E1354">
        <v>8</v>
      </c>
      <c r="F1354" s="1">
        <v>2337</v>
      </c>
      <c r="G1354" s="1">
        <v>1276.5780029296875</v>
      </c>
      <c r="H1354" s="1">
        <f t="shared" si="170"/>
        <v>3613.5780029296875</v>
      </c>
      <c r="I1354" s="3">
        <f t="shared" si="171"/>
        <v>2</v>
      </c>
      <c r="J1354" s="7">
        <f t="shared" si="168"/>
        <v>6</v>
      </c>
      <c r="K1354" s="3">
        <f t="shared" si="172"/>
        <v>0</v>
      </c>
      <c r="L1354" s="3">
        <f t="shared" si="173"/>
        <v>0</v>
      </c>
      <c r="M1354" s="3">
        <f t="shared" si="174"/>
        <v>0</v>
      </c>
      <c r="N1354" s="3">
        <f t="shared" si="175"/>
        <v>0</v>
      </c>
    </row>
    <row r="1355" spans="1:14">
      <c r="A1355" s="6">
        <f t="shared" si="169"/>
        <v>40690</v>
      </c>
      <c r="B1355">
        <v>2011</v>
      </c>
      <c r="C1355">
        <v>5</v>
      </c>
      <c r="D1355">
        <v>27</v>
      </c>
      <c r="E1355">
        <v>9</v>
      </c>
      <c r="F1355" s="1">
        <v>2373</v>
      </c>
      <c r="G1355" s="1">
        <v>1312.9779052734375</v>
      </c>
      <c r="H1355" s="1">
        <f t="shared" si="170"/>
        <v>3685.9779052734375</v>
      </c>
      <c r="I1355" s="3">
        <f t="shared" si="171"/>
        <v>2</v>
      </c>
      <c r="J1355" s="7">
        <f t="shared" si="168"/>
        <v>6</v>
      </c>
      <c r="K1355" s="3">
        <f t="shared" si="172"/>
        <v>0</v>
      </c>
      <c r="L1355" s="3">
        <f t="shared" si="173"/>
        <v>0</v>
      </c>
      <c r="M1355" s="3">
        <f t="shared" si="174"/>
        <v>0</v>
      </c>
      <c r="N1355" s="3">
        <f t="shared" si="175"/>
        <v>0</v>
      </c>
    </row>
    <row r="1356" spans="1:14">
      <c r="A1356" s="6">
        <f t="shared" si="169"/>
        <v>40690</v>
      </c>
      <c r="B1356">
        <v>2011</v>
      </c>
      <c r="C1356">
        <v>5</v>
      </c>
      <c r="D1356">
        <v>27</v>
      </c>
      <c r="E1356">
        <v>10</v>
      </c>
      <c r="F1356" s="1">
        <v>2400</v>
      </c>
      <c r="G1356" s="1">
        <v>1316.0780029296875</v>
      </c>
      <c r="H1356" s="1">
        <f t="shared" si="170"/>
        <v>3716.0780029296875</v>
      </c>
      <c r="I1356" s="3">
        <f t="shared" si="171"/>
        <v>2</v>
      </c>
      <c r="J1356" s="7">
        <f t="shared" si="168"/>
        <v>6</v>
      </c>
      <c r="K1356" s="3">
        <f t="shared" si="172"/>
        <v>0</v>
      </c>
      <c r="L1356" s="3">
        <f t="shared" si="173"/>
        <v>0</v>
      </c>
      <c r="M1356" s="3">
        <f t="shared" si="174"/>
        <v>0</v>
      </c>
      <c r="N1356" s="3">
        <f t="shared" si="175"/>
        <v>0</v>
      </c>
    </row>
    <row r="1357" spans="1:14">
      <c r="A1357" s="6">
        <f t="shared" si="169"/>
        <v>40690</v>
      </c>
      <c r="B1357">
        <v>2011</v>
      </c>
      <c r="C1357">
        <v>5</v>
      </c>
      <c r="D1357">
        <v>27</v>
      </c>
      <c r="E1357">
        <v>11</v>
      </c>
      <c r="F1357" s="1">
        <v>2378</v>
      </c>
      <c r="G1357" s="1">
        <v>1329.278076171875</v>
      </c>
      <c r="H1357" s="1">
        <f t="shared" si="170"/>
        <v>3707.278076171875</v>
      </c>
      <c r="I1357" s="3">
        <f t="shared" si="171"/>
        <v>2</v>
      </c>
      <c r="J1357" s="7">
        <f t="shared" si="168"/>
        <v>6</v>
      </c>
      <c r="K1357" s="3">
        <f t="shared" si="172"/>
        <v>1</v>
      </c>
      <c r="L1357" s="3">
        <f t="shared" si="173"/>
        <v>0</v>
      </c>
      <c r="M1357" s="3">
        <f t="shared" si="174"/>
        <v>0</v>
      </c>
      <c r="N1357" s="3">
        <f t="shared" si="175"/>
        <v>1</v>
      </c>
    </row>
    <row r="1358" spans="1:14">
      <c r="A1358" s="6">
        <f t="shared" si="169"/>
        <v>40690</v>
      </c>
      <c r="B1358">
        <v>2011</v>
      </c>
      <c r="C1358">
        <v>5</v>
      </c>
      <c r="D1358">
        <v>27</v>
      </c>
      <c r="E1358">
        <v>12</v>
      </c>
      <c r="F1358" s="1">
        <v>2424</v>
      </c>
      <c r="G1358" s="1">
        <v>1325.3780517578125</v>
      </c>
      <c r="H1358" s="1">
        <f t="shared" si="170"/>
        <v>3749.3780517578125</v>
      </c>
      <c r="I1358" s="3">
        <f t="shared" si="171"/>
        <v>2</v>
      </c>
      <c r="J1358" s="7">
        <f t="shared" si="168"/>
        <v>6</v>
      </c>
      <c r="K1358" s="3">
        <f t="shared" si="172"/>
        <v>1</v>
      </c>
      <c r="L1358" s="3">
        <f t="shared" si="173"/>
        <v>0</v>
      </c>
      <c r="M1358" s="3">
        <f t="shared" si="174"/>
        <v>0</v>
      </c>
      <c r="N1358" s="3">
        <f t="shared" si="175"/>
        <v>1</v>
      </c>
    </row>
    <row r="1359" spans="1:14">
      <c r="A1359" s="6">
        <f t="shared" si="169"/>
        <v>40690</v>
      </c>
      <c r="B1359">
        <v>2011</v>
      </c>
      <c r="C1359">
        <v>5</v>
      </c>
      <c r="D1359">
        <v>27</v>
      </c>
      <c r="E1359">
        <v>13</v>
      </c>
      <c r="F1359" s="1">
        <v>2405</v>
      </c>
      <c r="G1359" s="1">
        <v>1321.3780517578125</v>
      </c>
      <c r="H1359" s="1">
        <f t="shared" si="170"/>
        <v>3726.3780517578125</v>
      </c>
      <c r="I1359" s="3">
        <f t="shared" si="171"/>
        <v>2</v>
      </c>
      <c r="J1359" s="7">
        <f t="shared" si="168"/>
        <v>6</v>
      </c>
      <c r="K1359" s="3">
        <f t="shared" si="172"/>
        <v>1</v>
      </c>
      <c r="L1359" s="3">
        <f t="shared" si="173"/>
        <v>0</v>
      </c>
      <c r="M1359" s="3">
        <f t="shared" si="174"/>
        <v>0</v>
      </c>
      <c r="N1359" s="3">
        <f t="shared" si="175"/>
        <v>1</v>
      </c>
    </row>
    <row r="1360" spans="1:14">
      <c r="A1360" s="6">
        <f t="shared" si="169"/>
        <v>40690</v>
      </c>
      <c r="B1360">
        <v>2011</v>
      </c>
      <c r="C1360">
        <v>5</v>
      </c>
      <c r="D1360">
        <v>27</v>
      </c>
      <c r="E1360">
        <v>14</v>
      </c>
      <c r="F1360" s="1">
        <v>2423</v>
      </c>
      <c r="G1360" s="1">
        <v>1298.7779541015625</v>
      </c>
      <c r="H1360" s="1">
        <f t="shared" si="170"/>
        <v>3721.7779541015625</v>
      </c>
      <c r="I1360" s="3">
        <f t="shared" si="171"/>
        <v>2</v>
      </c>
      <c r="J1360" s="7">
        <f t="shared" si="168"/>
        <v>6</v>
      </c>
      <c r="K1360" s="3">
        <f t="shared" si="172"/>
        <v>1</v>
      </c>
      <c r="L1360" s="3">
        <f t="shared" si="173"/>
        <v>1</v>
      </c>
      <c r="M1360" s="3">
        <f t="shared" si="174"/>
        <v>0</v>
      </c>
      <c r="N1360" s="3">
        <f t="shared" si="175"/>
        <v>1</v>
      </c>
    </row>
    <row r="1361" spans="1:14">
      <c r="A1361" s="6">
        <f t="shared" si="169"/>
        <v>40690</v>
      </c>
      <c r="B1361">
        <v>2011</v>
      </c>
      <c r="C1361">
        <v>5</v>
      </c>
      <c r="D1361">
        <v>27</v>
      </c>
      <c r="E1361">
        <v>15</v>
      </c>
      <c r="F1361" s="1">
        <v>2352</v>
      </c>
      <c r="G1361" s="1">
        <v>1270.0660400390625</v>
      </c>
      <c r="H1361" s="1">
        <f t="shared" si="170"/>
        <v>3622.0660400390625</v>
      </c>
      <c r="I1361" s="3">
        <f t="shared" si="171"/>
        <v>2</v>
      </c>
      <c r="J1361" s="7">
        <f t="shared" si="168"/>
        <v>6</v>
      </c>
      <c r="K1361" s="3">
        <f t="shared" si="172"/>
        <v>1</v>
      </c>
      <c r="L1361" s="3">
        <f t="shared" si="173"/>
        <v>1</v>
      </c>
      <c r="M1361" s="3">
        <f t="shared" si="174"/>
        <v>0</v>
      </c>
      <c r="N1361" s="3">
        <f t="shared" si="175"/>
        <v>1</v>
      </c>
    </row>
    <row r="1362" spans="1:14">
      <c r="A1362" s="6">
        <f t="shared" si="169"/>
        <v>40690</v>
      </c>
      <c r="B1362">
        <v>2011</v>
      </c>
      <c r="C1362">
        <v>5</v>
      </c>
      <c r="D1362">
        <v>27</v>
      </c>
      <c r="E1362">
        <v>16</v>
      </c>
      <c r="F1362" s="1">
        <v>2335</v>
      </c>
      <c r="G1362" s="1">
        <v>1257.27099609375</v>
      </c>
      <c r="H1362" s="1">
        <f t="shared" si="170"/>
        <v>3592.27099609375</v>
      </c>
      <c r="I1362" s="3">
        <f t="shared" si="171"/>
        <v>2</v>
      </c>
      <c r="J1362" s="7">
        <f t="shared" si="168"/>
        <v>6</v>
      </c>
      <c r="K1362" s="3">
        <f t="shared" si="172"/>
        <v>1</v>
      </c>
      <c r="L1362" s="3">
        <f t="shared" si="173"/>
        <v>1</v>
      </c>
      <c r="M1362" s="3">
        <f t="shared" si="174"/>
        <v>0</v>
      </c>
      <c r="N1362" s="3">
        <f t="shared" si="175"/>
        <v>1</v>
      </c>
    </row>
    <row r="1363" spans="1:14">
      <c r="A1363" s="6">
        <f t="shared" si="169"/>
        <v>40690</v>
      </c>
      <c r="B1363">
        <v>2011</v>
      </c>
      <c r="C1363">
        <v>5</v>
      </c>
      <c r="D1363">
        <v>27</v>
      </c>
      <c r="E1363">
        <v>17</v>
      </c>
      <c r="F1363" s="1">
        <v>2296</v>
      </c>
      <c r="G1363" s="1">
        <v>1222.779052734375</v>
      </c>
      <c r="H1363" s="1">
        <f t="shared" si="170"/>
        <v>3518.779052734375</v>
      </c>
      <c r="I1363" s="3">
        <f t="shared" si="171"/>
        <v>2</v>
      </c>
      <c r="J1363" s="7">
        <f t="shared" si="168"/>
        <v>6</v>
      </c>
      <c r="K1363" s="3">
        <f t="shared" si="172"/>
        <v>1</v>
      </c>
      <c r="L1363" s="3">
        <f t="shared" si="173"/>
        <v>1</v>
      </c>
      <c r="M1363" s="3">
        <f t="shared" si="174"/>
        <v>0</v>
      </c>
      <c r="N1363" s="3">
        <f t="shared" si="175"/>
        <v>1</v>
      </c>
    </row>
    <row r="1364" spans="1:14">
      <c r="A1364" s="6">
        <f t="shared" si="169"/>
        <v>40690</v>
      </c>
      <c r="B1364">
        <v>2011</v>
      </c>
      <c r="C1364">
        <v>5</v>
      </c>
      <c r="D1364">
        <v>27</v>
      </c>
      <c r="E1364">
        <v>18</v>
      </c>
      <c r="F1364" s="1">
        <v>2227</v>
      </c>
      <c r="G1364" s="1">
        <v>1204.47802734375</v>
      </c>
      <c r="H1364" s="1">
        <f t="shared" si="170"/>
        <v>3431.47802734375</v>
      </c>
      <c r="I1364" s="3">
        <f t="shared" si="171"/>
        <v>2</v>
      </c>
      <c r="J1364" s="7">
        <f t="shared" si="168"/>
        <v>6</v>
      </c>
      <c r="K1364" s="3">
        <f t="shared" si="172"/>
        <v>1</v>
      </c>
      <c r="L1364" s="3">
        <f t="shared" si="173"/>
        <v>1</v>
      </c>
      <c r="M1364" s="3">
        <f t="shared" si="174"/>
        <v>0</v>
      </c>
      <c r="N1364" s="3">
        <f t="shared" si="175"/>
        <v>1</v>
      </c>
    </row>
    <row r="1365" spans="1:14">
      <c r="A1365" s="6">
        <f t="shared" si="169"/>
        <v>40690</v>
      </c>
      <c r="B1365">
        <v>2011</v>
      </c>
      <c r="C1365">
        <v>5</v>
      </c>
      <c r="D1365">
        <v>27</v>
      </c>
      <c r="E1365">
        <v>19</v>
      </c>
      <c r="F1365" s="1">
        <v>2248</v>
      </c>
      <c r="G1365" s="1">
        <v>1226.779052734375</v>
      </c>
      <c r="H1365" s="1">
        <f t="shared" si="170"/>
        <v>3474.779052734375</v>
      </c>
      <c r="I1365" s="3">
        <f t="shared" si="171"/>
        <v>2</v>
      </c>
      <c r="J1365" s="7">
        <f t="shared" si="168"/>
        <v>6</v>
      </c>
      <c r="K1365" s="3">
        <f t="shared" si="172"/>
        <v>1</v>
      </c>
      <c r="L1365" s="3">
        <f t="shared" si="173"/>
        <v>0</v>
      </c>
      <c r="M1365" s="3">
        <f t="shared" si="174"/>
        <v>0</v>
      </c>
      <c r="N1365" s="3">
        <f t="shared" si="175"/>
        <v>1</v>
      </c>
    </row>
    <row r="1366" spans="1:14">
      <c r="A1366" s="6">
        <f t="shared" si="169"/>
        <v>40690</v>
      </c>
      <c r="B1366">
        <v>2011</v>
      </c>
      <c r="C1366">
        <v>5</v>
      </c>
      <c r="D1366">
        <v>27</v>
      </c>
      <c r="E1366">
        <v>20</v>
      </c>
      <c r="F1366" s="1">
        <v>2260</v>
      </c>
      <c r="G1366" s="1">
        <v>1231.7769775390625</v>
      </c>
      <c r="H1366" s="1">
        <f t="shared" si="170"/>
        <v>3491.7769775390625</v>
      </c>
      <c r="I1366" s="3">
        <f t="shared" si="171"/>
        <v>2</v>
      </c>
      <c r="J1366" s="7">
        <f t="shared" si="168"/>
        <v>6</v>
      </c>
      <c r="K1366" s="3">
        <f t="shared" si="172"/>
        <v>1</v>
      </c>
      <c r="L1366" s="3">
        <f t="shared" si="173"/>
        <v>0</v>
      </c>
      <c r="M1366" s="3">
        <f t="shared" si="174"/>
        <v>0</v>
      </c>
      <c r="N1366" s="3">
        <f t="shared" si="175"/>
        <v>1</v>
      </c>
    </row>
    <row r="1367" spans="1:14">
      <c r="A1367" s="6">
        <f t="shared" si="169"/>
        <v>40690</v>
      </c>
      <c r="B1367">
        <v>2011</v>
      </c>
      <c r="C1367">
        <v>5</v>
      </c>
      <c r="D1367">
        <v>27</v>
      </c>
      <c r="E1367">
        <v>21</v>
      </c>
      <c r="F1367" s="1">
        <v>2146</v>
      </c>
      <c r="G1367" s="1">
        <v>1181.0780029296875</v>
      </c>
      <c r="H1367" s="1">
        <f t="shared" si="170"/>
        <v>3327.0780029296875</v>
      </c>
      <c r="I1367" s="3">
        <f t="shared" si="171"/>
        <v>2</v>
      </c>
      <c r="J1367" s="7">
        <f t="shared" si="168"/>
        <v>6</v>
      </c>
      <c r="K1367" s="3">
        <f t="shared" si="172"/>
        <v>1</v>
      </c>
      <c r="L1367" s="3">
        <f t="shared" si="173"/>
        <v>0</v>
      </c>
      <c r="M1367" s="3">
        <f t="shared" si="174"/>
        <v>0</v>
      </c>
      <c r="N1367" s="3">
        <f t="shared" si="175"/>
        <v>1</v>
      </c>
    </row>
    <row r="1368" spans="1:14">
      <c r="A1368" s="6">
        <f t="shared" si="169"/>
        <v>40690</v>
      </c>
      <c r="B1368">
        <v>2011</v>
      </c>
      <c r="C1368">
        <v>5</v>
      </c>
      <c r="D1368">
        <v>27</v>
      </c>
      <c r="E1368">
        <v>22</v>
      </c>
      <c r="F1368" s="1">
        <v>1988</v>
      </c>
      <c r="G1368" s="1">
        <v>1110.97802734375</v>
      </c>
      <c r="H1368" s="1">
        <f t="shared" si="170"/>
        <v>3098.97802734375</v>
      </c>
      <c r="I1368" s="3">
        <f t="shared" si="171"/>
        <v>2</v>
      </c>
      <c r="J1368" s="7">
        <f t="shared" si="168"/>
        <v>6</v>
      </c>
      <c r="K1368" s="3">
        <f t="shared" si="172"/>
        <v>1</v>
      </c>
      <c r="L1368" s="3">
        <f t="shared" si="173"/>
        <v>0</v>
      </c>
      <c r="M1368" s="3">
        <f t="shared" si="174"/>
        <v>0</v>
      </c>
      <c r="N1368" s="3">
        <f t="shared" si="175"/>
        <v>1</v>
      </c>
    </row>
    <row r="1369" spans="1:14">
      <c r="A1369" s="6">
        <f t="shared" si="169"/>
        <v>40690</v>
      </c>
      <c r="B1369">
        <v>2011</v>
      </c>
      <c r="C1369">
        <v>5</v>
      </c>
      <c r="D1369">
        <v>27</v>
      </c>
      <c r="E1369">
        <v>23</v>
      </c>
      <c r="F1369" s="1">
        <v>1801.9998779296875</v>
      </c>
      <c r="G1369" s="1">
        <v>1050.1650390625</v>
      </c>
      <c r="H1369" s="1">
        <f t="shared" si="170"/>
        <v>2852.1649169921875</v>
      </c>
      <c r="I1369" s="3">
        <f t="shared" si="171"/>
        <v>2</v>
      </c>
      <c r="J1369" s="7">
        <f t="shared" si="168"/>
        <v>6</v>
      </c>
      <c r="K1369" s="3">
        <f t="shared" si="172"/>
        <v>0</v>
      </c>
      <c r="L1369" s="3">
        <f t="shared" si="173"/>
        <v>0</v>
      </c>
      <c r="M1369" s="3">
        <f t="shared" si="174"/>
        <v>0</v>
      </c>
      <c r="N1369" s="3">
        <f t="shared" si="175"/>
        <v>0</v>
      </c>
    </row>
    <row r="1370" spans="1:14">
      <c r="A1370" s="6">
        <f t="shared" si="169"/>
        <v>40691</v>
      </c>
      <c r="B1370">
        <v>2011</v>
      </c>
      <c r="C1370">
        <v>5</v>
      </c>
      <c r="D1370">
        <v>28</v>
      </c>
      <c r="E1370">
        <v>0</v>
      </c>
      <c r="F1370" s="1">
        <v>1703.9998779296875</v>
      </c>
      <c r="G1370" s="1">
        <v>1004.8720703125</v>
      </c>
      <c r="H1370" s="1">
        <f t="shared" si="170"/>
        <v>2708.8719482421875</v>
      </c>
      <c r="I1370" s="3">
        <f t="shared" si="171"/>
        <v>2</v>
      </c>
      <c r="J1370" s="7">
        <f t="shared" si="168"/>
        <v>7</v>
      </c>
      <c r="K1370" s="3">
        <f t="shared" si="172"/>
        <v>0</v>
      </c>
      <c r="L1370" s="3">
        <f t="shared" si="173"/>
        <v>0</v>
      </c>
      <c r="M1370" s="3">
        <f t="shared" si="174"/>
        <v>0</v>
      </c>
      <c r="N1370" s="3">
        <f t="shared" si="175"/>
        <v>0</v>
      </c>
    </row>
    <row r="1371" spans="1:14">
      <c r="A1371" s="6">
        <f t="shared" si="169"/>
        <v>40691</v>
      </c>
      <c r="B1371">
        <v>2011</v>
      </c>
      <c r="C1371">
        <v>5</v>
      </c>
      <c r="D1371">
        <v>28</v>
      </c>
      <c r="E1371">
        <v>1</v>
      </c>
      <c r="F1371" s="1">
        <v>1579</v>
      </c>
      <c r="G1371" s="1">
        <v>973.84600830078125</v>
      </c>
      <c r="H1371" s="1">
        <f t="shared" si="170"/>
        <v>2552.8460083007812</v>
      </c>
      <c r="I1371" s="3">
        <f t="shared" si="171"/>
        <v>2</v>
      </c>
      <c r="J1371" s="7">
        <f t="shared" si="168"/>
        <v>7</v>
      </c>
      <c r="K1371" s="3">
        <f t="shared" si="172"/>
        <v>0</v>
      </c>
      <c r="L1371" s="3">
        <f t="shared" si="173"/>
        <v>0</v>
      </c>
      <c r="M1371" s="3">
        <f t="shared" si="174"/>
        <v>0</v>
      </c>
      <c r="N1371" s="3">
        <f t="shared" si="175"/>
        <v>0</v>
      </c>
    </row>
    <row r="1372" spans="1:14">
      <c r="A1372" s="6">
        <f t="shared" si="169"/>
        <v>40691</v>
      </c>
      <c r="B1372">
        <v>2011</v>
      </c>
      <c r="C1372">
        <v>5</v>
      </c>
      <c r="D1372">
        <v>28</v>
      </c>
      <c r="E1372">
        <v>2</v>
      </c>
      <c r="F1372" s="1">
        <v>1519.9998779296875</v>
      </c>
      <c r="G1372" s="1">
        <v>937.6781005859375</v>
      </c>
      <c r="H1372" s="1">
        <f t="shared" si="170"/>
        <v>2457.677978515625</v>
      </c>
      <c r="I1372" s="3">
        <f t="shared" si="171"/>
        <v>2</v>
      </c>
      <c r="J1372" s="7">
        <f t="shared" si="168"/>
        <v>7</v>
      </c>
      <c r="K1372" s="3">
        <f t="shared" si="172"/>
        <v>0</v>
      </c>
      <c r="L1372" s="3">
        <f t="shared" si="173"/>
        <v>0</v>
      </c>
      <c r="M1372" s="3">
        <f t="shared" si="174"/>
        <v>0</v>
      </c>
      <c r="N1372" s="3">
        <f t="shared" si="175"/>
        <v>0</v>
      </c>
    </row>
    <row r="1373" spans="1:14">
      <c r="A1373" s="6">
        <f t="shared" si="169"/>
        <v>40691</v>
      </c>
      <c r="B1373">
        <v>2011</v>
      </c>
      <c r="C1373">
        <v>5</v>
      </c>
      <c r="D1373">
        <v>28</v>
      </c>
      <c r="E1373">
        <v>3</v>
      </c>
      <c r="F1373" s="1">
        <v>1559.9998779296875</v>
      </c>
      <c r="G1373" s="1">
        <v>914.47808837890625</v>
      </c>
      <c r="H1373" s="1">
        <f t="shared" si="170"/>
        <v>2474.4779663085937</v>
      </c>
      <c r="I1373" s="3">
        <f t="shared" si="171"/>
        <v>2</v>
      </c>
      <c r="J1373" s="7">
        <f t="shared" si="168"/>
        <v>7</v>
      </c>
      <c r="K1373" s="3">
        <f t="shared" si="172"/>
        <v>0</v>
      </c>
      <c r="L1373" s="3">
        <f t="shared" si="173"/>
        <v>0</v>
      </c>
      <c r="M1373" s="3">
        <f t="shared" si="174"/>
        <v>0</v>
      </c>
      <c r="N1373" s="3">
        <f t="shared" si="175"/>
        <v>0</v>
      </c>
    </row>
    <row r="1374" spans="1:14">
      <c r="A1374" s="6">
        <f t="shared" si="169"/>
        <v>40691</v>
      </c>
      <c r="B1374">
        <v>2011</v>
      </c>
      <c r="C1374">
        <v>5</v>
      </c>
      <c r="D1374">
        <v>28</v>
      </c>
      <c r="E1374">
        <v>4</v>
      </c>
      <c r="F1374" s="1">
        <v>1546.9998779296875</v>
      </c>
      <c r="G1374" s="1">
        <v>916.87701416015625</v>
      </c>
      <c r="H1374" s="1">
        <f t="shared" si="170"/>
        <v>2463.8768920898437</v>
      </c>
      <c r="I1374" s="3">
        <f t="shared" si="171"/>
        <v>2</v>
      </c>
      <c r="J1374" s="7">
        <f t="shared" si="168"/>
        <v>7</v>
      </c>
      <c r="K1374" s="3">
        <f t="shared" si="172"/>
        <v>0</v>
      </c>
      <c r="L1374" s="3">
        <f t="shared" si="173"/>
        <v>0</v>
      </c>
      <c r="M1374" s="3">
        <f t="shared" si="174"/>
        <v>0</v>
      </c>
      <c r="N1374" s="3">
        <f t="shared" si="175"/>
        <v>0</v>
      </c>
    </row>
    <row r="1375" spans="1:14">
      <c r="A1375" s="6">
        <f t="shared" si="169"/>
        <v>40691</v>
      </c>
      <c r="B1375">
        <v>2011</v>
      </c>
      <c r="C1375">
        <v>5</v>
      </c>
      <c r="D1375">
        <v>28</v>
      </c>
      <c r="E1375">
        <v>5</v>
      </c>
      <c r="F1375" s="1">
        <v>1587.9998779296875</v>
      </c>
      <c r="G1375" s="1">
        <v>921.87811279296875</v>
      </c>
      <c r="H1375" s="1">
        <f t="shared" si="170"/>
        <v>2509.8779907226562</v>
      </c>
      <c r="I1375" s="3">
        <f t="shared" si="171"/>
        <v>2</v>
      </c>
      <c r="J1375" s="7">
        <f t="shared" si="168"/>
        <v>7</v>
      </c>
      <c r="K1375" s="3">
        <f t="shared" si="172"/>
        <v>0</v>
      </c>
      <c r="L1375" s="3">
        <f t="shared" si="173"/>
        <v>0</v>
      </c>
      <c r="M1375" s="3">
        <f t="shared" si="174"/>
        <v>0</v>
      </c>
      <c r="N1375" s="3">
        <f t="shared" si="175"/>
        <v>0</v>
      </c>
    </row>
    <row r="1376" spans="1:14">
      <c r="A1376" s="6">
        <f t="shared" si="169"/>
        <v>40691</v>
      </c>
      <c r="B1376">
        <v>2011</v>
      </c>
      <c r="C1376">
        <v>5</v>
      </c>
      <c r="D1376">
        <v>28</v>
      </c>
      <c r="E1376">
        <v>6</v>
      </c>
      <c r="F1376" s="1">
        <v>1686.9998779296875</v>
      </c>
      <c r="G1376" s="1">
        <v>945.2689208984375</v>
      </c>
      <c r="H1376" s="1">
        <f t="shared" si="170"/>
        <v>2632.268798828125</v>
      </c>
      <c r="I1376" s="3">
        <f t="shared" si="171"/>
        <v>2</v>
      </c>
      <c r="J1376" s="7">
        <f t="shared" si="168"/>
        <v>7</v>
      </c>
      <c r="K1376" s="3">
        <f t="shared" si="172"/>
        <v>0</v>
      </c>
      <c r="L1376" s="3">
        <f t="shared" si="173"/>
        <v>0</v>
      </c>
      <c r="M1376" s="3">
        <f t="shared" si="174"/>
        <v>0</v>
      </c>
      <c r="N1376" s="3">
        <f t="shared" si="175"/>
        <v>0</v>
      </c>
    </row>
    <row r="1377" spans="1:14">
      <c r="A1377" s="6">
        <f t="shared" si="169"/>
        <v>40691</v>
      </c>
      <c r="B1377">
        <v>2011</v>
      </c>
      <c r="C1377">
        <v>5</v>
      </c>
      <c r="D1377">
        <v>28</v>
      </c>
      <c r="E1377">
        <v>7</v>
      </c>
      <c r="F1377" s="1">
        <v>1801.9998779296875</v>
      </c>
      <c r="G1377" s="1">
        <v>1006.1699829101562</v>
      </c>
      <c r="H1377" s="1">
        <f t="shared" si="170"/>
        <v>2808.1698608398437</v>
      </c>
      <c r="I1377" s="3">
        <f t="shared" si="171"/>
        <v>2</v>
      </c>
      <c r="J1377" s="7">
        <f t="shared" si="168"/>
        <v>7</v>
      </c>
      <c r="K1377" s="3">
        <f t="shared" si="172"/>
        <v>0</v>
      </c>
      <c r="L1377" s="3">
        <f t="shared" si="173"/>
        <v>0</v>
      </c>
      <c r="M1377" s="3">
        <f t="shared" si="174"/>
        <v>0</v>
      </c>
      <c r="N1377" s="3">
        <f t="shared" si="175"/>
        <v>0</v>
      </c>
    </row>
    <row r="1378" spans="1:14">
      <c r="A1378" s="6">
        <f t="shared" si="169"/>
        <v>40691</v>
      </c>
      <c r="B1378">
        <v>2011</v>
      </c>
      <c r="C1378">
        <v>5</v>
      </c>
      <c r="D1378">
        <v>28</v>
      </c>
      <c r="E1378">
        <v>8</v>
      </c>
      <c r="F1378" s="1">
        <v>1887</v>
      </c>
      <c r="G1378" s="1">
        <v>1082.0789794921875</v>
      </c>
      <c r="H1378" s="1">
        <f t="shared" si="170"/>
        <v>2969.0789794921875</v>
      </c>
      <c r="I1378" s="3">
        <f t="shared" si="171"/>
        <v>2</v>
      </c>
      <c r="J1378" s="7">
        <f t="shared" si="168"/>
        <v>7</v>
      </c>
      <c r="K1378" s="3">
        <f t="shared" si="172"/>
        <v>0</v>
      </c>
      <c r="L1378" s="3">
        <f t="shared" si="173"/>
        <v>0</v>
      </c>
      <c r="M1378" s="3">
        <f t="shared" si="174"/>
        <v>0</v>
      </c>
      <c r="N1378" s="3">
        <f t="shared" si="175"/>
        <v>0</v>
      </c>
    </row>
    <row r="1379" spans="1:14">
      <c r="A1379" s="6">
        <f t="shared" si="169"/>
        <v>40691</v>
      </c>
      <c r="B1379">
        <v>2011</v>
      </c>
      <c r="C1379">
        <v>5</v>
      </c>
      <c r="D1379">
        <v>28</v>
      </c>
      <c r="E1379">
        <v>9</v>
      </c>
      <c r="F1379" s="1">
        <v>2019</v>
      </c>
      <c r="G1379" s="1">
        <v>1136.677978515625</v>
      </c>
      <c r="H1379" s="1">
        <f t="shared" si="170"/>
        <v>3155.677978515625</v>
      </c>
      <c r="I1379" s="3">
        <f t="shared" si="171"/>
        <v>2</v>
      </c>
      <c r="J1379" s="7">
        <f t="shared" si="168"/>
        <v>7</v>
      </c>
      <c r="K1379" s="3">
        <f t="shared" si="172"/>
        <v>0</v>
      </c>
      <c r="L1379" s="3">
        <f t="shared" si="173"/>
        <v>0</v>
      </c>
      <c r="M1379" s="3">
        <f t="shared" si="174"/>
        <v>0</v>
      </c>
      <c r="N1379" s="3">
        <f t="shared" si="175"/>
        <v>0</v>
      </c>
    </row>
    <row r="1380" spans="1:14">
      <c r="A1380" s="6">
        <f t="shared" si="169"/>
        <v>40691</v>
      </c>
      <c r="B1380">
        <v>2011</v>
      </c>
      <c r="C1380">
        <v>5</v>
      </c>
      <c r="D1380">
        <v>28</v>
      </c>
      <c r="E1380">
        <v>10</v>
      </c>
      <c r="F1380" s="1">
        <v>2061</v>
      </c>
      <c r="G1380" s="1">
        <v>1189.5789794921875</v>
      </c>
      <c r="H1380" s="1">
        <f t="shared" si="170"/>
        <v>3250.5789794921875</v>
      </c>
      <c r="I1380" s="3">
        <f t="shared" si="171"/>
        <v>2</v>
      </c>
      <c r="J1380" s="7">
        <f t="shared" si="168"/>
        <v>7</v>
      </c>
      <c r="K1380" s="3">
        <f t="shared" si="172"/>
        <v>0</v>
      </c>
      <c r="L1380" s="3">
        <f t="shared" si="173"/>
        <v>0</v>
      </c>
      <c r="M1380" s="3">
        <f t="shared" si="174"/>
        <v>0</v>
      </c>
      <c r="N1380" s="3">
        <f t="shared" si="175"/>
        <v>0</v>
      </c>
    </row>
    <row r="1381" spans="1:14">
      <c r="A1381" s="6">
        <f t="shared" si="169"/>
        <v>40691</v>
      </c>
      <c r="B1381">
        <v>2011</v>
      </c>
      <c r="C1381">
        <v>5</v>
      </c>
      <c r="D1381">
        <v>28</v>
      </c>
      <c r="E1381">
        <v>11</v>
      </c>
      <c r="F1381" s="1">
        <v>2160</v>
      </c>
      <c r="G1381" s="1">
        <v>1235.37890625</v>
      </c>
      <c r="H1381" s="1">
        <f t="shared" si="170"/>
        <v>3395.37890625</v>
      </c>
      <c r="I1381" s="3">
        <f t="shared" si="171"/>
        <v>2</v>
      </c>
      <c r="J1381" s="7">
        <f t="shared" si="168"/>
        <v>7</v>
      </c>
      <c r="K1381" s="3">
        <f t="shared" si="172"/>
        <v>0</v>
      </c>
      <c r="L1381" s="3">
        <f t="shared" si="173"/>
        <v>0</v>
      </c>
      <c r="M1381" s="3">
        <f t="shared" si="174"/>
        <v>0</v>
      </c>
      <c r="N1381" s="3">
        <f t="shared" si="175"/>
        <v>0</v>
      </c>
    </row>
    <row r="1382" spans="1:14">
      <c r="A1382" s="6">
        <f t="shared" si="169"/>
        <v>40691</v>
      </c>
      <c r="B1382">
        <v>2011</v>
      </c>
      <c r="C1382">
        <v>5</v>
      </c>
      <c r="D1382">
        <v>28</v>
      </c>
      <c r="E1382">
        <v>12</v>
      </c>
      <c r="F1382" s="1">
        <v>2213</v>
      </c>
      <c r="G1382" s="1">
        <v>1293.779052734375</v>
      </c>
      <c r="H1382" s="1">
        <f t="shared" si="170"/>
        <v>3506.779052734375</v>
      </c>
      <c r="I1382" s="3">
        <f t="shared" si="171"/>
        <v>2</v>
      </c>
      <c r="J1382" s="7">
        <f t="shared" si="168"/>
        <v>7</v>
      </c>
      <c r="K1382" s="3">
        <f t="shared" si="172"/>
        <v>0</v>
      </c>
      <c r="L1382" s="3">
        <f t="shared" si="173"/>
        <v>0</v>
      </c>
      <c r="M1382" s="3">
        <f t="shared" si="174"/>
        <v>0</v>
      </c>
      <c r="N1382" s="3">
        <f t="shared" si="175"/>
        <v>0</v>
      </c>
    </row>
    <row r="1383" spans="1:14">
      <c r="A1383" s="6">
        <f t="shared" si="169"/>
        <v>40691</v>
      </c>
      <c r="B1383">
        <v>2011</v>
      </c>
      <c r="C1383">
        <v>5</v>
      </c>
      <c r="D1383">
        <v>28</v>
      </c>
      <c r="E1383">
        <v>13</v>
      </c>
      <c r="F1383" s="1">
        <v>2265</v>
      </c>
      <c r="G1383" s="1">
        <v>1328.8790283203125</v>
      </c>
      <c r="H1383" s="1">
        <f t="shared" si="170"/>
        <v>3593.8790283203125</v>
      </c>
      <c r="I1383" s="3">
        <f t="shared" si="171"/>
        <v>2</v>
      </c>
      <c r="J1383" s="7">
        <f t="shared" si="168"/>
        <v>7</v>
      </c>
      <c r="K1383" s="3">
        <f t="shared" si="172"/>
        <v>0</v>
      </c>
      <c r="L1383" s="3">
        <f t="shared" si="173"/>
        <v>0</v>
      </c>
      <c r="M1383" s="3">
        <f t="shared" si="174"/>
        <v>0</v>
      </c>
      <c r="N1383" s="3">
        <f t="shared" si="175"/>
        <v>0</v>
      </c>
    </row>
    <row r="1384" spans="1:14">
      <c r="A1384" s="6">
        <f t="shared" si="169"/>
        <v>40691</v>
      </c>
      <c r="B1384">
        <v>2011</v>
      </c>
      <c r="C1384">
        <v>5</v>
      </c>
      <c r="D1384">
        <v>28</v>
      </c>
      <c r="E1384">
        <v>14</v>
      </c>
      <c r="F1384" s="1">
        <v>2291</v>
      </c>
      <c r="G1384" s="1">
        <v>1377.6859130859375</v>
      </c>
      <c r="H1384" s="1">
        <f t="shared" si="170"/>
        <v>3668.6859130859375</v>
      </c>
      <c r="I1384" s="3">
        <f t="shared" si="171"/>
        <v>2</v>
      </c>
      <c r="J1384" s="7">
        <f t="shared" si="168"/>
        <v>7</v>
      </c>
      <c r="K1384" s="3">
        <f t="shared" si="172"/>
        <v>0</v>
      </c>
      <c r="L1384" s="3">
        <f t="shared" si="173"/>
        <v>0</v>
      </c>
      <c r="M1384" s="3">
        <f t="shared" si="174"/>
        <v>0</v>
      </c>
      <c r="N1384" s="3">
        <f t="shared" si="175"/>
        <v>0</v>
      </c>
    </row>
    <row r="1385" spans="1:14">
      <c r="A1385" s="6">
        <f t="shared" si="169"/>
        <v>40691</v>
      </c>
      <c r="B1385">
        <v>2011</v>
      </c>
      <c r="C1385">
        <v>5</v>
      </c>
      <c r="D1385">
        <v>28</v>
      </c>
      <c r="E1385">
        <v>15</v>
      </c>
      <c r="F1385" s="1">
        <v>2361</v>
      </c>
      <c r="G1385" s="1">
        <v>1423.3798828125</v>
      </c>
      <c r="H1385" s="1">
        <f t="shared" si="170"/>
        <v>3784.3798828125</v>
      </c>
      <c r="I1385" s="3">
        <f t="shared" si="171"/>
        <v>2</v>
      </c>
      <c r="J1385" s="7">
        <f t="shared" si="168"/>
        <v>7</v>
      </c>
      <c r="K1385" s="3">
        <f t="shared" si="172"/>
        <v>0</v>
      </c>
      <c r="L1385" s="3">
        <f t="shared" si="173"/>
        <v>0</v>
      </c>
      <c r="M1385" s="3">
        <f t="shared" si="174"/>
        <v>0</v>
      </c>
      <c r="N1385" s="3">
        <f t="shared" si="175"/>
        <v>0</v>
      </c>
    </row>
    <row r="1386" spans="1:14">
      <c r="A1386" s="6">
        <f t="shared" si="169"/>
        <v>40691</v>
      </c>
      <c r="B1386">
        <v>2011</v>
      </c>
      <c r="C1386">
        <v>5</v>
      </c>
      <c r="D1386">
        <v>28</v>
      </c>
      <c r="E1386">
        <v>16</v>
      </c>
      <c r="F1386" s="1">
        <v>2380</v>
      </c>
      <c r="G1386" s="1">
        <v>1472.178955078125</v>
      </c>
      <c r="H1386" s="1">
        <f t="shared" si="170"/>
        <v>3852.178955078125</v>
      </c>
      <c r="I1386" s="3">
        <f t="shared" si="171"/>
        <v>2</v>
      </c>
      <c r="J1386" s="7">
        <f t="shared" si="168"/>
        <v>7</v>
      </c>
      <c r="K1386" s="3">
        <f t="shared" si="172"/>
        <v>0</v>
      </c>
      <c r="L1386" s="3">
        <f t="shared" si="173"/>
        <v>0</v>
      </c>
      <c r="M1386" s="3">
        <f t="shared" si="174"/>
        <v>0</v>
      </c>
      <c r="N1386" s="3">
        <f t="shared" si="175"/>
        <v>0</v>
      </c>
    </row>
    <row r="1387" spans="1:14">
      <c r="A1387" s="6">
        <f t="shared" si="169"/>
        <v>40691</v>
      </c>
      <c r="B1387">
        <v>2011</v>
      </c>
      <c r="C1387">
        <v>5</v>
      </c>
      <c r="D1387">
        <v>28</v>
      </c>
      <c r="E1387">
        <v>17</v>
      </c>
      <c r="F1387" s="1">
        <v>2432</v>
      </c>
      <c r="G1387" s="1">
        <v>1487.9788818359375</v>
      </c>
      <c r="H1387" s="1">
        <f t="shared" si="170"/>
        <v>3919.9788818359375</v>
      </c>
      <c r="I1387" s="3">
        <f t="shared" si="171"/>
        <v>2</v>
      </c>
      <c r="J1387" s="7">
        <f t="shared" si="168"/>
        <v>7</v>
      </c>
      <c r="K1387" s="3">
        <f t="shared" si="172"/>
        <v>0</v>
      </c>
      <c r="L1387" s="3">
        <f t="shared" si="173"/>
        <v>0</v>
      </c>
      <c r="M1387" s="3">
        <f t="shared" si="174"/>
        <v>0</v>
      </c>
      <c r="N1387" s="3">
        <f t="shared" si="175"/>
        <v>0</v>
      </c>
    </row>
    <row r="1388" spans="1:14">
      <c r="A1388" s="6">
        <f t="shared" si="169"/>
        <v>40691</v>
      </c>
      <c r="B1388">
        <v>2011</v>
      </c>
      <c r="C1388">
        <v>5</v>
      </c>
      <c r="D1388">
        <v>28</v>
      </c>
      <c r="E1388">
        <v>18</v>
      </c>
      <c r="F1388" s="1">
        <v>2372</v>
      </c>
      <c r="G1388" s="1">
        <v>1472.678955078125</v>
      </c>
      <c r="H1388" s="1">
        <f t="shared" si="170"/>
        <v>3844.678955078125</v>
      </c>
      <c r="I1388" s="3">
        <f t="shared" si="171"/>
        <v>2</v>
      </c>
      <c r="J1388" s="7">
        <f t="shared" si="168"/>
        <v>7</v>
      </c>
      <c r="K1388" s="3">
        <f t="shared" si="172"/>
        <v>0</v>
      </c>
      <c r="L1388" s="3">
        <f t="shared" si="173"/>
        <v>0</v>
      </c>
      <c r="M1388" s="3">
        <f t="shared" si="174"/>
        <v>0</v>
      </c>
      <c r="N1388" s="3">
        <f t="shared" si="175"/>
        <v>0</v>
      </c>
    </row>
    <row r="1389" spans="1:14">
      <c r="A1389" s="6">
        <f t="shared" si="169"/>
        <v>40691</v>
      </c>
      <c r="B1389">
        <v>2011</v>
      </c>
      <c r="C1389">
        <v>5</v>
      </c>
      <c r="D1389">
        <v>28</v>
      </c>
      <c r="E1389">
        <v>19</v>
      </c>
      <c r="F1389" s="1">
        <v>2319</v>
      </c>
      <c r="G1389" s="1">
        <v>1434.779052734375</v>
      </c>
      <c r="H1389" s="1">
        <f t="shared" si="170"/>
        <v>3753.779052734375</v>
      </c>
      <c r="I1389" s="3">
        <f t="shared" si="171"/>
        <v>2</v>
      </c>
      <c r="J1389" s="7">
        <f t="shared" si="168"/>
        <v>7</v>
      </c>
      <c r="K1389" s="3">
        <f t="shared" si="172"/>
        <v>0</v>
      </c>
      <c r="L1389" s="3">
        <f t="shared" si="173"/>
        <v>0</v>
      </c>
      <c r="M1389" s="3">
        <f t="shared" si="174"/>
        <v>0</v>
      </c>
      <c r="N1389" s="3">
        <f t="shared" si="175"/>
        <v>0</v>
      </c>
    </row>
    <row r="1390" spans="1:14">
      <c r="A1390" s="6">
        <f t="shared" si="169"/>
        <v>40691</v>
      </c>
      <c r="B1390">
        <v>2011</v>
      </c>
      <c r="C1390">
        <v>5</v>
      </c>
      <c r="D1390">
        <v>28</v>
      </c>
      <c r="E1390">
        <v>20</v>
      </c>
      <c r="F1390" s="1">
        <v>2333</v>
      </c>
      <c r="G1390" s="1">
        <v>1442.577880859375</v>
      </c>
      <c r="H1390" s="1">
        <f t="shared" si="170"/>
        <v>3775.577880859375</v>
      </c>
      <c r="I1390" s="3">
        <f t="shared" si="171"/>
        <v>2</v>
      </c>
      <c r="J1390" s="7">
        <f t="shared" si="168"/>
        <v>7</v>
      </c>
      <c r="K1390" s="3">
        <f t="shared" si="172"/>
        <v>0</v>
      </c>
      <c r="L1390" s="3">
        <f t="shared" si="173"/>
        <v>0</v>
      </c>
      <c r="M1390" s="3">
        <f t="shared" si="174"/>
        <v>0</v>
      </c>
      <c r="N1390" s="3">
        <f t="shared" si="175"/>
        <v>0</v>
      </c>
    </row>
    <row r="1391" spans="1:14">
      <c r="A1391" s="6">
        <f t="shared" si="169"/>
        <v>40691</v>
      </c>
      <c r="B1391">
        <v>2011</v>
      </c>
      <c r="C1391">
        <v>5</v>
      </c>
      <c r="D1391">
        <v>28</v>
      </c>
      <c r="E1391">
        <v>21</v>
      </c>
      <c r="F1391" s="1">
        <v>2204</v>
      </c>
      <c r="G1391" s="1">
        <v>1393.7779541015625</v>
      </c>
      <c r="H1391" s="1">
        <f t="shared" si="170"/>
        <v>3597.7779541015625</v>
      </c>
      <c r="I1391" s="3">
        <f t="shared" si="171"/>
        <v>2</v>
      </c>
      <c r="J1391" s="7">
        <f t="shared" si="168"/>
        <v>7</v>
      </c>
      <c r="K1391" s="3">
        <f t="shared" si="172"/>
        <v>0</v>
      </c>
      <c r="L1391" s="3">
        <f t="shared" si="173"/>
        <v>0</v>
      </c>
      <c r="M1391" s="3">
        <f t="shared" si="174"/>
        <v>0</v>
      </c>
      <c r="N1391" s="3">
        <f t="shared" si="175"/>
        <v>0</v>
      </c>
    </row>
    <row r="1392" spans="1:14">
      <c r="A1392" s="6">
        <f t="shared" si="169"/>
        <v>40691</v>
      </c>
      <c r="B1392">
        <v>2011</v>
      </c>
      <c r="C1392">
        <v>5</v>
      </c>
      <c r="D1392">
        <v>28</v>
      </c>
      <c r="E1392">
        <v>22</v>
      </c>
      <c r="F1392" s="1">
        <v>2040.0001220703125</v>
      </c>
      <c r="G1392" s="1">
        <v>1280.260986328125</v>
      </c>
      <c r="H1392" s="1">
        <f t="shared" si="170"/>
        <v>3320.2611083984375</v>
      </c>
      <c r="I1392" s="3">
        <f t="shared" si="171"/>
        <v>2</v>
      </c>
      <c r="J1392" s="7">
        <f t="shared" si="168"/>
        <v>7</v>
      </c>
      <c r="K1392" s="3">
        <f t="shared" si="172"/>
        <v>0</v>
      </c>
      <c r="L1392" s="3">
        <f t="shared" si="173"/>
        <v>0</v>
      </c>
      <c r="M1392" s="3">
        <f t="shared" si="174"/>
        <v>0</v>
      </c>
      <c r="N1392" s="3">
        <f t="shared" si="175"/>
        <v>0</v>
      </c>
    </row>
    <row r="1393" spans="1:14">
      <c r="A1393" s="6">
        <f t="shared" si="169"/>
        <v>40691</v>
      </c>
      <c r="B1393">
        <v>2011</v>
      </c>
      <c r="C1393">
        <v>5</v>
      </c>
      <c r="D1393">
        <v>28</v>
      </c>
      <c r="E1393">
        <v>23</v>
      </c>
      <c r="F1393" s="1">
        <v>1849.0001220703125</v>
      </c>
      <c r="G1393" s="1">
        <v>1179.4759521484375</v>
      </c>
      <c r="H1393" s="1">
        <f t="shared" si="170"/>
        <v>3028.47607421875</v>
      </c>
      <c r="I1393" s="3">
        <f t="shared" si="171"/>
        <v>2</v>
      </c>
      <c r="J1393" s="7">
        <f t="shared" si="168"/>
        <v>7</v>
      </c>
      <c r="K1393" s="3">
        <f t="shared" si="172"/>
        <v>0</v>
      </c>
      <c r="L1393" s="3">
        <f t="shared" si="173"/>
        <v>0</v>
      </c>
      <c r="M1393" s="3">
        <f t="shared" si="174"/>
        <v>0</v>
      </c>
      <c r="N1393" s="3">
        <f t="shared" si="175"/>
        <v>0</v>
      </c>
    </row>
    <row r="1394" spans="1:14">
      <c r="A1394" s="6">
        <f t="shared" si="169"/>
        <v>40692</v>
      </c>
      <c r="B1394">
        <v>2011</v>
      </c>
      <c r="C1394">
        <v>5</v>
      </c>
      <c r="D1394">
        <v>29</v>
      </c>
      <c r="E1394">
        <v>0</v>
      </c>
      <c r="F1394" s="1">
        <v>1713.0001220703125</v>
      </c>
      <c r="G1394" s="1">
        <v>1099.078125</v>
      </c>
      <c r="H1394" s="1">
        <f t="shared" si="170"/>
        <v>2812.0782470703125</v>
      </c>
      <c r="I1394" s="3">
        <f t="shared" si="171"/>
        <v>2</v>
      </c>
      <c r="J1394" s="7">
        <f t="shared" si="168"/>
        <v>1</v>
      </c>
      <c r="K1394" s="3">
        <f t="shared" si="172"/>
        <v>0</v>
      </c>
      <c r="L1394" s="3">
        <f t="shared" si="173"/>
        <v>0</v>
      </c>
      <c r="M1394" s="3">
        <f t="shared" si="174"/>
        <v>0</v>
      </c>
      <c r="N1394" s="3">
        <f t="shared" si="175"/>
        <v>0</v>
      </c>
    </row>
    <row r="1395" spans="1:14">
      <c r="A1395" s="6">
        <f t="shared" si="169"/>
        <v>40692</v>
      </c>
      <c r="B1395">
        <v>2011</v>
      </c>
      <c r="C1395">
        <v>5</v>
      </c>
      <c r="D1395">
        <v>29</v>
      </c>
      <c r="E1395">
        <v>1</v>
      </c>
      <c r="F1395" s="1">
        <v>1663.0001220703125</v>
      </c>
      <c r="G1395" s="1">
        <v>1040.8779296875</v>
      </c>
      <c r="H1395" s="1">
        <f t="shared" si="170"/>
        <v>2703.8780517578125</v>
      </c>
      <c r="I1395" s="3">
        <f t="shared" si="171"/>
        <v>2</v>
      </c>
      <c r="J1395" s="7">
        <f t="shared" si="168"/>
        <v>1</v>
      </c>
      <c r="K1395" s="3">
        <f t="shared" si="172"/>
        <v>0</v>
      </c>
      <c r="L1395" s="3">
        <f t="shared" si="173"/>
        <v>0</v>
      </c>
      <c r="M1395" s="3">
        <f t="shared" si="174"/>
        <v>0</v>
      </c>
      <c r="N1395" s="3">
        <f t="shared" si="175"/>
        <v>0</v>
      </c>
    </row>
    <row r="1396" spans="1:14">
      <c r="A1396" s="6">
        <f t="shared" si="169"/>
        <v>40692</v>
      </c>
      <c r="B1396">
        <v>2011</v>
      </c>
      <c r="C1396">
        <v>5</v>
      </c>
      <c r="D1396">
        <v>29</v>
      </c>
      <c r="E1396">
        <v>2</v>
      </c>
      <c r="F1396" s="1">
        <v>1590</v>
      </c>
      <c r="G1396" s="1">
        <v>1006.4780883789062</v>
      </c>
      <c r="H1396" s="1">
        <f t="shared" si="170"/>
        <v>2596.4780883789062</v>
      </c>
      <c r="I1396" s="3">
        <f t="shared" si="171"/>
        <v>2</v>
      </c>
      <c r="J1396" s="7">
        <f t="shared" si="168"/>
        <v>1</v>
      </c>
      <c r="K1396" s="3">
        <f t="shared" si="172"/>
        <v>0</v>
      </c>
      <c r="L1396" s="3">
        <f t="shared" si="173"/>
        <v>0</v>
      </c>
      <c r="M1396" s="3">
        <f t="shared" si="174"/>
        <v>0</v>
      </c>
      <c r="N1396" s="3">
        <f t="shared" si="175"/>
        <v>0</v>
      </c>
    </row>
    <row r="1397" spans="1:14">
      <c r="A1397" s="6">
        <f t="shared" si="169"/>
        <v>40692</v>
      </c>
      <c r="B1397">
        <v>2011</v>
      </c>
      <c r="C1397">
        <v>5</v>
      </c>
      <c r="D1397">
        <v>29</v>
      </c>
      <c r="E1397">
        <v>3</v>
      </c>
      <c r="F1397" s="1">
        <v>1523.0001220703125</v>
      </c>
      <c r="G1397" s="1">
        <v>998.9791259765625</v>
      </c>
      <c r="H1397" s="1">
        <f t="shared" si="170"/>
        <v>2521.979248046875</v>
      </c>
      <c r="I1397" s="3">
        <f t="shared" si="171"/>
        <v>2</v>
      </c>
      <c r="J1397" s="7">
        <f t="shared" si="168"/>
        <v>1</v>
      </c>
      <c r="K1397" s="3">
        <f t="shared" si="172"/>
        <v>0</v>
      </c>
      <c r="L1397" s="3">
        <f t="shared" si="173"/>
        <v>0</v>
      </c>
      <c r="M1397" s="3">
        <f t="shared" si="174"/>
        <v>0</v>
      </c>
      <c r="N1397" s="3">
        <f t="shared" si="175"/>
        <v>0</v>
      </c>
    </row>
    <row r="1398" spans="1:14">
      <c r="A1398" s="6">
        <f t="shared" si="169"/>
        <v>40692</v>
      </c>
      <c r="B1398">
        <v>2011</v>
      </c>
      <c r="C1398">
        <v>5</v>
      </c>
      <c r="D1398">
        <v>29</v>
      </c>
      <c r="E1398">
        <v>4</v>
      </c>
      <c r="F1398" s="1">
        <v>1525.0001220703125</v>
      </c>
      <c r="G1398" s="1">
        <v>998.578125</v>
      </c>
      <c r="H1398" s="1">
        <f t="shared" si="170"/>
        <v>2523.5782470703125</v>
      </c>
      <c r="I1398" s="3">
        <f t="shared" si="171"/>
        <v>2</v>
      </c>
      <c r="J1398" s="7">
        <f t="shared" si="168"/>
        <v>1</v>
      </c>
      <c r="K1398" s="3">
        <f t="shared" si="172"/>
        <v>0</v>
      </c>
      <c r="L1398" s="3">
        <f t="shared" si="173"/>
        <v>0</v>
      </c>
      <c r="M1398" s="3">
        <f t="shared" si="174"/>
        <v>0</v>
      </c>
      <c r="N1398" s="3">
        <f t="shared" si="175"/>
        <v>0</v>
      </c>
    </row>
    <row r="1399" spans="1:14">
      <c r="A1399" s="6">
        <f t="shared" si="169"/>
        <v>40692</v>
      </c>
      <c r="B1399">
        <v>2011</v>
      </c>
      <c r="C1399">
        <v>5</v>
      </c>
      <c r="D1399">
        <v>29</v>
      </c>
      <c r="E1399">
        <v>5</v>
      </c>
      <c r="F1399" s="1">
        <v>1514.0001220703125</v>
      </c>
      <c r="G1399" s="1">
        <v>993.5780029296875</v>
      </c>
      <c r="H1399" s="1">
        <f t="shared" si="170"/>
        <v>2507.578125</v>
      </c>
      <c r="I1399" s="3">
        <f t="shared" si="171"/>
        <v>2</v>
      </c>
      <c r="J1399" s="7">
        <f t="shared" si="168"/>
        <v>1</v>
      </c>
      <c r="K1399" s="3">
        <f t="shared" si="172"/>
        <v>0</v>
      </c>
      <c r="L1399" s="3">
        <f t="shared" si="173"/>
        <v>0</v>
      </c>
      <c r="M1399" s="3">
        <f t="shared" si="174"/>
        <v>0</v>
      </c>
      <c r="N1399" s="3">
        <f t="shared" si="175"/>
        <v>0</v>
      </c>
    </row>
    <row r="1400" spans="1:14">
      <c r="A1400" s="6">
        <f t="shared" si="169"/>
        <v>40692</v>
      </c>
      <c r="B1400">
        <v>2011</v>
      </c>
      <c r="C1400">
        <v>5</v>
      </c>
      <c r="D1400">
        <v>29</v>
      </c>
      <c r="E1400">
        <v>6</v>
      </c>
      <c r="F1400" s="1">
        <v>1573</v>
      </c>
      <c r="G1400" s="1">
        <v>1022.0789794921875</v>
      </c>
      <c r="H1400" s="1">
        <f t="shared" si="170"/>
        <v>2595.0789794921875</v>
      </c>
      <c r="I1400" s="3">
        <f t="shared" si="171"/>
        <v>2</v>
      </c>
      <c r="J1400" s="7">
        <f t="shared" si="168"/>
        <v>1</v>
      </c>
      <c r="K1400" s="3">
        <f t="shared" si="172"/>
        <v>0</v>
      </c>
      <c r="L1400" s="3">
        <f t="shared" si="173"/>
        <v>0</v>
      </c>
      <c r="M1400" s="3">
        <f t="shared" si="174"/>
        <v>0</v>
      </c>
      <c r="N1400" s="3">
        <f t="shared" si="175"/>
        <v>0</v>
      </c>
    </row>
    <row r="1401" spans="1:14">
      <c r="A1401" s="6">
        <f t="shared" si="169"/>
        <v>40692</v>
      </c>
      <c r="B1401">
        <v>2011</v>
      </c>
      <c r="C1401">
        <v>5</v>
      </c>
      <c r="D1401">
        <v>29</v>
      </c>
      <c r="E1401">
        <v>7</v>
      </c>
      <c r="F1401" s="1">
        <v>1774</v>
      </c>
      <c r="G1401" s="1">
        <v>1129.1790771484375</v>
      </c>
      <c r="H1401" s="1">
        <f t="shared" si="170"/>
        <v>2903.1790771484375</v>
      </c>
      <c r="I1401" s="3">
        <f t="shared" si="171"/>
        <v>2</v>
      </c>
      <c r="J1401" s="7">
        <f t="shared" si="168"/>
        <v>1</v>
      </c>
      <c r="K1401" s="3">
        <f t="shared" si="172"/>
        <v>0</v>
      </c>
      <c r="L1401" s="3">
        <f t="shared" si="173"/>
        <v>0</v>
      </c>
      <c r="M1401" s="3">
        <f t="shared" si="174"/>
        <v>0</v>
      </c>
      <c r="N1401" s="3">
        <f t="shared" si="175"/>
        <v>0</v>
      </c>
    </row>
    <row r="1402" spans="1:14">
      <c r="A1402" s="6">
        <f t="shared" si="169"/>
        <v>40692</v>
      </c>
      <c r="B1402">
        <v>2011</v>
      </c>
      <c r="C1402">
        <v>5</v>
      </c>
      <c r="D1402">
        <v>29</v>
      </c>
      <c r="E1402">
        <v>8</v>
      </c>
      <c r="F1402" s="1">
        <v>1984</v>
      </c>
      <c r="G1402" s="1">
        <v>1280.3790283203125</v>
      </c>
      <c r="H1402" s="1">
        <f t="shared" si="170"/>
        <v>3264.3790283203125</v>
      </c>
      <c r="I1402" s="3">
        <f t="shared" si="171"/>
        <v>2</v>
      </c>
      <c r="J1402" s="7">
        <f t="shared" si="168"/>
        <v>1</v>
      </c>
      <c r="K1402" s="3">
        <f t="shared" si="172"/>
        <v>0</v>
      </c>
      <c r="L1402" s="3">
        <f t="shared" si="173"/>
        <v>0</v>
      </c>
      <c r="M1402" s="3">
        <f t="shared" si="174"/>
        <v>0</v>
      </c>
      <c r="N1402" s="3">
        <f t="shared" si="175"/>
        <v>0</v>
      </c>
    </row>
    <row r="1403" spans="1:14">
      <c r="A1403" s="6">
        <f t="shared" si="169"/>
        <v>40692</v>
      </c>
      <c r="B1403">
        <v>2011</v>
      </c>
      <c r="C1403">
        <v>5</v>
      </c>
      <c r="D1403">
        <v>29</v>
      </c>
      <c r="E1403">
        <v>9</v>
      </c>
      <c r="F1403" s="1">
        <v>2174</v>
      </c>
      <c r="G1403" s="1">
        <v>1432.879150390625</v>
      </c>
      <c r="H1403" s="1">
        <f t="shared" si="170"/>
        <v>3606.879150390625</v>
      </c>
      <c r="I1403" s="3">
        <f t="shared" si="171"/>
        <v>2</v>
      </c>
      <c r="J1403" s="7">
        <f t="shared" si="168"/>
        <v>1</v>
      </c>
      <c r="K1403" s="3">
        <f t="shared" si="172"/>
        <v>0</v>
      </c>
      <c r="L1403" s="3">
        <f t="shared" si="173"/>
        <v>0</v>
      </c>
      <c r="M1403" s="3">
        <f t="shared" si="174"/>
        <v>0</v>
      </c>
      <c r="N1403" s="3">
        <f t="shared" si="175"/>
        <v>0</v>
      </c>
    </row>
    <row r="1404" spans="1:14">
      <c r="A1404" s="6">
        <f t="shared" si="169"/>
        <v>40692</v>
      </c>
      <c r="B1404">
        <v>2011</v>
      </c>
      <c r="C1404">
        <v>5</v>
      </c>
      <c r="D1404">
        <v>29</v>
      </c>
      <c r="E1404">
        <v>10</v>
      </c>
      <c r="F1404" s="1">
        <v>2343</v>
      </c>
      <c r="G1404" s="1">
        <v>1553.279052734375</v>
      </c>
      <c r="H1404" s="1">
        <f t="shared" si="170"/>
        <v>3896.279052734375</v>
      </c>
      <c r="I1404" s="3">
        <f t="shared" si="171"/>
        <v>2</v>
      </c>
      <c r="J1404" s="7">
        <f t="shared" si="168"/>
        <v>1</v>
      </c>
      <c r="K1404" s="3">
        <f t="shared" si="172"/>
        <v>0</v>
      </c>
      <c r="L1404" s="3">
        <f t="shared" si="173"/>
        <v>0</v>
      </c>
      <c r="M1404" s="3">
        <f t="shared" si="174"/>
        <v>0</v>
      </c>
      <c r="N1404" s="3">
        <f t="shared" si="175"/>
        <v>0</v>
      </c>
    </row>
    <row r="1405" spans="1:14">
      <c r="A1405" s="6">
        <f t="shared" si="169"/>
        <v>40692</v>
      </c>
      <c r="B1405">
        <v>2011</v>
      </c>
      <c r="C1405">
        <v>5</v>
      </c>
      <c r="D1405">
        <v>29</v>
      </c>
      <c r="E1405">
        <v>11</v>
      </c>
      <c r="F1405" s="1">
        <v>2472</v>
      </c>
      <c r="G1405" s="1">
        <v>1682.574951171875</v>
      </c>
      <c r="H1405" s="1">
        <f t="shared" si="170"/>
        <v>4154.574951171875</v>
      </c>
      <c r="I1405" s="3">
        <f t="shared" si="171"/>
        <v>2</v>
      </c>
      <c r="J1405" s="7">
        <f t="shared" si="168"/>
        <v>1</v>
      </c>
      <c r="K1405" s="3">
        <f t="shared" si="172"/>
        <v>0</v>
      </c>
      <c r="L1405" s="3">
        <f t="shared" si="173"/>
        <v>0</v>
      </c>
      <c r="M1405" s="3">
        <f t="shared" si="174"/>
        <v>0</v>
      </c>
      <c r="N1405" s="3">
        <f t="shared" si="175"/>
        <v>0</v>
      </c>
    </row>
    <row r="1406" spans="1:14">
      <c r="A1406" s="6">
        <f t="shared" si="169"/>
        <v>40692</v>
      </c>
      <c r="B1406">
        <v>2011</v>
      </c>
      <c r="C1406">
        <v>5</v>
      </c>
      <c r="D1406">
        <v>29</v>
      </c>
      <c r="E1406">
        <v>12</v>
      </c>
      <c r="F1406" s="1">
        <v>2583</v>
      </c>
      <c r="G1406" s="1">
        <v>1774.7789306640625</v>
      </c>
      <c r="H1406" s="1">
        <f t="shared" si="170"/>
        <v>4357.7789306640625</v>
      </c>
      <c r="I1406" s="3">
        <f t="shared" si="171"/>
        <v>2</v>
      </c>
      <c r="J1406" s="7">
        <f t="shared" si="168"/>
        <v>1</v>
      </c>
      <c r="K1406" s="3">
        <f t="shared" si="172"/>
        <v>0</v>
      </c>
      <c r="L1406" s="3">
        <f t="shared" si="173"/>
        <v>0</v>
      </c>
      <c r="M1406" s="3">
        <f t="shared" si="174"/>
        <v>0</v>
      </c>
      <c r="N1406" s="3">
        <f t="shared" si="175"/>
        <v>0</v>
      </c>
    </row>
    <row r="1407" spans="1:14">
      <c r="A1407" s="6">
        <f t="shared" si="169"/>
        <v>40692</v>
      </c>
      <c r="B1407">
        <v>2011</v>
      </c>
      <c r="C1407">
        <v>5</v>
      </c>
      <c r="D1407">
        <v>29</v>
      </c>
      <c r="E1407">
        <v>13</v>
      </c>
      <c r="F1407" s="1">
        <v>2672</v>
      </c>
      <c r="G1407" s="1">
        <v>1854.178955078125</v>
      </c>
      <c r="H1407" s="1">
        <f t="shared" si="170"/>
        <v>4526.178955078125</v>
      </c>
      <c r="I1407" s="3">
        <f t="shared" si="171"/>
        <v>2</v>
      </c>
      <c r="J1407" s="7">
        <f t="shared" si="168"/>
        <v>1</v>
      </c>
      <c r="K1407" s="3">
        <f t="shared" si="172"/>
        <v>0</v>
      </c>
      <c r="L1407" s="3">
        <f t="shared" si="173"/>
        <v>0</v>
      </c>
      <c r="M1407" s="3">
        <f t="shared" si="174"/>
        <v>0</v>
      </c>
      <c r="N1407" s="3">
        <f t="shared" si="175"/>
        <v>0</v>
      </c>
    </row>
    <row r="1408" spans="1:14">
      <c r="A1408" s="6">
        <f t="shared" si="169"/>
        <v>40692</v>
      </c>
      <c r="B1408">
        <v>2011</v>
      </c>
      <c r="C1408">
        <v>5</v>
      </c>
      <c r="D1408">
        <v>29</v>
      </c>
      <c r="E1408">
        <v>14</v>
      </c>
      <c r="F1408" s="1">
        <v>2769</v>
      </c>
      <c r="G1408" s="1">
        <v>1910.379150390625</v>
      </c>
      <c r="H1408" s="1">
        <f t="shared" si="170"/>
        <v>4679.379150390625</v>
      </c>
      <c r="I1408" s="3">
        <f t="shared" si="171"/>
        <v>2</v>
      </c>
      <c r="J1408" s="7">
        <f t="shared" si="168"/>
        <v>1</v>
      </c>
      <c r="K1408" s="3">
        <f t="shared" si="172"/>
        <v>0</v>
      </c>
      <c r="L1408" s="3">
        <f t="shared" si="173"/>
        <v>0</v>
      </c>
      <c r="M1408" s="3">
        <f t="shared" si="174"/>
        <v>0</v>
      </c>
      <c r="N1408" s="3">
        <f t="shared" si="175"/>
        <v>0</v>
      </c>
    </row>
    <row r="1409" spans="1:14">
      <c r="A1409" s="6">
        <f t="shared" si="169"/>
        <v>40692</v>
      </c>
      <c r="B1409">
        <v>2011</v>
      </c>
      <c r="C1409">
        <v>5</v>
      </c>
      <c r="D1409">
        <v>29</v>
      </c>
      <c r="E1409">
        <v>15</v>
      </c>
      <c r="F1409" s="1">
        <v>2835</v>
      </c>
      <c r="G1409" s="1">
        <v>1957.6800537109375</v>
      </c>
      <c r="H1409" s="1">
        <f t="shared" si="170"/>
        <v>4792.6800537109375</v>
      </c>
      <c r="I1409" s="3">
        <f t="shared" si="171"/>
        <v>2</v>
      </c>
      <c r="J1409" s="7">
        <f t="shared" si="168"/>
        <v>1</v>
      </c>
      <c r="K1409" s="3">
        <f t="shared" si="172"/>
        <v>0</v>
      </c>
      <c r="L1409" s="3">
        <f t="shared" si="173"/>
        <v>0</v>
      </c>
      <c r="M1409" s="3">
        <f t="shared" si="174"/>
        <v>0</v>
      </c>
      <c r="N1409" s="3">
        <f t="shared" si="175"/>
        <v>0</v>
      </c>
    </row>
    <row r="1410" spans="1:14">
      <c r="A1410" s="6">
        <f t="shared" si="169"/>
        <v>40692</v>
      </c>
      <c r="B1410">
        <v>2011</v>
      </c>
      <c r="C1410">
        <v>5</v>
      </c>
      <c r="D1410">
        <v>29</v>
      </c>
      <c r="E1410">
        <v>16</v>
      </c>
      <c r="F1410" s="1">
        <v>2878</v>
      </c>
      <c r="G1410" s="1">
        <v>1966.078857421875</v>
      </c>
      <c r="H1410" s="1">
        <f t="shared" si="170"/>
        <v>4844.078857421875</v>
      </c>
      <c r="I1410" s="3">
        <f t="shared" si="171"/>
        <v>2</v>
      </c>
      <c r="J1410" s="7">
        <f t="shared" ref="J1410:J1473" si="176">WEEKDAY(A1410,1)</f>
        <v>1</v>
      </c>
      <c r="K1410" s="3">
        <f t="shared" si="172"/>
        <v>0</v>
      </c>
      <c r="L1410" s="3">
        <f t="shared" si="173"/>
        <v>0</v>
      </c>
      <c r="M1410" s="3">
        <f t="shared" si="174"/>
        <v>0</v>
      </c>
      <c r="N1410" s="3">
        <f t="shared" si="175"/>
        <v>0</v>
      </c>
    </row>
    <row r="1411" spans="1:14">
      <c r="A1411" s="6">
        <f t="shared" ref="A1411:A1474" si="177">DATE(B1411,C1411,D1411)</f>
        <v>40692</v>
      </c>
      <c r="B1411">
        <v>2011</v>
      </c>
      <c r="C1411">
        <v>5</v>
      </c>
      <c r="D1411">
        <v>29</v>
      </c>
      <c r="E1411">
        <v>17</v>
      </c>
      <c r="F1411" s="1">
        <v>2842</v>
      </c>
      <c r="G1411" s="1">
        <v>1947.7801513671875</v>
      </c>
      <c r="H1411" s="1">
        <f t="shared" ref="H1411:H1474" si="178">F1411+G1411</f>
        <v>4789.7801513671875</v>
      </c>
      <c r="I1411" s="3">
        <f t="shared" ref="I1411:I1474" si="179">IF(AND(C1411&gt;4,C1411&lt;10),2,1)</f>
        <v>2</v>
      </c>
      <c r="J1411" s="7">
        <f t="shared" si="176"/>
        <v>1</v>
      </c>
      <c r="K1411" s="3">
        <f t="shared" ref="K1411:K1474" si="180">IF(OR(J1411=1,J1411=7),0,IF(I1411=1,IF(AND(E1411&gt;=7,E1411&lt;23),1,0),IF(AND(E1411&gt;=11,E1411&lt;23),1,0)))</f>
        <v>0</v>
      </c>
      <c r="L1411" s="3">
        <f t="shared" ref="L1411:L1474" si="181">IF(OR(J1411=1,J1411=7),0,IF(I1411=1,IF(AND(E1411&gt;=7,E1411&lt;12),1,0),IF(AND(E1411&gt;=14,E1411&lt;19),1,0)))</f>
        <v>0</v>
      </c>
      <c r="M1411" s="3">
        <f t="shared" ref="M1411:M1474" si="182">IF(AND(I1411=1,OR(K1411=1,L1411=1)),1,0)</f>
        <v>0</v>
      </c>
      <c r="N1411" s="3">
        <f t="shared" ref="N1411:N1474" si="183">IF(AND(I1411=2,OR(K1411=1,L1411=1)),1,0)</f>
        <v>0</v>
      </c>
    </row>
    <row r="1412" spans="1:14">
      <c r="A1412" s="6">
        <f t="shared" si="177"/>
        <v>40692</v>
      </c>
      <c r="B1412">
        <v>2011</v>
      </c>
      <c r="C1412">
        <v>5</v>
      </c>
      <c r="D1412">
        <v>29</v>
      </c>
      <c r="E1412">
        <v>18</v>
      </c>
      <c r="F1412" s="1">
        <v>2791</v>
      </c>
      <c r="G1412" s="1">
        <v>1890.8787841796875</v>
      </c>
      <c r="H1412" s="1">
        <f t="shared" si="178"/>
        <v>4681.8787841796875</v>
      </c>
      <c r="I1412" s="3">
        <f t="shared" si="179"/>
        <v>2</v>
      </c>
      <c r="J1412" s="7">
        <f t="shared" si="176"/>
        <v>1</v>
      </c>
      <c r="K1412" s="3">
        <f t="shared" si="180"/>
        <v>0</v>
      </c>
      <c r="L1412" s="3">
        <f t="shared" si="181"/>
        <v>0</v>
      </c>
      <c r="M1412" s="3">
        <f t="shared" si="182"/>
        <v>0</v>
      </c>
      <c r="N1412" s="3">
        <f t="shared" si="183"/>
        <v>0</v>
      </c>
    </row>
    <row r="1413" spans="1:14">
      <c r="A1413" s="6">
        <f t="shared" si="177"/>
        <v>40692</v>
      </c>
      <c r="B1413">
        <v>2011</v>
      </c>
      <c r="C1413">
        <v>5</v>
      </c>
      <c r="D1413">
        <v>29</v>
      </c>
      <c r="E1413">
        <v>19</v>
      </c>
      <c r="F1413" s="1">
        <v>2635</v>
      </c>
      <c r="G1413" s="1">
        <v>1817.97998046875</v>
      </c>
      <c r="H1413" s="1">
        <f t="shared" si="178"/>
        <v>4452.97998046875</v>
      </c>
      <c r="I1413" s="3">
        <f t="shared" si="179"/>
        <v>2</v>
      </c>
      <c r="J1413" s="7">
        <f t="shared" si="176"/>
        <v>1</v>
      </c>
      <c r="K1413" s="3">
        <f t="shared" si="180"/>
        <v>0</v>
      </c>
      <c r="L1413" s="3">
        <f t="shared" si="181"/>
        <v>0</v>
      </c>
      <c r="M1413" s="3">
        <f t="shared" si="182"/>
        <v>0</v>
      </c>
      <c r="N1413" s="3">
        <f t="shared" si="183"/>
        <v>0</v>
      </c>
    </row>
    <row r="1414" spans="1:14">
      <c r="A1414" s="6">
        <f t="shared" si="177"/>
        <v>40692</v>
      </c>
      <c r="B1414">
        <v>2011</v>
      </c>
      <c r="C1414">
        <v>5</v>
      </c>
      <c r="D1414">
        <v>29</v>
      </c>
      <c r="E1414">
        <v>20</v>
      </c>
      <c r="F1414" s="1">
        <v>2620</v>
      </c>
      <c r="G1414" s="1">
        <v>1807.677978515625</v>
      </c>
      <c r="H1414" s="1">
        <f t="shared" si="178"/>
        <v>4427.677978515625</v>
      </c>
      <c r="I1414" s="3">
        <f t="shared" si="179"/>
        <v>2</v>
      </c>
      <c r="J1414" s="7">
        <f t="shared" si="176"/>
        <v>1</v>
      </c>
      <c r="K1414" s="3">
        <f t="shared" si="180"/>
        <v>0</v>
      </c>
      <c r="L1414" s="3">
        <f t="shared" si="181"/>
        <v>0</v>
      </c>
      <c r="M1414" s="3">
        <f t="shared" si="182"/>
        <v>0</v>
      </c>
      <c r="N1414" s="3">
        <f t="shared" si="183"/>
        <v>0</v>
      </c>
    </row>
    <row r="1415" spans="1:14">
      <c r="A1415" s="6">
        <f t="shared" si="177"/>
        <v>40692</v>
      </c>
      <c r="B1415">
        <v>2011</v>
      </c>
      <c r="C1415">
        <v>5</v>
      </c>
      <c r="D1415">
        <v>29</v>
      </c>
      <c r="E1415">
        <v>21</v>
      </c>
      <c r="F1415" s="1">
        <v>2469</v>
      </c>
      <c r="G1415" s="1">
        <v>1720.379150390625</v>
      </c>
      <c r="H1415" s="1">
        <f t="shared" si="178"/>
        <v>4189.379150390625</v>
      </c>
      <c r="I1415" s="3">
        <f t="shared" si="179"/>
        <v>2</v>
      </c>
      <c r="J1415" s="7">
        <f t="shared" si="176"/>
        <v>1</v>
      </c>
      <c r="K1415" s="3">
        <f t="shared" si="180"/>
        <v>0</v>
      </c>
      <c r="L1415" s="3">
        <f t="shared" si="181"/>
        <v>0</v>
      </c>
      <c r="M1415" s="3">
        <f t="shared" si="182"/>
        <v>0</v>
      </c>
      <c r="N1415" s="3">
        <f t="shared" si="183"/>
        <v>0</v>
      </c>
    </row>
    <row r="1416" spans="1:14">
      <c r="A1416" s="6">
        <f t="shared" si="177"/>
        <v>40692</v>
      </c>
      <c r="B1416">
        <v>2011</v>
      </c>
      <c r="C1416">
        <v>5</v>
      </c>
      <c r="D1416">
        <v>29</v>
      </c>
      <c r="E1416">
        <v>22</v>
      </c>
      <c r="F1416" s="1">
        <v>2265</v>
      </c>
      <c r="G1416" s="1">
        <v>1590.3780517578125</v>
      </c>
      <c r="H1416" s="1">
        <f t="shared" si="178"/>
        <v>3855.3780517578125</v>
      </c>
      <c r="I1416" s="3">
        <f t="shared" si="179"/>
        <v>2</v>
      </c>
      <c r="J1416" s="7">
        <f t="shared" si="176"/>
        <v>1</v>
      </c>
      <c r="K1416" s="3">
        <f t="shared" si="180"/>
        <v>0</v>
      </c>
      <c r="L1416" s="3">
        <f t="shared" si="181"/>
        <v>0</v>
      </c>
      <c r="M1416" s="3">
        <f t="shared" si="182"/>
        <v>0</v>
      </c>
      <c r="N1416" s="3">
        <f t="shared" si="183"/>
        <v>0</v>
      </c>
    </row>
    <row r="1417" spans="1:14">
      <c r="A1417" s="6">
        <f t="shared" si="177"/>
        <v>40692</v>
      </c>
      <c r="B1417">
        <v>2011</v>
      </c>
      <c r="C1417">
        <v>5</v>
      </c>
      <c r="D1417">
        <v>29</v>
      </c>
      <c r="E1417">
        <v>23</v>
      </c>
      <c r="F1417" s="1">
        <v>2068</v>
      </c>
      <c r="G1417" s="1">
        <v>1455.678955078125</v>
      </c>
      <c r="H1417" s="1">
        <f t="shared" si="178"/>
        <v>3523.678955078125</v>
      </c>
      <c r="I1417" s="3">
        <f t="shared" si="179"/>
        <v>2</v>
      </c>
      <c r="J1417" s="7">
        <f t="shared" si="176"/>
        <v>1</v>
      </c>
      <c r="K1417" s="3">
        <f t="shared" si="180"/>
        <v>0</v>
      </c>
      <c r="L1417" s="3">
        <f t="shared" si="181"/>
        <v>0</v>
      </c>
      <c r="M1417" s="3">
        <f t="shared" si="182"/>
        <v>0</v>
      </c>
      <c r="N1417" s="3">
        <f t="shared" si="183"/>
        <v>0</v>
      </c>
    </row>
    <row r="1418" spans="1:14">
      <c r="A1418" s="6">
        <f t="shared" si="177"/>
        <v>40693</v>
      </c>
      <c r="B1418">
        <v>2011</v>
      </c>
      <c r="C1418">
        <v>5</v>
      </c>
      <c r="D1418">
        <v>30</v>
      </c>
      <c r="E1418">
        <v>0</v>
      </c>
      <c r="F1418" s="1">
        <v>1926</v>
      </c>
      <c r="G1418" s="1">
        <v>1379.8780517578125</v>
      </c>
      <c r="H1418" s="1">
        <f t="shared" si="178"/>
        <v>3305.8780517578125</v>
      </c>
      <c r="I1418" s="3">
        <f t="shared" si="179"/>
        <v>2</v>
      </c>
      <c r="J1418" s="7">
        <f t="shared" si="176"/>
        <v>2</v>
      </c>
      <c r="K1418" s="3">
        <f t="shared" si="180"/>
        <v>0</v>
      </c>
      <c r="L1418" s="3">
        <f t="shared" si="181"/>
        <v>0</v>
      </c>
      <c r="M1418" s="3">
        <f t="shared" si="182"/>
        <v>0</v>
      </c>
      <c r="N1418" s="3">
        <f t="shared" si="183"/>
        <v>0</v>
      </c>
    </row>
    <row r="1419" spans="1:14">
      <c r="A1419" s="6">
        <f t="shared" si="177"/>
        <v>40693</v>
      </c>
      <c r="B1419">
        <v>2011</v>
      </c>
      <c r="C1419">
        <v>5</v>
      </c>
      <c r="D1419">
        <v>30</v>
      </c>
      <c r="E1419">
        <v>1</v>
      </c>
      <c r="F1419" s="1">
        <v>1810.9998779296875</v>
      </c>
      <c r="G1419" s="1">
        <v>1290.1689453125</v>
      </c>
      <c r="H1419" s="1">
        <f t="shared" si="178"/>
        <v>3101.1688232421875</v>
      </c>
      <c r="I1419" s="3">
        <f t="shared" si="179"/>
        <v>2</v>
      </c>
      <c r="J1419" s="7">
        <f t="shared" si="176"/>
        <v>2</v>
      </c>
      <c r="K1419" s="3">
        <f t="shared" si="180"/>
        <v>0</v>
      </c>
      <c r="L1419" s="3">
        <f t="shared" si="181"/>
        <v>0</v>
      </c>
      <c r="M1419" s="3">
        <f t="shared" si="182"/>
        <v>0</v>
      </c>
      <c r="N1419" s="3">
        <f t="shared" si="183"/>
        <v>0</v>
      </c>
    </row>
    <row r="1420" spans="1:14">
      <c r="A1420" s="6">
        <f t="shared" si="177"/>
        <v>40693</v>
      </c>
      <c r="B1420">
        <v>2011</v>
      </c>
      <c r="C1420">
        <v>5</v>
      </c>
      <c r="D1420">
        <v>30</v>
      </c>
      <c r="E1420">
        <v>2</v>
      </c>
      <c r="F1420" s="1">
        <v>1741</v>
      </c>
      <c r="G1420" s="1">
        <v>1219.7669677734375</v>
      </c>
      <c r="H1420" s="1">
        <f t="shared" si="178"/>
        <v>2960.7669677734375</v>
      </c>
      <c r="I1420" s="3">
        <f t="shared" si="179"/>
        <v>2</v>
      </c>
      <c r="J1420" s="7">
        <f t="shared" si="176"/>
        <v>2</v>
      </c>
      <c r="K1420" s="3">
        <f t="shared" si="180"/>
        <v>0</v>
      </c>
      <c r="L1420" s="3">
        <f t="shared" si="181"/>
        <v>0</v>
      </c>
      <c r="M1420" s="3">
        <f t="shared" si="182"/>
        <v>0</v>
      </c>
      <c r="N1420" s="3">
        <f t="shared" si="183"/>
        <v>0</v>
      </c>
    </row>
    <row r="1421" spans="1:14">
      <c r="A1421" s="6">
        <f t="shared" si="177"/>
        <v>40693</v>
      </c>
      <c r="B1421">
        <v>2011</v>
      </c>
      <c r="C1421">
        <v>5</v>
      </c>
      <c r="D1421">
        <v>30</v>
      </c>
      <c r="E1421">
        <v>3</v>
      </c>
      <c r="F1421" s="1">
        <v>1703.9998779296875</v>
      </c>
      <c r="G1421" s="1">
        <v>1186.077880859375</v>
      </c>
      <c r="H1421" s="1">
        <f t="shared" si="178"/>
        <v>2890.0777587890625</v>
      </c>
      <c r="I1421" s="3">
        <f t="shared" si="179"/>
        <v>2</v>
      </c>
      <c r="J1421" s="7">
        <f t="shared" si="176"/>
        <v>2</v>
      </c>
      <c r="K1421" s="3">
        <f t="shared" si="180"/>
        <v>0</v>
      </c>
      <c r="L1421" s="3">
        <f t="shared" si="181"/>
        <v>0</v>
      </c>
      <c r="M1421" s="3">
        <f t="shared" si="182"/>
        <v>0</v>
      </c>
      <c r="N1421" s="3">
        <f t="shared" si="183"/>
        <v>0</v>
      </c>
    </row>
    <row r="1422" spans="1:14">
      <c r="A1422" s="6">
        <f t="shared" si="177"/>
        <v>40693</v>
      </c>
      <c r="B1422">
        <v>2011</v>
      </c>
      <c r="C1422">
        <v>5</v>
      </c>
      <c r="D1422">
        <v>30</v>
      </c>
      <c r="E1422">
        <v>4</v>
      </c>
      <c r="F1422" s="1">
        <v>1679.9998779296875</v>
      </c>
      <c r="G1422" s="1">
        <v>1179.3780517578125</v>
      </c>
      <c r="H1422" s="1">
        <f t="shared" si="178"/>
        <v>2859.3779296875</v>
      </c>
      <c r="I1422" s="3">
        <f t="shared" si="179"/>
        <v>2</v>
      </c>
      <c r="J1422" s="7">
        <f t="shared" si="176"/>
        <v>2</v>
      </c>
      <c r="K1422" s="3">
        <f t="shared" si="180"/>
        <v>0</v>
      </c>
      <c r="L1422" s="3">
        <f t="shared" si="181"/>
        <v>0</v>
      </c>
      <c r="M1422" s="3">
        <f t="shared" si="182"/>
        <v>0</v>
      </c>
      <c r="N1422" s="3">
        <f t="shared" si="183"/>
        <v>0</v>
      </c>
    </row>
    <row r="1423" spans="1:14">
      <c r="A1423" s="6">
        <f t="shared" si="177"/>
        <v>40693</v>
      </c>
      <c r="B1423">
        <v>2011</v>
      </c>
      <c r="C1423">
        <v>5</v>
      </c>
      <c r="D1423">
        <v>30</v>
      </c>
      <c r="E1423">
        <v>5</v>
      </c>
      <c r="F1423" s="1">
        <v>1679.9998779296875</v>
      </c>
      <c r="G1423" s="1">
        <v>1155.5789794921875</v>
      </c>
      <c r="H1423" s="1">
        <f t="shared" si="178"/>
        <v>2835.578857421875</v>
      </c>
      <c r="I1423" s="3">
        <f t="shared" si="179"/>
        <v>2</v>
      </c>
      <c r="J1423" s="7">
        <f t="shared" si="176"/>
        <v>2</v>
      </c>
      <c r="K1423" s="3">
        <f t="shared" si="180"/>
        <v>0</v>
      </c>
      <c r="L1423" s="3">
        <f t="shared" si="181"/>
        <v>0</v>
      </c>
      <c r="M1423" s="3">
        <f t="shared" si="182"/>
        <v>0</v>
      </c>
      <c r="N1423" s="3">
        <f t="shared" si="183"/>
        <v>0</v>
      </c>
    </row>
    <row r="1424" spans="1:14">
      <c r="A1424" s="6">
        <f t="shared" si="177"/>
        <v>40693</v>
      </c>
      <c r="B1424">
        <v>2011</v>
      </c>
      <c r="C1424">
        <v>5</v>
      </c>
      <c r="D1424">
        <v>30</v>
      </c>
      <c r="E1424">
        <v>6</v>
      </c>
      <c r="F1424" s="1">
        <v>1729.9998779296875</v>
      </c>
      <c r="G1424" s="1">
        <v>1169.1790771484375</v>
      </c>
      <c r="H1424" s="1">
        <f t="shared" si="178"/>
        <v>2899.178955078125</v>
      </c>
      <c r="I1424" s="3">
        <f t="shared" si="179"/>
        <v>2</v>
      </c>
      <c r="J1424" s="7">
        <f t="shared" si="176"/>
        <v>2</v>
      </c>
      <c r="K1424" s="3">
        <f t="shared" si="180"/>
        <v>0</v>
      </c>
      <c r="L1424" s="3">
        <f t="shared" si="181"/>
        <v>0</v>
      </c>
      <c r="M1424" s="3">
        <f t="shared" si="182"/>
        <v>0</v>
      </c>
      <c r="N1424" s="3">
        <f t="shared" si="183"/>
        <v>0</v>
      </c>
    </row>
    <row r="1425" spans="1:14">
      <c r="A1425" s="6">
        <f t="shared" si="177"/>
        <v>40693</v>
      </c>
      <c r="B1425">
        <v>2011</v>
      </c>
      <c r="C1425">
        <v>5</v>
      </c>
      <c r="D1425">
        <v>30</v>
      </c>
      <c r="E1425">
        <v>7</v>
      </c>
      <c r="F1425" s="1">
        <v>1925</v>
      </c>
      <c r="G1425" s="1">
        <v>1282.178955078125</v>
      </c>
      <c r="H1425" s="1">
        <f t="shared" si="178"/>
        <v>3207.178955078125</v>
      </c>
      <c r="I1425" s="3">
        <f t="shared" si="179"/>
        <v>2</v>
      </c>
      <c r="J1425" s="7">
        <f t="shared" si="176"/>
        <v>2</v>
      </c>
      <c r="K1425" s="3">
        <f t="shared" si="180"/>
        <v>0</v>
      </c>
      <c r="L1425" s="3">
        <f t="shared" si="181"/>
        <v>0</v>
      </c>
      <c r="M1425" s="3">
        <f t="shared" si="182"/>
        <v>0</v>
      </c>
      <c r="N1425" s="3">
        <f t="shared" si="183"/>
        <v>0</v>
      </c>
    </row>
    <row r="1426" spans="1:14">
      <c r="A1426" s="6">
        <f t="shared" si="177"/>
        <v>40693</v>
      </c>
      <c r="B1426">
        <v>2011</v>
      </c>
      <c r="C1426">
        <v>5</v>
      </c>
      <c r="D1426">
        <v>30</v>
      </c>
      <c r="E1426">
        <v>8</v>
      </c>
      <c r="F1426" s="1">
        <v>2200</v>
      </c>
      <c r="G1426" s="1">
        <v>1462.279052734375</v>
      </c>
      <c r="H1426" s="1">
        <f t="shared" si="178"/>
        <v>3662.279052734375</v>
      </c>
      <c r="I1426" s="3">
        <f t="shared" si="179"/>
        <v>2</v>
      </c>
      <c r="J1426" s="7">
        <f t="shared" si="176"/>
        <v>2</v>
      </c>
      <c r="K1426" s="3">
        <f t="shared" si="180"/>
        <v>0</v>
      </c>
      <c r="L1426" s="3">
        <f t="shared" si="181"/>
        <v>0</v>
      </c>
      <c r="M1426" s="3">
        <f t="shared" si="182"/>
        <v>0</v>
      </c>
      <c r="N1426" s="3">
        <f t="shared" si="183"/>
        <v>0</v>
      </c>
    </row>
    <row r="1427" spans="1:14">
      <c r="A1427" s="6">
        <f t="shared" si="177"/>
        <v>40693</v>
      </c>
      <c r="B1427">
        <v>2011</v>
      </c>
      <c r="C1427">
        <v>5</v>
      </c>
      <c r="D1427">
        <v>30</v>
      </c>
      <c r="E1427">
        <v>9</v>
      </c>
      <c r="F1427" s="1">
        <v>2456</v>
      </c>
      <c r="G1427" s="1">
        <v>1638.178955078125</v>
      </c>
      <c r="H1427" s="1">
        <f t="shared" si="178"/>
        <v>4094.178955078125</v>
      </c>
      <c r="I1427" s="3">
        <f t="shared" si="179"/>
        <v>2</v>
      </c>
      <c r="J1427" s="7">
        <f t="shared" si="176"/>
        <v>2</v>
      </c>
      <c r="K1427" s="3">
        <f t="shared" si="180"/>
        <v>0</v>
      </c>
      <c r="L1427" s="3">
        <f t="shared" si="181"/>
        <v>0</v>
      </c>
      <c r="M1427" s="3">
        <f t="shared" si="182"/>
        <v>0</v>
      </c>
      <c r="N1427" s="3">
        <f t="shared" si="183"/>
        <v>0</v>
      </c>
    </row>
    <row r="1428" spans="1:14">
      <c r="A1428" s="6">
        <f t="shared" si="177"/>
        <v>40693</v>
      </c>
      <c r="B1428">
        <v>2011</v>
      </c>
      <c r="C1428">
        <v>5</v>
      </c>
      <c r="D1428">
        <v>30</v>
      </c>
      <c r="E1428">
        <v>10</v>
      </c>
      <c r="F1428" s="1">
        <v>2652</v>
      </c>
      <c r="G1428" s="1">
        <v>1792.97900390625</v>
      </c>
      <c r="H1428" s="1">
        <f t="shared" si="178"/>
        <v>4444.97900390625</v>
      </c>
      <c r="I1428" s="3">
        <f t="shared" si="179"/>
        <v>2</v>
      </c>
      <c r="J1428" s="7">
        <f t="shared" si="176"/>
        <v>2</v>
      </c>
      <c r="K1428" s="3">
        <f t="shared" si="180"/>
        <v>0</v>
      </c>
      <c r="L1428" s="3">
        <f t="shared" si="181"/>
        <v>0</v>
      </c>
      <c r="M1428" s="3">
        <f t="shared" si="182"/>
        <v>0</v>
      </c>
      <c r="N1428" s="3">
        <f t="shared" si="183"/>
        <v>0</v>
      </c>
    </row>
    <row r="1429" spans="1:14">
      <c r="A1429" s="6">
        <f t="shared" si="177"/>
        <v>40693</v>
      </c>
      <c r="B1429">
        <v>2011</v>
      </c>
      <c r="C1429">
        <v>5</v>
      </c>
      <c r="D1429">
        <v>30</v>
      </c>
      <c r="E1429">
        <v>11</v>
      </c>
      <c r="F1429" s="1">
        <v>2799</v>
      </c>
      <c r="G1429" s="1">
        <v>1908.2801513671875</v>
      </c>
      <c r="H1429" s="1">
        <f t="shared" si="178"/>
        <v>4707.2801513671875</v>
      </c>
      <c r="I1429" s="3">
        <f t="shared" si="179"/>
        <v>2</v>
      </c>
      <c r="J1429" s="7">
        <f t="shared" si="176"/>
        <v>2</v>
      </c>
      <c r="K1429" s="3">
        <f t="shared" si="180"/>
        <v>1</v>
      </c>
      <c r="L1429" s="3">
        <f t="shared" si="181"/>
        <v>0</v>
      </c>
      <c r="M1429" s="3">
        <f t="shared" si="182"/>
        <v>0</v>
      </c>
      <c r="N1429" s="3">
        <f t="shared" si="183"/>
        <v>1</v>
      </c>
    </row>
    <row r="1430" spans="1:14">
      <c r="A1430" s="6">
        <f t="shared" si="177"/>
        <v>40693</v>
      </c>
      <c r="B1430">
        <v>2011</v>
      </c>
      <c r="C1430">
        <v>5</v>
      </c>
      <c r="D1430">
        <v>30</v>
      </c>
      <c r="E1430">
        <v>12</v>
      </c>
      <c r="F1430" s="1">
        <v>2901</v>
      </c>
      <c r="G1430" s="1">
        <v>1995.080078125</v>
      </c>
      <c r="H1430" s="1">
        <f t="shared" si="178"/>
        <v>4896.080078125</v>
      </c>
      <c r="I1430" s="3">
        <f t="shared" si="179"/>
        <v>2</v>
      </c>
      <c r="J1430" s="7">
        <f t="shared" si="176"/>
        <v>2</v>
      </c>
      <c r="K1430" s="3">
        <f t="shared" si="180"/>
        <v>1</v>
      </c>
      <c r="L1430" s="3">
        <f t="shared" si="181"/>
        <v>0</v>
      </c>
      <c r="M1430" s="3">
        <f t="shared" si="182"/>
        <v>0</v>
      </c>
      <c r="N1430" s="3">
        <f t="shared" si="183"/>
        <v>1</v>
      </c>
    </row>
    <row r="1431" spans="1:14">
      <c r="A1431" s="6">
        <f t="shared" si="177"/>
        <v>40693</v>
      </c>
      <c r="B1431">
        <v>2011</v>
      </c>
      <c r="C1431">
        <v>5</v>
      </c>
      <c r="D1431">
        <v>30</v>
      </c>
      <c r="E1431">
        <v>13</v>
      </c>
      <c r="F1431" s="1">
        <v>2967</v>
      </c>
      <c r="G1431" s="1">
        <v>2060.67919921875</v>
      </c>
      <c r="H1431" s="1">
        <f t="shared" si="178"/>
        <v>5027.67919921875</v>
      </c>
      <c r="I1431" s="3">
        <f t="shared" si="179"/>
        <v>2</v>
      </c>
      <c r="J1431" s="7">
        <f t="shared" si="176"/>
        <v>2</v>
      </c>
      <c r="K1431" s="3">
        <f t="shared" si="180"/>
        <v>1</v>
      </c>
      <c r="L1431" s="3">
        <f t="shared" si="181"/>
        <v>0</v>
      </c>
      <c r="M1431" s="3">
        <f t="shared" si="182"/>
        <v>0</v>
      </c>
      <c r="N1431" s="3">
        <f t="shared" si="183"/>
        <v>1</v>
      </c>
    </row>
    <row r="1432" spans="1:14">
      <c r="A1432" s="6">
        <f t="shared" si="177"/>
        <v>40693</v>
      </c>
      <c r="B1432">
        <v>2011</v>
      </c>
      <c r="C1432">
        <v>5</v>
      </c>
      <c r="D1432">
        <v>30</v>
      </c>
      <c r="E1432">
        <v>14</v>
      </c>
      <c r="F1432" s="1">
        <v>3046</v>
      </c>
      <c r="G1432" s="1">
        <v>2116.18017578125</v>
      </c>
      <c r="H1432" s="1">
        <f t="shared" si="178"/>
        <v>5162.18017578125</v>
      </c>
      <c r="I1432" s="3">
        <f t="shared" si="179"/>
        <v>2</v>
      </c>
      <c r="J1432" s="7">
        <f t="shared" si="176"/>
        <v>2</v>
      </c>
      <c r="K1432" s="3">
        <f t="shared" si="180"/>
        <v>1</v>
      </c>
      <c r="L1432" s="3">
        <f t="shared" si="181"/>
        <v>1</v>
      </c>
      <c r="M1432" s="3">
        <f t="shared" si="182"/>
        <v>0</v>
      </c>
      <c r="N1432" s="3">
        <f t="shared" si="183"/>
        <v>1</v>
      </c>
    </row>
    <row r="1433" spans="1:14">
      <c r="A1433" s="6">
        <f t="shared" si="177"/>
        <v>40693</v>
      </c>
      <c r="B1433">
        <v>2011</v>
      </c>
      <c r="C1433">
        <v>5</v>
      </c>
      <c r="D1433">
        <v>30</v>
      </c>
      <c r="E1433">
        <v>15</v>
      </c>
      <c r="F1433" s="1">
        <v>3106</v>
      </c>
      <c r="G1433" s="1">
        <v>2171.3798828125</v>
      </c>
      <c r="H1433" s="1">
        <f t="shared" si="178"/>
        <v>5277.3798828125</v>
      </c>
      <c r="I1433" s="3">
        <f t="shared" si="179"/>
        <v>2</v>
      </c>
      <c r="J1433" s="7">
        <f t="shared" si="176"/>
        <v>2</v>
      </c>
      <c r="K1433" s="3">
        <f t="shared" si="180"/>
        <v>1</v>
      </c>
      <c r="L1433" s="3">
        <f t="shared" si="181"/>
        <v>1</v>
      </c>
      <c r="M1433" s="3">
        <f t="shared" si="182"/>
        <v>0</v>
      </c>
      <c r="N1433" s="3">
        <f t="shared" si="183"/>
        <v>1</v>
      </c>
    </row>
    <row r="1434" spans="1:14">
      <c r="A1434" s="6">
        <f t="shared" si="177"/>
        <v>40693</v>
      </c>
      <c r="B1434">
        <v>2011</v>
      </c>
      <c r="C1434">
        <v>5</v>
      </c>
      <c r="D1434">
        <v>30</v>
      </c>
      <c r="E1434">
        <v>16</v>
      </c>
      <c r="F1434" s="1">
        <v>3134</v>
      </c>
      <c r="G1434" s="1">
        <v>2186.6708984375</v>
      </c>
      <c r="H1434" s="1">
        <f t="shared" si="178"/>
        <v>5320.6708984375</v>
      </c>
      <c r="I1434" s="3">
        <f t="shared" si="179"/>
        <v>2</v>
      </c>
      <c r="J1434" s="7">
        <f t="shared" si="176"/>
        <v>2</v>
      </c>
      <c r="K1434" s="3">
        <f t="shared" si="180"/>
        <v>1</v>
      </c>
      <c r="L1434" s="3">
        <f t="shared" si="181"/>
        <v>1</v>
      </c>
      <c r="M1434" s="3">
        <f t="shared" si="182"/>
        <v>0</v>
      </c>
      <c r="N1434" s="3">
        <f t="shared" si="183"/>
        <v>1</v>
      </c>
    </row>
    <row r="1435" spans="1:14">
      <c r="A1435" s="6">
        <f t="shared" si="177"/>
        <v>40693</v>
      </c>
      <c r="B1435">
        <v>2011</v>
      </c>
      <c r="C1435">
        <v>5</v>
      </c>
      <c r="D1435">
        <v>30</v>
      </c>
      <c r="E1435">
        <v>17</v>
      </c>
      <c r="F1435" s="1">
        <v>3112</v>
      </c>
      <c r="G1435" s="1">
        <v>2166.1708984375</v>
      </c>
      <c r="H1435" s="1">
        <f t="shared" si="178"/>
        <v>5278.1708984375</v>
      </c>
      <c r="I1435" s="3">
        <f t="shared" si="179"/>
        <v>2</v>
      </c>
      <c r="J1435" s="7">
        <f t="shared" si="176"/>
        <v>2</v>
      </c>
      <c r="K1435" s="3">
        <f t="shared" si="180"/>
        <v>1</v>
      </c>
      <c r="L1435" s="3">
        <f t="shared" si="181"/>
        <v>1</v>
      </c>
      <c r="M1435" s="3">
        <f t="shared" si="182"/>
        <v>0</v>
      </c>
      <c r="N1435" s="3">
        <f t="shared" si="183"/>
        <v>1</v>
      </c>
    </row>
    <row r="1436" spans="1:14">
      <c r="A1436" s="6">
        <f t="shared" si="177"/>
        <v>40693</v>
      </c>
      <c r="B1436">
        <v>2011</v>
      </c>
      <c r="C1436">
        <v>5</v>
      </c>
      <c r="D1436">
        <v>30</v>
      </c>
      <c r="E1436">
        <v>18</v>
      </c>
      <c r="F1436" s="1">
        <v>3069</v>
      </c>
      <c r="G1436" s="1">
        <v>2134.97119140625</v>
      </c>
      <c r="H1436" s="1">
        <f t="shared" si="178"/>
        <v>5203.97119140625</v>
      </c>
      <c r="I1436" s="3">
        <f t="shared" si="179"/>
        <v>2</v>
      </c>
      <c r="J1436" s="7">
        <f t="shared" si="176"/>
        <v>2</v>
      </c>
      <c r="K1436" s="3">
        <f t="shared" si="180"/>
        <v>1</v>
      </c>
      <c r="L1436" s="3">
        <f t="shared" si="181"/>
        <v>1</v>
      </c>
      <c r="M1436" s="3">
        <f t="shared" si="182"/>
        <v>0</v>
      </c>
      <c r="N1436" s="3">
        <f t="shared" si="183"/>
        <v>1</v>
      </c>
    </row>
    <row r="1437" spans="1:14">
      <c r="A1437" s="6">
        <f t="shared" si="177"/>
        <v>40693</v>
      </c>
      <c r="B1437">
        <v>2011</v>
      </c>
      <c r="C1437">
        <v>5</v>
      </c>
      <c r="D1437">
        <v>30</v>
      </c>
      <c r="E1437">
        <v>19</v>
      </c>
      <c r="F1437" s="1">
        <v>2994</v>
      </c>
      <c r="G1437" s="1">
        <v>2086.97509765625</v>
      </c>
      <c r="H1437" s="1">
        <f t="shared" si="178"/>
        <v>5080.97509765625</v>
      </c>
      <c r="I1437" s="3">
        <f t="shared" si="179"/>
        <v>2</v>
      </c>
      <c r="J1437" s="7">
        <f t="shared" si="176"/>
        <v>2</v>
      </c>
      <c r="K1437" s="3">
        <f t="shared" si="180"/>
        <v>1</v>
      </c>
      <c r="L1437" s="3">
        <f t="shared" si="181"/>
        <v>0</v>
      </c>
      <c r="M1437" s="3">
        <f t="shared" si="182"/>
        <v>0</v>
      </c>
      <c r="N1437" s="3">
        <f t="shared" si="183"/>
        <v>1</v>
      </c>
    </row>
    <row r="1438" spans="1:14">
      <c r="A1438" s="6">
        <f t="shared" si="177"/>
        <v>40693</v>
      </c>
      <c r="B1438">
        <v>2011</v>
      </c>
      <c r="C1438">
        <v>5</v>
      </c>
      <c r="D1438">
        <v>30</v>
      </c>
      <c r="E1438">
        <v>20</v>
      </c>
      <c r="F1438" s="1">
        <v>2978</v>
      </c>
      <c r="G1438" s="1">
        <v>2068.28369140625</v>
      </c>
      <c r="H1438" s="1">
        <f t="shared" si="178"/>
        <v>5046.28369140625</v>
      </c>
      <c r="I1438" s="3">
        <f t="shared" si="179"/>
        <v>2</v>
      </c>
      <c r="J1438" s="7">
        <f t="shared" si="176"/>
        <v>2</v>
      </c>
      <c r="K1438" s="3">
        <f t="shared" si="180"/>
        <v>1</v>
      </c>
      <c r="L1438" s="3">
        <f t="shared" si="181"/>
        <v>0</v>
      </c>
      <c r="M1438" s="3">
        <f t="shared" si="182"/>
        <v>0</v>
      </c>
      <c r="N1438" s="3">
        <f t="shared" si="183"/>
        <v>1</v>
      </c>
    </row>
    <row r="1439" spans="1:14">
      <c r="A1439" s="6">
        <f t="shared" si="177"/>
        <v>40693</v>
      </c>
      <c r="B1439">
        <v>2011</v>
      </c>
      <c r="C1439">
        <v>5</v>
      </c>
      <c r="D1439">
        <v>30</v>
      </c>
      <c r="E1439">
        <v>21</v>
      </c>
      <c r="F1439" s="1">
        <v>2782</v>
      </c>
      <c r="G1439" s="1">
        <v>1955.3779296875</v>
      </c>
      <c r="H1439" s="1">
        <f t="shared" si="178"/>
        <v>4737.3779296875</v>
      </c>
      <c r="I1439" s="3">
        <f t="shared" si="179"/>
        <v>2</v>
      </c>
      <c r="J1439" s="7">
        <f t="shared" si="176"/>
        <v>2</v>
      </c>
      <c r="K1439" s="3">
        <f t="shared" si="180"/>
        <v>1</v>
      </c>
      <c r="L1439" s="3">
        <f t="shared" si="181"/>
        <v>0</v>
      </c>
      <c r="M1439" s="3">
        <f t="shared" si="182"/>
        <v>0</v>
      </c>
      <c r="N1439" s="3">
        <f t="shared" si="183"/>
        <v>1</v>
      </c>
    </row>
    <row r="1440" spans="1:14">
      <c r="A1440" s="6">
        <f t="shared" si="177"/>
        <v>40693</v>
      </c>
      <c r="B1440">
        <v>2011</v>
      </c>
      <c r="C1440">
        <v>5</v>
      </c>
      <c r="D1440">
        <v>30</v>
      </c>
      <c r="E1440">
        <v>22</v>
      </c>
      <c r="F1440" s="1">
        <v>2524</v>
      </c>
      <c r="G1440" s="1">
        <v>1803.8790283203125</v>
      </c>
      <c r="H1440" s="1">
        <f t="shared" si="178"/>
        <v>4327.8790283203125</v>
      </c>
      <c r="I1440" s="3">
        <f t="shared" si="179"/>
        <v>2</v>
      </c>
      <c r="J1440" s="7">
        <f t="shared" si="176"/>
        <v>2</v>
      </c>
      <c r="K1440" s="3">
        <f t="shared" si="180"/>
        <v>1</v>
      </c>
      <c r="L1440" s="3">
        <f t="shared" si="181"/>
        <v>0</v>
      </c>
      <c r="M1440" s="3">
        <f t="shared" si="182"/>
        <v>0</v>
      </c>
      <c r="N1440" s="3">
        <f t="shared" si="183"/>
        <v>1</v>
      </c>
    </row>
    <row r="1441" spans="1:14">
      <c r="A1441" s="6">
        <f t="shared" si="177"/>
        <v>40693</v>
      </c>
      <c r="B1441">
        <v>2011</v>
      </c>
      <c r="C1441">
        <v>5</v>
      </c>
      <c r="D1441">
        <v>30</v>
      </c>
      <c r="E1441">
        <v>23</v>
      </c>
      <c r="F1441" s="1">
        <v>2311</v>
      </c>
      <c r="G1441" s="1">
        <v>1666.5789794921875</v>
      </c>
      <c r="H1441" s="1">
        <f t="shared" si="178"/>
        <v>3977.5789794921875</v>
      </c>
      <c r="I1441" s="3">
        <f t="shared" si="179"/>
        <v>2</v>
      </c>
      <c r="J1441" s="7">
        <f t="shared" si="176"/>
        <v>2</v>
      </c>
      <c r="K1441" s="3">
        <f t="shared" si="180"/>
        <v>0</v>
      </c>
      <c r="L1441" s="3">
        <f t="shared" si="181"/>
        <v>0</v>
      </c>
      <c r="M1441" s="3">
        <f t="shared" si="182"/>
        <v>0</v>
      </c>
      <c r="N1441" s="3">
        <f t="shared" si="183"/>
        <v>0</v>
      </c>
    </row>
    <row r="1442" spans="1:14">
      <c r="A1442" s="6">
        <f t="shared" si="177"/>
        <v>40694</v>
      </c>
      <c r="B1442">
        <v>2011</v>
      </c>
      <c r="C1442">
        <v>5</v>
      </c>
      <c r="D1442">
        <v>31</v>
      </c>
      <c r="E1442">
        <v>0</v>
      </c>
      <c r="F1442" s="1">
        <v>2158</v>
      </c>
      <c r="G1442" s="1">
        <v>1545.4779052734375</v>
      </c>
      <c r="H1442" s="1">
        <f t="shared" si="178"/>
        <v>3703.4779052734375</v>
      </c>
      <c r="I1442" s="3">
        <f t="shared" si="179"/>
        <v>2</v>
      </c>
      <c r="J1442" s="7">
        <f t="shared" si="176"/>
        <v>3</v>
      </c>
      <c r="K1442" s="3">
        <f t="shared" si="180"/>
        <v>0</v>
      </c>
      <c r="L1442" s="3">
        <f t="shared" si="181"/>
        <v>0</v>
      </c>
      <c r="M1442" s="3">
        <f t="shared" si="182"/>
        <v>0</v>
      </c>
      <c r="N1442" s="3">
        <f t="shared" si="183"/>
        <v>0</v>
      </c>
    </row>
    <row r="1443" spans="1:14">
      <c r="A1443" s="6">
        <f t="shared" si="177"/>
        <v>40694</v>
      </c>
      <c r="B1443">
        <v>2011</v>
      </c>
      <c r="C1443">
        <v>5</v>
      </c>
      <c r="D1443">
        <v>31</v>
      </c>
      <c r="E1443">
        <v>1</v>
      </c>
      <c r="F1443" s="1">
        <v>2035</v>
      </c>
      <c r="G1443" s="1">
        <v>1430.5791015625</v>
      </c>
      <c r="H1443" s="1">
        <f t="shared" si="178"/>
        <v>3465.5791015625</v>
      </c>
      <c r="I1443" s="3">
        <f t="shared" si="179"/>
        <v>2</v>
      </c>
      <c r="J1443" s="7">
        <f t="shared" si="176"/>
        <v>3</v>
      </c>
      <c r="K1443" s="3">
        <f t="shared" si="180"/>
        <v>0</v>
      </c>
      <c r="L1443" s="3">
        <f t="shared" si="181"/>
        <v>0</v>
      </c>
      <c r="M1443" s="3">
        <f t="shared" si="182"/>
        <v>0</v>
      </c>
      <c r="N1443" s="3">
        <f t="shared" si="183"/>
        <v>0</v>
      </c>
    </row>
    <row r="1444" spans="1:14">
      <c r="A1444" s="6">
        <f t="shared" si="177"/>
        <v>40694</v>
      </c>
      <c r="B1444">
        <v>2011</v>
      </c>
      <c r="C1444">
        <v>5</v>
      </c>
      <c r="D1444">
        <v>31</v>
      </c>
      <c r="E1444">
        <v>2</v>
      </c>
      <c r="F1444" s="1">
        <v>1964</v>
      </c>
      <c r="G1444" s="1">
        <v>1373.8780517578125</v>
      </c>
      <c r="H1444" s="1">
        <f t="shared" si="178"/>
        <v>3337.8780517578125</v>
      </c>
      <c r="I1444" s="3">
        <f t="shared" si="179"/>
        <v>2</v>
      </c>
      <c r="J1444" s="7">
        <f t="shared" si="176"/>
        <v>3</v>
      </c>
      <c r="K1444" s="3">
        <f t="shared" si="180"/>
        <v>0</v>
      </c>
      <c r="L1444" s="3">
        <f t="shared" si="181"/>
        <v>0</v>
      </c>
      <c r="M1444" s="3">
        <f t="shared" si="182"/>
        <v>0</v>
      </c>
      <c r="N1444" s="3">
        <f t="shared" si="183"/>
        <v>0</v>
      </c>
    </row>
    <row r="1445" spans="1:14">
      <c r="A1445" s="6">
        <f t="shared" si="177"/>
        <v>40694</v>
      </c>
      <c r="B1445">
        <v>2011</v>
      </c>
      <c r="C1445">
        <v>5</v>
      </c>
      <c r="D1445">
        <v>31</v>
      </c>
      <c r="E1445">
        <v>3</v>
      </c>
      <c r="F1445" s="1">
        <v>1943</v>
      </c>
      <c r="G1445" s="1">
        <v>1342.778076171875</v>
      </c>
      <c r="H1445" s="1">
        <f t="shared" si="178"/>
        <v>3285.778076171875</v>
      </c>
      <c r="I1445" s="3">
        <f t="shared" si="179"/>
        <v>2</v>
      </c>
      <c r="J1445" s="7">
        <f t="shared" si="176"/>
        <v>3</v>
      </c>
      <c r="K1445" s="3">
        <f t="shared" si="180"/>
        <v>0</v>
      </c>
      <c r="L1445" s="3">
        <f t="shared" si="181"/>
        <v>0</v>
      </c>
      <c r="M1445" s="3">
        <f t="shared" si="182"/>
        <v>0</v>
      </c>
      <c r="N1445" s="3">
        <f t="shared" si="183"/>
        <v>0</v>
      </c>
    </row>
    <row r="1446" spans="1:14">
      <c r="A1446" s="6">
        <f t="shared" si="177"/>
        <v>40694</v>
      </c>
      <c r="B1446">
        <v>2011</v>
      </c>
      <c r="C1446">
        <v>5</v>
      </c>
      <c r="D1446">
        <v>31</v>
      </c>
      <c r="E1446">
        <v>4</v>
      </c>
      <c r="F1446" s="1">
        <v>2005</v>
      </c>
      <c r="G1446" s="1">
        <v>1375.0789794921875</v>
      </c>
      <c r="H1446" s="1">
        <f t="shared" si="178"/>
        <v>3380.0789794921875</v>
      </c>
      <c r="I1446" s="3">
        <f t="shared" si="179"/>
        <v>2</v>
      </c>
      <c r="J1446" s="7">
        <f t="shared" si="176"/>
        <v>3</v>
      </c>
      <c r="K1446" s="3">
        <f t="shared" si="180"/>
        <v>0</v>
      </c>
      <c r="L1446" s="3">
        <f t="shared" si="181"/>
        <v>0</v>
      </c>
      <c r="M1446" s="3">
        <f t="shared" si="182"/>
        <v>0</v>
      </c>
      <c r="N1446" s="3">
        <f t="shared" si="183"/>
        <v>0</v>
      </c>
    </row>
    <row r="1447" spans="1:14">
      <c r="A1447" s="6">
        <f t="shared" si="177"/>
        <v>40694</v>
      </c>
      <c r="B1447">
        <v>2011</v>
      </c>
      <c r="C1447">
        <v>5</v>
      </c>
      <c r="D1447">
        <v>31</v>
      </c>
      <c r="E1447">
        <v>5</v>
      </c>
      <c r="F1447" s="1">
        <v>2208</v>
      </c>
      <c r="G1447" s="1">
        <v>1454.5791015625</v>
      </c>
      <c r="H1447" s="1">
        <f t="shared" si="178"/>
        <v>3662.5791015625</v>
      </c>
      <c r="I1447" s="3">
        <f t="shared" si="179"/>
        <v>2</v>
      </c>
      <c r="J1447" s="7">
        <f t="shared" si="176"/>
        <v>3</v>
      </c>
      <c r="K1447" s="3">
        <f t="shared" si="180"/>
        <v>0</v>
      </c>
      <c r="L1447" s="3">
        <f t="shared" si="181"/>
        <v>0</v>
      </c>
      <c r="M1447" s="3">
        <f t="shared" si="182"/>
        <v>0</v>
      </c>
      <c r="N1447" s="3">
        <f t="shared" si="183"/>
        <v>0</v>
      </c>
    </row>
    <row r="1448" spans="1:14">
      <c r="A1448" s="6">
        <f t="shared" si="177"/>
        <v>40694</v>
      </c>
      <c r="B1448">
        <v>2011</v>
      </c>
      <c r="C1448">
        <v>5</v>
      </c>
      <c r="D1448">
        <v>31</v>
      </c>
      <c r="E1448">
        <v>6</v>
      </c>
      <c r="F1448" s="1">
        <v>2464</v>
      </c>
      <c r="G1448" s="1">
        <v>1561.5789794921875</v>
      </c>
      <c r="H1448" s="1">
        <f t="shared" si="178"/>
        <v>4025.5789794921875</v>
      </c>
      <c r="I1448" s="3">
        <f t="shared" si="179"/>
        <v>2</v>
      </c>
      <c r="J1448" s="7">
        <f t="shared" si="176"/>
        <v>3</v>
      </c>
      <c r="K1448" s="3">
        <f t="shared" si="180"/>
        <v>0</v>
      </c>
      <c r="L1448" s="3">
        <f t="shared" si="181"/>
        <v>0</v>
      </c>
      <c r="M1448" s="3">
        <f t="shared" si="182"/>
        <v>0</v>
      </c>
      <c r="N1448" s="3">
        <f t="shared" si="183"/>
        <v>0</v>
      </c>
    </row>
    <row r="1449" spans="1:14">
      <c r="A1449" s="6">
        <f t="shared" si="177"/>
        <v>40694</v>
      </c>
      <c r="B1449">
        <v>2011</v>
      </c>
      <c r="C1449">
        <v>5</v>
      </c>
      <c r="D1449">
        <v>31</v>
      </c>
      <c r="E1449">
        <v>7</v>
      </c>
      <c r="F1449" s="1">
        <v>2721</v>
      </c>
      <c r="G1449" s="1">
        <v>1687.578857421875</v>
      </c>
      <c r="H1449" s="1">
        <f t="shared" si="178"/>
        <v>4408.578857421875</v>
      </c>
      <c r="I1449" s="3">
        <f t="shared" si="179"/>
        <v>2</v>
      </c>
      <c r="J1449" s="7">
        <f t="shared" si="176"/>
        <v>3</v>
      </c>
      <c r="K1449" s="3">
        <f t="shared" si="180"/>
        <v>0</v>
      </c>
      <c r="L1449" s="3">
        <f t="shared" si="181"/>
        <v>0</v>
      </c>
      <c r="M1449" s="3">
        <f t="shared" si="182"/>
        <v>0</v>
      </c>
      <c r="N1449" s="3">
        <f t="shared" si="183"/>
        <v>0</v>
      </c>
    </row>
    <row r="1450" spans="1:14">
      <c r="A1450" s="6">
        <f t="shared" si="177"/>
        <v>40694</v>
      </c>
      <c r="B1450">
        <v>2011</v>
      </c>
      <c r="C1450">
        <v>5</v>
      </c>
      <c r="D1450">
        <v>31</v>
      </c>
      <c r="E1450">
        <v>8</v>
      </c>
      <c r="F1450" s="1">
        <v>2962</v>
      </c>
      <c r="G1450" s="1">
        <v>1832.5791015625</v>
      </c>
      <c r="H1450" s="1">
        <f t="shared" si="178"/>
        <v>4794.5791015625</v>
      </c>
      <c r="I1450" s="3">
        <f t="shared" si="179"/>
        <v>2</v>
      </c>
      <c r="J1450" s="7">
        <f t="shared" si="176"/>
        <v>3</v>
      </c>
      <c r="K1450" s="3">
        <f t="shared" si="180"/>
        <v>0</v>
      </c>
      <c r="L1450" s="3">
        <f t="shared" si="181"/>
        <v>0</v>
      </c>
      <c r="M1450" s="3">
        <f t="shared" si="182"/>
        <v>0</v>
      </c>
      <c r="N1450" s="3">
        <f t="shared" si="183"/>
        <v>0</v>
      </c>
    </row>
    <row r="1451" spans="1:14">
      <c r="A1451" s="6">
        <f t="shared" si="177"/>
        <v>40694</v>
      </c>
      <c r="B1451">
        <v>2011</v>
      </c>
      <c r="C1451">
        <v>5</v>
      </c>
      <c r="D1451">
        <v>31</v>
      </c>
      <c r="E1451">
        <v>9</v>
      </c>
      <c r="F1451" s="1">
        <v>3205</v>
      </c>
      <c r="G1451" s="1">
        <v>1985.6790771484375</v>
      </c>
      <c r="H1451" s="1">
        <f t="shared" si="178"/>
        <v>5190.6790771484375</v>
      </c>
      <c r="I1451" s="3">
        <f t="shared" si="179"/>
        <v>2</v>
      </c>
      <c r="J1451" s="7">
        <f t="shared" si="176"/>
        <v>3</v>
      </c>
      <c r="K1451" s="3">
        <f t="shared" si="180"/>
        <v>0</v>
      </c>
      <c r="L1451" s="3">
        <f t="shared" si="181"/>
        <v>0</v>
      </c>
      <c r="M1451" s="3">
        <f t="shared" si="182"/>
        <v>0</v>
      </c>
      <c r="N1451" s="3">
        <f t="shared" si="183"/>
        <v>0</v>
      </c>
    </row>
    <row r="1452" spans="1:14">
      <c r="A1452" s="6">
        <f t="shared" si="177"/>
        <v>40694</v>
      </c>
      <c r="B1452">
        <v>2011</v>
      </c>
      <c r="C1452">
        <v>5</v>
      </c>
      <c r="D1452">
        <v>31</v>
      </c>
      <c r="E1452">
        <v>10</v>
      </c>
      <c r="F1452" s="1">
        <v>3402</v>
      </c>
      <c r="G1452" s="1">
        <v>2131.080078125</v>
      </c>
      <c r="H1452" s="1">
        <f t="shared" si="178"/>
        <v>5533.080078125</v>
      </c>
      <c r="I1452" s="3">
        <f t="shared" si="179"/>
        <v>2</v>
      </c>
      <c r="J1452" s="7">
        <f t="shared" si="176"/>
        <v>3</v>
      </c>
      <c r="K1452" s="3">
        <f t="shared" si="180"/>
        <v>0</v>
      </c>
      <c r="L1452" s="3">
        <f t="shared" si="181"/>
        <v>0</v>
      </c>
      <c r="M1452" s="3">
        <f t="shared" si="182"/>
        <v>0</v>
      </c>
      <c r="N1452" s="3">
        <f t="shared" si="183"/>
        <v>0</v>
      </c>
    </row>
    <row r="1453" spans="1:14">
      <c r="A1453" s="6">
        <f t="shared" si="177"/>
        <v>40694</v>
      </c>
      <c r="B1453">
        <v>2011</v>
      </c>
      <c r="C1453">
        <v>5</v>
      </c>
      <c r="D1453">
        <v>31</v>
      </c>
      <c r="E1453">
        <v>11</v>
      </c>
      <c r="F1453" s="1">
        <v>3591</v>
      </c>
      <c r="G1453" s="1">
        <v>2239.3798828125</v>
      </c>
      <c r="H1453" s="1">
        <f t="shared" si="178"/>
        <v>5830.3798828125</v>
      </c>
      <c r="I1453" s="3">
        <f t="shared" si="179"/>
        <v>2</v>
      </c>
      <c r="J1453" s="7">
        <f t="shared" si="176"/>
        <v>3</v>
      </c>
      <c r="K1453" s="3">
        <f t="shared" si="180"/>
        <v>1</v>
      </c>
      <c r="L1453" s="3">
        <f t="shared" si="181"/>
        <v>0</v>
      </c>
      <c r="M1453" s="3">
        <f t="shared" si="182"/>
        <v>0</v>
      </c>
      <c r="N1453" s="3">
        <f t="shared" si="183"/>
        <v>1</v>
      </c>
    </row>
    <row r="1454" spans="1:14">
      <c r="A1454" s="6">
        <f t="shared" si="177"/>
        <v>40694</v>
      </c>
      <c r="B1454">
        <v>2011</v>
      </c>
      <c r="C1454">
        <v>5</v>
      </c>
      <c r="D1454">
        <v>31</v>
      </c>
      <c r="E1454">
        <v>12</v>
      </c>
      <c r="F1454" s="1">
        <v>3732</v>
      </c>
      <c r="G1454" s="1">
        <v>2330.0791015625</v>
      </c>
      <c r="H1454" s="1">
        <f t="shared" si="178"/>
        <v>6062.0791015625</v>
      </c>
      <c r="I1454" s="3">
        <f t="shared" si="179"/>
        <v>2</v>
      </c>
      <c r="J1454" s="7">
        <f t="shared" si="176"/>
        <v>3</v>
      </c>
      <c r="K1454" s="3">
        <f t="shared" si="180"/>
        <v>1</v>
      </c>
      <c r="L1454" s="3">
        <f t="shared" si="181"/>
        <v>0</v>
      </c>
      <c r="M1454" s="3">
        <f t="shared" si="182"/>
        <v>0</v>
      </c>
      <c r="N1454" s="3">
        <f t="shared" si="183"/>
        <v>1</v>
      </c>
    </row>
    <row r="1455" spans="1:14">
      <c r="A1455" s="6">
        <f t="shared" si="177"/>
        <v>40694</v>
      </c>
      <c r="B1455">
        <v>2011</v>
      </c>
      <c r="C1455">
        <v>5</v>
      </c>
      <c r="D1455">
        <v>31</v>
      </c>
      <c r="E1455">
        <v>13</v>
      </c>
      <c r="F1455" s="1">
        <v>3810</v>
      </c>
      <c r="G1455" s="1">
        <v>2368.979736328125</v>
      </c>
      <c r="H1455" s="1">
        <f t="shared" si="178"/>
        <v>6178.979736328125</v>
      </c>
      <c r="I1455" s="3">
        <f t="shared" si="179"/>
        <v>2</v>
      </c>
      <c r="J1455" s="7">
        <f t="shared" si="176"/>
        <v>3</v>
      </c>
      <c r="K1455" s="3">
        <f t="shared" si="180"/>
        <v>1</v>
      </c>
      <c r="L1455" s="3">
        <f t="shared" si="181"/>
        <v>0</v>
      </c>
      <c r="M1455" s="3">
        <f t="shared" si="182"/>
        <v>0</v>
      </c>
      <c r="N1455" s="3">
        <f t="shared" si="183"/>
        <v>1</v>
      </c>
    </row>
    <row r="1456" spans="1:14">
      <c r="A1456" s="6">
        <f t="shared" si="177"/>
        <v>40694</v>
      </c>
      <c r="B1456">
        <v>2011</v>
      </c>
      <c r="C1456">
        <v>5</v>
      </c>
      <c r="D1456">
        <v>31</v>
      </c>
      <c r="E1456">
        <v>14</v>
      </c>
      <c r="F1456" s="1">
        <v>3854</v>
      </c>
      <c r="G1456" s="1">
        <v>2426.17919921875</v>
      </c>
      <c r="H1456" s="1">
        <f t="shared" si="178"/>
        <v>6280.17919921875</v>
      </c>
      <c r="I1456" s="3">
        <f t="shared" si="179"/>
        <v>2</v>
      </c>
      <c r="J1456" s="7">
        <f t="shared" si="176"/>
        <v>3</v>
      </c>
      <c r="K1456" s="3">
        <f t="shared" si="180"/>
        <v>1</v>
      </c>
      <c r="L1456" s="3">
        <f t="shared" si="181"/>
        <v>1</v>
      </c>
      <c r="M1456" s="3">
        <f t="shared" si="182"/>
        <v>0</v>
      </c>
      <c r="N1456" s="3">
        <f t="shared" si="183"/>
        <v>1</v>
      </c>
    </row>
    <row r="1457" spans="1:15">
      <c r="A1457" s="6">
        <f t="shared" si="177"/>
        <v>40694</v>
      </c>
      <c r="B1457">
        <v>2011</v>
      </c>
      <c r="C1457">
        <v>5</v>
      </c>
      <c r="D1457">
        <v>31</v>
      </c>
      <c r="E1457">
        <v>15</v>
      </c>
      <c r="F1457" s="1">
        <v>3846</v>
      </c>
      <c r="G1457" s="1">
        <v>2453.97705078125</v>
      </c>
      <c r="H1457" s="17">
        <f t="shared" si="178"/>
        <v>6299.97705078125</v>
      </c>
      <c r="I1457" s="3">
        <f t="shared" si="179"/>
        <v>2</v>
      </c>
      <c r="J1457" s="7">
        <f t="shared" si="176"/>
        <v>3</v>
      </c>
      <c r="K1457" s="3">
        <f t="shared" si="180"/>
        <v>1</v>
      </c>
      <c r="L1457" s="3">
        <f t="shared" si="181"/>
        <v>1</v>
      </c>
      <c r="M1457" s="3">
        <f t="shared" si="182"/>
        <v>0</v>
      </c>
      <c r="N1457" s="3">
        <f t="shared" si="183"/>
        <v>1</v>
      </c>
    </row>
    <row r="1458" spans="1:15">
      <c r="A1458" s="6">
        <f t="shared" si="177"/>
        <v>40694</v>
      </c>
      <c r="B1458">
        <v>2011</v>
      </c>
      <c r="C1458">
        <v>5</v>
      </c>
      <c r="D1458">
        <v>31</v>
      </c>
      <c r="E1458">
        <v>16</v>
      </c>
      <c r="F1458" s="1">
        <v>3830</v>
      </c>
      <c r="G1458" s="1">
        <v>2457.033203125</v>
      </c>
      <c r="H1458" s="1">
        <f t="shared" si="178"/>
        <v>6287.033203125</v>
      </c>
      <c r="I1458" s="3">
        <f t="shared" si="179"/>
        <v>2</v>
      </c>
      <c r="J1458" s="7">
        <f t="shared" si="176"/>
        <v>3</v>
      </c>
      <c r="K1458" s="3">
        <f t="shared" si="180"/>
        <v>1</v>
      </c>
      <c r="L1458" s="3">
        <f t="shared" si="181"/>
        <v>1</v>
      </c>
      <c r="M1458" s="3">
        <f t="shared" si="182"/>
        <v>0</v>
      </c>
      <c r="N1458" s="3">
        <f t="shared" si="183"/>
        <v>1</v>
      </c>
    </row>
    <row r="1459" spans="1:15">
      <c r="A1459" s="6">
        <f t="shared" si="177"/>
        <v>40694</v>
      </c>
      <c r="B1459">
        <v>2011</v>
      </c>
      <c r="C1459">
        <v>5</v>
      </c>
      <c r="D1459">
        <v>31</v>
      </c>
      <c r="E1459">
        <v>17</v>
      </c>
      <c r="F1459" s="1">
        <v>3717</v>
      </c>
      <c r="G1459" s="1">
        <v>2364.470947265625</v>
      </c>
      <c r="H1459" s="1">
        <f t="shared" si="178"/>
        <v>6081.470947265625</v>
      </c>
      <c r="I1459" s="3">
        <f t="shared" si="179"/>
        <v>2</v>
      </c>
      <c r="J1459" s="7">
        <f t="shared" si="176"/>
        <v>3</v>
      </c>
      <c r="K1459" s="3">
        <f t="shared" si="180"/>
        <v>1</v>
      </c>
      <c r="L1459" s="3">
        <f t="shared" si="181"/>
        <v>1</v>
      </c>
      <c r="M1459" s="3">
        <f t="shared" si="182"/>
        <v>0</v>
      </c>
      <c r="N1459" s="3">
        <f t="shared" si="183"/>
        <v>1</v>
      </c>
    </row>
    <row r="1460" spans="1:15">
      <c r="A1460" s="6">
        <f t="shared" si="177"/>
        <v>40694</v>
      </c>
      <c r="B1460">
        <v>2011</v>
      </c>
      <c r="C1460">
        <v>5</v>
      </c>
      <c r="D1460">
        <v>31</v>
      </c>
      <c r="E1460">
        <v>18</v>
      </c>
      <c r="F1460" s="1">
        <v>3606</v>
      </c>
      <c r="G1460" s="1">
        <v>2307.370849609375</v>
      </c>
      <c r="H1460" s="1">
        <f t="shared" si="178"/>
        <v>5913.370849609375</v>
      </c>
      <c r="I1460" s="3">
        <f t="shared" si="179"/>
        <v>2</v>
      </c>
      <c r="J1460" s="7">
        <f t="shared" si="176"/>
        <v>3</v>
      </c>
      <c r="K1460" s="3">
        <f t="shared" si="180"/>
        <v>1</v>
      </c>
      <c r="L1460" s="3">
        <f t="shared" si="181"/>
        <v>1</v>
      </c>
      <c r="M1460" s="3">
        <f t="shared" si="182"/>
        <v>0</v>
      </c>
      <c r="N1460" s="3">
        <f t="shared" si="183"/>
        <v>1</v>
      </c>
    </row>
    <row r="1461" spans="1:15">
      <c r="A1461" s="6">
        <f t="shared" si="177"/>
        <v>40694</v>
      </c>
      <c r="B1461">
        <v>2011</v>
      </c>
      <c r="C1461">
        <v>5</v>
      </c>
      <c r="D1461">
        <v>31</v>
      </c>
      <c r="E1461">
        <v>19</v>
      </c>
      <c r="F1461" s="1">
        <v>3533</v>
      </c>
      <c r="G1461" s="1">
        <v>2236.97412109375</v>
      </c>
      <c r="H1461" s="1">
        <f t="shared" si="178"/>
        <v>5769.97412109375</v>
      </c>
      <c r="I1461" s="3">
        <f t="shared" si="179"/>
        <v>2</v>
      </c>
      <c r="J1461" s="7">
        <f t="shared" si="176"/>
        <v>3</v>
      </c>
      <c r="K1461" s="3">
        <f t="shared" si="180"/>
        <v>1</v>
      </c>
      <c r="L1461" s="3">
        <f t="shared" si="181"/>
        <v>0</v>
      </c>
      <c r="M1461" s="3">
        <f t="shared" si="182"/>
        <v>0</v>
      </c>
      <c r="N1461" s="3">
        <f t="shared" si="183"/>
        <v>1</v>
      </c>
    </row>
    <row r="1462" spans="1:15">
      <c r="A1462" s="6">
        <f t="shared" si="177"/>
        <v>40694</v>
      </c>
      <c r="B1462">
        <v>2011</v>
      </c>
      <c r="C1462">
        <v>5</v>
      </c>
      <c r="D1462">
        <v>31</v>
      </c>
      <c r="E1462">
        <v>20</v>
      </c>
      <c r="F1462" s="1">
        <v>3442</v>
      </c>
      <c r="G1462" s="1">
        <v>2205.779052734375</v>
      </c>
      <c r="H1462" s="1">
        <f t="shared" si="178"/>
        <v>5647.779052734375</v>
      </c>
      <c r="I1462" s="3">
        <f t="shared" si="179"/>
        <v>2</v>
      </c>
      <c r="J1462" s="7">
        <f t="shared" si="176"/>
        <v>3</v>
      </c>
      <c r="K1462" s="3">
        <f t="shared" si="180"/>
        <v>1</v>
      </c>
      <c r="L1462" s="3">
        <f t="shared" si="181"/>
        <v>0</v>
      </c>
      <c r="M1462" s="3">
        <f t="shared" si="182"/>
        <v>0</v>
      </c>
      <c r="N1462" s="3">
        <f t="shared" si="183"/>
        <v>1</v>
      </c>
    </row>
    <row r="1463" spans="1:15">
      <c r="A1463" s="6">
        <f t="shared" si="177"/>
        <v>40694</v>
      </c>
      <c r="B1463">
        <v>2011</v>
      </c>
      <c r="C1463">
        <v>5</v>
      </c>
      <c r="D1463">
        <v>31</v>
      </c>
      <c r="E1463">
        <v>21</v>
      </c>
      <c r="F1463" s="1">
        <v>3203</v>
      </c>
      <c r="G1463" s="1">
        <v>2072.8779296875</v>
      </c>
      <c r="H1463" s="1">
        <f t="shared" si="178"/>
        <v>5275.8779296875</v>
      </c>
      <c r="I1463" s="3">
        <f t="shared" si="179"/>
        <v>2</v>
      </c>
      <c r="J1463" s="7">
        <f t="shared" si="176"/>
        <v>3</v>
      </c>
      <c r="K1463" s="3">
        <f t="shared" si="180"/>
        <v>1</v>
      </c>
      <c r="L1463" s="3">
        <f t="shared" si="181"/>
        <v>0</v>
      </c>
      <c r="M1463" s="3">
        <f t="shared" si="182"/>
        <v>0</v>
      </c>
      <c r="N1463" s="3">
        <f t="shared" si="183"/>
        <v>1</v>
      </c>
    </row>
    <row r="1464" spans="1:15">
      <c r="A1464" s="6">
        <f t="shared" si="177"/>
        <v>40694</v>
      </c>
      <c r="B1464">
        <v>2011</v>
      </c>
      <c r="C1464">
        <v>5</v>
      </c>
      <c r="D1464">
        <v>31</v>
      </c>
      <c r="E1464">
        <v>22</v>
      </c>
      <c r="F1464" s="1">
        <v>2920</v>
      </c>
      <c r="G1464" s="1">
        <v>1900.97802734375</v>
      </c>
      <c r="H1464" s="1">
        <f t="shared" si="178"/>
        <v>4820.97802734375</v>
      </c>
      <c r="I1464" s="3">
        <f t="shared" si="179"/>
        <v>2</v>
      </c>
      <c r="J1464" s="7">
        <f t="shared" si="176"/>
        <v>3</v>
      </c>
      <c r="K1464" s="3">
        <f t="shared" si="180"/>
        <v>1</v>
      </c>
      <c r="L1464" s="3">
        <f t="shared" si="181"/>
        <v>0</v>
      </c>
      <c r="M1464" s="3">
        <f t="shared" si="182"/>
        <v>0</v>
      </c>
      <c r="N1464" s="3">
        <f t="shared" si="183"/>
        <v>1</v>
      </c>
    </row>
    <row r="1465" spans="1:15">
      <c r="A1465" s="6">
        <f t="shared" si="177"/>
        <v>40694</v>
      </c>
      <c r="B1465">
        <v>2011</v>
      </c>
      <c r="C1465">
        <v>5</v>
      </c>
      <c r="D1465">
        <v>31</v>
      </c>
      <c r="E1465">
        <v>23</v>
      </c>
      <c r="F1465" s="1">
        <v>2645</v>
      </c>
      <c r="G1465" s="1">
        <v>1754.4779052734375</v>
      </c>
      <c r="H1465" s="1">
        <f t="shared" si="178"/>
        <v>4399.4779052734375</v>
      </c>
      <c r="I1465" s="3">
        <f t="shared" si="179"/>
        <v>2</v>
      </c>
      <c r="J1465" s="7">
        <f t="shared" si="176"/>
        <v>3</v>
      </c>
      <c r="K1465" s="3">
        <f t="shared" si="180"/>
        <v>0</v>
      </c>
      <c r="L1465" s="3">
        <f t="shared" si="181"/>
        <v>0</v>
      </c>
      <c r="M1465" s="3">
        <f t="shared" si="182"/>
        <v>0</v>
      </c>
      <c r="N1465" s="3">
        <f t="shared" si="183"/>
        <v>0</v>
      </c>
      <c r="O1465" s="1">
        <f>MAX(H722:H1465)</f>
        <v>6299.97705078125</v>
      </c>
    </row>
    <row r="1466" spans="1:15">
      <c r="A1466" s="6">
        <f t="shared" si="177"/>
        <v>40695</v>
      </c>
      <c r="B1466">
        <v>2011</v>
      </c>
      <c r="C1466">
        <v>6</v>
      </c>
      <c r="D1466">
        <v>1</v>
      </c>
      <c r="E1466">
        <v>0</v>
      </c>
      <c r="F1466" s="1">
        <v>2512</v>
      </c>
      <c r="G1466" s="1">
        <v>1638.678955078125</v>
      </c>
      <c r="H1466" s="1">
        <f t="shared" si="178"/>
        <v>4150.678955078125</v>
      </c>
      <c r="I1466" s="3">
        <f t="shared" si="179"/>
        <v>2</v>
      </c>
      <c r="J1466" s="7">
        <f t="shared" si="176"/>
        <v>4</v>
      </c>
      <c r="K1466" s="3">
        <f t="shared" si="180"/>
        <v>0</v>
      </c>
      <c r="L1466" s="3">
        <f t="shared" si="181"/>
        <v>0</v>
      </c>
      <c r="M1466" s="3">
        <f t="shared" si="182"/>
        <v>0</v>
      </c>
      <c r="N1466" s="3">
        <f t="shared" si="183"/>
        <v>0</v>
      </c>
    </row>
    <row r="1467" spans="1:15">
      <c r="A1467" s="6">
        <f t="shared" si="177"/>
        <v>40695</v>
      </c>
      <c r="B1467">
        <v>2011</v>
      </c>
      <c r="C1467">
        <v>6</v>
      </c>
      <c r="D1467">
        <v>1</v>
      </c>
      <c r="E1467">
        <v>1</v>
      </c>
      <c r="F1467" s="1">
        <v>2341</v>
      </c>
      <c r="G1467" s="1">
        <v>1538.8780517578125</v>
      </c>
      <c r="H1467" s="1">
        <f t="shared" si="178"/>
        <v>3879.8780517578125</v>
      </c>
      <c r="I1467" s="3">
        <f t="shared" si="179"/>
        <v>2</v>
      </c>
      <c r="J1467" s="7">
        <f t="shared" si="176"/>
        <v>4</v>
      </c>
      <c r="K1467" s="3">
        <f t="shared" si="180"/>
        <v>0</v>
      </c>
      <c r="L1467" s="3">
        <f t="shared" si="181"/>
        <v>0</v>
      </c>
      <c r="M1467" s="3">
        <f t="shared" si="182"/>
        <v>0</v>
      </c>
      <c r="N1467" s="3">
        <f t="shared" si="183"/>
        <v>0</v>
      </c>
    </row>
    <row r="1468" spans="1:15">
      <c r="A1468" s="6">
        <f t="shared" si="177"/>
        <v>40695</v>
      </c>
      <c r="B1468">
        <v>2011</v>
      </c>
      <c r="C1468">
        <v>6</v>
      </c>
      <c r="D1468">
        <v>1</v>
      </c>
      <c r="E1468">
        <v>2</v>
      </c>
      <c r="F1468" s="1">
        <v>2236</v>
      </c>
      <c r="G1468" s="1">
        <v>1470.9781494140625</v>
      </c>
      <c r="H1468" s="1">
        <f t="shared" si="178"/>
        <v>3706.9781494140625</v>
      </c>
      <c r="I1468" s="3">
        <f t="shared" si="179"/>
        <v>2</v>
      </c>
      <c r="J1468" s="7">
        <f t="shared" si="176"/>
        <v>4</v>
      </c>
      <c r="K1468" s="3">
        <f t="shared" si="180"/>
        <v>0</v>
      </c>
      <c r="L1468" s="3">
        <f t="shared" si="181"/>
        <v>0</v>
      </c>
      <c r="M1468" s="3">
        <f t="shared" si="182"/>
        <v>0</v>
      </c>
      <c r="N1468" s="3">
        <f t="shared" si="183"/>
        <v>0</v>
      </c>
    </row>
    <row r="1469" spans="1:15">
      <c r="A1469" s="6">
        <f t="shared" si="177"/>
        <v>40695</v>
      </c>
      <c r="B1469">
        <v>2011</v>
      </c>
      <c r="C1469">
        <v>6</v>
      </c>
      <c r="D1469">
        <v>1</v>
      </c>
      <c r="E1469">
        <v>3</v>
      </c>
      <c r="F1469" s="1">
        <v>2208</v>
      </c>
      <c r="G1469" s="1">
        <v>1439.47802734375</v>
      </c>
      <c r="H1469" s="1">
        <f t="shared" si="178"/>
        <v>3647.47802734375</v>
      </c>
      <c r="I1469" s="3">
        <f t="shared" si="179"/>
        <v>2</v>
      </c>
      <c r="J1469" s="7">
        <f t="shared" si="176"/>
        <v>4</v>
      </c>
      <c r="K1469" s="3">
        <f t="shared" si="180"/>
        <v>0</v>
      </c>
      <c r="L1469" s="3">
        <f t="shared" si="181"/>
        <v>0</v>
      </c>
      <c r="M1469" s="3">
        <f t="shared" si="182"/>
        <v>0</v>
      </c>
      <c r="N1469" s="3">
        <f t="shared" si="183"/>
        <v>0</v>
      </c>
    </row>
    <row r="1470" spans="1:15">
      <c r="A1470" s="6">
        <f t="shared" si="177"/>
        <v>40695</v>
      </c>
      <c r="B1470">
        <v>2011</v>
      </c>
      <c r="C1470">
        <v>6</v>
      </c>
      <c r="D1470">
        <v>1</v>
      </c>
      <c r="E1470">
        <v>4</v>
      </c>
      <c r="F1470" s="1">
        <v>2250</v>
      </c>
      <c r="G1470" s="1">
        <v>1455.5780029296875</v>
      </c>
      <c r="H1470" s="1">
        <f t="shared" si="178"/>
        <v>3705.5780029296875</v>
      </c>
      <c r="I1470" s="3">
        <f t="shared" si="179"/>
        <v>2</v>
      </c>
      <c r="J1470" s="7">
        <f t="shared" si="176"/>
        <v>4</v>
      </c>
      <c r="K1470" s="3">
        <f t="shared" si="180"/>
        <v>0</v>
      </c>
      <c r="L1470" s="3">
        <f t="shared" si="181"/>
        <v>0</v>
      </c>
      <c r="M1470" s="3">
        <f t="shared" si="182"/>
        <v>0</v>
      </c>
      <c r="N1470" s="3">
        <f t="shared" si="183"/>
        <v>0</v>
      </c>
    </row>
    <row r="1471" spans="1:15">
      <c r="A1471" s="6">
        <f t="shared" si="177"/>
        <v>40695</v>
      </c>
      <c r="B1471">
        <v>2011</v>
      </c>
      <c r="C1471">
        <v>6</v>
      </c>
      <c r="D1471">
        <v>1</v>
      </c>
      <c r="E1471">
        <v>5</v>
      </c>
      <c r="F1471" s="1">
        <v>2387</v>
      </c>
      <c r="G1471" s="1">
        <v>1520.578857421875</v>
      </c>
      <c r="H1471" s="1">
        <f t="shared" si="178"/>
        <v>3907.578857421875</v>
      </c>
      <c r="I1471" s="3">
        <f t="shared" si="179"/>
        <v>2</v>
      </c>
      <c r="J1471" s="7">
        <f t="shared" si="176"/>
        <v>4</v>
      </c>
      <c r="K1471" s="3">
        <f t="shared" si="180"/>
        <v>0</v>
      </c>
      <c r="L1471" s="3">
        <f t="shared" si="181"/>
        <v>0</v>
      </c>
      <c r="M1471" s="3">
        <f t="shared" si="182"/>
        <v>0</v>
      </c>
      <c r="N1471" s="3">
        <f t="shared" si="183"/>
        <v>0</v>
      </c>
    </row>
    <row r="1472" spans="1:15">
      <c r="A1472" s="6">
        <f t="shared" si="177"/>
        <v>40695</v>
      </c>
      <c r="B1472">
        <v>2011</v>
      </c>
      <c r="C1472">
        <v>6</v>
      </c>
      <c r="D1472">
        <v>1</v>
      </c>
      <c r="E1472">
        <v>6</v>
      </c>
      <c r="F1472" s="1">
        <v>2632</v>
      </c>
      <c r="G1472" s="1">
        <v>1632.779052734375</v>
      </c>
      <c r="H1472" s="1">
        <f t="shared" si="178"/>
        <v>4264.779052734375</v>
      </c>
      <c r="I1472" s="3">
        <f t="shared" si="179"/>
        <v>2</v>
      </c>
      <c r="J1472" s="7">
        <f t="shared" si="176"/>
        <v>4</v>
      </c>
      <c r="K1472" s="3">
        <f t="shared" si="180"/>
        <v>0</v>
      </c>
      <c r="L1472" s="3">
        <f t="shared" si="181"/>
        <v>0</v>
      </c>
      <c r="M1472" s="3">
        <f t="shared" si="182"/>
        <v>0</v>
      </c>
      <c r="N1472" s="3">
        <f t="shared" si="183"/>
        <v>0</v>
      </c>
    </row>
    <row r="1473" spans="1:14">
      <c r="A1473" s="6">
        <f t="shared" si="177"/>
        <v>40695</v>
      </c>
      <c r="B1473">
        <v>2011</v>
      </c>
      <c r="C1473">
        <v>6</v>
      </c>
      <c r="D1473">
        <v>1</v>
      </c>
      <c r="E1473">
        <v>7</v>
      </c>
      <c r="F1473" s="1">
        <v>2846</v>
      </c>
      <c r="G1473" s="1">
        <v>1752.6781005859375</v>
      </c>
      <c r="H1473" s="1">
        <f t="shared" si="178"/>
        <v>4598.6781005859375</v>
      </c>
      <c r="I1473" s="3">
        <f t="shared" si="179"/>
        <v>2</v>
      </c>
      <c r="J1473" s="7">
        <f t="shared" si="176"/>
        <v>4</v>
      </c>
      <c r="K1473" s="3">
        <f t="shared" si="180"/>
        <v>0</v>
      </c>
      <c r="L1473" s="3">
        <f t="shared" si="181"/>
        <v>0</v>
      </c>
      <c r="M1473" s="3">
        <f t="shared" si="182"/>
        <v>0</v>
      </c>
      <c r="N1473" s="3">
        <f t="shared" si="183"/>
        <v>0</v>
      </c>
    </row>
    <row r="1474" spans="1:14">
      <c r="A1474" s="6">
        <f t="shared" si="177"/>
        <v>40695</v>
      </c>
      <c r="B1474">
        <v>2011</v>
      </c>
      <c r="C1474">
        <v>6</v>
      </c>
      <c r="D1474">
        <v>1</v>
      </c>
      <c r="E1474">
        <v>8</v>
      </c>
      <c r="F1474" s="1">
        <v>3080</v>
      </c>
      <c r="G1474" s="1">
        <v>1868.9791259765625</v>
      </c>
      <c r="H1474" s="1">
        <f t="shared" si="178"/>
        <v>4948.9791259765625</v>
      </c>
      <c r="I1474" s="3">
        <f t="shared" si="179"/>
        <v>2</v>
      </c>
      <c r="J1474" s="7">
        <f t="shared" ref="J1474:J1537" si="184">WEEKDAY(A1474,1)</f>
        <v>4</v>
      </c>
      <c r="K1474" s="3">
        <f t="shared" si="180"/>
        <v>0</v>
      </c>
      <c r="L1474" s="3">
        <f t="shared" si="181"/>
        <v>0</v>
      </c>
      <c r="M1474" s="3">
        <f t="shared" si="182"/>
        <v>0</v>
      </c>
      <c r="N1474" s="3">
        <f t="shared" si="183"/>
        <v>0</v>
      </c>
    </row>
    <row r="1475" spans="1:14">
      <c r="A1475" s="6">
        <f t="shared" ref="A1475:A1538" si="185">DATE(B1475,C1475,D1475)</f>
        <v>40695</v>
      </c>
      <c r="B1475">
        <v>2011</v>
      </c>
      <c r="C1475">
        <v>6</v>
      </c>
      <c r="D1475">
        <v>1</v>
      </c>
      <c r="E1475">
        <v>9</v>
      </c>
      <c r="F1475" s="1">
        <v>3266</v>
      </c>
      <c r="G1475" s="1">
        <v>1978.4788818359375</v>
      </c>
      <c r="H1475" s="1">
        <f t="shared" ref="H1475:H1538" si="186">F1475+G1475</f>
        <v>5244.4788818359375</v>
      </c>
      <c r="I1475" s="3">
        <f t="shared" ref="I1475:I1538" si="187">IF(AND(C1475&gt;4,C1475&lt;10),2,1)</f>
        <v>2</v>
      </c>
      <c r="J1475" s="7">
        <f t="shared" si="184"/>
        <v>4</v>
      </c>
      <c r="K1475" s="3">
        <f t="shared" ref="K1475:K1538" si="188">IF(OR(J1475=1,J1475=7),0,IF(I1475=1,IF(AND(E1475&gt;=7,E1475&lt;23),1,0),IF(AND(E1475&gt;=11,E1475&lt;23),1,0)))</f>
        <v>0</v>
      </c>
      <c r="L1475" s="3">
        <f t="shared" ref="L1475:L1538" si="189">IF(OR(J1475=1,J1475=7),0,IF(I1475=1,IF(AND(E1475&gt;=7,E1475&lt;12),1,0),IF(AND(E1475&gt;=14,E1475&lt;19),1,0)))</f>
        <v>0</v>
      </c>
      <c r="M1475" s="3">
        <f t="shared" ref="M1475:M1538" si="190">IF(AND(I1475=1,OR(K1475=1,L1475=1)),1,0)</f>
        <v>0</v>
      </c>
      <c r="N1475" s="3">
        <f t="shared" ref="N1475:N1538" si="191">IF(AND(I1475=2,OR(K1475=1,L1475=1)),1,0)</f>
        <v>0</v>
      </c>
    </row>
    <row r="1476" spans="1:14">
      <c r="A1476" s="6">
        <f t="shared" si="185"/>
        <v>40695</v>
      </c>
      <c r="B1476">
        <v>2011</v>
      </c>
      <c r="C1476">
        <v>6</v>
      </c>
      <c r="D1476">
        <v>1</v>
      </c>
      <c r="E1476">
        <v>10</v>
      </c>
      <c r="F1476" s="1">
        <v>3444</v>
      </c>
      <c r="G1476" s="1">
        <v>2067.080078125</v>
      </c>
      <c r="H1476" s="1">
        <f t="shared" si="186"/>
        <v>5511.080078125</v>
      </c>
      <c r="I1476" s="3">
        <f t="shared" si="187"/>
        <v>2</v>
      </c>
      <c r="J1476" s="7">
        <f t="shared" si="184"/>
        <v>4</v>
      </c>
      <c r="K1476" s="3">
        <f t="shared" si="188"/>
        <v>0</v>
      </c>
      <c r="L1476" s="3">
        <f t="shared" si="189"/>
        <v>0</v>
      </c>
      <c r="M1476" s="3">
        <f t="shared" si="190"/>
        <v>0</v>
      </c>
      <c r="N1476" s="3">
        <f t="shared" si="191"/>
        <v>0</v>
      </c>
    </row>
    <row r="1477" spans="1:14">
      <c r="A1477" s="6">
        <f t="shared" si="185"/>
        <v>40695</v>
      </c>
      <c r="B1477">
        <v>2011</v>
      </c>
      <c r="C1477">
        <v>6</v>
      </c>
      <c r="D1477">
        <v>1</v>
      </c>
      <c r="E1477">
        <v>11</v>
      </c>
      <c r="F1477" s="1">
        <v>3538</v>
      </c>
      <c r="G1477" s="1">
        <v>2139.97900390625</v>
      </c>
      <c r="H1477" s="1">
        <f t="shared" si="186"/>
        <v>5677.97900390625</v>
      </c>
      <c r="I1477" s="3">
        <f t="shared" si="187"/>
        <v>2</v>
      </c>
      <c r="J1477" s="7">
        <f t="shared" si="184"/>
        <v>4</v>
      </c>
      <c r="K1477" s="3">
        <f t="shared" si="188"/>
        <v>1</v>
      </c>
      <c r="L1477" s="3">
        <f t="shared" si="189"/>
        <v>0</v>
      </c>
      <c r="M1477" s="3">
        <f t="shared" si="190"/>
        <v>0</v>
      </c>
      <c r="N1477" s="3">
        <f t="shared" si="191"/>
        <v>1</v>
      </c>
    </row>
    <row r="1478" spans="1:14">
      <c r="A1478" s="6">
        <f t="shared" si="185"/>
        <v>40695</v>
      </c>
      <c r="B1478">
        <v>2011</v>
      </c>
      <c r="C1478">
        <v>6</v>
      </c>
      <c r="D1478">
        <v>1</v>
      </c>
      <c r="E1478">
        <v>12</v>
      </c>
      <c r="F1478" s="1">
        <v>3638</v>
      </c>
      <c r="G1478" s="1">
        <v>2214.8798828125</v>
      </c>
      <c r="H1478" s="1">
        <f t="shared" si="186"/>
        <v>5852.8798828125</v>
      </c>
      <c r="I1478" s="3">
        <f t="shared" si="187"/>
        <v>2</v>
      </c>
      <c r="J1478" s="7">
        <f t="shared" si="184"/>
        <v>4</v>
      </c>
      <c r="K1478" s="3">
        <f t="shared" si="188"/>
        <v>1</v>
      </c>
      <c r="L1478" s="3">
        <f t="shared" si="189"/>
        <v>0</v>
      </c>
      <c r="M1478" s="3">
        <f t="shared" si="190"/>
        <v>0</v>
      </c>
      <c r="N1478" s="3">
        <f t="shared" si="191"/>
        <v>1</v>
      </c>
    </row>
    <row r="1479" spans="1:14">
      <c r="A1479" s="6">
        <f t="shared" si="185"/>
        <v>40695</v>
      </c>
      <c r="B1479">
        <v>2011</v>
      </c>
      <c r="C1479">
        <v>6</v>
      </c>
      <c r="D1479">
        <v>1</v>
      </c>
      <c r="E1479">
        <v>13</v>
      </c>
      <c r="F1479" s="1">
        <v>3673</v>
      </c>
      <c r="G1479" s="1">
        <v>2268.87890625</v>
      </c>
      <c r="H1479" s="1">
        <f t="shared" si="186"/>
        <v>5941.87890625</v>
      </c>
      <c r="I1479" s="3">
        <f t="shared" si="187"/>
        <v>2</v>
      </c>
      <c r="J1479" s="7">
        <f t="shared" si="184"/>
        <v>4</v>
      </c>
      <c r="K1479" s="3">
        <f t="shared" si="188"/>
        <v>1</v>
      </c>
      <c r="L1479" s="3">
        <f t="shared" si="189"/>
        <v>0</v>
      </c>
      <c r="M1479" s="3">
        <f t="shared" si="190"/>
        <v>0</v>
      </c>
      <c r="N1479" s="3">
        <f t="shared" si="191"/>
        <v>1</v>
      </c>
    </row>
    <row r="1480" spans="1:14">
      <c r="A1480" s="6">
        <f t="shared" si="185"/>
        <v>40695</v>
      </c>
      <c r="B1480">
        <v>2011</v>
      </c>
      <c r="C1480">
        <v>6</v>
      </c>
      <c r="D1480">
        <v>1</v>
      </c>
      <c r="E1480">
        <v>14</v>
      </c>
      <c r="F1480" s="1">
        <v>3706</v>
      </c>
      <c r="G1480" s="1">
        <v>2344.18017578125</v>
      </c>
      <c r="H1480" s="1">
        <f t="shared" si="186"/>
        <v>6050.18017578125</v>
      </c>
      <c r="I1480" s="3">
        <f t="shared" si="187"/>
        <v>2</v>
      </c>
      <c r="J1480" s="7">
        <f t="shared" si="184"/>
        <v>4</v>
      </c>
      <c r="K1480" s="3">
        <f t="shared" si="188"/>
        <v>1</v>
      </c>
      <c r="L1480" s="3">
        <f t="shared" si="189"/>
        <v>1</v>
      </c>
      <c r="M1480" s="3">
        <f t="shared" si="190"/>
        <v>0</v>
      </c>
      <c r="N1480" s="3">
        <f t="shared" si="191"/>
        <v>1</v>
      </c>
    </row>
    <row r="1481" spans="1:14">
      <c r="A1481" s="6">
        <f t="shared" si="185"/>
        <v>40695</v>
      </c>
      <c r="B1481">
        <v>2011</v>
      </c>
      <c r="C1481">
        <v>6</v>
      </c>
      <c r="D1481">
        <v>1</v>
      </c>
      <c r="E1481">
        <v>15</v>
      </c>
      <c r="F1481" s="1">
        <v>3729</v>
      </c>
      <c r="G1481" s="1">
        <v>2359.188720703125</v>
      </c>
      <c r="H1481" s="1">
        <f t="shared" si="186"/>
        <v>6088.188720703125</v>
      </c>
      <c r="I1481" s="3">
        <f t="shared" si="187"/>
        <v>2</v>
      </c>
      <c r="J1481" s="7">
        <f t="shared" si="184"/>
        <v>4</v>
      </c>
      <c r="K1481" s="3">
        <f t="shared" si="188"/>
        <v>1</v>
      </c>
      <c r="L1481" s="3">
        <f t="shared" si="189"/>
        <v>1</v>
      </c>
      <c r="M1481" s="3">
        <f t="shared" si="190"/>
        <v>0</v>
      </c>
      <c r="N1481" s="3">
        <f t="shared" si="191"/>
        <v>1</v>
      </c>
    </row>
    <row r="1482" spans="1:14">
      <c r="A1482" s="6">
        <f t="shared" si="185"/>
        <v>40695</v>
      </c>
      <c r="B1482">
        <v>2011</v>
      </c>
      <c r="C1482">
        <v>6</v>
      </c>
      <c r="D1482">
        <v>1</v>
      </c>
      <c r="E1482">
        <v>16</v>
      </c>
      <c r="F1482" s="1">
        <v>3720</v>
      </c>
      <c r="G1482" s="1">
        <v>2337.879150390625</v>
      </c>
      <c r="H1482" s="1">
        <f t="shared" si="186"/>
        <v>6057.879150390625</v>
      </c>
      <c r="I1482" s="3">
        <f t="shared" si="187"/>
        <v>2</v>
      </c>
      <c r="J1482" s="7">
        <f t="shared" si="184"/>
        <v>4</v>
      </c>
      <c r="K1482" s="3">
        <f t="shared" si="188"/>
        <v>1</v>
      </c>
      <c r="L1482" s="3">
        <f t="shared" si="189"/>
        <v>1</v>
      </c>
      <c r="M1482" s="3">
        <f t="shared" si="190"/>
        <v>0</v>
      </c>
      <c r="N1482" s="3">
        <f t="shared" si="191"/>
        <v>1</v>
      </c>
    </row>
    <row r="1483" spans="1:14">
      <c r="A1483" s="6">
        <f t="shared" si="185"/>
        <v>40695</v>
      </c>
      <c r="B1483">
        <v>2011</v>
      </c>
      <c r="C1483">
        <v>6</v>
      </c>
      <c r="D1483">
        <v>1</v>
      </c>
      <c r="E1483">
        <v>17</v>
      </c>
      <c r="F1483" s="1">
        <v>3653</v>
      </c>
      <c r="G1483" s="1">
        <v>2326.1708984375</v>
      </c>
      <c r="H1483" s="1">
        <f t="shared" si="186"/>
        <v>5979.1708984375</v>
      </c>
      <c r="I1483" s="3">
        <f t="shared" si="187"/>
        <v>2</v>
      </c>
      <c r="J1483" s="7">
        <f t="shared" si="184"/>
        <v>4</v>
      </c>
      <c r="K1483" s="3">
        <f t="shared" si="188"/>
        <v>1</v>
      </c>
      <c r="L1483" s="3">
        <f t="shared" si="189"/>
        <v>1</v>
      </c>
      <c r="M1483" s="3">
        <f t="shared" si="190"/>
        <v>0</v>
      </c>
      <c r="N1483" s="3">
        <f t="shared" si="191"/>
        <v>1</v>
      </c>
    </row>
    <row r="1484" spans="1:14">
      <c r="A1484" s="6">
        <f t="shared" si="185"/>
        <v>40695</v>
      </c>
      <c r="B1484">
        <v>2011</v>
      </c>
      <c r="C1484">
        <v>6</v>
      </c>
      <c r="D1484">
        <v>1</v>
      </c>
      <c r="E1484">
        <v>18</v>
      </c>
      <c r="F1484" s="1">
        <v>3551</v>
      </c>
      <c r="G1484" s="1">
        <v>2243.27099609375</v>
      </c>
      <c r="H1484" s="1">
        <f t="shared" si="186"/>
        <v>5794.27099609375</v>
      </c>
      <c r="I1484" s="3">
        <f t="shared" si="187"/>
        <v>2</v>
      </c>
      <c r="J1484" s="7">
        <f t="shared" si="184"/>
        <v>4</v>
      </c>
      <c r="K1484" s="3">
        <f t="shared" si="188"/>
        <v>1</v>
      </c>
      <c r="L1484" s="3">
        <f t="shared" si="189"/>
        <v>1</v>
      </c>
      <c r="M1484" s="3">
        <f t="shared" si="190"/>
        <v>0</v>
      </c>
      <c r="N1484" s="3">
        <f t="shared" si="191"/>
        <v>1</v>
      </c>
    </row>
    <row r="1485" spans="1:14">
      <c r="A1485" s="6">
        <f t="shared" si="185"/>
        <v>40695</v>
      </c>
      <c r="B1485">
        <v>2011</v>
      </c>
      <c r="C1485">
        <v>6</v>
      </c>
      <c r="D1485">
        <v>1</v>
      </c>
      <c r="E1485">
        <v>19</v>
      </c>
      <c r="F1485" s="1">
        <v>3419</v>
      </c>
      <c r="G1485" s="1">
        <v>2133.27490234375</v>
      </c>
      <c r="H1485" s="1">
        <f t="shared" si="186"/>
        <v>5552.27490234375</v>
      </c>
      <c r="I1485" s="3">
        <f t="shared" si="187"/>
        <v>2</v>
      </c>
      <c r="J1485" s="7">
        <f t="shared" si="184"/>
        <v>4</v>
      </c>
      <c r="K1485" s="3">
        <f t="shared" si="188"/>
        <v>1</v>
      </c>
      <c r="L1485" s="3">
        <f t="shared" si="189"/>
        <v>0</v>
      </c>
      <c r="M1485" s="3">
        <f t="shared" si="190"/>
        <v>0</v>
      </c>
      <c r="N1485" s="3">
        <f t="shared" si="191"/>
        <v>1</v>
      </c>
    </row>
    <row r="1486" spans="1:14">
      <c r="A1486" s="6">
        <f t="shared" si="185"/>
        <v>40695</v>
      </c>
      <c r="B1486">
        <v>2011</v>
      </c>
      <c r="C1486">
        <v>6</v>
      </c>
      <c r="D1486">
        <v>1</v>
      </c>
      <c r="E1486">
        <v>20</v>
      </c>
      <c r="F1486" s="1">
        <v>3300</v>
      </c>
      <c r="G1486" s="1">
        <v>2039.3780517578125</v>
      </c>
      <c r="H1486" s="1">
        <f t="shared" si="186"/>
        <v>5339.3780517578125</v>
      </c>
      <c r="I1486" s="3">
        <f t="shared" si="187"/>
        <v>2</v>
      </c>
      <c r="J1486" s="7">
        <f t="shared" si="184"/>
        <v>4</v>
      </c>
      <c r="K1486" s="3">
        <f t="shared" si="188"/>
        <v>1</v>
      </c>
      <c r="L1486" s="3">
        <f t="shared" si="189"/>
        <v>0</v>
      </c>
      <c r="M1486" s="3">
        <f t="shared" si="190"/>
        <v>0</v>
      </c>
      <c r="N1486" s="3">
        <f t="shared" si="191"/>
        <v>1</v>
      </c>
    </row>
    <row r="1487" spans="1:14">
      <c r="A1487" s="6">
        <f t="shared" si="185"/>
        <v>40695</v>
      </c>
      <c r="B1487">
        <v>2011</v>
      </c>
      <c r="C1487">
        <v>6</v>
      </c>
      <c r="D1487">
        <v>1</v>
      </c>
      <c r="E1487">
        <v>21</v>
      </c>
      <c r="F1487" s="1">
        <v>3059</v>
      </c>
      <c r="G1487" s="1">
        <v>1887.278076171875</v>
      </c>
      <c r="H1487" s="1">
        <f t="shared" si="186"/>
        <v>4946.278076171875</v>
      </c>
      <c r="I1487" s="3">
        <f t="shared" si="187"/>
        <v>2</v>
      </c>
      <c r="J1487" s="7">
        <f t="shared" si="184"/>
        <v>4</v>
      </c>
      <c r="K1487" s="3">
        <f t="shared" si="188"/>
        <v>1</v>
      </c>
      <c r="L1487" s="3">
        <f t="shared" si="189"/>
        <v>0</v>
      </c>
      <c r="M1487" s="3">
        <f t="shared" si="190"/>
        <v>0</v>
      </c>
      <c r="N1487" s="3">
        <f t="shared" si="191"/>
        <v>1</v>
      </c>
    </row>
    <row r="1488" spans="1:14">
      <c r="A1488" s="6">
        <f t="shared" si="185"/>
        <v>40695</v>
      </c>
      <c r="B1488">
        <v>2011</v>
      </c>
      <c r="C1488">
        <v>6</v>
      </c>
      <c r="D1488">
        <v>1</v>
      </c>
      <c r="E1488">
        <v>22</v>
      </c>
      <c r="F1488" s="1">
        <v>2755</v>
      </c>
      <c r="G1488" s="1">
        <v>1687.5789794921875</v>
      </c>
      <c r="H1488" s="1">
        <f t="shared" si="186"/>
        <v>4442.5789794921875</v>
      </c>
      <c r="I1488" s="3">
        <f t="shared" si="187"/>
        <v>2</v>
      </c>
      <c r="J1488" s="7">
        <f t="shared" si="184"/>
        <v>4</v>
      </c>
      <c r="K1488" s="3">
        <f t="shared" si="188"/>
        <v>1</v>
      </c>
      <c r="L1488" s="3">
        <f t="shared" si="189"/>
        <v>0</v>
      </c>
      <c r="M1488" s="3">
        <f t="shared" si="190"/>
        <v>0</v>
      </c>
      <c r="N1488" s="3">
        <f t="shared" si="191"/>
        <v>1</v>
      </c>
    </row>
    <row r="1489" spans="1:14">
      <c r="A1489" s="6">
        <f t="shared" si="185"/>
        <v>40695</v>
      </c>
      <c r="B1489">
        <v>2011</v>
      </c>
      <c r="C1489">
        <v>6</v>
      </c>
      <c r="D1489">
        <v>1</v>
      </c>
      <c r="E1489">
        <v>23</v>
      </c>
      <c r="F1489" s="1">
        <v>2436</v>
      </c>
      <c r="G1489" s="1">
        <v>1526.6778564453125</v>
      </c>
      <c r="H1489" s="1">
        <f t="shared" si="186"/>
        <v>3962.6778564453125</v>
      </c>
      <c r="I1489" s="3">
        <f t="shared" si="187"/>
        <v>2</v>
      </c>
      <c r="J1489" s="7">
        <f t="shared" si="184"/>
        <v>4</v>
      </c>
      <c r="K1489" s="3">
        <f t="shared" si="188"/>
        <v>0</v>
      </c>
      <c r="L1489" s="3">
        <f t="shared" si="189"/>
        <v>0</v>
      </c>
      <c r="M1489" s="3">
        <f t="shared" si="190"/>
        <v>0</v>
      </c>
      <c r="N1489" s="3">
        <f t="shared" si="191"/>
        <v>0</v>
      </c>
    </row>
    <row r="1490" spans="1:14">
      <c r="A1490" s="6">
        <f t="shared" si="185"/>
        <v>40696</v>
      </c>
      <c r="B1490">
        <v>2011</v>
      </c>
      <c r="C1490">
        <v>6</v>
      </c>
      <c r="D1490">
        <v>2</v>
      </c>
      <c r="E1490">
        <v>0</v>
      </c>
      <c r="F1490" s="1">
        <v>2257</v>
      </c>
      <c r="G1490" s="1">
        <v>1391.666015625</v>
      </c>
      <c r="H1490" s="1">
        <f t="shared" si="186"/>
        <v>3648.666015625</v>
      </c>
      <c r="I1490" s="3">
        <f t="shared" si="187"/>
        <v>2</v>
      </c>
      <c r="J1490" s="7">
        <f t="shared" si="184"/>
        <v>5</v>
      </c>
      <c r="K1490" s="3">
        <f t="shared" si="188"/>
        <v>0</v>
      </c>
      <c r="L1490" s="3">
        <f t="shared" si="189"/>
        <v>0</v>
      </c>
      <c r="M1490" s="3">
        <f t="shared" si="190"/>
        <v>0</v>
      </c>
      <c r="N1490" s="3">
        <f t="shared" si="191"/>
        <v>0</v>
      </c>
    </row>
    <row r="1491" spans="1:14">
      <c r="A1491" s="6">
        <f t="shared" si="185"/>
        <v>40696</v>
      </c>
      <c r="B1491">
        <v>2011</v>
      </c>
      <c r="C1491">
        <v>6</v>
      </c>
      <c r="D1491">
        <v>2</v>
      </c>
      <c r="E1491">
        <v>1</v>
      </c>
      <c r="F1491" s="1">
        <v>2085</v>
      </c>
      <c r="G1491" s="1">
        <v>1302.865966796875</v>
      </c>
      <c r="H1491" s="1">
        <f t="shared" si="186"/>
        <v>3387.865966796875</v>
      </c>
      <c r="I1491" s="3">
        <f t="shared" si="187"/>
        <v>2</v>
      </c>
      <c r="J1491" s="7">
        <f t="shared" si="184"/>
        <v>5</v>
      </c>
      <c r="K1491" s="3">
        <f t="shared" si="188"/>
        <v>0</v>
      </c>
      <c r="L1491" s="3">
        <f t="shared" si="189"/>
        <v>0</v>
      </c>
      <c r="M1491" s="3">
        <f t="shared" si="190"/>
        <v>0</v>
      </c>
      <c r="N1491" s="3">
        <f t="shared" si="191"/>
        <v>0</v>
      </c>
    </row>
    <row r="1492" spans="1:14">
      <c r="A1492" s="6">
        <f t="shared" si="185"/>
        <v>40696</v>
      </c>
      <c r="B1492">
        <v>2011</v>
      </c>
      <c r="C1492">
        <v>6</v>
      </c>
      <c r="D1492">
        <v>2</v>
      </c>
      <c r="E1492">
        <v>2</v>
      </c>
      <c r="F1492" s="1">
        <v>1999</v>
      </c>
      <c r="G1492" s="1">
        <v>1233.8790283203125</v>
      </c>
      <c r="H1492" s="1">
        <f t="shared" si="186"/>
        <v>3232.8790283203125</v>
      </c>
      <c r="I1492" s="3">
        <f t="shared" si="187"/>
        <v>2</v>
      </c>
      <c r="J1492" s="7">
        <f t="shared" si="184"/>
        <v>5</v>
      </c>
      <c r="K1492" s="3">
        <f t="shared" si="188"/>
        <v>0</v>
      </c>
      <c r="L1492" s="3">
        <f t="shared" si="189"/>
        <v>0</v>
      </c>
      <c r="M1492" s="3">
        <f t="shared" si="190"/>
        <v>0</v>
      </c>
      <c r="N1492" s="3">
        <f t="shared" si="191"/>
        <v>0</v>
      </c>
    </row>
    <row r="1493" spans="1:14">
      <c r="A1493" s="6">
        <f t="shared" si="185"/>
        <v>40696</v>
      </c>
      <c r="B1493">
        <v>2011</v>
      </c>
      <c r="C1493">
        <v>6</v>
      </c>
      <c r="D1493">
        <v>2</v>
      </c>
      <c r="E1493">
        <v>3</v>
      </c>
      <c r="F1493" s="1">
        <v>1989</v>
      </c>
      <c r="G1493" s="1">
        <v>1198.47705078125</v>
      </c>
      <c r="H1493" s="1">
        <f t="shared" si="186"/>
        <v>3187.47705078125</v>
      </c>
      <c r="I1493" s="3">
        <f t="shared" si="187"/>
        <v>2</v>
      </c>
      <c r="J1493" s="7">
        <f t="shared" si="184"/>
        <v>5</v>
      </c>
      <c r="K1493" s="3">
        <f t="shared" si="188"/>
        <v>0</v>
      </c>
      <c r="L1493" s="3">
        <f t="shared" si="189"/>
        <v>0</v>
      </c>
      <c r="M1493" s="3">
        <f t="shared" si="190"/>
        <v>0</v>
      </c>
      <c r="N1493" s="3">
        <f t="shared" si="191"/>
        <v>0</v>
      </c>
    </row>
    <row r="1494" spans="1:14">
      <c r="A1494" s="6">
        <f t="shared" si="185"/>
        <v>40696</v>
      </c>
      <c r="B1494">
        <v>2011</v>
      </c>
      <c r="C1494">
        <v>6</v>
      </c>
      <c r="D1494">
        <v>2</v>
      </c>
      <c r="E1494">
        <v>4</v>
      </c>
      <c r="F1494" s="1">
        <v>2038</v>
      </c>
      <c r="G1494" s="1">
        <v>1224.47802734375</v>
      </c>
      <c r="H1494" s="1">
        <f t="shared" si="186"/>
        <v>3262.47802734375</v>
      </c>
      <c r="I1494" s="3">
        <f t="shared" si="187"/>
        <v>2</v>
      </c>
      <c r="J1494" s="7">
        <f t="shared" si="184"/>
        <v>5</v>
      </c>
      <c r="K1494" s="3">
        <f t="shared" si="188"/>
        <v>0</v>
      </c>
      <c r="L1494" s="3">
        <f t="shared" si="189"/>
        <v>0</v>
      </c>
      <c r="M1494" s="3">
        <f t="shared" si="190"/>
        <v>0</v>
      </c>
      <c r="N1494" s="3">
        <f t="shared" si="191"/>
        <v>0</v>
      </c>
    </row>
    <row r="1495" spans="1:14">
      <c r="A1495" s="6">
        <f t="shared" si="185"/>
        <v>40696</v>
      </c>
      <c r="B1495">
        <v>2011</v>
      </c>
      <c r="C1495">
        <v>6</v>
      </c>
      <c r="D1495">
        <v>2</v>
      </c>
      <c r="E1495">
        <v>5</v>
      </c>
      <c r="F1495" s="1">
        <v>2188</v>
      </c>
      <c r="G1495" s="1">
        <v>1281.1790771484375</v>
      </c>
      <c r="H1495" s="1">
        <f t="shared" si="186"/>
        <v>3469.1790771484375</v>
      </c>
      <c r="I1495" s="3">
        <f t="shared" si="187"/>
        <v>2</v>
      </c>
      <c r="J1495" s="7">
        <f t="shared" si="184"/>
        <v>5</v>
      </c>
      <c r="K1495" s="3">
        <f t="shared" si="188"/>
        <v>0</v>
      </c>
      <c r="L1495" s="3">
        <f t="shared" si="189"/>
        <v>0</v>
      </c>
      <c r="M1495" s="3">
        <f t="shared" si="190"/>
        <v>0</v>
      </c>
      <c r="N1495" s="3">
        <f t="shared" si="191"/>
        <v>0</v>
      </c>
    </row>
    <row r="1496" spans="1:14">
      <c r="A1496" s="6">
        <f t="shared" si="185"/>
        <v>40696</v>
      </c>
      <c r="B1496">
        <v>2011</v>
      </c>
      <c r="C1496">
        <v>6</v>
      </c>
      <c r="D1496">
        <v>2</v>
      </c>
      <c r="E1496">
        <v>6</v>
      </c>
      <c r="F1496" s="1">
        <v>2354</v>
      </c>
      <c r="G1496" s="1">
        <v>1373.577880859375</v>
      </c>
      <c r="H1496" s="1">
        <f t="shared" si="186"/>
        <v>3727.577880859375</v>
      </c>
      <c r="I1496" s="3">
        <f t="shared" si="187"/>
        <v>2</v>
      </c>
      <c r="J1496" s="7">
        <f t="shared" si="184"/>
        <v>5</v>
      </c>
      <c r="K1496" s="3">
        <f t="shared" si="188"/>
        <v>0</v>
      </c>
      <c r="L1496" s="3">
        <f t="shared" si="189"/>
        <v>0</v>
      </c>
      <c r="M1496" s="3">
        <f t="shared" si="190"/>
        <v>0</v>
      </c>
      <c r="N1496" s="3">
        <f t="shared" si="191"/>
        <v>0</v>
      </c>
    </row>
    <row r="1497" spans="1:14">
      <c r="A1497" s="6">
        <f t="shared" si="185"/>
        <v>40696</v>
      </c>
      <c r="B1497">
        <v>2011</v>
      </c>
      <c r="C1497">
        <v>6</v>
      </c>
      <c r="D1497">
        <v>2</v>
      </c>
      <c r="E1497">
        <v>7</v>
      </c>
      <c r="F1497" s="1">
        <v>2555</v>
      </c>
      <c r="G1497" s="1">
        <v>1458.8790283203125</v>
      </c>
      <c r="H1497" s="1">
        <f t="shared" si="186"/>
        <v>4013.8790283203125</v>
      </c>
      <c r="I1497" s="3">
        <f t="shared" si="187"/>
        <v>2</v>
      </c>
      <c r="J1497" s="7">
        <f t="shared" si="184"/>
        <v>5</v>
      </c>
      <c r="K1497" s="3">
        <f t="shared" si="188"/>
        <v>0</v>
      </c>
      <c r="L1497" s="3">
        <f t="shared" si="189"/>
        <v>0</v>
      </c>
      <c r="M1497" s="3">
        <f t="shared" si="190"/>
        <v>0</v>
      </c>
      <c r="N1497" s="3">
        <f t="shared" si="191"/>
        <v>0</v>
      </c>
    </row>
    <row r="1498" spans="1:14">
      <c r="A1498" s="6">
        <f t="shared" si="185"/>
        <v>40696</v>
      </c>
      <c r="B1498">
        <v>2011</v>
      </c>
      <c r="C1498">
        <v>6</v>
      </c>
      <c r="D1498">
        <v>2</v>
      </c>
      <c r="E1498">
        <v>8</v>
      </c>
      <c r="F1498" s="1">
        <v>2737</v>
      </c>
      <c r="G1498" s="1">
        <v>1525.0780029296875</v>
      </c>
      <c r="H1498" s="1">
        <f t="shared" si="186"/>
        <v>4262.0780029296875</v>
      </c>
      <c r="I1498" s="3">
        <f t="shared" si="187"/>
        <v>2</v>
      </c>
      <c r="J1498" s="7">
        <f t="shared" si="184"/>
        <v>5</v>
      </c>
      <c r="K1498" s="3">
        <f t="shared" si="188"/>
        <v>0</v>
      </c>
      <c r="L1498" s="3">
        <f t="shared" si="189"/>
        <v>0</v>
      </c>
      <c r="M1498" s="3">
        <f t="shared" si="190"/>
        <v>0</v>
      </c>
      <c r="N1498" s="3">
        <f t="shared" si="191"/>
        <v>0</v>
      </c>
    </row>
    <row r="1499" spans="1:14">
      <c r="A1499" s="6">
        <f t="shared" si="185"/>
        <v>40696</v>
      </c>
      <c r="B1499">
        <v>2011</v>
      </c>
      <c r="C1499">
        <v>6</v>
      </c>
      <c r="D1499">
        <v>2</v>
      </c>
      <c r="E1499">
        <v>9</v>
      </c>
      <c r="F1499" s="1">
        <v>2889</v>
      </c>
      <c r="G1499" s="1">
        <v>1625.37890625</v>
      </c>
      <c r="H1499" s="1">
        <f t="shared" si="186"/>
        <v>4514.37890625</v>
      </c>
      <c r="I1499" s="3">
        <f t="shared" si="187"/>
        <v>2</v>
      </c>
      <c r="J1499" s="7">
        <f t="shared" si="184"/>
        <v>5</v>
      </c>
      <c r="K1499" s="3">
        <f t="shared" si="188"/>
        <v>0</v>
      </c>
      <c r="L1499" s="3">
        <f t="shared" si="189"/>
        <v>0</v>
      </c>
      <c r="M1499" s="3">
        <f t="shared" si="190"/>
        <v>0</v>
      </c>
      <c r="N1499" s="3">
        <f t="shared" si="191"/>
        <v>0</v>
      </c>
    </row>
    <row r="1500" spans="1:14">
      <c r="A1500" s="6">
        <f t="shared" si="185"/>
        <v>40696</v>
      </c>
      <c r="B1500">
        <v>2011</v>
      </c>
      <c r="C1500">
        <v>6</v>
      </c>
      <c r="D1500">
        <v>2</v>
      </c>
      <c r="E1500">
        <v>10</v>
      </c>
      <c r="F1500" s="1">
        <v>3072</v>
      </c>
      <c r="G1500" s="1">
        <v>1707.4791259765625</v>
      </c>
      <c r="H1500" s="1">
        <f t="shared" si="186"/>
        <v>4779.4791259765625</v>
      </c>
      <c r="I1500" s="3">
        <f t="shared" si="187"/>
        <v>2</v>
      </c>
      <c r="J1500" s="7">
        <f t="shared" si="184"/>
        <v>5</v>
      </c>
      <c r="K1500" s="3">
        <f t="shared" si="188"/>
        <v>0</v>
      </c>
      <c r="L1500" s="3">
        <f t="shared" si="189"/>
        <v>0</v>
      </c>
      <c r="M1500" s="3">
        <f t="shared" si="190"/>
        <v>0</v>
      </c>
      <c r="N1500" s="3">
        <f t="shared" si="191"/>
        <v>0</v>
      </c>
    </row>
    <row r="1501" spans="1:14">
      <c r="A1501" s="6">
        <f t="shared" si="185"/>
        <v>40696</v>
      </c>
      <c r="B1501">
        <v>2011</v>
      </c>
      <c r="C1501">
        <v>6</v>
      </c>
      <c r="D1501">
        <v>2</v>
      </c>
      <c r="E1501">
        <v>11</v>
      </c>
      <c r="F1501" s="1">
        <v>3193</v>
      </c>
      <c r="G1501" s="1">
        <v>1809.578857421875</v>
      </c>
      <c r="H1501" s="1">
        <f t="shared" si="186"/>
        <v>5002.578857421875</v>
      </c>
      <c r="I1501" s="3">
        <f t="shared" si="187"/>
        <v>2</v>
      </c>
      <c r="J1501" s="7">
        <f t="shared" si="184"/>
        <v>5</v>
      </c>
      <c r="K1501" s="3">
        <f t="shared" si="188"/>
        <v>1</v>
      </c>
      <c r="L1501" s="3">
        <f t="shared" si="189"/>
        <v>0</v>
      </c>
      <c r="M1501" s="3">
        <f t="shared" si="190"/>
        <v>0</v>
      </c>
      <c r="N1501" s="3">
        <f t="shared" si="191"/>
        <v>1</v>
      </c>
    </row>
    <row r="1502" spans="1:14">
      <c r="A1502" s="6">
        <f t="shared" si="185"/>
        <v>40696</v>
      </c>
      <c r="B1502">
        <v>2011</v>
      </c>
      <c r="C1502">
        <v>6</v>
      </c>
      <c r="D1502">
        <v>2</v>
      </c>
      <c r="E1502">
        <v>12</v>
      </c>
      <c r="F1502" s="1">
        <v>3278</v>
      </c>
      <c r="G1502" s="1">
        <v>1934.1781005859375</v>
      </c>
      <c r="H1502" s="1">
        <f t="shared" si="186"/>
        <v>5212.1781005859375</v>
      </c>
      <c r="I1502" s="3">
        <f t="shared" si="187"/>
        <v>2</v>
      </c>
      <c r="J1502" s="7">
        <f t="shared" si="184"/>
        <v>5</v>
      </c>
      <c r="K1502" s="3">
        <f t="shared" si="188"/>
        <v>1</v>
      </c>
      <c r="L1502" s="3">
        <f t="shared" si="189"/>
        <v>0</v>
      </c>
      <c r="M1502" s="3">
        <f t="shared" si="190"/>
        <v>0</v>
      </c>
      <c r="N1502" s="3">
        <f t="shared" si="191"/>
        <v>1</v>
      </c>
    </row>
    <row r="1503" spans="1:14">
      <c r="A1503" s="6">
        <f t="shared" si="185"/>
        <v>40696</v>
      </c>
      <c r="B1503">
        <v>2011</v>
      </c>
      <c r="C1503">
        <v>6</v>
      </c>
      <c r="D1503">
        <v>2</v>
      </c>
      <c r="E1503">
        <v>13</v>
      </c>
      <c r="F1503" s="1">
        <v>3363</v>
      </c>
      <c r="G1503" s="1">
        <v>2034.6800537109375</v>
      </c>
      <c r="H1503" s="1">
        <f t="shared" si="186"/>
        <v>5397.6800537109375</v>
      </c>
      <c r="I1503" s="3">
        <f t="shared" si="187"/>
        <v>2</v>
      </c>
      <c r="J1503" s="7">
        <f t="shared" si="184"/>
        <v>5</v>
      </c>
      <c r="K1503" s="3">
        <f t="shared" si="188"/>
        <v>1</v>
      </c>
      <c r="L1503" s="3">
        <f t="shared" si="189"/>
        <v>0</v>
      </c>
      <c r="M1503" s="3">
        <f t="shared" si="190"/>
        <v>0</v>
      </c>
      <c r="N1503" s="3">
        <f t="shared" si="191"/>
        <v>1</v>
      </c>
    </row>
    <row r="1504" spans="1:14">
      <c r="A1504" s="6">
        <f t="shared" si="185"/>
        <v>40696</v>
      </c>
      <c r="B1504">
        <v>2011</v>
      </c>
      <c r="C1504">
        <v>6</v>
      </c>
      <c r="D1504">
        <v>2</v>
      </c>
      <c r="E1504">
        <v>14</v>
      </c>
      <c r="F1504" s="1">
        <v>3393</v>
      </c>
      <c r="G1504" s="1">
        <v>2088.0791015625</v>
      </c>
      <c r="H1504" s="1">
        <f t="shared" si="186"/>
        <v>5481.0791015625</v>
      </c>
      <c r="I1504" s="3">
        <f t="shared" si="187"/>
        <v>2</v>
      </c>
      <c r="J1504" s="7">
        <f t="shared" si="184"/>
        <v>5</v>
      </c>
      <c r="K1504" s="3">
        <f t="shared" si="188"/>
        <v>1</v>
      </c>
      <c r="L1504" s="3">
        <f t="shared" si="189"/>
        <v>1</v>
      </c>
      <c r="M1504" s="3">
        <f t="shared" si="190"/>
        <v>0</v>
      </c>
      <c r="N1504" s="3">
        <f t="shared" si="191"/>
        <v>1</v>
      </c>
    </row>
    <row r="1505" spans="1:14">
      <c r="A1505" s="6">
        <f t="shared" si="185"/>
        <v>40696</v>
      </c>
      <c r="B1505">
        <v>2011</v>
      </c>
      <c r="C1505">
        <v>6</v>
      </c>
      <c r="D1505">
        <v>2</v>
      </c>
      <c r="E1505">
        <v>15</v>
      </c>
      <c r="F1505" s="1">
        <v>3392</v>
      </c>
      <c r="G1505" s="1">
        <v>2038.47900390625</v>
      </c>
      <c r="H1505" s="1">
        <f t="shared" si="186"/>
        <v>5430.47900390625</v>
      </c>
      <c r="I1505" s="3">
        <f t="shared" si="187"/>
        <v>2</v>
      </c>
      <c r="J1505" s="7">
        <f t="shared" si="184"/>
        <v>5</v>
      </c>
      <c r="K1505" s="3">
        <f t="shared" si="188"/>
        <v>1</v>
      </c>
      <c r="L1505" s="3">
        <f t="shared" si="189"/>
        <v>1</v>
      </c>
      <c r="M1505" s="3">
        <f t="shared" si="190"/>
        <v>0</v>
      </c>
      <c r="N1505" s="3">
        <f t="shared" si="191"/>
        <v>1</v>
      </c>
    </row>
    <row r="1506" spans="1:14">
      <c r="A1506" s="6">
        <f t="shared" si="185"/>
        <v>40696</v>
      </c>
      <c r="B1506">
        <v>2011</v>
      </c>
      <c r="C1506">
        <v>6</v>
      </c>
      <c r="D1506">
        <v>2</v>
      </c>
      <c r="E1506">
        <v>16</v>
      </c>
      <c r="F1506" s="1">
        <v>3337</v>
      </c>
      <c r="G1506" s="1">
        <v>2040.9833984375</v>
      </c>
      <c r="H1506" s="1">
        <f t="shared" si="186"/>
        <v>5377.9833984375</v>
      </c>
      <c r="I1506" s="3">
        <f t="shared" si="187"/>
        <v>2</v>
      </c>
      <c r="J1506" s="7">
        <f t="shared" si="184"/>
        <v>5</v>
      </c>
      <c r="K1506" s="3">
        <f t="shared" si="188"/>
        <v>1</v>
      </c>
      <c r="L1506" s="3">
        <f t="shared" si="189"/>
        <v>1</v>
      </c>
      <c r="M1506" s="3">
        <f t="shared" si="190"/>
        <v>0</v>
      </c>
      <c r="N1506" s="3">
        <f t="shared" si="191"/>
        <v>1</v>
      </c>
    </row>
    <row r="1507" spans="1:14">
      <c r="A1507" s="6">
        <f t="shared" si="185"/>
        <v>40696</v>
      </c>
      <c r="B1507">
        <v>2011</v>
      </c>
      <c r="C1507">
        <v>6</v>
      </c>
      <c r="D1507">
        <v>2</v>
      </c>
      <c r="E1507">
        <v>17</v>
      </c>
      <c r="F1507" s="1">
        <v>3192</v>
      </c>
      <c r="G1507" s="1">
        <v>2026.5799560546875</v>
      </c>
      <c r="H1507" s="1">
        <f t="shared" si="186"/>
        <v>5218.5799560546875</v>
      </c>
      <c r="I1507" s="3">
        <f t="shared" si="187"/>
        <v>2</v>
      </c>
      <c r="J1507" s="7">
        <f t="shared" si="184"/>
        <v>5</v>
      </c>
      <c r="K1507" s="3">
        <f t="shared" si="188"/>
        <v>1</v>
      </c>
      <c r="L1507" s="3">
        <f t="shared" si="189"/>
        <v>1</v>
      </c>
      <c r="M1507" s="3">
        <f t="shared" si="190"/>
        <v>0</v>
      </c>
      <c r="N1507" s="3">
        <f t="shared" si="191"/>
        <v>1</v>
      </c>
    </row>
    <row r="1508" spans="1:14">
      <c r="A1508" s="6">
        <f t="shared" si="185"/>
        <v>40696</v>
      </c>
      <c r="B1508">
        <v>2011</v>
      </c>
      <c r="C1508">
        <v>6</v>
      </c>
      <c r="D1508">
        <v>2</v>
      </c>
      <c r="E1508">
        <v>18</v>
      </c>
      <c r="F1508" s="1">
        <v>3163</v>
      </c>
      <c r="G1508" s="1">
        <v>1960.1778564453125</v>
      </c>
      <c r="H1508" s="1">
        <f t="shared" si="186"/>
        <v>5123.1778564453125</v>
      </c>
      <c r="I1508" s="3">
        <f t="shared" si="187"/>
        <v>2</v>
      </c>
      <c r="J1508" s="7">
        <f t="shared" si="184"/>
        <v>5</v>
      </c>
      <c r="K1508" s="3">
        <f t="shared" si="188"/>
        <v>1</v>
      </c>
      <c r="L1508" s="3">
        <f t="shared" si="189"/>
        <v>1</v>
      </c>
      <c r="M1508" s="3">
        <f t="shared" si="190"/>
        <v>0</v>
      </c>
      <c r="N1508" s="3">
        <f t="shared" si="191"/>
        <v>1</v>
      </c>
    </row>
    <row r="1509" spans="1:14">
      <c r="A1509" s="6">
        <f t="shared" si="185"/>
        <v>40696</v>
      </c>
      <c r="B1509">
        <v>2011</v>
      </c>
      <c r="C1509">
        <v>6</v>
      </c>
      <c r="D1509">
        <v>2</v>
      </c>
      <c r="E1509">
        <v>19</v>
      </c>
      <c r="F1509" s="1">
        <v>3042</v>
      </c>
      <c r="G1509" s="1">
        <v>1873.5789794921875</v>
      </c>
      <c r="H1509" s="1">
        <f t="shared" si="186"/>
        <v>4915.5789794921875</v>
      </c>
      <c r="I1509" s="3">
        <f t="shared" si="187"/>
        <v>2</v>
      </c>
      <c r="J1509" s="7">
        <f t="shared" si="184"/>
        <v>5</v>
      </c>
      <c r="K1509" s="3">
        <f t="shared" si="188"/>
        <v>1</v>
      </c>
      <c r="L1509" s="3">
        <f t="shared" si="189"/>
        <v>0</v>
      </c>
      <c r="M1509" s="3">
        <f t="shared" si="190"/>
        <v>0</v>
      </c>
      <c r="N1509" s="3">
        <f t="shared" si="191"/>
        <v>1</v>
      </c>
    </row>
    <row r="1510" spans="1:14">
      <c r="A1510" s="6">
        <f t="shared" si="185"/>
        <v>40696</v>
      </c>
      <c r="B1510">
        <v>2011</v>
      </c>
      <c r="C1510">
        <v>6</v>
      </c>
      <c r="D1510">
        <v>2</v>
      </c>
      <c r="E1510">
        <v>20</v>
      </c>
      <c r="F1510" s="1">
        <v>2974</v>
      </c>
      <c r="G1510" s="1">
        <v>1859.8780517578125</v>
      </c>
      <c r="H1510" s="1">
        <f t="shared" si="186"/>
        <v>4833.8780517578125</v>
      </c>
      <c r="I1510" s="3">
        <f t="shared" si="187"/>
        <v>2</v>
      </c>
      <c r="J1510" s="7">
        <f t="shared" si="184"/>
        <v>5</v>
      </c>
      <c r="K1510" s="3">
        <f t="shared" si="188"/>
        <v>1</v>
      </c>
      <c r="L1510" s="3">
        <f t="shared" si="189"/>
        <v>0</v>
      </c>
      <c r="M1510" s="3">
        <f t="shared" si="190"/>
        <v>0</v>
      </c>
      <c r="N1510" s="3">
        <f t="shared" si="191"/>
        <v>1</v>
      </c>
    </row>
    <row r="1511" spans="1:14">
      <c r="A1511" s="6">
        <f t="shared" si="185"/>
        <v>40696</v>
      </c>
      <c r="B1511">
        <v>2011</v>
      </c>
      <c r="C1511">
        <v>6</v>
      </c>
      <c r="D1511">
        <v>2</v>
      </c>
      <c r="E1511">
        <v>21</v>
      </c>
      <c r="F1511" s="1">
        <v>2795</v>
      </c>
      <c r="G1511" s="1">
        <v>1744.178955078125</v>
      </c>
      <c r="H1511" s="1">
        <f t="shared" si="186"/>
        <v>4539.178955078125</v>
      </c>
      <c r="I1511" s="3">
        <f t="shared" si="187"/>
        <v>2</v>
      </c>
      <c r="J1511" s="7">
        <f t="shared" si="184"/>
        <v>5</v>
      </c>
      <c r="K1511" s="3">
        <f t="shared" si="188"/>
        <v>1</v>
      </c>
      <c r="L1511" s="3">
        <f t="shared" si="189"/>
        <v>0</v>
      </c>
      <c r="M1511" s="3">
        <f t="shared" si="190"/>
        <v>0</v>
      </c>
      <c r="N1511" s="3">
        <f t="shared" si="191"/>
        <v>1</v>
      </c>
    </row>
    <row r="1512" spans="1:14">
      <c r="A1512" s="6">
        <f t="shared" si="185"/>
        <v>40696</v>
      </c>
      <c r="B1512">
        <v>2011</v>
      </c>
      <c r="C1512">
        <v>6</v>
      </c>
      <c r="D1512">
        <v>2</v>
      </c>
      <c r="E1512">
        <v>22</v>
      </c>
      <c r="F1512" s="1">
        <v>2519</v>
      </c>
      <c r="G1512" s="1">
        <v>1594.7779541015625</v>
      </c>
      <c r="H1512" s="1">
        <f t="shared" si="186"/>
        <v>4113.7779541015625</v>
      </c>
      <c r="I1512" s="3">
        <f t="shared" si="187"/>
        <v>2</v>
      </c>
      <c r="J1512" s="7">
        <f t="shared" si="184"/>
        <v>5</v>
      </c>
      <c r="K1512" s="3">
        <f t="shared" si="188"/>
        <v>1</v>
      </c>
      <c r="L1512" s="3">
        <f t="shared" si="189"/>
        <v>0</v>
      </c>
      <c r="M1512" s="3">
        <f t="shared" si="190"/>
        <v>0</v>
      </c>
      <c r="N1512" s="3">
        <f t="shared" si="191"/>
        <v>1</v>
      </c>
    </row>
    <row r="1513" spans="1:14">
      <c r="A1513" s="6">
        <f t="shared" si="185"/>
        <v>40696</v>
      </c>
      <c r="B1513">
        <v>2011</v>
      </c>
      <c r="C1513">
        <v>6</v>
      </c>
      <c r="D1513">
        <v>2</v>
      </c>
      <c r="E1513">
        <v>23</v>
      </c>
      <c r="F1513" s="1">
        <v>2295</v>
      </c>
      <c r="G1513" s="1">
        <v>1470.47802734375</v>
      </c>
      <c r="H1513" s="1">
        <f t="shared" si="186"/>
        <v>3765.47802734375</v>
      </c>
      <c r="I1513" s="3">
        <f t="shared" si="187"/>
        <v>2</v>
      </c>
      <c r="J1513" s="7">
        <f t="shared" si="184"/>
        <v>5</v>
      </c>
      <c r="K1513" s="3">
        <f t="shared" si="188"/>
        <v>0</v>
      </c>
      <c r="L1513" s="3">
        <f t="shared" si="189"/>
        <v>0</v>
      </c>
      <c r="M1513" s="3">
        <f t="shared" si="190"/>
        <v>0</v>
      </c>
      <c r="N1513" s="3">
        <f t="shared" si="191"/>
        <v>0</v>
      </c>
    </row>
    <row r="1514" spans="1:14">
      <c r="A1514" s="6">
        <f t="shared" si="185"/>
        <v>40697</v>
      </c>
      <c r="B1514">
        <v>2011</v>
      </c>
      <c r="C1514">
        <v>6</v>
      </c>
      <c r="D1514">
        <v>3</v>
      </c>
      <c r="E1514">
        <v>0</v>
      </c>
      <c r="F1514" s="1">
        <v>2128</v>
      </c>
      <c r="G1514" s="1">
        <v>1356.47802734375</v>
      </c>
      <c r="H1514" s="1">
        <f t="shared" si="186"/>
        <v>3484.47802734375</v>
      </c>
      <c r="I1514" s="3">
        <f t="shared" si="187"/>
        <v>2</v>
      </c>
      <c r="J1514" s="7">
        <f t="shared" si="184"/>
        <v>6</v>
      </c>
      <c r="K1514" s="3">
        <f t="shared" si="188"/>
        <v>0</v>
      </c>
      <c r="L1514" s="3">
        <f t="shared" si="189"/>
        <v>0</v>
      </c>
      <c r="M1514" s="3">
        <f t="shared" si="190"/>
        <v>0</v>
      </c>
      <c r="N1514" s="3">
        <f t="shared" si="191"/>
        <v>0</v>
      </c>
    </row>
    <row r="1515" spans="1:14">
      <c r="A1515" s="6">
        <f t="shared" si="185"/>
        <v>40697</v>
      </c>
      <c r="B1515">
        <v>2011</v>
      </c>
      <c r="C1515">
        <v>6</v>
      </c>
      <c r="D1515">
        <v>3</v>
      </c>
      <c r="E1515">
        <v>1</v>
      </c>
      <c r="F1515" s="1">
        <v>2022</v>
      </c>
      <c r="G1515" s="1">
        <v>1281.3780517578125</v>
      </c>
      <c r="H1515" s="1">
        <f t="shared" si="186"/>
        <v>3303.3780517578125</v>
      </c>
      <c r="I1515" s="3">
        <f t="shared" si="187"/>
        <v>2</v>
      </c>
      <c r="J1515" s="7">
        <f t="shared" si="184"/>
        <v>6</v>
      </c>
      <c r="K1515" s="3">
        <f t="shared" si="188"/>
        <v>0</v>
      </c>
      <c r="L1515" s="3">
        <f t="shared" si="189"/>
        <v>0</v>
      </c>
      <c r="M1515" s="3">
        <f t="shared" si="190"/>
        <v>0</v>
      </c>
      <c r="N1515" s="3">
        <f t="shared" si="191"/>
        <v>0</v>
      </c>
    </row>
    <row r="1516" spans="1:14">
      <c r="A1516" s="6">
        <f t="shared" si="185"/>
        <v>40697</v>
      </c>
      <c r="B1516">
        <v>2011</v>
      </c>
      <c r="C1516">
        <v>6</v>
      </c>
      <c r="D1516">
        <v>3</v>
      </c>
      <c r="E1516">
        <v>2</v>
      </c>
      <c r="F1516" s="1">
        <v>1934</v>
      </c>
      <c r="G1516" s="1">
        <v>1222.47802734375</v>
      </c>
      <c r="H1516" s="1">
        <f t="shared" si="186"/>
        <v>3156.47802734375</v>
      </c>
      <c r="I1516" s="3">
        <f t="shared" si="187"/>
        <v>2</v>
      </c>
      <c r="J1516" s="7">
        <f t="shared" si="184"/>
        <v>6</v>
      </c>
      <c r="K1516" s="3">
        <f t="shared" si="188"/>
        <v>0</v>
      </c>
      <c r="L1516" s="3">
        <f t="shared" si="189"/>
        <v>0</v>
      </c>
      <c r="M1516" s="3">
        <f t="shared" si="190"/>
        <v>0</v>
      </c>
      <c r="N1516" s="3">
        <f t="shared" si="191"/>
        <v>0</v>
      </c>
    </row>
    <row r="1517" spans="1:14">
      <c r="A1517" s="6">
        <f t="shared" si="185"/>
        <v>40697</v>
      </c>
      <c r="B1517">
        <v>2011</v>
      </c>
      <c r="C1517">
        <v>6</v>
      </c>
      <c r="D1517">
        <v>3</v>
      </c>
      <c r="E1517">
        <v>3</v>
      </c>
      <c r="F1517" s="1">
        <v>1930</v>
      </c>
      <c r="G1517" s="1">
        <v>1202.4609375</v>
      </c>
      <c r="H1517" s="1">
        <f t="shared" si="186"/>
        <v>3132.4609375</v>
      </c>
      <c r="I1517" s="3">
        <f t="shared" si="187"/>
        <v>2</v>
      </c>
      <c r="J1517" s="7">
        <f t="shared" si="184"/>
        <v>6</v>
      </c>
      <c r="K1517" s="3">
        <f t="shared" si="188"/>
        <v>0</v>
      </c>
      <c r="L1517" s="3">
        <f t="shared" si="189"/>
        <v>0</v>
      </c>
      <c r="M1517" s="3">
        <f t="shared" si="190"/>
        <v>0</v>
      </c>
      <c r="N1517" s="3">
        <f t="shared" si="191"/>
        <v>0</v>
      </c>
    </row>
    <row r="1518" spans="1:14">
      <c r="A1518" s="6">
        <f t="shared" si="185"/>
        <v>40697</v>
      </c>
      <c r="B1518">
        <v>2011</v>
      </c>
      <c r="C1518">
        <v>6</v>
      </c>
      <c r="D1518">
        <v>3</v>
      </c>
      <c r="E1518">
        <v>4</v>
      </c>
      <c r="F1518" s="1">
        <v>2020</v>
      </c>
      <c r="G1518" s="1">
        <v>1251.8216552734375</v>
      </c>
      <c r="H1518" s="1">
        <f t="shared" si="186"/>
        <v>3271.8216552734375</v>
      </c>
      <c r="I1518" s="3">
        <f t="shared" si="187"/>
        <v>2</v>
      </c>
      <c r="J1518" s="7">
        <f t="shared" si="184"/>
        <v>6</v>
      </c>
      <c r="K1518" s="3">
        <f t="shared" si="188"/>
        <v>0</v>
      </c>
      <c r="L1518" s="3">
        <f t="shared" si="189"/>
        <v>0</v>
      </c>
      <c r="M1518" s="3">
        <f t="shared" si="190"/>
        <v>0</v>
      </c>
      <c r="N1518" s="3">
        <f t="shared" si="191"/>
        <v>0</v>
      </c>
    </row>
    <row r="1519" spans="1:14">
      <c r="A1519" s="6">
        <f t="shared" si="185"/>
        <v>40697</v>
      </c>
      <c r="B1519">
        <v>2011</v>
      </c>
      <c r="C1519">
        <v>6</v>
      </c>
      <c r="D1519">
        <v>3</v>
      </c>
      <c r="E1519">
        <v>5</v>
      </c>
      <c r="F1519" s="1">
        <v>2110</v>
      </c>
      <c r="G1519" s="1">
        <v>1313.5789794921875</v>
      </c>
      <c r="H1519" s="1">
        <f t="shared" si="186"/>
        <v>3423.5789794921875</v>
      </c>
      <c r="I1519" s="3">
        <f t="shared" si="187"/>
        <v>2</v>
      </c>
      <c r="J1519" s="7">
        <f t="shared" si="184"/>
        <v>6</v>
      </c>
      <c r="K1519" s="3">
        <f t="shared" si="188"/>
        <v>0</v>
      </c>
      <c r="L1519" s="3">
        <f t="shared" si="189"/>
        <v>0</v>
      </c>
      <c r="M1519" s="3">
        <f t="shared" si="190"/>
        <v>0</v>
      </c>
      <c r="N1519" s="3">
        <f t="shared" si="191"/>
        <v>0</v>
      </c>
    </row>
    <row r="1520" spans="1:14">
      <c r="A1520" s="6">
        <f t="shared" si="185"/>
        <v>40697</v>
      </c>
      <c r="B1520">
        <v>2011</v>
      </c>
      <c r="C1520">
        <v>6</v>
      </c>
      <c r="D1520">
        <v>3</v>
      </c>
      <c r="E1520">
        <v>6</v>
      </c>
      <c r="F1520" s="1">
        <v>2322</v>
      </c>
      <c r="G1520" s="1">
        <v>1391.7779541015625</v>
      </c>
      <c r="H1520" s="1">
        <f t="shared" si="186"/>
        <v>3713.7779541015625</v>
      </c>
      <c r="I1520" s="3">
        <f t="shared" si="187"/>
        <v>2</v>
      </c>
      <c r="J1520" s="7">
        <f t="shared" si="184"/>
        <v>6</v>
      </c>
      <c r="K1520" s="3">
        <f t="shared" si="188"/>
        <v>0</v>
      </c>
      <c r="L1520" s="3">
        <f t="shared" si="189"/>
        <v>0</v>
      </c>
      <c r="M1520" s="3">
        <f t="shared" si="190"/>
        <v>0</v>
      </c>
      <c r="N1520" s="3">
        <f t="shared" si="191"/>
        <v>0</v>
      </c>
    </row>
    <row r="1521" spans="1:14">
      <c r="A1521" s="6">
        <f t="shared" si="185"/>
        <v>40697</v>
      </c>
      <c r="B1521">
        <v>2011</v>
      </c>
      <c r="C1521">
        <v>6</v>
      </c>
      <c r="D1521">
        <v>3</v>
      </c>
      <c r="E1521">
        <v>7</v>
      </c>
      <c r="F1521" s="1">
        <v>2488</v>
      </c>
      <c r="G1521" s="1">
        <v>1463.8780517578125</v>
      </c>
      <c r="H1521" s="1">
        <f t="shared" si="186"/>
        <v>3951.8780517578125</v>
      </c>
      <c r="I1521" s="3">
        <f t="shared" si="187"/>
        <v>2</v>
      </c>
      <c r="J1521" s="7">
        <f t="shared" si="184"/>
        <v>6</v>
      </c>
      <c r="K1521" s="3">
        <f t="shared" si="188"/>
        <v>0</v>
      </c>
      <c r="L1521" s="3">
        <f t="shared" si="189"/>
        <v>0</v>
      </c>
      <c r="M1521" s="3">
        <f t="shared" si="190"/>
        <v>0</v>
      </c>
      <c r="N1521" s="3">
        <f t="shared" si="191"/>
        <v>0</v>
      </c>
    </row>
    <row r="1522" spans="1:14">
      <c r="A1522" s="6">
        <f t="shared" si="185"/>
        <v>40697</v>
      </c>
      <c r="B1522">
        <v>2011</v>
      </c>
      <c r="C1522">
        <v>6</v>
      </c>
      <c r="D1522">
        <v>3</v>
      </c>
      <c r="E1522">
        <v>8</v>
      </c>
      <c r="F1522" s="1">
        <v>2644</v>
      </c>
      <c r="G1522" s="1">
        <v>1566.5789794921875</v>
      </c>
      <c r="H1522" s="1">
        <f t="shared" si="186"/>
        <v>4210.5789794921875</v>
      </c>
      <c r="I1522" s="3">
        <f t="shared" si="187"/>
        <v>2</v>
      </c>
      <c r="J1522" s="7">
        <f t="shared" si="184"/>
        <v>6</v>
      </c>
      <c r="K1522" s="3">
        <f t="shared" si="188"/>
        <v>0</v>
      </c>
      <c r="L1522" s="3">
        <f t="shared" si="189"/>
        <v>0</v>
      </c>
      <c r="M1522" s="3">
        <f t="shared" si="190"/>
        <v>0</v>
      </c>
      <c r="N1522" s="3">
        <f t="shared" si="191"/>
        <v>0</v>
      </c>
    </row>
    <row r="1523" spans="1:14">
      <c r="A1523" s="6">
        <f t="shared" si="185"/>
        <v>40697</v>
      </c>
      <c r="B1523">
        <v>2011</v>
      </c>
      <c r="C1523">
        <v>6</v>
      </c>
      <c r="D1523">
        <v>3</v>
      </c>
      <c r="E1523">
        <v>9</v>
      </c>
      <c r="F1523" s="1">
        <v>2760</v>
      </c>
      <c r="G1523" s="1">
        <v>1696.279052734375</v>
      </c>
      <c r="H1523" s="1">
        <f t="shared" si="186"/>
        <v>4456.279052734375</v>
      </c>
      <c r="I1523" s="3">
        <f t="shared" si="187"/>
        <v>2</v>
      </c>
      <c r="J1523" s="7">
        <f t="shared" si="184"/>
        <v>6</v>
      </c>
      <c r="K1523" s="3">
        <f t="shared" si="188"/>
        <v>0</v>
      </c>
      <c r="L1523" s="3">
        <f t="shared" si="189"/>
        <v>0</v>
      </c>
      <c r="M1523" s="3">
        <f t="shared" si="190"/>
        <v>0</v>
      </c>
      <c r="N1523" s="3">
        <f t="shared" si="191"/>
        <v>0</v>
      </c>
    </row>
    <row r="1524" spans="1:14">
      <c r="A1524" s="6">
        <f t="shared" si="185"/>
        <v>40697</v>
      </c>
      <c r="B1524">
        <v>2011</v>
      </c>
      <c r="C1524">
        <v>6</v>
      </c>
      <c r="D1524">
        <v>3</v>
      </c>
      <c r="E1524">
        <v>10</v>
      </c>
      <c r="F1524" s="1">
        <v>2899</v>
      </c>
      <c r="G1524" s="1">
        <v>1794.5791015625</v>
      </c>
      <c r="H1524" s="1">
        <f t="shared" si="186"/>
        <v>4693.5791015625</v>
      </c>
      <c r="I1524" s="3">
        <f t="shared" si="187"/>
        <v>2</v>
      </c>
      <c r="J1524" s="7">
        <f t="shared" si="184"/>
        <v>6</v>
      </c>
      <c r="K1524" s="3">
        <f t="shared" si="188"/>
        <v>0</v>
      </c>
      <c r="L1524" s="3">
        <f t="shared" si="189"/>
        <v>0</v>
      </c>
      <c r="M1524" s="3">
        <f t="shared" si="190"/>
        <v>0</v>
      </c>
      <c r="N1524" s="3">
        <f t="shared" si="191"/>
        <v>0</v>
      </c>
    </row>
    <row r="1525" spans="1:14">
      <c r="A1525" s="6">
        <f t="shared" si="185"/>
        <v>40697</v>
      </c>
      <c r="B1525">
        <v>2011</v>
      </c>
      <c r="C1525">
        <v>6</v>
      </c>
      <c r="D1525">
        <v>3</v>
      </c>
      <c r="E1525">
        <v>11</v>
      </c>
      <c r="F1525" s="1">
        <v>3037</v>
      </c>
      <c r="G1525" s="1">
        <v>1886.779052734375</v>
      </c>
      <c r="H1525" s="1">
        <f t="shared" si="186"/>
        <v>4923.779052734375</v>
      </c>
      <c r="I1525" s="3">
        <f t="shared" si="187"/>
        <v>2</v>
      </c>
      <c r="J1525" s="7">
        <f t="shared" si="184"/>
        <v>6</v>
      </c>
      <c r="K1525" s="3">
        <f t="shared" si="188"/>
        <v>1</v>
      </c>
      <c r="L1525" s="3">
        <f t="shared" si="189"/>
        <v>0</v>
      </c>
      <c r="M1525" s="3">
        <f t="shared" si="190"/>
        <v>0</v>
      </c>
      <c r="N1525" s="3">
        <f t="shared" si="191"/>
        <v>1</v>
      </c>
    </row>
    <row r="1526" spans="1:14">
      <c r="A1526" s="6">
        <f t="shared" si="185"/>
        <v>40697</v>
      </c>
      <c r="B1526">
        <v>2011</v>
      </c>
      <c r="C1526">
        <v>6</v>
      </c>
      <c r="D1526">
        <v>3</v>
      </c>
      <c r="E1526">
        <v>12</v>
      </c>
      <c r="F1526" s="1">
        <v>3175</v>
      </c>
      <c r="G1526" s="1">
        <v>1986.779052734375</v>
      </c>
      <c r="H1526" s="1">
        <f t="shared" si="186"/>
        <v>5161.779052734375</v>
      </c>
      <c r="I1526" s="3">
        <f t="shared" si="187"/>
        <v>2</v>
      </c>
      <c r="J1526" s="7">
        <f t="shared" si="184"/>
        <v>6</v>
      </c>
      <c r="K1526" s="3">
        <f t="shared" si="188"/>
        <v>1</v>
      </c>
      <c r="L1526" s="3">
        <f t="shared" si="189"/>
        <v>0</v>
      </c>
      <c r="M1526" s="3">
        <f t="shared" si="190"/>
        <v>0</v>
      </c>
      <c r="N1526" s="3">
        <f t="shared" si="191"/>
        <v>1</v>
      </c>
    </row>
    <row r="1527" spans="1:14">
      <c r="A1527" s="6">
        <f t="shared" si="185"/>
        <v>40697</v>
      </c>
      <c r="B1527">
        <v>2011</v>
      </c>
      <c r="C1527">
        <v>6</v>
      </c>
      <c r="D1527">
        <v>3</v>
      </c>
      <c r="E1527">
        <v>13</v>
      </c>
      <c r="F1527" s="1">
        <v>3252</v>
      </c>
      <c r="G1527" s="1">
        <v>2070.47998046875</v>
      </c>
      <c r="H1527" s="1">
        <f t="shared" si="186"/>
        <v>5322.47998046875</v>
      </c>
      <c r="I1527" s="3">
        <f t="shared" si="187"/>
        <v>2</v>
      </c>
      <c r="J1527" s="7">
        <f t="shared" si="184"/>
        <v>6</v>
      </c>
      <c r="K1527" s="3">
        <f t="shared" si="188"/>
        <v>1</v>
      </c>
      <c r="L1527" s="3">
        <f t="shared" si="189"/>
        <v>0</v>
      </c>
      <c r="M1527" s="3">
        <f t="shared" si="190"/>
        <v>0</v>
      </c>
      <c r="N1527" s="3">
        <f t="shared" si="191"/>
        <v>1</v>
      </c>
    </row>
    <row r="1528" spans="1:14">
      <c r="A1528" s="6">
        <f t="shared" si="185"/>
        <v>40697</v>
      </c>
      <c r="B1528">
        <v>2011</v>
      </c>
      <c r="C1528">
        <v>6</v>
      </c>
      <c r="D1528">
        <v>3</v>
      </c>
      <c r="E1528">
        <v>14</v>
      </c>
      <c r="F1528" s="1">
        <v>3314</v>
      </c>
      <c r="G1528" s="1">
        <v>2113.178955078125</v>
      </c>
      <c r="H1528" s="1">
        <f t="shared" si="186"/>
        <v>5427.178955078125</v>
      </c>
      <c r="I1528" s="3">
        <f t="shared" si="187"/>
        <v>2</v>
      </c>
      <c r="J1528" s="7">
        <f t="shared" si="184"/>
        <v>6</v>
      </c>
      <c r="K1528" s="3">
        <f t="shared" si="188"/>
        <v>1</v>
      </c>
      <c r="L1528" s="3">
        <f t="shared" si="189"/>
        <v>1</v>
      </c>
      <c r="M1528" s="3">
        <f t="shared" si="190"/>
        <v>0</v>
      </c>
      <c r="N1528" s="3">
        <f t="shared" si="191"/>
        <v>1</v>
      </c>
    </row>
    <row r="1529" spans="1:14">
      <c r="A1529" s="6">
        <f t="shared" si="185"/>
        <v>40697</v>
      </c>
      <c r="B1529">
        <v>2011</v>
      </c>
      <c r="C1529">
        <v>6</v>
      </c>
      <c r="D1529">
        <v>3</v>
      </c>
      <c r="E1529">
        <v>15</v>
      </c>
      <c r="F1529" s="1">
        <v>3341</v>
      </c>
      <c r="G1529" s="1">
        <v>2138.3798828125</v>
      </c>
      <c r="H1529" s="1">
        <f t="shared" si="186"/>
        <v>5479.3798828125</v>
      </c>
      <c r="I1529" s="3">
        <f t="shared" si="187"/>
        <v>2</v>
      </c>
      <c r="J1529" s="7">
        <f t="shared" si="184"/>
        <v>6</v>
      </c>
      <c r="K1529" s="3">
        <f t="shared" si="188"/>
        <v>1</v>
      </c>
      <c r="L1529" s="3">
        <f t="shared" si="189"/>
        <v>1</v>
      </c>
      <c r="M1529" s="3">
        <f t="shared" si="190"/>
        <v>0</v>
      </c>
      <c r="N1529" s="3">
        <f t="shared" si="191"/>
        <v>1</v>
      </c>
    </row>
    <row r="1530" spans="1:14">
      <c r="A1530" s="6">
        <f t="shared" si="185"/>
        <v>40697</v>
      </c>
      <c r="B1530">
        <v>2011</v>
      </c>
      <c r="C1530">
        <v>6</v>
      </c>
      <c r="D1530">
        <v>3</v>
      </c>
      <c r="E1530">
        <v>16</v>
      </c>
      <c r="F1530" s="1">
        <v>3331</v>
      </c>
      <c r="G1530" s="1">
        <v>2138.078857421875</v>
      </c>
      <c r="H1530" s="1">
        <f t="shared" si="186"/>
        <v>5469.078857421875</v>
      </c>
      <c r="I1530" s="3">
        <f t="shared" si="187"/>
        <v>2</v>
      </c>
      <c r="J1530" s="7">
        <f t="shared" si="184"/>
        <v>6</v>
      </c>
      <c r="K1530" s="3">
        <f t="shared" si="188"/>
        <v>1</v>
      </c>
      <c r="L1530" s="3">
        <f t="shared" si="189"/>
        <v>1</v>
      </c>
      <c r="M1530" s="3">
        <f t="shared" si="190"/>
        <v>0</v>
      </c>
      <c r="N1530" s="3">
        <f t="shared" si="191"/>
        <v>1</v>
      </c>
    </row>
    <row r="1531" spans="1:14">
      <c r="A1531" s="6">
        <f t="shared" si="185"/>
        <v>40697</v>
      </c>
      <c r="B1531">
        <v>2011</v>
      </c>
      <c r="C1531">
        <v>6</v>
      </c>
      <c r="D1531">
        <v>3</v>
      </c>
      <c r="E1531">
        <v>17</v>
      </c>
      <c r="F1531" s="1">
        <v>3247</v>
      </c>
      <c r="G1531" s="1">
        <v>2085.27978515625</v>
      </c>
      <c r="H1531" s="1">
        <f t="shared" si="186"/>
        <v>5332.27978515625</v>
      </c>
      <c r="I1531" s="3">
        <f t="shared" si="187"/>
        <v>2</v>
      </c>
      <c r="J1531" s="7">
        <f t="shared" si="184"/>
        <v>6</v>
      </c>
      <c r="K1531" s="3">
        <f t="shared" si="188"/>
        <v>1</v>
      </c>
      <c r="L1531" s="3">
        <f t="shared" si="189"/>
        <v>1</v>
      </c>
      <c r="M1531" s="3">
        <f t="shared" si="190"/>
        <v>0</v>
      </c>
      <c r="N1531" s="3">
        <f t="shared" si="191"/>
        <v>1</v>
      </c>
    </row>
    <row r="1532" spans="1:14">
      <c r="A1532" s="6">
        <f t="shared" si="185"/>
        <v>40697</v>
      </c>
      <c r="B1532">
        <v>2011</v>
      </c>
      <c r="C1532">
        <v>6</v>
      </c>
      <c r="D1532">
        <v>3</v>
      </c>
      <c r="E1532">
        <v>18</v>
      </c>
      <c r="F1532" s="1">
        <v>3112</v>
      </c>
      <c r="G1532" s="1">
        <v>1998.47900390625</v>
      </c>
      <c r="H1532" s="1">
        <f t="shared" si="186"/>
        <v>5110.47900390625</v>
      </c>
      <c r="I1532" s="3">
        <f t="shared" si="187"/>
        <v>2</v>
      </c>
      <c r="J1532" s="7">
        <f t="shared" si="184"/>
        <v>6</v>
      </c>
      <c r="K1532" s="3">
        <f t="shared" si="188"/>
        <v>1</v>
      </c>
      <c r="L1532" s="3">
        <f t="shared" si="189"/>
        <v>1</v>
      </c>
      <c r="M1532" s="3">
        <f t="shared" si="190"/>
        <v>0</v>
      </c>
      <c r="N1532" s="3">
        <f t="shared" si="191"/>
        <v>1</v>
      </c>
    </row>
    <row r="1533" spans="1:14">
      <c r="A1533" s="6">
        <f t="shared" si="185"/>
        <v>40697</v>
      </c>
      <c r="B1533">
        <v>2011</v>
      </c>
      <c r="C1533">
        <v>6</v>
      </c>
      <c r="D1533">
        <v>3</v>
      </c>
      <c r="E1533">
        <v>19</v>
      </c>
      <c r="F1533" s="1">
        <v>3001</v>
      </c>
      <c r="G1533" s="1">
        <v>1902.0789794921875</v>
      </c>
      <c r="H1533" s="1">
        <f t="shared" si="186"/>
        <v>4903.0789794921875</v>
      </c>
      <c r="I1533" s="3">
        <f t="shared" si="187"/>
        <v>2</v>
      </c>
      <c r="J1533" s="7">
        <f t="shared" si="184"/>
        <v>6</v>
      </c>
      <c r="K1533" s="3">
        <f t="shared" si="188"/>
        <v>1</v>
      </c>
      <c r="L1533" s="3">
        <f t="shared" si="189"/>
        <v>0</v>
      </c>
      <c r="M1533" s="3">
        <f t="shared" si="190"/>
        <v>0</v>
      </c>
      <c r="N1533" s="3">
        <f t="shared" si="191"/>
        <v>1</v>
      </c>
    </row>
    <row r="1534" spans="1:14">
      <c r="A1534" s="6">
        <f t="shared" si="185"/>
        <v>40697</v>
      </c>
      <c r="B1534">
        <v>2011</v>
      </c>
      <c r="C1534">
        <v>6</v>
      </c>
      <c r="D1534">
        <v>3</v>
      </c>
      <c r="E1534">
        <v>20</v>
      </c>
      <c r="F1534" s="1">
        <v>2879</v>
      </c>
      <c r="G1534" s="1">
        <v>1850.2779541015625</v>
      </c>
      <c r="H1534" s="1">
        <f t="shared" si="186"/>
        <v>4729.2779541015625</v>
      </c>
      <c r="I1534" s="3">
        <f t="shared" si="187"/>
        <v>2</v>
      </c>
      <c r="J1534" s="7">
        <f t="shared" si="184"/>
        <v>6</v>
      </c>
      <c r="K1534" s="3">
        <f t="shared" si="188"/>
        <v>1</v>
      </c>
      <c r="L1534" s="3">
        <f t="shared" si="189"/>
        <v>0</v>
      </c>
      <c r="M1534" s="3">
        <f t="shared" si="190"/>
        <v>0</v>
      </c>
      <c r="N1534" s="3">
        <f t="shared" si="191"/>
        <v>1</v>
      </c>
    </row>
    <row r="1535" spans="1:14">
      <c r="A1535" s="6">
        <f t="shared" si="185"/>
        <v>40697</v>
      </c>
      <c r="B1535">
        <v>2011</v>
      </c>
      <c r="C1535">
        <v>6</v>
      </c>
      <c r="D1535">
        <v>3</v>
      </c>
      <c r="E1535">
        <v>21</v>
      </c>
      <c r="F1535" s="1">
        <v>2736</v>
      </c>
      <c r="G1535" s="1">
        <v>1737.47802734375</v>
      </c>
      <c r="H1535" s="1">
        <f t="shared" si="186"/>
        <v>4473.47802734375</v>
      </c>
      <c r="I1535" s="3">
        <f t="shared" si="187"/>
        <v>2</v>
      </c>
      <c r="J1535" s="7">
        <f t="shared" si="184"/>
        <v>6</v>
      </c>
      <c r="K1535" s="3">
        <f t="shared" si="188"/>
        <v>1</v>
      </c>
      <c r="L1535" s="3">
        <f t="shared" si="189"/>
        <v>0</v>
      </c>
      <c r="M1535" s="3">
        <f t="shared" si="190"/>
        <v>0</v>
      </c>
      <c r="N1535" s="3">
        <f t="shared" si="191"/>
        <v>1</v>
      </c>
    </row>
    <row r="1536" spans="1:14">
      <c r="A1536" s="6">
        <f t="shared" si="185"/>
        <v>40697</v>
      </c>
      <c r="B1536">
        <v>2011</v>
      </c>
      <c r="C1536">
        <v>6</v>
      </c>
      <c r="D1536">
        <v>3</v>
      </c>
      <c r="E1536">
        <v>22</v>
      </c>
      <c r="F1536" s="1">
        <v>2467</v>
      </c>
      <c r="G1536" s="1">
        <v>1599.97900390625</v>
      </c>
      <c r="H1536" s="1">
        <f t="shared" si="186"/>
        <v>4066.97900390625</v>
      </c>
      <c r="I1536" s="3">
        <f t="shared" si="187"/>
        <v>2</v>
      </c>
      <c r="J1536" s="7">
        <f t="shared" si="184"/>
        <v>6</v>
      </c>
      <c r="K1536" s="3">
        <f t="shared" si="188"/>
        <v>1</v>
      </c>
      <c r="L1536" s="3">
        <f t="shared" si="189"/>
        <v>0</v>
      </c>
      <c r="M1536" s="3">
        <f t="shared" si="190"/>
        <v>0</v>
      </c>
      <c r="N1536" s="3">
        <f t="shared" si="191"/>
        <v>1</v>
      </c>
    </row>
    <row r="1537" spans="1:14">
      <c r="A1537" s="6">
        <f t="shared" si="185"/>
        <v>40697</v>
      </c>
      <c r="B1537">
        <v>2011</v>
      </c>
      <c r="C1537">
        <v>6</v>
      </c>
      <c r="D1537">
        <v>3</v>
      </c>
      <c r="E1537">
        <v>23</v>
      </c>
      <c r="F1537" s="1">
        <v>2244</v>
      </c>
      <c r="G1537" s="1">
        <v>1465.7779541015625</v>
      </c>
      <c r="H1537" s="1">
        <f t="shared" si="186"/>
        <v>3709.7779541015625</v>
      </c>
      <c r="I1537" s="3">
        <f t="shared" si="187"/>
        <v>2</v>
      </c>
      <c r="J1537" s="7">
        <f t="shared" si="184"/>
        <v>6</v>
      </c>
      <c r="K1537" s="3">
        <f t="shared" si="188"/>
        <v>0</v>
      </c>
      <c r="L1537" s="3">
        <f t="shared" si="189"/>
        <v>0</v>
      </c>
      <c r="M1537" s="3">
        <f t="shared" si="190"/>
        <v>0</v>
      </c>
      <c r="N1537" s="3">
        <f t="shared" si="191"/>
        <v>0</v>
      </c>
    </row>
    <row r="1538" spans="1:14">
      <c r="A1538" s="6">
        <f t="shared" si="185"/>
        <v>40698</v>
      </c>
      <c r="B1538">
        <v>2011</v>
      </c>
      <c r="C1538">
        <v>6</v>
      </c>
      <c r="D1538">
        <v>4</v>
      </c>
      <c r="E1538">
        <v>0</v>
      </c>
      <c r="F1538" s="1">
        <v>2090</v>
      </c>
      <c r="G1538" s="1">
        <v>1351.0780029296875</v>
      </c>
      <c r="H1538" s="1">
        <f t="shared" si="186"/>
        <v>3441.0780029296875</v>
      </c>
      <c r="I1538" s="3">
        <f t="shared" si="187"/>
        <v>2</v>
      </c>
      <c r="J1538" s="7">
        <f t="shared" ref="J1538:J1601" si="192">WEEKDAY(A1538,1)</f>
        <v>7</v>
      </c>
      <c r="K1538" s="3">
        <f t="shared" si="188"/>
        <v>0</v>
      </c>
      <c r="L1538" s="3">
        <f t="shared" si="189"/>
        <v>0</v>
      </c>
      <c r="M1538" s="3">
        <f t="shared" si="190"/>
        <v>0</v>
      </c>
      <c r="N1538" s="3">
        <f t="shared" si="191"/>
        <v>0</v>
      </c>
    </row>
    <row r="1539" spans="1:14">
      <c r="A1539" s="6">
        <f t="shared" ref="A1539:A1602" si="193">DATE(B1539,C1539,D1539)</f>
        <v>40698</v>
      </c>
      <c r="B1539">
        <v>2011</v>
      </c>
      <c r="C1539">
        <v>6</v>
      </c>
      <c r="D1539">
        <v>4</v>
      </c>
      <c r="E1539">
        <v>1</v>
      </c>
      <c r="F1539" s="1">
        <v>1923</v>
      </c>
      <c r="G1539" s="1">
        <v>1266.47900390625</v>
      </c>
      <c r="H1539" s="1">
        <f t="shared" ref="H1539:H1602" si="194">F1539+G1539</f>
        <v>3189.47900390625</v>
      </c>
      <c r="I1539" s="3">
        <f t="shared" ref="I1539:I1602" si="195">IF(AND(C1539&gt;4,C1539&lt;10),2,1)</f>
        <v>2</v>
      </c>
      <c r="J1539" s="7">
        <f t="shared" si="192"/>
        <v>7</v>
      </c>
      <c r="K1539" s="3">
        <f t="shared" ref="K1539:K1602" si="196">IF(OR(J1539=1,J1539=7),0,IF(I1539=1,IF(AND(E1539&gt;=7,E1539&lt;23),1,0),IF(AND(E1539&gt;=11,E1539&lt;23),1,0)))</f>
        <v>0</v>
      </c>
      <c r="L1539" s="3">
        <f t="shared" ref="L1539:L1602" si="197">IF(OR(J1539=1,J1539=7),0,IF(I1539=1,IF(AND(E1539&gt;=7,E1539&lt;12),1,0),IF(AND(E1539&gt;=14,E1539&lt;19),1,0)))</f>
        <v>0</v>
      </c>
      <c r="M1539" s="3">
        <f t="shared" ref="M1539:M1602" si="198">IF(AND(I1539=1,OR(K1539=1,L1539=1)),1,0)</f>
        <v>0</v>
      </c>
      <c r="N1539" s="3">
        <f t="shared" ref="N1539:N1602" si="199">IF(AND(I1539=2,OR(K1539=1,L1539=1)),1,0)</f>
        <v>0</v>
      </c>
    </row>
    <row r="1540" spans="1:14">
      <c r="A1540" s="6">
        <f t="shared" si="193"/>
        <v>40698</v>
      </c>
      <c r="B1540">
        <v>2011</v>
      </c>
      <c r="C1540">
        <v>6</v>
      </c>
      <c r="D1540">
        <v>4</v>
      </c>
      <c r="E1540">
        <v>2</v>
      </c>
      <c r="F1540" s="1">
        <v>1856</v>
      </c>
      <c r="G1540" s="1">
        <v>1197.9779052734375</v>
      </c>
      <c r="H1540" s="1">
        <f t="shared" si="194"/>
        <v>3053.9779052734375</v>
      </c>
      <c r="I1540" s="3">
        <f t="shared" si="195"/>
        <v>2</v>
      </c>
      <c r="J1540" s="7">
        <f t="shared" si="192"/>
        <v>7</v>
      </c>
      <c r="K1540" s="3">
        <f t="shared" si="196"/>
        <v>0</v>
      </c>
      <c r="L1540" s="3">
        <f t="shared" si="197"/>
        <v>0</v>
      </c>
      <c r="M1540" s="3">
        <f t="shared" si="198"/>
        <v>0</v>
      </c>
      <c r="N1540" s="3">
        <f t="shared" si="199"/>
        <v>0</v>
      </c>
    </row>
    <row r="1541" spans="1:14">
      <c r="A1541" s="6">
        <f t="shared" si="193"/>
        <v>40698</v>
      </c>
      <c r="B1541">
        <v>2011</v>
      </c>
      <c r="C1541">
        <v>6</v>
      </c>
      <c r="D1541">
        <v>4</v>
      </c>
      <c r="E1541">
        <v>3</v>
      </c>
      <c r="F1541" s="1">
        <v>1797</v>
      </c>
      <c r="G1541" s="1">
        <v>1146.4791259765625</v>
      </c>
      <c r="H1541" s="1">
        <f t="shared" si="194"/>
        <v>2943.4791259765625</v>
      </c>
      <c r="I1541" s="3">
        <f t="shared" si="195"/>
        <v>2</v>
      </c>
      <c r="J1541" s="7">
        <f t="shared" si="192"/>
        <v>7</v>
      </c>
      <c r="K1541" s="3">
        <f t="shared" si="196"/>
        <v>0</v>
      </c>
      <c r="L1541" s="3">
        <f t="shared" si="197"/>
        <v>0</v>
      </c>
      <c r="M1541" s="3">
        <f t="shared" si="198"/>
        <v>0</v>
      </c>
      <c r="N1541" s="3">
        <f t="shared" si="199"/>
        <v>0</v>
      </c>
    </row>
    <row r="1542" spans="1:14">
      <c r="A1542" s="6">
        <f t="shared" si="193"/>
        <v>40698</v>
      </c>
      <c r="B1542">
        <v>2011</v>
      </c>
      <c r="C1542">
        <v>6</v>
      </c>
      <c r="D1542">
        <v>4</v>
      </c>
      <c r="E1542">
        <v>4</v>
      </c>
      <c r="F1542" s="1">
        <v>1773</v>
      </c>
      <c r="G1542" s="1">
        <v>1132.8739013671875</v>
      </c>
      <c r="H1542" s="1">
        <f t="shared" si="194"/>
        <v>2905.8739013671875</v>
      </c>
      <c r="I1542" s="3">
        <f t="shared" si="195"/>
        <v>2</v>
      </c>
      <c r="J1542" s="7">
        <f t="shared" si="192"/>
        <v>7</v>
      </c>
      <c r="K1542" s="3">
        <f t="shared" si="196"/>
        <v>0</v>
      </c>
      <c r="L1542" s="3">
        <f t="shared" si="197"/>
        <v>0</v>
      </c>
      <c r="M1542" s="3">
        <f t="shared" si="198"/>
        <v>0</v>
      </c>
      <c r="N1542" s="3">
        <f t="shared" si="199"/>
        <v>0</v>
      </c>
    </row>
    <row r="1543" spans="1:14">
      <c r="A1543" s="6">
        <f t="shared" si="193"/>
        <v>40698</v>
      </c>
      <c r="B1543">
        <v>2011</v>
      </c>
      <c r="C1543">
        <v>6</v>
      </c>
      <c r="D1543">
        <v>4</v>
      </c>
      <c r="E1543">
        <v>5</v>
      </c>
      <c r="F1543" s="1">
        <v>1846</v>
      </c>
      <c r="G1543" s="1">
        <v>1117.261962890625</v>
      </c>
      <c r="H1543" s="1">
        <f t="shared" si="194"/>
        <v>2963.261962890625</v>
      </c>
      <c r="I1543" s="3">
        <f t="shared" si="195"/>
        <v>2</v>
      </c>
      <c r="J1543" s="7">
        <f t="shared" si="192"/>
        <v>7</v>
      </c>
      <c r="K1543" s="3">
        <f t="shared" si="196"/>
        <v>0</v>
      </c>
      <c r="L1543" s="3">
        <f t="shared" si="197"/>
        <v>0</v>
      </c>
      <c r="M1543" s="3">
        <f t="shared" si="198"/>
        <v>0</v>
      </c>
      <c r="N1543" s="3">
        <f t="shared" si="199"/>
        <v>0</v>
      </c>
    </row>
    <row r="1544" spans="1:14">
      <c r="A1544" s="6">
        <f t="shared" si="193"/>
        <v>40698</v>
      </c>
      <c r="B1544">
        <v>2011</v>
      </c>
      <c r="C1544">
        <v>6</v>
      </c>
      <c r="D1544">
        <v>4</v>
      </c>
      <c r="E1544">
        <v>6</v>
      </c>
      <c r="F1544" s="1">
        <v>1877</v>
      </c>
      <c r="G1544" s="1">
        <v>1159.3780517578125</v>
      </c>
      <c r="H1544" s="1">
        <f t="shared" si="194"/>
        <v>3036.3780517578125</v>
      </c>
      <c r="I1544" s="3">
        <f t="shared" si="195"/>
        <v>2</v>
      </c>
      <c r="J1544" s="7">
        <f t="shared" si="192"/>
        <v>7</v>
      </c>
      <c r="K1544" s="3">
        <f t="shared" si="196"/>
        <v>0</v>
      </c>
      <c r="L1544" s="3">
        <f t="shared" si="197"/>
        <v>0</v>
      </c>
      <c r="M1544" s="3">
        <f t="shared" si="198"/>
        <v>0</v>
      </c>
      <c r="N1544" s="3">
        <f t="shared" si="199"/>
        <v>0</v>
      </c>
    </row>
    <row r="1545" spans="1:14">
      <c r="A1545" s="6">
        <f t="shared" si="193"/>
        <v>40698</v>
      </c>
      <c r="B1545">
        <v>2011</v>
      </c>
      <c r="C1545">
        <v>6</v>
      </c>
      <c r="D1545">
        <v>4</v>
      </c>
      <c r="E1545">
        <v>7</v>
      </c>
      <c r="F1545" s="1">
        <v>2090</v>
      </c>
      <c r="G1545" s="1">
        <v>1273.0789794921875</v>
      </c>
      <c r="H1545" s="1">
        <f t="shared" si="194"/>
        <v>3363.0789794921875</v>
      </c>
      <c r="I1545" s="3">
        <f t="shared" si="195"/>
        <v>2</v>
      </c>
      <c r="J1545" s="7">
        <f t="shared" si="192"/>
        <v>7</v>
      </c>
      <c r="K1545" s="3">
        <f t="shared" si="196"/>
        <v>0</v>
      </c>
      <c r="L1545" s="3">
        <f t="shared" si="197"/>
        <v>0</v>
      </c>
      <c r="M1545" s="3">
        <f t="shared" si="198"/>
        <v>0</v>
      </c>
      <c r="N1545" s="3">
        <f t="shared" si="199"/>
        <v>0</v>
      </c>
    </row>
    <row r="1546" spans="1:14">
      <c r="A1546" s="6">
        <f t="shared" si="193"/>
        <v>40698</v>
      </c>
      <c r="B1546">
        <v>2011</v>
      </c>
      <c r="C1546">
        <v>6</v>
      </c>
      <c r="D1546">
        <v>4</v>
      </c>
      <c r="E1546">
        <v>8</v>
      </c>
      <c r="F1546" s="1">
        <v>2295</v>
      </c>
      <c r="G1546" s="1">
        <v>1413.47900390625</v>
      </c>
      <c r="H1546" s="1">
        <f t="shared" si="194"/>
        <v>3708.47900390625</v>
      </c>
      <c r="I1546" s="3">
        <f t="shared" si="195"/>
        <v>2</v>
      </c>
      <c r="J1546" s="7">
        <f t="shared" si="192"/>
        <v>7</v>
      </c>
      <c r="K1546" s="3">
        <f t="shared" si="196"/>
        <v>0</v>
      </c>
      <c r="L1546" s="3">
        <f t="shared" si="197"/>
        <v>0</v>
      </c>
      <c r="M1546" s="3">
        <f t="shared" si="198"/>
        <v>0</v>
      </c>
      <c r="N1546" s="3">
        <f t="shared" si="199"/>
        <v>0</v>
      </c>
    </row>
    <row r="1547" spans="1:14">
      <c r="A1547" s="6">
        <f t="shared" si="193"/>
        <v>40698</v>
      </c>
      <c r="B1547">
        <v>2011</v>
      </c>
      <c r="C1547">
        <v>6</v>
      </c>
      <c r="D1547">
        <v>4</v>
      </c>
      <c r="E1547">
        <v>9</v>
      </c>
      <c r="F1547" s="1">
        <v>2545</v>
      </c>
      <c r="G1547" s="1">
        <v>1565.7799072265625</v>
      </c>
      <c r="H1547" s="1">
        <f t="shared" si="194"/>
        <v>4110.7799072265625</v>
      </c>
      <c r="I1547" s="3">
        <f t="shared" si="195"/>
        <v>2</v>
      </c>
      <c r="J1547" s="7">
        <f t="shared" si="192"/>
        <v>7</v>
      </c>
      <c r="K1547" s="3">
        <f t="shared" si="196"/>
        <v>0</v>
      </c>
      <c r="L1547" s="3">
        <f t="shared" si="197"/>
        <v>0</v>
      </c>
      <c r="M1547" s="3">
        <f t="shared" si="198"/>
        <v>0</v>
      </c>
      <c r="N1547" s="3">
        <f t="shared" si="199"/>
        <v>0</v>
      </c>
    </row>
    <row r="1548" spans="1:14">
      <c r="A1548" s="6">
        <f t="shared" si="193"/>
        <v>40698</v>
      </c>
      <c r="B1548">
        <v>2011</v>
      </c>
      <c r="C1548">
        <v>6</v>
      </c>
      <c r="D1548">
        <v>4</v>
      </c>
      <c r="E1548">
        <v>10</v>
      </c>
      <c r="F1548" s="1">
        <v>2778</v>
      </c>
      <c r="G1548" s="1">
        <v>1721.678955078125</v>
      </c>
      <c r="H1548" s="1">
        <f t="shared" si="194"/>
        <v>4499.678955078125</v>
      </c>
      <c r="I1548" s="3">
        <f t="shared" si="195"/>
        <v>2</v>
      </c>
      <c r="J1548" s="7">
        <f t="shared" si="192"/>
        <v>7</v>
      </c>
      <c r="K1548" s="3">
        <f t="shared" si="196"/>
        <v>0</v>
      </c>
      <c r="L1548" s="3">
        <f t="shared" si="197"/>
        <v>0</v>
      </c>
      <c r="M1548" s="3">
        <f t="shared" si="198"/>
        <v>0</v>
      </c>
      <c r="N1548" s="3">
        <f t="shared" si="199"/>
        <v>0</v>
      </c>
    </row>
    <row r="1549" spans="1:14">
      <c r="A1549" s="6">
        <f t="shared" si="193"/>
        <v>40698</v>
      </c>
      <c r="B1549">
        <v>2011</v>
      </c>
      <c r="C1549">
        <v>6</v>
      </c>
      <c r="D1549">
        <v>4</v>
      </c>
      <c r="E1549">
        <v>11</v>
      </c>
      <c r="F1549" s="1">
        <v>2906</v>
      </c>
      <c r="G1549" s="1">
        <v>1873.8800048828125</v>
      </c>
      <c r="H1549" s="1">
        <f t="shared" si="194"/>
        <v>4779.8800048828125</v>
      </c>
      <c r="I1549" s="3">
        <f t="shared" si="195"/>
        <v>2</v>
      </c>
      <c r="J1549" s="7">
        <f t="shared" si="192"/>
        <v>7</v>
      </c>
      <c r="K1549" s="3">
        <f t="shared" si="196"/>
        <v>0</v>
      </c>
      <c r="L1549" s="3">
        <f t="shared" si="197"/>
        <v>0</v>
      </c>
      <c r="M1549" s="3">
        <f t="shared" si="198"/>
        <v>0</v>
      </c>
      <c r="N1549" s="3">
        <f t="shared" si="199"/>
        <v>0</v>
      </c>
    </row>
    <row r="1550" spans="1:14">
      <c r="A1550" s="6">
        <f t="shared" si="193"/>
        <v>40698</v>
      </c>
      <c r="B1550">
        <v>2011</v>
      </c>
      <c r="C1550">
        <v>6</v>
      </c>
      <c r="D1550">
        <v>4</v>
      </c>
      <c r="E1550">
        <v>12</v>
      </c>
      <c r="F1550" s="1">
        <v>3033</v>
      </c>
      <c r="G1550" s="1">
        <v>2008.7789306640625</v>
      </c>
      <c r="H1550" s="1">
        <f t="shared" si="194"/>
        <v>5041.7789306640625</v>
      </c>
      <c r="I1550" s="3">
        <f t="shared" si="195"/>
        <v>2</v>
      </c>
      <c r="J1550" s="7">
        <f t="shared" si="192"/>
        <v>7</v>
      </c>
      <c r="K1550" s="3">
        <f t="shared" si="196"/>
        <v>0</v>
      </c>
      <c r="L1550" s="3">
        <f t="shared" si="197"/>
        <v>0</v>
      </c>
      <c r="M1550" s="3">
        <f t="shared" si="198"/>
        <v>0</v>
      </c>
      <c r="N1550" s="3">
        <f t="shared" si="199"/>
        <v>0</v>
      </c>
    </row>
    <row r="1551" spans="1:14">
      <c r="A1551" s="6">
        <f t="shared" si="193"/>
        <v>40698</v>
      </c>
      <c r="B1551">
        <v>2011</v>
      </c>
      <c r="C1551">
        <v>6</v>
      </c>
      <c r="D1551">
        <v>4</v>
      </c>
      <c r="E1551">
        <v>13</v>
      </c>
      <c r="F1551" s="1">
        <v>3177</v>
      </c>
      <c r="G1551" s="1">
        <v>2102.3798828125</v>
      </c>
      <c r="H1551" s="1">
        <f t="shared" si="194"/>
        <v>5279.3798828125</v>
      </c>
      <c r="I1551" s="3">
        <f t="shared" si="195"/>
        <v>2</v>
      </c>
      <c r="J1551" s="7">
        <f t="shared" si="192"/>
        <v>7</v>
      </c>
      <c r="K1551" s="3">
        <f t="shared" si="196"/>
        <v>0</v>
      </c>
      <c r="L1551" s="3">
        <f t="shared" si="197"/>
        <v>0</v>
      </c>
      <c r="M1551" s="3">
        <f t="shared" si="198"/>
        <v>0</v>
      </c>
      <c r="N1551" s="3">
        <f t="shared" si="199"/>
        <v>0</v>
      </c>
    </row>
    <row r="1552" spans="1:14">
      <c r="A1552" s="6">
        <f t="shared" si="193"/>
        <v>40698</v>
      </c>
      <c r="B1552">
        <v>2011</v>
      </c>
      <c r="C1552">
        <v>6</v>
      </c>
      <c r="D1552">
        <v>4</v>
      </c>
      <c r="E1552">
        <v>14</v>
      </c>
      <c r="F1552" s="1">
        <v>3287</v>
      </c>
      <c r="G1552" s="1">
        <v>2187.3798828125</v>
      </c>
      <c r="H1552" s="1">
        <f t="shared" si="194"/>
        <v>5474.3798828125</v>
      </c>
      <c r="I1552" s="3">
        <f t="shared" si="195"/>
        <v>2</v>
      </c>
      <c r="J1552" s="7">
        <f t="shared" si="192"/>
        <v>7</v>
      </c>
      <c r="K1552" s="3">
        <f t="shared" si="196"/>
        <v>0</v>
      </c>
      <c r="L1552" s="3">
        <f t="shared" si="197"/>
        <v>0</v>
      </c>
      <c r="M1552" s="3">
        <f t="shared" si="198"/>
        <v>0</v>
      </c>
      <c r="N1552" s="3">
        <f t="shared" si="199"/>
        <v>0</v>
      </c>
    </row>
    <row r="1553" spans="1:14">
      <c r="A1553" s="6">
        <f t="shared" si="193"/>
        <v>40698</v>
      </c>
      <c r="B1553">
        <v>2011</v>
      </c>
      <c r="C1553">
        <v>6</v>
      </c>
      <c r="D1553">
        <v>4</v>
      </c>
      <c r="E1553">
        <v>15</v>
      </c>
      <c r="F1553" s="1">
        <v>3318</v>
      </c>
      <c r="G1553" s="1">
        <v>2239.779052734375</v>
      </c>
      <c r="H1553" s="1">
        <f t="shared" si="194"/>
        <v>5557.779052734375</v>
      </c>
      <c r="I1553" s="3">
        <f t="shared" si="195"/>
        <v>2</v>
      </c>
      <c r="J1553" s="7">
        <f t="shared" si="192"/>
        <v>7</v>
      </c>
      <c r="K1553" s="3">
        <f t="shared" si="196"/>
        <v>0</v>
      </c>
      <c r="L1553" s="3">
        <f t="shared" si="197"/>
        <v>0</v>
      </c>
      <c r="M1553" s="3">
        <f t="shared" si="198"/>
        <v>0</v>
      </c>
      <c r="N1553" s="3">
        <f t="shared" si="199"/>
        <v>0</v>
      </c>
    </row>
    <row r="1554" spans="1:14">
      <c r="A1554" s="6">
        <f t="shared" si="193"/>
        <v>40698</v>
      </c>
      <c r="B1554">
        <v>2011</v>
      </c>
      <c r="C1554">
        <v>6</v>
      </c>
      <c r="D1554">
        <v>4</v>
      </c>
      <c r="E1554">
        <v>16</v>
      </c>
      <c r="F1554" s="1">
        <v>3335</v>
      </c>
      <c r="G1554" s="1">
        <v>2264.3720703125</v>
      </c>
      <c r="H1554" s="1">
        <f t="shared" si="194"/>
        <v>5599.3720703125</v>
      </c>
      <c r="I1554" s="3">
        <f t="shared" si="195"/>
        <v>2</v>
      </c>
      <c r="J1554" s="7">
        <f t="shared" si="192"/>
        <v>7</v>
      </c>
      <c r="K1554" s="3">
        <f t="shared" si="196"/>
        <v>0</v>
      </c>
      <c r="L1554" s="3">
        <f t="shared" si="197"/>
        <v>0</v>
      </c>
      <c r="M1554" s="3">
        <f t="shared" si="198"/>
        <v>0</v>
      </c>
      <c r="N1554" s="3">
        <f t="shared" si="199"/>
        <v>0</v>
      </c>
    </row>
    <row r="1555" spans="1:14">
      <c r="A1555" s="6">
        <f t="shared" si="193"/>
        <v>40698</v>
      </c>
      <c r="B1555">
        <v>2011</v>
      </c>
      <c r="C1555">
        <v>6</v>
      </c>
      <c r="D1555">
        <v>4</v>
      </c>
      <c r="E1555">
        <v>17</v>
      </c>
      <c r="F1555" s="1">
        <v>3315</v>
      </c>
      <c r="G1555" s="1">
        <v>2252.87109375</v>
      </c>
      <c r="H1555" s="1">
        <f t="shared" si="194"/>
        <v>5567.87109375</v>
      </c>
      <c r="I1555" s="3">
        <f t="shared" si="195"/>
        <v>2</v>
      </c>
      <c r="J1555" s="7">
        <f t="shared" si="192"/>
        <v>7</v>
      </c>
      <c r="K1555" s="3">
        <f t="shared" si="196"/>
        <v>0</v>
      </c>
      <c r="L1555" s="3">
        <f t="shared" si="197"/>
        <v>0</v>
      </c>
      <c r="M1555" s="3">
        <f t="shared" si="198"/>
        <v>0</v>
      </c>
      <c r="N1555" s="3">
        <f t="shared" si="199"/>
        <v>0</v>
      </c>
    </row>
    <row r="1556" spans="1:14">
      <c r="A1556" s="6">
        <f t="shared" si="193"/>
        <v>40698</v>
      </c>
      <c r="B1556">
        <v>2011</v>
      </c>
      <c r="C1556">
        <v>6</v>
      </c>
      <c r="D1556">
        <v>4</v>
      </c>
      <c r="E1556">
        <v>18</v>
      </c>
      <c r="F1556" s="1">
        <v>3260</v>
      </c>
      <c r="G1556" s="1">
        <v>2207.572021484375</v>
      </c>
      <c r="H1556" s="1">
        <f t="shared" si="194"/>
        <v>5467.572021484375</v>
      </c>
      <c r="I1556" s="3">
        <f t="shared" si="195"/>
        <v>2</v>
      </c>
      <c r="J1556" s="7">
        <f t="shared" si="192"/>
        <v>7</v>
      </c>
      <c r="K1556" s="3">
        <f t="shared" si="196"/>
        <v>0</v>
      </c>
      <c r="L1556" s="3">
        <f t="shared" si="197"/>
        <v>0</v>
      </c>
      <c r="M1556" s="3">
        <f t="shared" si="198"/>
        <v>0</v>
      </c>
      <c r="N1556" s="3">
        <f t="shared" si="199"/>
        <v>0</v>
      </c>
    </row>
    <row r="1557" spans="1:14">
      <c r="A1557" s="6">
        <f t="shared" si="193"/>
        <v>40698</v>
      </c>
      <c r="B1557">
        <v>2011</v>
      </c>
      <c r="C1557">
        <v>6</v>
      </c>
      <c r="D1557">
        <v>4</v>
      </c>
      <c r="E1557">
        <v>19</v>
      </c>
      <c r="F1557" s="1">
        <v>3161</v>
      </c>
      <c r="G1557" s="1">
        <v>2131.070068359375</v>
      </c>
      <c r="H1557" s="1">
        <f t="shared" si="194"/>
        <v>5292.070068359375</v>
      </c>
      <c r="I1557" s="3">
        <f t="shared" si="195"/>
        <v>2</v>
      </c>
      <c r="J1557" s="7">
        <f t="shared" si="192"/>
        <v>7</v>
      </c>
      <c r="K1557" s="3">
        <f t="shared" si="196"/>
        <v>0</v>
      </c>
      <c r="L1557" s="3">
        <f t="shared" si="197"/>
        <v>0</v>
      </c>
      <c r="M1557" s="3">
        <f t="shared" si="198"/>
        <v>0</v>
      </c>
      <c r="N1557" s="3">
        <f t="shared" si="199"/>
        <v>0</v>
      </c>
    </row>
    <row r="1558" spans="1:14">
      <c r="A1558" s="6">
        <f t="shared" si="193"/>
        <v>40698</v>
      </c>
      <c r="B1558">
        <v>2011</v>
      </c>
      <c r="C1558">
        <v>6</v>
      </c>
      <c r="D1558">
        <v>4</v>
      </c>
      <c r="E1558">
        <v>20</v>
      </c>
      <c r="F1558" s="1">
        <v>3069</v>
      </c>
      <c r="G1558" s="1">
        <v>2099.476806640625</v>
      </c>
      <c r="H1558" s="1">
        <f t="shared" si="194"/>
        <v>5168.476806640625</v>
      </c>
      <c r="I1558" s="3">
        <f t="shared" si="195"/>
        <v>2</v>
      </c>
      <c r="J1558" s="7">
        <f t="shared" si="192"/>
        <v>7</v>
      </c>
      <c r="K1558" s="3">
        <f t="shared" si="196"/>
        <v>0</v>
      </c>
      <c r="L1558" s="3">
        <f t="shared" si="197"/>
        <v>0</v>
      </c>
      <c r="M1558" s="3">
        <f t="shared" si="198"/>
        <v>0</v>
      </c>
      <c r="N1558" s="3">
        <f t="shared" si="199"/>
        <v>0</v>
      </c>
    </row>
    <row r="1559" spans="1:14">
      <c r="A1559" s="6">
        <f t="shared" si="193"/>
        <v>40698</v>
      </c>
      <c r="B1559">
        <v>2011</v>
      </c>
      <c r="C1559">
        <v>6</v>
      </c>
      <c r="D1559">
        <v>4</v>
      </c>
      <c r="E1559">
        <v>21</v>
      </c>
      <c r="F1559" s="1">
        <v>2922</v>
      </c>
      <c r="G1559" s="1">
        <v>1986.47802734375</v>
      </c>
      <c r="H1559" s="1">
        <f t="shared" si="194"/>
        <v>4908.47802734375</v>
      </c>
      <c r="I1559" s="3">
        <f t="shared" si="195"/>
        <v>2</v>
      </c>
      <c r="J1559" s="7">
        <f t="shared" si="192"/>
        <v>7</v>
      </c>
      <c r="K1559" s="3">
        <f t="shared" si="196"/>
        <v>0</v>
      </c>
      <c r="L1559" s="3">
        <f t="shared" si="197"/>
        <v>0</v>
      </c>
      <c r="M1559" s="3">
        <f t="shared" si="198"/>
        <v>0</v>
      </c>
      <c r="N1559" s="3">
        <f t="shared" si="199"/>
        <v>0</v>
      </c>
    </row>
    <row r="1560" spans="1:14">
      <c r="A1560" s="6">
        <f t="shared" si="193"/>
        <v>40698</v>
      </c>
      <c r="B1560">
        <v>2011</v>
      </c>
      <c r="C1560">
        <v>6</v>
      </c>
      <c r="D1560">
        <v>4</v>
      </c>
      <c r="E1560">
        <v>22</v>
      </c>
      <c r="F1560" s="1">
        <v>2675</v>
      </c>
      <c r="G1560" s="1">
        <v>1844.779052734375</v>
      </c>
      <c r="H1560" s="1">
        <f t="shared" si="194"/>
        <v>4519.779052734375</v>
      </c>
      <c r="I1560" s="3">
        <f t="shared" si="195"/>
        <v>2</v>
      </c>
      <c r="J1560" s="7">
        <f t="shared" si="192"/>
        <v>7</v>
      </c>
      <c r="K1560" s="3">
        <f t="shared" si="196"/>
        <v>0</v>
      </c>
      <c r="L1560" s="3">
        <f t="shared" si="197"/>
        <v>0</v>
      </c>
      <c r="M1560" s="3">
        <f t="shared" si="198"/>
        <v>0</v>
      </c>
      <c r="N1560" s="3">
        <f t="shared" si="199"/>
        <v>0</v>
      </c>
    </row>
    <row r="1561" spans="1:14">
      <c r="A1561" s="6">
        <f t="shared" si="193"/>
        <v>40698</v>
      </c>
      <c r="B1561">
        <v>2011</v>
      </c>
      <c r="C1561">
        <v>6</v>
      </c>
      <c r="D1561">
        <v>4</v>
      </c>
      <c r="E1561">
        <v>23</v>
      </c>
      <c r="F1561" s="1">
        <v>2454</v>
      </c>
      <c r="G1561" s="1">
        <v>1671.6778564453125</v>
      </c>
      <c r="H1561" s="1">
        <f t="shared" si="194"/>
        <v>4125.6778564453125</v>
      </c>
      <c r="I1561" s="3">
        <f t="shared" si="195"/>
        <v>2</v>
      </c>
      <c r="J1561" s="7">
        <f t="shared" si="192"/>
        <v>7</v>
      </c>
      <c r="K1561" s="3">
        <f t="shared" si="196"/>
        <v>0</v>
      </c>
      <c r="L1561" s="3">
        <f t="shared" si="197"/>
        <v>0</v>
      </c>
      <c r="M1561" s="3">
        <f t="shared" si="198"/>
        <v>0</v>
      </c>
      <c r="N1561" s="3">
        <f t="shared" si="199"/>
        <v>0</v>
      </c>
    </row>
    <row r="1562" spans="1:14">
      <c r="A1562" s="6">
        <f t="shared" si="193"/>
        <v>40699</v>
      </c>
      <c r="B1562">
        <v>2011</v>
      </c>
      <c r="C1562">
        <v>6</v>
      </c>
      <c r="D1562">
        <v>5</v>
      </c>
      <c r="E1562">
        <v>0</v>
      </c>
      <c r="F1562" s="1">
        <v>2235</v>
      </c>
      <c r="G1562" s="1">
        <v>1519.0780029296875</v>
      </c>
      <c r="H1562" s="1">
        <f t="shared" si="194"/>
        <v>3754.0780029296875</v>
      </c>
      <c r="I1562" s="3">
        <f t="shared" si="195"/>
        <v>2</v>
      </c>
      <c r="J1562" s="7">
        <f t="shared" si="192"/>
        <v>1</v>
      </c>
      <c r="K1562" s="3">
        <f t="shared" si="196"/>
        <v>0</v>
      </c>
      <c r="L1562" s="3">
        <f t="shared" si="197"/>
        <v>0</v>
      </c>
      <c r="M1562" s="3">
        <f t="shared" si="198"/>
        <v>0</v>
      </c>
      <c r="N1562" s="3">
        <f t="shared" si="199"/>
        <v>0</v>
      </c>
    </row>
    <row r="1563" spans="1:14">
      <c r="A1563" s="6">
        <f t="shared" si="193"/>
        <v>40699</v>
      </c>
      <c r="B1563">
        <v>2011</v>
      </c>
      <c r="C1563">
        <v>6</v>
      </c>
      <c r="D1563">
        <v>5</v>
      </c>
      <c r="E1563">
        <v>1</v>
      </c>
      <c r="F1563" s="1">
        <v>2147</v>
      </c>
      <c r="G1563" s="1">
        <v>1412.9781494140625</v>
      </c>
      <c r="H1563" s="1">
        <f t="shared" si="194"/>
        <v>3559.9781494140625</v>
      </c>
      <c r="I1563" s="3">
        <f t="shared" si="195"/>
        <v>2</v>
      </c>
      <c r="J1563" s="7">
        <f t="shared" si="192"/>
        <v>1</v>
      </c>
      <c r="K1563" s="3">
        <f t="shared" si="196"/>
        <v>0</v>
      </c>
      <c r="L1563" s="3">
        <f t="shared" si="197"/>
        <v>0</v>
      </c>
      <c r="M1563" s="3">
        <f t="shared" si="198"/>
        <v>0</v>
      </c>
      <c r="N1563" s="3">
        <f t="shared" si="199"/>
        <v>0</v>
      </c>
    </row>
    <row r="1564" spans="1:14">
      <c r="A1564" s="6">
        <f t="shared" si="193"/>
        <v>40699</v>
      </c>
      <c r="B1564">
        <v>2011</v>
      </c>
      <c r="C1564">
        <v>6</v>
      </c>
      <c r="D1564">
        <v>5</v>
      </c>
      <c r="E1564">
        <v>2</v>
      </c>
      <c r="F1564" s="1">
        <v>1992</v>
      </c>
      <c r="G1564" s="1">
        <v>1315.47802734375</v>
      </c>
      <c r="H1564" s="1">
        <f t="shared" si="194"/>
        <v>3307.47802734375</v>
      </c>
      <c r="I1564" s="3">
        <f t="shared" si="195"/>
        <v>2</v>
      </c>
      <c r="J1564" s="7">
        <f t="shared" si="192"/>
        <v>1</v>
      </c>
      <c r="K1564" s="3">
        <f t="shared" si="196"/>
        <v>0</v>
      </c>
      <c r="L1564" s="3">
        <f t="shared" si="197"/>
        <v>0</v>
      </c>
      <c r="M1564" s="3">
        <f t="shared" si="198"/>
        <v>0</v>
      </c>
      <c r="N1564" s="3">
        <f t="shared" si="199"/>
        <v>0</v>
      </c>
    </row>
    <row r="1565" spans="1:14">
      <c r="A1565" s="6">
        <f t="shared" si="193"/>
        <v>40699</v>
      </c>
      <c r="B1565">
        <v>2011</v>
      </c>
      <c r="C1565">
        <v>6</v>
      </c>
      <c r="D1565">
        <v>5</v>
      </c>
      <c r="E1565">
        <v>3</v>
      </c>
      <c r="F1565" s="1">
        <v>1913</v>
      </c>
      <c r="G1565" s="1">
        <v>1254.577880859375</v>
      </c>
      <c r="H1565" s="1">
        <f t="shared" si="194"/>
        <v>3167.577880859375</v>
      </c>
      <c r="I1565" s="3">
        <f t="shared" si="195"/>
        <v>2</v>
      </c>
      <c r="J1565" s="7">
        <f t="shared" si="192"/>
        <v>1</v>
      </c>
      <c r="K1565" s="3">
        <f t="shared" si="196"/>
        <v>0</v>
      </c>
      <c r="L1565" s="3">
        <f t="shared" si="197"/>
        <v>0</v>
      </c>
      <c r="M1565" s="3">
        <f t="shared" si="198"/>
        <v>0</v>
      </c>
      <c r="N1565" s="3">
        <f t="shared" si="199"/>
        <v>0</v>
      </c>
    </row>
    <row r="1566" spans="1:14">
      <c r="A1566" s="6">
        <f t="shared" si="193"/>
        <v>40699</v>
      </c>
      <c r="B1566">
        <v>2011</v>
      </c>
      <c r="C1566">
        <v>6</v>
      </c>
      <c r="D1566">
        <v>5</v>
      </c>
      <c r="E1566">
        <v>4</v>
      </c>
      <c r="F1566" s="1">
        <v>1891</v>
      </c>
      <c r="G1566" s="1">
        <v>1222.979248046875</v>
      </c>
      <c r="H1566" s="1">
        <f t="shared" si="194"/>
        <v>3113.979248046875</v>
      </c>
      <c r="I1566" s="3">
        <f t="shared" si="195"/>
        <v>2</v>
      </c>
      <c r="J1566" s="7">
        <f t="shared" si="192"/>
        <v>1</v>
      </c>
      <c r="K1566" s="3">
        <f t="shared" si="196"/>
        <v>0</v>
      </c>
      <c r="L1566" s="3">
        <f t="shared" si="197"/>
        <v>0</v>
      </c>
      <c r="M1566" s="3">
        <f t="shared" si="198"/>
        <v>0</v>
      </c>
      <c r="N1566" s="3">
        <f t="shared" si="199"/>
        <v>0</v>
      </c>
    </row>
    <row r="1567" spans="1:14">
      <c r="A1567" s="6">
        <f t="shared" si="193"/>
        <v>40699</v>
      </c>
      <c r="B1567">
        <v>2011</v>
      </c>
      <c r="C1567">
        <v>6</v>
      </c>
      <c r="D1567">
        <v>5</v>
      </c>
      <c r="E1567">
        <v>5</v>
      </c>
      <c r="F1567" s="1">
        <v>1838</v>
      </c>
      <c r="G1567" s="1">
        <v>1174.0780029296875</v>
      </c>
      <c r="H1567" s="1">
        <f t="shared" si="194"/>
        <v>3012.0780029296875</v>
      </c>
      <c r="I1567" s="3">
        <f t="shared" si="195"/>
        <v>2</v>
      </c>
      <c r="J1567" s="7">
        <f t="shared" si="192"/>
        <v>1</v>
      </c>
      <c r="K1567" s="3">
        <f t="shared" si="196"/>
        <v>0</v>
      </c>
      <c r="L1567" s="3">
        <f t="shared" si="197"/>
        <v>0</v>
      </c>
      <c r="M1567" s="3">
        <f t="shared" si="198"/>
        <v>0</v>
      </c>
      <c r="N1567" s="3">
        <f t="shared" si="199"/>
        <v>0</v>
      </c>
    </row>
    <row r="1568" spans="1:14">
      <c r="A1568" s="6">
        <f t="shared" si="193"/>
        <v>40699</v>
      </c>
      <c r="B1568">
        <v>2011</v>
      </c>
      <c r="C1568">
        <v>6</v>
      </c>
      <c r="D1568">
        <v>5</v>
      </c>
      <c r="E1568">
        <v>6</v>
      </c>
      <c r="F1568" s="1">
        <v>1943</v>
      </c>
      <c r="G1568" s="1">
        <v>1205.9788818359375</v>
      </c>
      <c r="H1568" s="1">
        <f t="shared" si="194"/>
        <v>3148.9788818359375</v>
      </c>
      <c r="I1568" s="3">
        <f t="shared" si="195"/>
        <v>2</v>
      </c>
      <c r="J1568" s="7">
        <f t="shared" si="192"/>
        <v>1</v>
      </c>
      <c r="K1568" s="3">
        <f t="shared" si="196"/>
        <v>0</v>
      </c>
      <c r="L1568" s="3">
        <f t="shared" si="197"/>
        <v>0</v>
      </c>
      <c r="M1568" s="3">
        <f t="shared" si="198"/>
        <v>0</v>
      </c>
      <c r="N1568" s="3">
        <f t="shared" si="199"/>
        <v>0</v>
      </c>
    </row>
    <row r="1569" spans="1:14">
      <c r="A1569" s="6">
        <f t="shared" si="193"/>
        <v>40699</v>
      </c>
      <c r="B1569">
        <v>2011</v>
      </c>
      <c r="C1569">
        <v>6</v>
      </c>
      <c r="D1569">
        <v>5</v>
      </c>
      <c r="E1569">
        <v>7</v>
      </c>
      <c r="F1569" s="1">
        <v>2125</v>
      </c>
      <c r="G1569" s="1">
        <v>1326.779052734375</v>
      </c>
      <c r="H1569" s="1">
        <f t="shared" si="194"/>
        <v>3451.779052734375</v>
      </c>
      <c r="I1569" s="3">
        <f t="shared" si="195"/>
        <v>2</v>
      </c>
      <c r="J1569" s="7">
        <f t="shared" si="192"/>
        <v>1</v>
      </c>
      <c r="K1569" s="3">
        <f t="shared" si="196"/>
        <v>0</v>
      </c>
      <c r="L1569" s="3">
        <f t="shared" si="197"/>
        <v>0</v>
      </c>
      <c r="M1569" s="3">
        <f t="shared" si="198"/>
        <v>0</v>
      </c>
      <c r="N1569" s="3">
        <f t="shared" si="199"/>
        <v>0</v>
      </c>
    </row>
    <row r="1570" spans="1:14">
      <c r="A1570" s="6">
        <f t="shared" si="193"/>
        <v>40699</v>
      </c>
      <c r="B1570">
        <v>2011</v>
      </c>
      <c r="C1570">
        <v>6</v>
      </c>
      <c r="D1570">
        <v>5</v>
      </c>
      <c r="E1570">
        <v>8</v>
      </c>
      <c r="F1570" s="1">
        <v>2370</v>
      </c>
      <c r="G1570" s="1">
        <v>1440.1778564453125</v>
      </c>
      <c r="H1570" s="1">
        <f t="shared" si="194"/>
        <v>3810.1778564453125</v>
      </c>
      <c r="I1570" s="3">
        <f t="shared" si="195"/>
        <v>2</v>
      </c>
      <c r="J1570" s="7">
        <f t="shared" si="192"/>
        <v>1</v>
      </c>
      <c r="K1570" s="3">
        <f t="shared" si="196"/>
        <v>0</v>
      </c>
      <c r="L1570" s="3">
        <f t="shared" si="197"/>
        <v>0</v>
      </c>
      <c r="M1570" s="3">
        <f t="shared" si="198"/>
        <v>0</v>
      </c>
      <c r="N1570" s="3">
        <f t="shared" si="199"/>
        <v>0</v>
      </c>
    </row>
    <row r="1571" spans="1:14">
      <c r="A1571" s="6">
        <f t="shared" si="193"/>
        <v>40699</v>
      </c>
      <c r="B1571">
        <v>2011</v>
      </c>
      <c r="C1571">
        <v>6</v>
      </c>
      <c r="D1571">
        <v>5</v>
      </c>
      <c r="E1571">
        <v>9</v>
      </c>
      <c r="F1571" s="1">
        <v>2617</v>
      </c>
      <c r="G1571" s="1">
        <v>1539.578857421875</v>
      </c>
      <c r="H1571" s="1">
        <f t="shared" si="194"/>
        <v>4156.578857421875</v>
      </c>
      <c r="I1571" s="3">
        <f t="shared" si="195"/>
        <v>2</v>
      </c>
      <c r="J1571" s="7">
        <f t="shared" si="192"/>
        <v>1</v>
      </c>
      <c r="K1571" s="3">
        <f t="shared" si="196"/>
        <v>0</v>
      </c>
      <c r="L1571" s="3">
        <f t="shared" si="197"/>
        <v>0</v>
      </c>
      <c r="M1571" s="3">
        <f t="shared" si="198"/>
        <v>0</v>
      </c>
      <c r="N1571" s="3">
        <f t="shared" si="199"/>
        <v>0</v>
      </c>
    </row>
    <row r="1572" spans="1:14">
      <c r="A1572" s="6">
        <f t="shared" si="193"/>
        <v>40699</v>
      </c>
      <c r="B1572">
        <v>2011</v>
      </c>
      <c r="C1572">
        <v>6</v>
      </c>
      <c r="D1572">
        <v>5</v>
      </c>
      <c r="E1572">
        <v>10</v>
      </c>
      <c r="F1572" s="1">
        <v>2770</v>
      </c>
      <c r="G1572" s="1">
        <v>1661.97900390625</v>
      </c>
      <c r="H1572" s="1">
        <f t="shared" si="194"/>
        <v>4431.97900390625</v>
      </c>
      <c r="I1572" s="3">
        <f t="shared" si="195"/>
        <v>2</v>
      </c>
      <c r="J1572" s="7">
        <f t="shared" si="192"/>
        <v>1</v>
      </c>
      <c r="K1572" s="3">
        <f t="shared" si="196"/>
        <v>0</v>
      </c>
      <c r="L1572" s="3">
        <f t="shared" si="197"/>
        <v>0</v>
      </c>
      <c r="M1572" s="3">
        <f t="shared" si="198"/>
        <v>0</v>
      </c>
      <c r="N1572" s="3">
        <f t="shared" si="199"/>
        <v>0</v>
      </c>
    </row>
    <row r="1573" spans="1:14">
      <c r="A1573" s="6">
        <f t="shared" si="193"/>
        <v>40699</v>
      </c>
      <c r="B1573">
        <v>2011</v>
      </c>
      <c r="C1573">
        <v>6</v>
      </c>
      <c r="D1573">
        <v>5</v>
      </c>
      <c r="E1573">
        <v>11</v>
      </c>
      <c r="F1573" s="1">
        <v>2890</v>
      </c>
      <c r="G1573" s="1">
        <v>1776.779052734375</v>
      </c>
      <c r="H1573" s="1">
        <f t="shared" si="194"/>
        <v>4666.779052734375</v>
      </c>
      <c r="I1573" s="3">
        <f t="shared" si="195"/>
        <v>2</v>
      </c>
      <c r="J1573" s="7">
        <f t="shared" si="192"/>
        <v>1</v>
      </c>
      <c r="K1573" s="3">
        <f t="shared" si="196"/>
        <v>0</v>
      </c>
      <c r="L1573" s="3">
        <f t="shared" si="197"/>
        <v>0</v>
      </c>
      <c r="M1573" s="3">
        <f t="shared" si="198"/>
        <v>0</v>
      </c>
      <c r="N1573" s="3">
        <f t="shared" si="199"/>
        <v>0</v>
      </c>
    </row>
    <row r="1574" spans="1:14">
      <c r="A1574" s="6">
        <f t="shared" si="193"/>
        <v>40699</v>
      </c>
      <c r="B1574">
        <v>2011</v>
      </c>
      <c r="C1574">
        <v>6</v>
      </c>
      <c r="D1574">
        <v>5</v>
      </c>
      <c r="E1574">
        <v>12</v>
      </c>
      <c r="F1574" s="1">
        <v>2995</v>
      </c>
      <c r="G1574" s="1">
        <v>1814.0789794921875</v>
      </c>
      <c r="H1574" s="1">
        <f t="shared" si="194"/>
        <v>4809.0789794921875</v>
      </c>
      <c r="I1574" s="3">
        <f t="shared" si="195"/>
        <v>2</v>
      </c>
      <c r="J1574" s="7">
        <f t="shared" si="192"/>
        <v>1</v>
      </c>
      <c r="K1574" s="3">
        <f t="shared" si="196"/>
        <v>0</v>
      </c>
      <c r="L1574" s="3">
        <f t="shared" si="197"/>
        <v>0</v>
      </c>
      <c r="M1574" s="3">
        <f t="shared" si="198"/>
        <v>0</v>
      </c>
      <c r="N1574" s="3">
        <f t="shared" si="199"/>
        <v>0</v>
      </c>
    </row>
    <row r="1575" spans="1:14">
      <c r="A1575" s="6">
        <f t="shared" si="193"/>
        <v>40699</v>
      </c>
      <c r="B1575">
        <v>2011</v>
      </c>
      <c r="C1575">
        <v>6</v>
      </c>
      <c r="D1575">
        <v>5</v>
      </c>
      <c r="E1575">
        <v>13</v>
      </c>
      <c r="F1575" s="1">
        <v>3050</v>
      </c>
      <c r="G1575" s="1">
        <v>1776.0789794921875</v>
      </c>
      <c r="H1575" s="1">
        <f t="shared" si="194"/>
        <v>4826.0789794921875</v>
      </c>
      <c r="I1575" s="3">
        <f t="shared" si="195"/>
        <v>2</v>
      </c>
      <c r="J1575" s="7">
        <f t="shared" si="192"/>
        <v>1</v>
      </c>
      <c r="K1575" s="3">
        <f t="shared" si="196"/>
        <v>0</v>
      </c>
      <c r="L1575" s="3">
        <f t="shared" si="197"/>
        <v>0</v>
      </c>
      <c r="M1575" s="3">
        <f t="shared" si="198"/>
        <v>0</v>
      </c>
      <c r="N1575" s="3">
        <f t="shared" si="199"/>
        <v>0</v>
      </c>
    </row>
    <row r="1576" spans="1:14">
      <c r="A1576" s="6">
        <f t="shared" si="193"/>
        <v>40699</v>
      </c>
      <c r="B1576">
        <v>2011</v>
      </c>
      <c r="C1576">
        <v>6</v>
      </c>
      <c r="D1576">
        <v>5</v>
      </c>
      <c r="E1576">
        <v>14</v>
      </c>
      <c r="F1576" s="1">
        <v>3029</v>
      </c>
      <c r="G1576" s="1">
        <v>1764.3790283203125</v>
      </c>
      <c r="H1576" s="1">
        <f t="shared" si="194"/>
        <v>4793.3790283203125</v>
      </c>
      <c r="I1576" s="3">
        <f t="shared" si="195"/>
        <v>2</v>
      </c>
      <c r="J1576" s="7">
        <f t="shared" si="192"/>
        <v>1</v>
      </c>
      <c r="K1576" s="3">
        <f t="shared" si="196"/>
        <v>0</v>
      </c>
      <c r="L1576" s="3">
        <f t="shared" si="197"/>
        <v>0</v>
      </c>
      <c r="M1576" s="3">
        <f t="shared" si="198"/>
        <v>0</v>
      </c>
      <c r="N1576" s="3">
        <f t="shared" si="199"/>
        <v>0</v>
      </c>
    </row>
    <row r="1577" spans="1:14">
      <c r="A1577" s="6">
        <f t="shared" si="193"/>
        <v>40699</v>
      </c>
      <c r="B1577">
        <v>2011</v>
      </c>
      <c r="C1577">
        <v>6</v>
      </c>
      <c r="D1577">
        <v>5</v>
      </c>
      <c r="E1577">
        <v>15</v>
      </c>
      <c r="F1577" s="1">
        <v>3022</v>
      </c>
      <c r="G1577" s="1">
        <v>1786.678955078125</v>
      </c>
      <c r="H1577" s="1">
        <f t="shared" si="194"/>
        <v>4808.678955078125</v>
      </c>
      <c r="I1577" s="3">
        <f t="shared" si="195"/>
        <v>2</v>
      </c>
      <c r="J1577" s="7">
        <f t="shared" si="192"/>
        <v>1</v>
      </c>
      <c r="K1577" s="3">
        <f t="shared" si="196"/>
        <v>0</v>
      </c>
      <c r="L1577" s="3">
        <f t="shared" si="197"/>
        <v>0</v>
      </c>
      <c r="M1577" s="3">
        <f t="shared" si="198"/>
        <v>0</v>
      </c>
      <c r="N1577" s="3">
        <f t="shared" si="199"/>
        <v>0</v>
      </c>
    </row>
    <row r="1578" spans="1:14">
      <c r="A1578" s="6">
        <f t="shared" si="193"/>
        <v>40699</v>
      </c>
      <c r="B1578">
        <v>2011</v>
      </c>
      <c r="C1578">
        <v>6</v>
      </c>
      <c r="D1578">
        <v>5</v>
      </c>
      <c r="E1578">
        <v>16</v>
      </c>
      <c r="F1578" s="1">
        <v>3043</v>
      </c>
      <c r="G1578" s="1">
        <v>1764.3790283203125</v>
      </c>
      <c r="H1578" s="1">
        <f t="shared" si="194"/>
        <v>4807.3790283203125</v>
      </c>
      <c r="I1578" s="3">
        <f t="shared" si="195"/>
        <v>2</v>
      </c>
      <c r="J1578" s="7">
        <f t="shared" si="192"/>
        <v>1</v>
      </c>
      <c r="K1578" s="3">
        <f t="shared" si="196"/>
        <v>0</v>
      </c>
      <c r="L1578" s="3">
        <f t="shared" si="197"/>
        <v>0</v>
      </c>
      <c r="M1578" s="3">
        <f t="shared" si="198"/>
        <v>0</v>
      </c>
      <c r="N1578" s="3">
        <f t="shared" si="199"/>
        <v>0</v>
      </c>
    </row>
    <row r="1579" spans="1:14">
      <c r="A1579" s="6">
        <f t="shared" si="193"/>
        <v>40699</v>
      </c>
      <c r="B1579">
        <v>2011</v>
      </c>
      <c r="C1579">
        <v>6</v>
      </c>
      <c r="D1579">
        <v>5</v>
      </c>
      <c r="E1579">
        <v>17</v>
      </c>
      <c r="F1579" s="1">
        <v>2970</v>
      </c>
      <c r="G1579" s="1">
        <v>1717.47900390625</v>
      </c>
      <c r="H1579" s="1">
        <f t="shared" si="194"/>
        <v>4687.47900390625</v>
      </c>
      <c r="I1579" s="3">
        <f t="shared" si="195"/>
        <v>2</v>
      </c>
      <c r="J1579" s="7">
        <f t="shared" si="192"/>
        <v>1</v>
      </c>
      <c r="K1579" s="3">
        <f t="shared" si="196"/>
        <v>0</v>
      </c>
      <c r="L1579" s="3">
        <f t="shared" si="197"/>
        <v>0</v>
      </c>
      <c r="M1579" s="3">
        <f t="shared" si="198"/>
        <v>0</v>
      </c>
      <c r="N1579" s="3">
        <f t="shared" si="199"/>
        <v>0</v>
      </c>
    </row>
    <row r="1580" spans="1:14">
      <c r="A1580" s="6">
        <f t="shared" si="193"/>
        <v>40699</v>
      </c>
      <c r="B1580">
        <v>2011</v>
      </c>
      <c r="C1580">
        <v>6</v>
      </c>
      <c r="D1580">
        <v>5</v>
      </c>
      <c r="E1580">
        <v>18</v>
      </c>
      <c r="F1580" s="1">
        <v>2839</v>
      </c>
      <c r="G1580" s="1">
        <v>1702.677978515625</v>
      </c>
      <c r="H1580" s="1">
        <f t="shared" si="194"/>
        <v>4541.677978515625</v>
      </c>
      <c r="I1580" s="3">
        <f t="shared" si="195"/>
        <v>2</v>
      </c>
      <c r="J1580" s="7">
        <f t="shared" si="192"/>
        <v>1</v>
      </c>
      <c r="K1580" s="3">
        <f t="shared" si="196"/>
        <v>0</v>
      </c>
      <c r="L1580" s="3">
        <f t="shared" si="197"/>
        <v>0</v>
      </c>
      <c r="M1580" s="3">
        <f t="shared" si="198"/>
        <v>0</v>
      </c>
      <c r="N1580" s="3">
        <f t="shared" si="199"/>
        <v>0</v>
      </c>
    </row>
    <row r="1581" spans="1:14">
      <c r="A1581" s="6">
        <f t="shared" si="193"/>
        <v>40699</v>
      </c>
      <c r="B1581">
        <v>2011</v>
      </c>
      <c r="C1581">
        <v>6</v>
      </c>
      <c r="D1581">
        <v>5</v>
      </c>
      <c r="E1581">
        <v>19</v>
      </c>
      <c r="F1581" s="1">
        <v>2835</v>
      </c>
      <c r="G1581" s="1">
        <v>1662.779052734375</v>
      </c>
      <c r="H1581" s="1">
        <f t="shared" si="194"/>
        <v>4497.779052734375</v>
      </c>
      <c r="I1581" s="3">
        <f t="shared" si="195"/>
        <v>2</v>
      </c>
      <c r="J1581" s="7">
        <f t="shared" si="192"/>
        <v>1</v>
      </c>
      <c r="K1581" s="3">
        <f t="shared" si="196"/>
        <v>0</v>
      </c>
      <c r="L1581" s="3">
        <f t="shared" si="197"/>
        <v>0</v>
      </c>
      <c r="M1581" s="3">
        <f t="shared" si="198"/>
        <v>0</v>
      </c>
      <c r="N1581" s="3">
        <f t="shared" si="199"/>
        <v>0</v>
      </c>
    </row>
    <row r="1582" spans="1:14">
      <c r="A1582" s="6">
        <f t="shared" si="193"/>
        <v>40699</v>
      </c>
      <c r="B1582">
        <v>2011</v>
      </c>
      <c r="C1582">
        <v>6</v>
      </c>
      <c r="D1582">
        <v>5</v>
      </c>
      <c r="E1582">
        <v>20</v>
      </c>
      <c r="F1582" s="1">
        <v>2840</v>
      </c>
      <c r="G1582" s="1">
        <v>1664.3779296875</v>
      </c>
      <c r="H1582" s="1">
        <f t="shared" si="194"/>
        <v>4504.3779296875</v>
      </c>
      <c r="I1582" s="3">
        <f t="shared" si="195"/>
        <v>2</v>
      </c>
      <c r="J1582" s="7">
        <f t="shared" si="192"/>
        <v>1</v>
      </c>
      <c r="K1582" s="3">
        <f t="shared" si="196"/>
        <v>0</v>
      </c>
      <c r="L1582" s="3">
        <f t="shared" si="197"/>
        <v>0</v>
      </c>
      <c r="M1582" s="3">
        <f t="shared" si="198"/>
        <v>0</v>
      </c>
      <c r="N1582" s="3">
        <f t="shared" si="199"/>
        <v>0</v>
      </c>
    </row>
    <row r="1583" spans="1:14">
      <c r="A1583" s="6">
        <f t="shared" si="193"/>
        <v>40699</v>
      </c>
      <c r="B1583">
        <v>2011</v>
      </c>
      <c r="C1583">
        <v>6</v>
      </c>
      <c r="D1583">
        <v>5</v>
      </c>
      <c r="E1583">
        <v>21</v>
      </c>
      <c r="F1583" s="1">
        <v>2710</v>
      </c>
      <c r="G1583" s="1">
        <v>1586.1790771484375</v>
      </c>
      <c r="H1583" s="1">
        <f t="shared" si="194"/>
        <v>4296.1790771484375</v>
      </c>
      <c r="I1583" s="3">
        <f t="shared" si="195"/>
        <v>2</v>
      </c>
      <c r="J1583" s="7">
        <f t="shared" si="192"/>
        <v>1</v>
      </c>
      <c r="K1583" s="3">
        <f t="shared" si="196"/>
        <v>0</v>
      </c>
      <c r="L1583" s="3">
        <f t="shared" si="197"/>
        <v>0</v>
      </c>
      <c r="M1583" s="3">
        <f t="shared" si="198"/>
        <v>0</v>
      </c>
      <c r="N1583" s="3">
        <f t="shared" si="199"/>
        <v>0</v>
      </c>
    </row>
    <row r="1584" spans="1:14">
      <c r="A1584" s="6">
        <f t="shared" si="193"/>
        <v>40699</v>
      </c>
      <c r="B1584">
        <v>2011</v>
      </c>
      <c r="C1584">
        <v>6</v>
      </c>
      <c r="D1584">
        <v>5</v>
      </c>
      <c r="E1584">
        <v>22</v>
      </c>
      <c r="F1584" s="1">
        <v>2513</v>
      </c>
      <c r="G1584" s="1">
        <v>1448.8780517578125</v>
      </c>
      <c r="H1584" s="1">
        <f t="shared" si="194"/>
        <v>3961.8780517578125</v>
      </c>
      <c r="I1584" s="3">
        <f t="shared" si="195"/>
        <v>2</v>
      </c>
      <c r="J1584" s="7">
        <f t="shared" si="192"/>
        <v>1</v>
      </c>
      <c r="K1584" s="3">
        <f t="shared" si="196"/>
        <v>0</v>
      </c>
      <c r="L1584" s="3">
        <f t="shared" si="197"/>
        <v>0</v>
      </c>
      <c r="M1584" s="3">
        <f t="shared" si="198"/>
        <v>0</v>
      </c>
      <c r="N1584" s="3">
        <f t="shared" si="199"/>
        <v>0</v>
      </c>
    </row>
    <row r="1585" spans="1:14">
      <c r="A1585" s="6">
        <f t="shared" si="193"/>
        <v>40699</v>
      </c>
      <c r="B1585">
        <v>2011</v>
      </c>
      <c r="C1585">
        <v>6</v>
      </c>
      <c r="D1585">
        <v>5</v>
      </c>
      <c r="E1585">
        <v>23</v>
      </c>
      <c r="F1585" s="1">
        <v>2292</v>
      </c>
      <c r="G1585" s="1">
        <v>1328.8780517578125</v>
      </c>
      <c r="H1585" s="1">
        <f t="shared" si="194"/>
        <v>3620.8780517578125</v>
      </c>
      <c r="I1585" s="3">
        <f t="shared" si="195"/>
        <v>2</v>
      </c>
      <c r="J1585" s="7">
        <f t="shared" si="192"/>
        <v>1</v>
      </c>
      <c r="K1585" s="3">
        <f t="shared" si="196"/>
        <v>0</v>
      </c>
      <c r="L1585" s="3">
        <f t="shared" si="197"/>
        <v>0</v>
      </c>
      <c r="M1585" s="3">
        <f t="shared" si="198"/>
        <v>0</v>
      </c>
      <c r="N1585" s="3">
        <f t="shared" si="199"/>
        <v>0</v>
      </c>
    </row>
    <row r="1586" spans="1:14">
      <c r="A1586" s="6">
        <f t="shared" si="193"/>
        <v>40700</v>
      </c>
      <c r="B1586">
        <v>2011</v>
      </c>
      <c r="C1586">
        <v>6</v>
      </c>
      <c r="D1586">
        <v>6</v>
      </c>
      <c r="E1586">
        <v>0</v>
      </c>
      <c r="F1586" s="1">
        <v>2143</v>
      </c>
      <c r="G1586" s="1">
        <v>1239.3699951171875</v>
      </c>
      <c r="H1586" s="1">
        <f t="shared" si="194"/>
        <v>3382.3699951171875</v>
      </c>
      <c r="I1586" s="3">
        <f t="shared" si="195"/>
        <v>2</v>
      </c>
      <c r="J1586" s="7">
        <f t="shared" si="192"/>
        <v>2</v>
      </c>
      <c r="K1586" s="3">
        <f t="shared" si="196"/>
        <v>0</v>
      </c>
      <c r="L1586" s="3">
        <f t="shared" si="197"/>
        <v>0</v>
      </c>
      <c r="M1586" s="3">
        <f t="shared" si="198"/>
        <v>0</v>
      </c>
      <c r="N1586" s="3">
        <f t="shared" si="199"/>
        <v>0</v>
      </c>
    </row>
    <row r="1587" spans="1:14">
      <c r="A1587" s="6">
        <f t="shared" si="193"/>
        <v>40700</v>
      </c>
      <c r="B1587">
        <v>2011</v>
      </c>
      <c r="C1587">
        <v>6</v>
      </c>
      <c r="D1587">
        <v>6</v>
      </c>
      <c r="E1587">
        <v>1</v>
      </c>
      <c r="F1587" s="1">
        <v>2045</v>
      </c>
      <c r="G1587" s="1">
        <v>1176.9630126953125</v>
      </c>
      <c r="H1587" s="1">
        <f t="shared" si="194"/>
        <v>3221.9630126953125</v>
      </c>
      <c r="I1587" s="3">
        <f t="shared" si="195"/>
        <v>2</v>
      </c>
      <c r="J1587" s="7">
        <f t="shared" si="192"/>
        <v>2</v>
      </c>
      <c r="K1587" s="3">
        <f t="shared" si="196"/>
        <v>0</v>
      </c>
      <c r="L1587" s="3">
        <f t="shared" si="197"/>
        <v>0</v>
      </c>
      <c r="M1587" s="3">
        <f t="shared" si="198"/>
        <v>0</v>
      </c>
      <c r="N1587" s="3">
        <f t="shared" si="199"/>
        <v>0</v>
      </c>
    </row>
    <row r="1588" spans="1:14">
      <c r="A1588" s="6">
        <f t="shared" si="193"/>
        <v>40700</v>
      </c>
      <c r="B1588">
        <v>2011</v>
      </c>
      <c r="C1588">
        <v>6</v>
      </c>
      <c r="D1588">
        <v>6</v>
      </c>
      <c r="E1588">
        <v>2</v>
      </c>
      <c r="F1588" s="1">
        <v>1994</v>
      </c>
      <c r="G1588" s="1">
        <v>1146.97802734375</v>
      </c>
      <c r="H1588" s="1">
        <f t="shared" si="194"/>
        <v>3140.97802734375</v>
      </c>
      <c r="I1588" s="3">
        <f t="shared" si="195"/>
        <v>2</v>
      </c>
      <c r="J1588" s="7">
        <f t="shared" si="192"/>
        <v>2</v>
      </c>
      <c r="K1588" s="3">
        <f t="shared" si="196"/>
        <v>0</v>
      </c>
      <c r="L1588" s="3">
        <f t="shared" si="197"/>
        <v>0</v>
      </c>
      <c r="M1588" s="3">
        <f t="shared" si="198"/>
        <v>0</v>
      </c>
      <c r="N1588" s="3">
        <f t="shared" si="199"/>
        <v>0</v>
      </c>
    </row>
    <row r="1589" spans="1:14">
      <c r="A1589" s="6">
        <f t="shared" si="193"/>
        <v>40700</v>
      </c>
      <c r="B1589">
        <v>2011</v>
      </c>
      <c r="C1589">
        <v>6</v>
      </c>
      <c r="D1589">
        <v>6</v>
      </c>
      <c r="E1589">
        <v>3</v>
      </c>
      <c r="F1589" s="1">
        <v>1975</v>
      </c>
      <c r="G1589" s="1">
        <v>1147.47802734375</v>
      </c>
      <c r="H1589" s="1">
        <f t="shared" si="194"/>
        <v>3122.47802734375</v>
      </c>
      <c r="I1589" s="3">
        <f t="shared" si="195"/>
        <v>2</v>
      </c>
      <c r="J1589" s="7">
        <f t="shared" si="192"/>
        <v>2</v>
      </c>
      <c r="K1589" s="3">
        <f t="shared" si="196"/>
        <v>0</v>
      </c>
      <c r="L1589" s="3">
        <f t="shared" si="197"/>
        <v>0</v>
      </c>
      <c r="M1589" s="3">
        <f t="shared" si="198"/>
        <v>0</v>
      </c>
      <c r="N1589" s="3">
        <f t="shared" si="199"/>
        <v>0</v>
      </c>
    </row>
    <row r="1590" spans="1:14">
      <c r="A1590" s="6">
        <f t="shared" si="193"/>
        <v>40700</v>
      </c>
      <c r="B1590">
        <v>2011</v>
      </c>
      <c r="C1590">
        <v>6</v>
      </c>
      <c r="D1590">
        <v>6</v>
      </c>
      <c r="E1590">
        <v>4</v>
      </c>
      <c r="F1590" s="1">
        <v>2055</v>
      </c>
      <c r="G1590" s="1">
        <v>1195.1778564453125</v>
      </c>
      <c r="H1590" s="1">
        <f t="shared" si="194"/>
        <v>3250.1778564453125</v>
      </c>
      <c r="I1590" s="3">
        <f t="shared" si="195"/>
        <v>2</v>
      </c>
      <c r="J1590" s="7">
        <f t="shared" si="192"/>
        <v>2</v>
      </c>
      <c r="K1590" s="3">
        <f t="shared" si="196"/>
        <v>0</v>
      </c>
      <c r="L1590" s="3">
        <f t="shared" si="197"/>
        <v>0</v>
      </c>
      <c r="M1590" s="3">
        <f t="shared" si="198"/>
        <v>0</v>
      </c>
      <c r="N1590" s="3">
        <f t="shared" si="199"/>
        <v>0</v>
      </c>
    </row>
    <row r="1591" spans="1:14">
      <c r="A1591" s="6">
        <f t="shared" si="193"/>
        <v>40700</v>
      </c>
      <c r="B1591">
        <v>2011</v>
      </c>
      <c r="C1591">
        <v>6</v>
      </c>
      <c r="D1591">
        <v>6</v>
      </c>
      <c r="E1591">
        <v>5</v>
      </c>
      <c r="F1591" s="1">
        <v>2205</v>
      </c>
      <c r="G1591" s="1">
        <v>1258.47802734375</v>
      </c>
      <c r="H1591" s="1">
        <f t="shared" si="194"/>
        <v>3463.47802734375</v>
      </c>
      <c r="I1591" s="3">
        <f t="shared" si="195"/>
        <v>2</v>
      </c>
      <c r="J1591" s="7">
        <f t="shared" si="192"/>
        <v>2</v>
      </c>
      <c r="K1591" s="3">
        <f t="shared" si="196"/>
        <v>0</v>
      </c>
      <c r="L1591" s="3">
        <f t="shared" si="197"/>
        <v>0</v>
      </c>
      <c r="M1591" s="3">
        <f t="shared" si="198"/>
        <v>0</v>
      </c>
      <c r="N1591" s="3">
        <f t="shared" si="199"/>
        <v>0</v>
      </c>
    </row>
    <row r="1592" spans="1:14">
      <c r="A1592" s="6">
        <f t="shared" si="193"/>
        <v>40700</v>
      </c>
      <c r="B1592">
        <v>2011</v>
      </c>
      <c r="C1592">
        <v>6</v>
      </c>
      <c r="D1592">
        <v>6</v>
      </c>
      <c r="E1592">
        <v>6</v>
      </c>
      <c r="F1592" s="1">
        <v>2425</v>
      </c>
      <c r="G1592" s="1">
        <v>1355.0789794921875</v>
      </c>
      <c r="H1592" s="1">
        <f t="shared" si="194"/>
        <v>3780.0789794921875</v>
      </c>
      <c r="I1592" s="3">
        <f t="shared" si="195"/>
        <v>2</v>
      </c>
      <c r="J1592" s="7">
        <f t="shared" si="192"/>
        <v>2</v>
      </c>
      <c r="K1592" s="3">
        <f t="shared" si="196"/>
        <v>0</v>
      </c>
      <c r="L1592" s="3">
        <f t="shared" si="197"/>
        <v>0</v>
      </c>
      <c r="M1592" s="3">
        <f t="shared" si="198"/>
        <v>0</v>
      </c>
      <c r="N1592" s="3">
        <f t="shared" si="199"/>
        <v>0</v>
      </c>
    </row>
    <row r="1593" spans="1:14">
      <c r="A1593" s="6">
        <f t="shared" si="193"/>
        <v>40700</v>
      </c>
      <c r="B1593">
        <v>2011</v>
      </c>
      <c r="C1593">
        <v>6</v>
      </c>
      <c r="D1593">
        <v>6</v>
      </c>
      <c r="E1593">
        <v>7</v>
      </c>
      <c r="F1593" s="1">
        <v>2673</v>
      </c>
      <c r="G1593" s="1">
        <v>1468.2779541015625</v>
      </c>
      <c r="H1593" s="1">
        <f t="shared" si="194"/>
        <v>4141.2779541015625</v>
      </c>
      <c r="I1593" s="3">
        <f t="shared" si="195"/>
        <v>2</v>
      </c>
      <c r="J1593" s="7">
        <f t="shared" si="192"/>
        <v>2</v>
      </c>
      <c r="K1593" s="3">
        <f t="shared" si="196"/>
        <v>0</v>
      </c>
      <c r="L1593" s="3">
        <f t="shared" si="197"/>
        <v>0</v>
      </c>
      <c r="M1593" s="3">
        <f t="shared" si="198"/>
        <v>0</v>
      </c>
      <c r="N1593" s="3">
        <f t="shared" si="199"/>
        <v>0</v>
      </c>
    </row>
    <row r="1594" spans="1:14">
      <c r="A1594" s="6">
        <f t="shared" si="193"/>
        <v>40700</v>
      </c>
      <c r="B1594">
        <v>2011</v>
      </c>
      <c r="C1594">
        <v>6</v>
      </c>
      <c r="D1594">
        <v>6</v>
      </c>
      <c r="E1594">
        <v>8</v>
      </c>
      <c r="F1594" s="1">
        <v>2910</v>
      </c>
      <c r="G1594" s="1">
        <v>1597.37890625</v>
      </c>
      <c r="H1594" s="1">
        <f t="shared" si="194"/>
        <v>4507.37890625</v>
      </c>
      <c r="I1594" s="3">
        <f t="shared" si="195"/>
        <v>2</v>
      </c>
      <c r="J1594" s="7">
        <f t="shared" si="192"/>
        <v>2</v>
      </c>
      <c r="K1594" s="3">
        <f t="shared" si="196"/>
        <v>0</v>
      </c>
      <c r="L1594" s="3">
        <f t="shared" si="197"/>
        <v>0</v>
      </c>
      <c r="M1594" s="3">
        <f t="shared" si="198"/>
        <v>0</v>
      </c>
      <c r="N1594" s="3">
        <f t="shared" si="199"/>
        <v>0</v>
      </c>
    </row>
    <row r="1595" spans="1:14">
      <c r="A1595" s="6">
        <f t="shared" si="193"/>
        <v>40700</v>
      </c>
      <c r="B1595">
        <v>2011</v>
      </c>
      <c r="C1595">
        <v>6</v>
      </c>
      <c r="D1595">
        <v>6</v>
      </c>
      <c r="E1595">
        <v>9</v>
      </c>
      <c r="F1595" s="1">
        <v>3170</v>
      </c>
      <c r="G1595" s="1">
        <v>1761.3790283203125</v>
      </c>
      <c r="H1595" s="1">
        <f t="shared" si="194"/>
        <v>4931.3790283203125</v>
      </c>
      <c r="I1595" s="3">
        <f t="shared" si="195"/>
        <v>2</v>
      </c>
      <c r="J1595" s="7">
        <f t="shared" si="192"/>
        <v>2</v>
      </c>
      <c r="K1595" s="3">
        <f t="shared" si="196"/>
        <v>0</v>
      </c>
      <c r="L1595" s="3">
        <f t="shared" si="197"/>
        <v>0</v>
      </c>
      <c r="M1595" s="3">
        <f t="shared" si="198"/>
        <v>0</v>
      </c>
      <c r="N1595" s="3">
        <f t="shared" si="199"/>
        <v>0</v>
      </c>
    </row>
    <row r="1596" spans="1:14">
      <c r="A1596" s="6">
        <f t="shared" si="193"/>
        <v>40700</v>
      </c>
      <c r="B1596">
        <v>2011</v>
      </c>
      <c r="C1596">
        <v>6</v>
      </c>
      <c r="D1596">
        <v>6</v>
      </c>
      <c r="E1596">
        <v>10</v>
      </c>
      <c r="F1596" s="1">
        <v>3337</v>
      </c>
      <c r="G1596" s="1">
        <v>1905.7789306640625</v>
      </c>
      <c r="H1596" s="1">
        <f t="shared" si="194"/>
        <v>5242.7789306640625</v>
      </c>
      <c r="I1596" s="3">
        <f t="shared" si="195"/>
        <v>2</v>
      </c>
      <c r="J1596" s="7">
        <f t="shared" si="192"/>
        <v>2</v>
      </c>
      <c r="K1596" s="3">
        <f t="shared" si="196"/>
        <v>0</v>
      </c>
      <c r="L1596" s="3">
        <f t="shared" si="197"/>
        <v>0</v>
      </c>
      <c r="M1596" s="3">
        <f t="shared" si="198"/>
        <v>0</v>
      </c>
      <c r="N1596" s="3">
        <f t="shared" si="199"/>
        <v>0</v>
      </c>
    </row>
    <row r="1597" spans="1:14">
      <c r="A1597" s="6">
        <f t="shared" si="193"/>
        <v>40700</v>
      </c>
      <c r="B1597">
        <v>2011</v>
      </c>
      <c r="C1597">
        <v>6</v>
      </c>
      <c r="D1597">
        <v>6</v>
      </c>
      <c r="E1597">
        <v>11</v>
      </c>
      <c r="F1597" s="1">
        <v>3511</v>
      </c>
      <c r="G1597" s="1">
        <v>2048.3798828125</v>
      </c>
      <c r="H1597" s="1">
        <f t="shared" si="194"/>
        <v>5559.3798828125</v>
      </c>
      <c r="I1597" s="3">
        <f t="shared" si="195"/>
        <v>2</v>
      </c>
      <c r="J1597" s="7">
        <f t="shared" si="192"/>
        <v>2</v>
      </c>
      <c r="K1597" s="3">
        <f t="shared" si="196"/>
        <v>1</v>
      </c>
      <c r="L1597" s="3">
        <f t="shared" si="197"/>
        <v>0</v>
      </c>
      <c r="M1597" s="3">
        <f t="shared" si="198"/>
        <v>0</v>
      </c>
      <c r="N1597" s="3">
        <f t="shared" si="199"/>
        <v>1</v>
      </c>
    </row>
    <row r="1598" spans="1:14">
      <c r="A1598" s="6">
        <f t="shared" si="193"/>
        <v>40700</v>
      </c>
      <c r="B1598">
        <v>2011</v>
      </c>
      <c r="C1598">
        <v>6</v>
      </c>
      <c r="D1598">
        <v>6</v>
      </c>
      <c r="E1598">
        <v>12</v>
      </c>
      <c r="F1598" s="1">
        <v>3666</v>
      </c>
      <c r="G1598" s="1">
        <v>2162.578857421875</v>
      </c>
      <c r="H1598" s="1">
        <f t="shared" si="194"/>
        <v>5828.578857421875</v>
      </c>
      <c r="I1598" s="3">
        <f t="shared" si="195"/>
        <v>2</v>
      </c>
      <c r="J1598" s="7">
        <f t="shared" si="192"/>
        <v>2</v>
      </c>
      <c r="K1598" s="3">
        <f t="shared" si="196"/>
        <v>1</v>
      </c>
      <c r="L1598" s="3">
        <f t="shared" si="197"/>
        <v>0</v>
      </c>
      <c r="M1598" s="3">
        <f t="shared" si="198"/>
        <v>0</v>
      </c>
      <c r="N1598" s="3">
        <f t="shared" si="199"/>
        <v>1</v>
      </c>
    </row>
    <row r="1599" spans="1:14">
      <c r="A1599" s="6">
        <f t="shared" si="193"/>
        <v>40700</v>
      </c>
      <c r="B1599">
        <v>2011</v>
      </c>
      <c r="C1599">
        <v>6</v>
      </c>
      <c r="D1599">
        <v>6</v>
      </c>
      <c r="E1599">
        <v>13</v>
      </c>
      <c r="F1599" s="1">
        <v>3700</v>
      </c>
      <c r="G1599" s="1">
        <v>2232.47998046875</v>
      </c>
      <c r="H1599" s="1">
        <f t="shared" si="194"/>
        <v>5932.47998046875</v>
      </c>
      <c r="I1599" s="3">
        <f t="shared" si="195"/>
        <v>2</v>
      </c>
      <c r="J1599" s="7">
        <f t="shared" si="192"/>
        <v>2</v>
      </c>
      <c r="K1599" s="3">
        <f t="shared" si="196"/>
        <v>1</v>
      </c>
      <c r="L1599" s="3">
        <f t="shared" si="197"/>
        <v>0</v>
      </c>
      <c r="M1599" s="3">
        <f t="shared" si="198"/>
        <v>0</v>
      </c>
      <c r="N1599" s="3">
        <f t="shared" si="199"/>
        <v>1</v>
      </c>
    </row>
    <row r="1600" spans="1:14">
      <c r="A1600" s="6">
        <f t="shared" si="193"/>
        <v>40700</v>
      </c>
      <c r="B1600">
        <v>2011</v>
      </c>
      <c r="C1600">
        <v>6</v>
      </c>
      <c r="D1600">
        <v>6</v>
      </c>
      <c r="E1600">
        <v>14</v>
      </c>
      <c r="F1600" s="1">
        <v>3757</v>
      </c>
      <c r="G1600" s="1">
        <v>2308.679931640625</v>
      </c>
      <c r="H1600" s="1">
        <f t="shared" si="194"/>
        <v>6065.679931640625</v>
      </c>
      <c r="I1600" s="3">
        <f t="shared" si="195"/>
        <v>2</v>
      </c>
      <c r="J1600" s="7">
        <f t="shared" si="192"/>
        <v>2</v>
      </c>
      <c r="K1600" s="3">
        <f t="shared" si="196"/>
        <v>1</v>
      </c>
      <c r="L1600" s="3">
        <f t="shared" si="197"/>
        <v>1</v>
      </c>
      <c r="M1600" s="3">
        <f t="shared" si="198"/>
        <v>0</v>
      </c>
      <c r="N1600" s="3">
        <f t="shared" si="199"/>
        <v>1</v>
      </c>
    </row>
    <row r="1601" spans="1:14">
      <c r="A1601" s="6">
        <f t="shared" si="193"/>
        <v>40700</v>
      </c>
      <c r="B1601">
        <v>2011</v>
      </c>
      <c r="C1601">
        <v>6</v>
      </c>
      <c r="D1601">
        <v>6</v>
      </c>
      <c r="E1601">
        <v>15</v>
      </c>
      <c r="F1601" s="1">
        <v>3730</v>
      </c>
      <c r="G1601" s="1">
        <v>2327.68115234375</v>
      </c>
      <c r="H1601" s="1">
        <f t="shared" si="194"/>
        <v>6057.68115234375</v>
      </c>
      <c r="I1601" s="3">
        <f t="shared" si="195"/>
        <v>2</v>
      </c>
      <c r="J1601" s="7">
        <f t="shared" si="192"/>
        <v>2</v>
      </c>
      <c r="K1601" s="3">
        <f t="shared" si="196"/>
        <v>1</v>
      </c>
      <c r="L1601" s="3">
        <f t="shared" si="197"/>
        <v>1</v>
      </c>
      <c r="M1601" s="3">
        <f t="shared" si="198"/>
        <v>0</v>
      </c>
      <c r="N1601" s="3">
        <f t="shared" si="199"/>
        <v>1</v>
      </c>
    </row>
    <row r="1602" spans="1:14">
      <c r="A1602" s="6">
        <f t="shared" si="193"/>
        <v>40700</v>
      </c>
      <c r="B1602">
        <v>2011</v>
      </c>
      <c r="C1602">
        <v>6</v>
      </c>
      <c r="D1602">
        <v>6</v>
      </c>
      <c r="E1602">
        <v>16</v>
      </c>
      <c r="F1602" s="1">
        <v>3685</v>
      </c>
      <c r="G1602" s="1">
        <v>2337.179931640625</v>
      </c>
      <c r="H1602" s="1">
        <f t="shared" si="194"/>
        <v>6022.179931640625</v>
      </c>
      <c r="I1602" s="3">
        <f t="shared" si="195"/>
        <v>2</v>
      </c>
      <c r="J1602" s="7">
        <f t="shared" ref="J1602:J1665" si="200">WEEKDAY(A1602,1)</f>
        <v>2</v>
      </c>
      <c r="K1602" s="3">
        <f t="shared" si="196"/>
        <v>1</v>
      </c>
      <c r="L1602" s="3">
        <f t="shared" si="197"/>
        <v>1</v>
      </c>
      <c r="M1602" s="3">
        <f t="shared" si="198"/>
        <v>0</v>
      </c>
      <c r="N1602" s="3">
        <f t="shared" si="199"/>
        <v>1</v>
      </c>
    </row>
    <row r="1603" spans="1:14">
      <c r="A1603" s="6">
        <f t="shared" ref="A1603:A1666" si="201">DATE(B1603,C1603,D1603)</f>
        <v>40700</v>
      </c>
      <c r="B1603">
        <v>2011</v>
      </c>
      <c r="C1603">
        <v>6</v>
      </c>
      <c r="D1603">
        <v>6</v>
      </c>
      <c r="E1603">
        <v>17</v>
      </c>
      <c r="F1603" s="1">
        <v>3608</v>
      </c>
      <c r="G1603" s="1">
        <v>2286.876953125</v>
      </c>
      <c r="H1603" s="1">
        <f t="shared" ref="H1603:H1666" si="202">F1603+G1603</f>
        <v>5894.876953125</v>
      </c>
      <c r="I1603" s="3">
        <f t="shared" ref="I1603:I1666" si="203">IF(AND(C1603&gt;4,C1603&lt;10),2,1)</f>
        <v>2</v>
      </c>
      <c r="J1603" s="7">
        <f t="shared" si="200"/>
        <v>2</v>
      </c>
      <c r="K1603" s="3">
        <f t="shared" ref="K1603:K1666" si="204">IF(OR(J1603=1,J1603=7),0,IF(I1603=1,IF(AND(E1603&gt;=7,E1603&lt;23),1,0),IF(AND(E1603&gt;=11,E1603&lt;23),1,0)))</f>
        <v>1</v>
      </c>
      <c r="L1603" s="3">
        <f t="shared" ref="L1603:L1666" si="205">IF(OR(J1603=1,J1603=7),0,IF(I1603=1,IF(AND(E1603&gt;=7,E1603&lt;12),1,0),IF(AND(E1603&gt;=14,E1603&lt;19),1,0)))</f>
        <v>1</v>
      </c>
      <c r="M1603" s="3">
        <f t="shared" ref="M1603:M1666" si="206">IF(AND(I1603=1,OR(K1603=1,L1603=1)),1,0)</f>
        <v>0</v>
      </c>
      <c r="N1603" s="3">
        <f t="shared" ref="N1603:N1666" si="207">IF(AND(I1603=2,OR(K1603=1,L1603=1)),1,0)</f>
        <v>1</v>
      </c>
    </row>
    <row r="1604" spans="1:14">
      <c r="A1604" s="6">
        <f t="shared" si="201"/>
        <v>40700</v>
      </c>
      <c r="B1604">
        <v>2011</v>
      </c>
      <c r="C1604">
        <v>6</v>
      </c>
      <c r="D1604">
        <v>6</v>
      </c>
      <c r="E1604">
        <v>18</v>
      </c>
      <c r="F1604" s="1">
        <v>3532</v>
      </c>
      <c r="G1604" s="1">
        <v>2222.1708984375</v>
      </c>
      <c r="H1604" s="1">
        <f t="shared" si="202"/>
        <v>5754.1708984375</v>
      </c>
      <c r="I1604" s="3">
        <f t="shared" si="203"/>
        <v>2</v>
      </c>
      <c r="J1604" s="7">
        <f t="shared" si="200"/>
        <v>2</v>
      </c>
      <c r="K1604" s="3">
        <f t="shared" si="204"/>
        <v>1</v>
      </c>
      <c r="L1604" s="3">
        <f t="shared" si="205"/>
        <v>1</v>
      </c>
      <c r="M1604" s="3">
        <f t="shared" si="206"/>
        <v>0</v>
      </c>
      <c r="N1604" s="3">
        <f t="shared" si="207"/>
        <v>1</v>
      </c>
    </row>
    <row r="1605" spans="1:14">
      <c r="A1605" s="6">
        <f t="shared" si="201"/>
        <v>40700</v>
      </c>
      <c r="B1605">
        <v>2011</v>
      </c>
      <c r="C1605">
        <v>6</v>
      </c>
      <c r="D1605">
        <v>6</v>
      </c>
      <c r="E1605">
        <v>19</v>
      </c>
      <c r="F1605" s="1">
        <v>3425</v>
      </c>
      <c r="G1605" s="1">
        <v>2130.6728515625</v>
      </c>
      <c r="H1605" s="1">
        <f t="shared" si="202"/>
        <v>5555.6728515625</v>
      </c>
      <c r="I1605" s="3">
        <f t="shared" si="203"/>
        <v>2</v>
      </c>
      <c r="J1605" s="7">
        <f t="shared" si="200"/>
        <v>2</v>
      </c>
      <c r="K1605" s="3">
        <f t="shared" si="204"/>
        <v>1</v>
      </c>
      <c r="L1605" s="3">
        <f t="shared" si="205"/>
        <v>0</v>
      </c>
      <c r="M1605" s="3">
        <f t="shared" si="206"/>
        <v>0</v>
      </c>
      <c r="N1605" s="3">
        <f t="shared" si="207"/>
        <v>1</v>
      </c>
    </row>
    <row r="1606" spans="1:14">
      <c r="A1606" s="6">
        <f t="shared" si="201"/>
        <v>40700</v>
      </c>
      <c r="B1606">
        <v>2011</v>
      </c>
      <c r="C1606">
        <v>6</v>
      </c>
      <c r="D1606">
        <v>6</v>
      </c>
      <c r="E1606">
        <v>20</v>
      </c>
      <c r="F1606" s="1">
        <v>3323</v>
      </c>
      <c r="G1606" s="1">
        <v>2073.078125</v>
      </c>
      <c r="H1606" s="1">
        <f t="shared" si="202"/>
        <v>5396.078125</v>
      </c>
      <c r="I1606" s="3">
        <f t="shared" si="203"/>
        <v>2</v>
      </c>
      <c r="J1606" s="7">
        <f t="shared" si="200"/>
        <v>2</v>
      </c>
      <c r="K1606" s="3">
        <f t="shared" si="204"/>
        <v>1</v>
      </c>
      <c r="L1606" s="3">
        <f t="shared" si="205"/>
        <v>0</v>
      </c>
      <c r="M1606" s="3">
        <f t="shared" si="206"/>
        <v>0</v>
      </c>
      <c r="N1606" s="3">
        <f t="shared" si="207"/>
        <v>1</v>
      </c>
    </row>
    <row r="1607" spans="1:14">
      <c r="A1607" s="6">
        <f t="shared" si="201"/>
        <v>40700</v>
      </c>
      <c r="B1607">
        <v>2011</v>
      </c>
      <c r="C1607">
        <v>6</v>
      </c>
      <c r="D1607">
        <v>6</v>
      </c>
      <c r="E1607">
        <v>21</v>
      </c>
      <c r="F1607" s="1">
        <v>3129</v>
      </c>
      <c r="G1607" s="1">
        <v>1947.7789306640625</v>
      </c>
      <c r="H1607" s="1">
        <f t="shared" si="202"/>
        <v>5076.7789306640625</v>
      </c>
      <c r="I1607" s="3">
        <f t="shared" si="203"/>
        <v>2</v>
      </c>
      <c r="J1607" s="7">
        <f t="shared" si="200"/>
        <v>2</v>
      </c>
      <c r="K1607" s="3">
        <f t="shared" si="204"/>
        <v>1</v>
      </c>
      <c r="L1607" s="3">
        <f t="shared" si="205"/>
        <v>0</v>
      </c>
      <c r="M1607" s="3">
        <f t="shared" si="206"/>
        <v>0</v>
      </c>
      <c r="N1607" s="3">
        <f t="shared" si="207"/>
        <v>1</v>
      </c>
    </row>
    <row r="1608" spans="1:14">
      <c r="A1608" s="6">
        <f t="shared" si="201"/>
        <v>40700</v>
      </c>
      <c r="B1608">
        <v>2011</v>
      </c>
      <c r="C1608">
        <v>6</v>
      </c>
      <c r="D1608">
        <v>6</v>
      </c>
      <c r="E1608">
        <v>22</v>
      </c>
      <c r="F1608" s="1">
        <v>2823</v>
      </c>
      <c r="G1608" s="1">
        <v>1768.47802734375</v>
      </c>
      <c r="H1608" s="1">
        <f t="shared" si="202"/>
        <v>4591.47802734375</v>
      </c>
      <c r="I1608" s="3">
        <f t="shared" si="203"/>
        <v>2</v>
      </c>
      <c r="J1608" s="7">
        <f t="shared" si="200"/>
        <v>2</v>
      </c>
      <c r="K1608" s="3">
        <f t="shared" si="204"/>
        <v>1</v>
      </c>
      <c r="L1608" s="3">
        <f t="shared" si="205"/>
        <v>0</v>
      </c>
      <c r="M1608" s="3">
        <f t="shared" si="206"/>
        <v>0</v>
      </c>
      <c r="N1608" s="3">
        <f t="shared" si="207"/>
        <v>1</v>
      </c>
    </row>
    <row r="1609" spans="1:14">
      <c r="A1609" s="6">
        <f t="shared" si="201"/>
        <v>40700</v>
      </c>
      <c r="B1609">
        <v>2011</v>
      </c>
      <c r="C1609">
        <v>6</v>
      </c>
      <c r="D1609">
        <v>6</v>
      </c>
      <c r="E1609">
        <v>23</v>
      </c>
      <c r="F1609" s="1">
        <v>2603</v>
      </c>
      <c r="G1609" s="1">
        <v>1613.779052734375</v>
      </c>
      <c r="H1609" s="1">
        <f t="shared" si="202"/>
        <v>4216.779052734375</v>
      </c>
      <c r="I1609" s="3">
        <f t="shared" si="203"/>
        <v>2</v>
      </c>
      <c r="J1609" s="7">
        <f t="shared" si="200"/>
        <v>2</v>
      </c>
      <c r="K1609" s="3">
        <f t="shared" si="204"/>
        <v>0</v>
      </c>
      <c r="L1609" s="3">
        <f t="shared" si="205"/>
        <v>0</v>
      </c>
      <c r="M1609" s="3">
        <f t="shared" si="206"/>
        <v>0</v>
      </c>
      <c r="N1609" s="3">
        <f t="shared" si="207"/>
        <v>0</v>
      </c>
    </row>
    <row r="1610" spans="1:14">
      <c r="A1610" s="6">
        <f t="shared" si="201"/>
        <v>40701</v>
      </c>
      <c r="B1610">
        <v>2011</v>
      </c>
      <c r="C1610">
        <v>6</v>
      </c>
      <c r="D1610">
        <v>7</v>
      </c>
      <c r="E1610">
        <v>0</v>
      </c>
      <c r="F1610" s="1">
        <v>2367</v>
      </c>
      <c r="G1610" s="1">
        <v>1515.97802734375</v>
      </c>
      <c r="H1610" s="1">
        <f t="shared" si="202"/>
        <v>3882.97802734375</v>
      </c>
      <c r="I1610" s="3">
        <f t="shared" si="203"/>
        <v>2</v>
      </c>
      <c r="J1610" s="7">
        <f t="shared" si="200"/>
        <v>3</v>
      </c>
      <c r="K1610" s="3">
        <f t="shared" si="204"/>
        <v>0</v>
      </c>
      <c r="L1610" s="3">
        <f t="shared" si="205"/>
        <v>0</v>
      </c>
      <c r="M1610" s="3">
        <f t="shared" si="206"/>
        <v>0</v>
      </c>
      <c r="N1610" s="3">
        <f t="shared" si="207"/>
        <v>0</v>
      </c>
    </row>
    <row r="1611" spans="1:14">
      <c r="A1611" s="6">
        <f t="shared" si="201"/>
        <v>40701</v>
      </c>
      <c r="B1611">
        <v>2011</v>
      </c>
      <c r="C1611">
        <v>6</v>
      </c>
      <c r="D1611">
        <v>7</v>
      </c>
      <c r="E1611">
        <v>1</v>
      </c>
      <c r="F1611" s="1">
        <v>2231</v>
      </c>
      <c r="G1611" s="1">
        <v>1423.5780029296875</v>
      </c>
      <c r="H1611" s="1">
        <f t="shared" si="202"/>
        <v>3654.5780029296875</v>
      </c>
      <c r="I1611" s="3">
        <f t="shared" si="203"/>
        <v>2</v>
      </c>
      <c r="J1611" s="7">
        <f t="shared" si="200"/>
        <v>3</v>
      </c>
      <c r="K1611" s="3">
        <f t="shared" si="204"/>
        <v>0</v>
      </c>
      <c r="L1611" s="3">
        <f t="shared" si="205"/>
        <v>0</v>
      </c>
      <c r="M1611" s="3">
        <f t="shared" si="206"/>
        <v>0</v>
      </c>
      <c r="N1611" s="3">
        <f t="shared" si="207"/>
        <v>0</v>
      </c>
    </row>
    <row r="1612" spans="1:14">
      <c r="A1612" s="6">
        <f t="shared" si="201"/>
        <v>40701</v>
      </c>
      <c r="B1612">
        <v>2011</v>
      </c>
      <c r="C1612">
        <v>6</v>
      </c>
      <c r="D1612">
        <v>7</v>
      </c>
      <c r="E1612">
        <v>2</v>
      </c>
      <c r="F1612" s="1">
        <v>2163</v>
      </c>
      <c r="G1612" s="1">
        <v>1358.077880859375</v>
      </c>
      <c r="H1612" s="1">
        <f t="shared" si="202"/>
        <v>3521.077880859375</v>
      </c>
      <c r="I1612" s="3">
        <f t="shared" si="203"/>
        <v>2</v>
      </c>
      <c r="J1612" s="7">
        <f t="shared" si="200"/>
        <v>3</v>
      </c>
      <c r="K1612" s="3">
        <f t="shared" si="204"/>
        <v>0</v>
      </c>
      <c r="L1612" s="3">
        <f t="shared" si="205"/>
        <v>0</v>
      </c>
      <c r="M1612" s="3">
        <f t="shared" si="206"/>
        <v>0</v>
      </c>
      <c r="N1612" s="3">
        <f t="shared" si="207"/>
        <v>0</v>
      </c>
    </row>
    <row r="1613" spans="1:14">
      <c r="A1613" s="6">
        <f t="shared" si="201"/>
        <v>40701</v>
      </c>
      <c r="B1613">
        <v>2011</v>
      </c>
      <c r="C1613">
        <v>6</v>
      </c>
      <c r="D1613">
        <v>7</v>
      </c>
      <c r="E1613">
        <v>3</v>
      </c>
      <c r="F1613" s="1">
        <v>2091</v>
      </c>
      <c r="G1613" s="1">
        <v>1321.8780517578125</v>
      </c>
      <c r="H1613" s="1">
        <f t="shared" si="202"/>
        <v>3412.8780517578125</v>
      </c>
      <c r="I1613" s="3">
        <f t="shared" si="203"/>
        <v>2</v>
      </c>
      <c r="J1613" s="7">
        <f t="shared" si="200"/>
        <v>3</v>
      </c>
      <c r="K1613" s="3">
        <f t="shared" si="204"/>
        <v>0</v>
      </c>
      <c r="L1613" s="3">
        <f t="shared" si="205"/>
        <v>0</v>
      </c>
      <c r="M1613" s="3">
        <f t="shared" si="206"/>
        <v>0</v>
      </c>
      <c r="N1613" s="3">
        <f t="shared" si="207"/>
        <v>0</v>
      </c>
    </row>
    <row r="1614" spans="1:14">
      <c r="A1614" s="6">
        <f t="shared" si="201"/>
        <v>40701</v>
      </c>
      <c r="B1614">
        <v>2011</v>
      </c>
      <c r="C1614">
        <v>6</v>
      </c>
      <c r="D1614">
        <v>7</v>
      </c>
      <c r="E1614">
        <v>4</v>
      </c>
      <c r="F1614" s="1">
        <v>2173</v>
      </c>
      <c r="G1614" s="1">
        <v>1341.178955078125</v>
      </c>
      <c r="H1614" s="1">
        <f t="shared" si="202"/>
        <v>3514.178955078125</v>
      </c>
      <c r="I1614" s="3">
        <f t="shared" si="203"/>
        <v>2</v>
      </c>
      <c r="J1614" s="7">
        <f t="shared" si="200"/>
        <v>3</v>
      </c>
      <c r="K1614" s="3">
        <f t="shared" si="204"/>
        <v>0</v>
      </c>
      <c r="L1614" s="3">
        <f t="shared" si="205"/>
        <v>0</v>
      </c>
      <c r="M1614" s="3">
        <f t="shared" si="206"/>
        <v>0</v>
      </c>
      <c r="N1614" s="3">
        <f t="shared" si="207"/>
        <v>0</v>
      </c>
    </row>
    <row r="1615" spans="1:14">
      <c r="A1615" s="6">
        <f t="shared" si="201"/>
        <v>40701</v>
      </c>
      <c r="B1615">
        <v>2011</v>
      </c>
      <c r="C1615">
        <v>6</v>
      </c>
      <c r="D1615">
        <v>7</v>
      </c>
      <c r="E1615">
        <v>5</v>
      </c>
      <c r="F1615" s="1">
        <v>2346</v>
      </c>
      <c r="G1615" s="1">
        <v>1396.7779541015625</v>
      </c>
      <c r="H1615" s="1">
        <f t="shared" si="202"/>
        <v>3742.7779541015625</v>
      </c>
      <c r="I1615" s="3">
        <f t="shared" si="203"/>
        <v>2</v>
      </c>
      <c r="J1615" s="7">
        <f t="shared" si="200"/>
        <v>3</v>
      </c>
      <c r="K1615" s="3">
        <f t="shared" si="204"/>
        <v>0</v>
      </c>
      <c r="L1615" s="3">
        <f t="shared" si="205"/>
        <v>0</v>
      </c>
      <c r="M1615" s="3">
        <f t="shared" si="206"/>
        <v>0</v>
      </c>
      <c r="N1615" s="3">
        <f t="shared" si="207"/>
        <v>0</v>
      </c>
    </row>
    <row r="1616" spans="1:14">
      <c r="A1616" s="6">
        <f t="shared" si="201"/>
        <v>40701</v>
      </c>
      <c r="B1616">
        <v>2011</v>
      </c>
      <c r="C1616">
        <v>6</v>
      </c>
      <c r="D1616">
        <v>7</v>
      </c>
      <c r="E1616">
        <v>6</v>
      </c>
      <c r="F1616" s="1">
        <v>2565</v>
      </c>
      <c r="G1616" s="1">
        <v>1496.0789794921875</v>
      </c>
      <c r="H1616" s="1">
        <f t="shared" si="202"/>
        <v>4061.0789794921875</v>
      </c>
      <c r="I1616" s="3">
        <f t="shared" si="203"/>
        <v>2</v>
      </c>
      <c r="J1616" s="7">
        <f t="shared" si="200"/>
        <v>3</v>
      </c>
      <c r="K1616" s="3">
        <f t="shared" si="204"/>
        <v>0</v>
      </c>
      <c r="L1616" s="3">
        <f t="shared" si="205"/>
        <v>0</v>
      </c>
      <c r="M1616" s="3">
        <f t="shared" si="206"/>
        <v>0</v>
      </c>
      <c r="N1616" s="3">
        <f t="shared" si="207"/>
        <v>0</v>
      </c>
    </row>
    <row r="1617" spans="1:14">
      <c r="A1617" s="6">
        <f t="shared" si="201"/>
        <v>40701</v>
      </c>
      <c r="B1617">
        <v>2011</v>
      </c>
      <c r="C1617">
        <v>6</v>
      </c>
      <c r="D1617">
        <v>7</v>
      </c>
      <c r="E1617">
        <v>7</v>
      </c>
      <c r="F1617" s="1">
        <v>2809</v>
      </c>
      <c r="G1617" s="1">
        <v>1612.3790283203125</v>
      </c>
      <c r="H1617" s="1">
        <f t="shared" si="202"/>
        <v>4421.3790283203125</v>
      </c>
      <c r="I1617" s="3">
        <f t="shared" si="203"/>
        <v>2</v>
      </c>
      <c r="J1617" s="7">
        <f t="shared" si="200"/>
        <v>3</v>
      </c>
      <c r="K1617" s="3">
        <f t="shared" si="204"/>
        <v>0</v>
      </c>
      <c r="L1617" s="3">
        <f t="shared" si="205"/>
        <v>0</v>
      </c>
      <c r="M1617" s="3">
        <f t="shared" si="206"/>
        <v>0</v>
      </c>
      <c r="N1617" s="3">
        <f t="shared" si="207"/>
        <v>0</v>
      </c>
    </row>
    <row r="1618" spans="1:14">
      <c r="A1618" s="6">
        <f t="shared" si="201"/>
        <v>40701</v>
      </c>
      <c r="B1618">
        <v>2011</v>
      </c>
      <c r="C1618">
        <v>6</v>
      </c>
      <c r="D1618">
        <v>7</v>
      </c>
      <c r="E1618">
        <v>8</v>
      </c>
      <c r="F1618" s="1">
        <v>3044</v>
      </c>
      <c r="G1618" s="1">
        <v>1763.47802734375</v>
      </c>
      <c r="H1618" s="1">
        <f t="shared" si="202"/>
        <v>4807.47802734375</v>
      </c>
      <c r="I1618" s="3">
        <f t="shared" si="203"/>
        <v>2</v>
      </c>
      <c r="J1618" s="7">
        <f t="shared" si="200"/>
        <v>3</v>
      </c>
      <c r="K1618" s="3">
        <f t="shared" si="204"/>
        <v>0</v>
      </c>
      <c r="L1618" s="3">
        <f t="shared" si="205"/>
        <v>0</v>
      </c>
      <c r="M1618" s="3">
        <f t="shared" si="206"/>
        <v>0</v>
      </c>
      <c r="N1618" s="3">
        <f t="shared" si="207"/>
        <v>0</v>
      </c>
    </row>
    <row r="1619" spans="1:14">
      <c r="A1619" s="6">
        <f t="shared" si="201"/>
        <v>40701</v>
      </c>
      <c r="B1619">
        <v>2011</v>
      </c>
      <c r="C1619">
        <v>6</v>
      </c>
      <c r="D1619">
        <v>7</v>
      </c>
      <c r="E1619">
        <v>9</v>
      </c>
      <c r="F1619" s="1">
        <v>3256</v>
      </c>
      <c r="G1619" s="1">
        <v>1940.2799072265625</v>
      </c>
      <c r="H1619" s="1">
        <f t="shared" si="202"/>
        <v>5196.2799072265625</v>
      </c>
      <c r="I1619" s="3">
        <f t="shared" si="203"/>
        <v>2</v>
      </c>
      <c r="J1619" s="7">
        <f t="shared" si="200"/>
        <v>3</v>
      </c>
      <c r="K1619" s="3">
        <f t="shared" si="204"/>
        <v>0</v>
      </c>
      <c r="L1619" s="3">
        <f t="shared" si="205"/>
        <v>0</v>
      </c>
      <c r="M1619" s="3">
        <f t="shared" si="206"/>
        <v>0</v>
      </c>
      <c r="N1619" s="3">
        <f t="shared" si="207"/>
        <v>0</v>
      </c>
    </row>
    <row r="1620" spans="1:14">
      <c r="A1620" s="6">
        <f t="shared" si="201"/>
        <v>40701</v>
      </c>
      <c r="B1620">
        <v>2011</v>
      </c>
      <c r="C1620">
        <v>6</v>
      </c>
      <c r="D1620">
        <v>7</v>
      </c>
      <c r="E1620">
        <v>10</v>
      </c>
      <c r="F1620" s="1">
        <v>3443</v>
      </c>
      <c r="G1620" s="1">
        <v>2101.879150390625</v>
      </c>
      <c r="H1620" s="1">
        <f t="shared" si="202"/>
        <v>5544.879150390625</v>
      </c>
      <c r="I1620" s="3">
        <f t="shared" si="203"/>
        <v>2</v>
      </c>
      <c r="J1620" s="7">
        <f t="shared" si="200"/>
        <v>3</v>
      </c>
      <c r="K1620" s="3">
        <f t="shared" si="204"/>
        <v>0</v>
      </c>
      <c r="L1620" s="3">
        <f t="shared" si="205"/>
        <v>0</v>
      </c>
      <c r="M1620" s="3">
        <f t="shared" si="206"/>
        <v>0</v>
      </c>
      <c r="N1620" s="3">
        <f t="shared" si="207"/>
        <v>0</v>
      </c>
    </row>
    <row r="1621" spans="1:14">
      <c r="A1621" s="6">
        <f t="shared" si="201"/>
        <v>40701</v>
      </c>
      <c r="B1621">
        <v>2011</v>
      </c>
      <c r="C1621">
        <v>6</v>
      </c>
      <c r="D1621">
        <v>7</v>
      </c>
      <c r="E1621">
        <v>11</v>
      </c>
      <c r="F1621" s="1">
        <v>3636</v>
      </c>
      <c r="G1621" s="1">
        <v>2240.3798828125</v>
      </c>
      <c r="H1621" s="1">
        <f t="shared" si="202"/>
        <v>5876.3798828125</v>
      </c>
      <c r="I1621" s="3">
        <f t="shared" si="203"/>
        <v>2</v>
      </c>
      <c r="J1621" s="7">
        <f t="shared" si="200"/>
        <v>3</v>
      </c>
      <c r="K1621" s="3">
        <f t="shared" si="204"/>
        <v>1</v>
      </c>
      <c r="L1621" s="3">
        <f t="shared" si="205"/>
        <v>0</v>
      </c>
      <c r="M1621" s="3">
        <f t="shared" si="206"/>
        <v>0</v>
      </c>
      <c r="N1621" s="3">
        <f t="shared" si="207"/>
        <v>1</v>
      </c>
    </row>
    <row r="1622" spans="1:14">
      <c r="A1622" s="6">
        <f t="shared" si="201"/>
        <v>40701</v>
      </c>
      <c r="B1622">
        <v>2011</v>
      </c>
      <c r="C1622">
        <v>6</v>
      </c>
      <c r="D1622">
        <v>7</v>
      </c>
      <c r="E1622">
        <v>12</v>
      </c>
      <c r="F1622" s="1">
        <v>3734</v>
      </c>
      <c r="G1622" s="1">
        <v>2353.580078125</v>
      </c>
      <c r="H1622" s="1">
        <f t="shared" si="202"/>
        <v>6087.580078125</v>
      </c>
      <c r="I1622" s="3">
        <f t="shared" si="203"/>
        <v>2</v>
      </c>
      <c r="J1622" s="7">
        <f t="shared" si="200"/>
        <v>3</v>
      </c>
      <c r="K1622" s="3">
        <f t="shared" si="204"/>
        <v>1</v>
      </c>
      <c r="L1622" s="3">
        <f t="shared" si="205"/>
        <v>0</v>
      </c>
      <c r="M1622" s="3">
        <f t="shared" si="206"/>
        <v>0</v>
      </c>
      <c r="N1622" s="3">
        <f t="shared" si="207"/>
        <v>1</v>
      </c>
    </row>
    <row r="1623" spans="1:14">
      <c r="A1623" s="6">
        <f t="shared" si="201"/>
        <v>40701</v>
      </c>
      <c r="B1623">
        <v>2011</v>
      </c>
      <c r="C1623">
        <v>6</v>
      </c>
      <c r="D1623">
        <v>7</v>
      </c>
      <c r="E1623">
        <v>13</v>
      </c>
      <c r="F1623" s="1">
        <v>3773</v>
      </c>
      <c r="G1623" s="1">
        <v>2428.5791015625</v>
      </c>
      <c r="H1623" s="1">
        <f t="shared" si="202"/>
        <v>6201.5791015625</v>
      </c>
      <c r="I1623" s="3">
        <f t="shared" si="203"/>
        <v>2</v>
      </c>
      <c r="J1623" s="7">
        <f t="shared" si="200"/>
        <v>3</v>
      </c>
      <c r="K1623" s="3">
        <f t="shared" si="204"/>
        <v>1</v>
      </c>
      <c r="L1623" s="3">
        <f t="shared" si="205"/>
        <v>0</v>
      </c>
      <c r="M1623" s="3">
        <f t="shared" si="206"/>
        <v>0</v>
      </c>
      <c r="N1623" s="3">
        <f t="shared" si="207"/>
        <v>1</v>
      </c>
    </row>
    <row r="1624" spans="1:14">
      <c r="A1624" s="6">
        <f t="shared" si="201"/>
        <v>40701</v>
      </c>
      <c r="B1624">
        <v>2011</v>
      </c>
      <c r="C1624">
        <v>6</v>
      </c>
      <c r="D1624">
        <v>7</v>
      </c>
      <c r="E1624">
        <v>14</v>
      </c>
      <c r="F1624" s="1">
        <v>3824</v>
      </c>
      <c r="G1624" s="1">
        <v>2472.679931640625</v>
      </c>
      <c r="H1624" s="1">
        <f t="shared" si="202"/>
        <v>6296.679931640625</v>
      </c>
      <c r="I1624" s="3">
        <f t="shared" si="203"/>
        <v>2</v>
      </c>
      <c r="J1624" s="7">
        <f t="shared" si="200"/>
        <v>3</v>
      </c>
      <c r="K1624" s="3">
        <f t="shared" si="204"/>
        <v>1</v>
      </c>
      <c r="L1624" s="3">
        <f t="shared" si="205"/>
        <v>1</v>
      </c>
      <c r="M1624" s="3">
        <f t="shared" si="206"/>
        <v>0</v>
      </c>
      <c r="N1624" s="3">
        <f t="shared" si="207"/>
        <v>1</v>
      </c>
    </row>
    <row r="1625" spans="1:14">
      <c r="A1625" s="6">
        <f t="shared" si="201"/>
        <v>40701</v>
      </c>
      <c r="B1625">
        <v>2011</v>
      </c>
      <c r="C1625">
        <v>6</v>
      </c>
      <c r="D1625">
        <v>7</v>
      </c>
      <c r="E1625">
        <v>15</v>
      </c>
      <c r="F1625" s="1">
        <v>3810</v>
      </c>
      <c r="G1625" s="1">
        <v>2483.472900390625</v>
      </c>
      <c r="H1625" s="1">
        <f t="shared" si="202"/>
        <v>6293.472900390625</v>
      </c>
      <c r="I1625" s="3">
        <f t="shared" si="203"/>
        <v>2</v>
      </c>
      <c r="J1625" s="7">
        <f t="shared" si="200"/>
        <v>3</v>
      </c>
      <c r="K1625" s="3">
        <f t="shared" si="204"/>
        <v>1</v>
      </c>
      <c r="L1625" s="3">
        <f t="shared" si="205"/>
        <v>1</v>
      </c>
      <c r="M1625" s="3">
        <f t="shared" si="206"/>
        <v>0</v>
      </c>
      <c r="N1625" s="3">
        <f t="shared" si="207"/>
        <v>1</v>
      </c>
    </row>
    <row r="1626" spans="1:14">
      <c r="A1626" s="6">
        <f t="shared" si="201"/>
        <v>40701</v>
      </c>
      <c r="B1626">
        <v>2011</v>
      </c>
      <c r="C1626">
        <v>6</v>
      </c>
      <c r="D1626">
        <v>7</v>
      </c>
      <c r="E1626">
        <v>16</v>
      </c>
      <c r="F1626" s="1">
        <v>3788</v>
      </c>
      <c r="G1626" s="1">
        <v>2485.37109375</v>
      </c>
      <c r="H1626" s="1">
        <f t="shared" si="202"/>
        <v>6273.37109375</v>
      </c>
      <c r="I1626" s="3">
        <f t="shared" si="203"/>
        <v>2</v>
      </c>
      <c r="J1626" s="7">
        <f t="shared" si="200"/>
        <v>3</v>
      </c>
      <c r="K1626" s="3">
        <f t="shared" si="204"/>
        <v>1</v>
      </c>
      <c r="L1626" s="3">
        <f t="shared" si="205"/>
        <v>1</v>
      </c>
      <c r="M1626" s="3">
        <f t="shared" si="206"/>
        <v>0</v>
      </c>
      <c r="N1626" s="3">
        <f t="shared" si="207"/>
        <v>1</v>
      </c>
    </row>
    <row r="1627" spans="1:14">
      <c r="A1627" s="6">
        <f t="shared" si="201"/>
        <v>40701</v>
      </c>
      <c r="B1627">
        <v>2011</v>
      </c>
      <c r="C1627">
        <v>6</v>
      </c>
      <c r="D1627">
        <v>7</v>
      </c>
      <c r="E1627">
        <v>17</v>
      </c>
      <c r="F1627" s="1">
        <v>3728</v>
      </c>
      <c r="G1627" s="1">
        <v>2434.072021484375</v>
      </c>
      <c r="H1627" s="1">
        <f t="shared" si="202"/>
        <v>6162.072021484375</v>
      </c>
      <c r="I1627" s="3">
        <f t="shared" si="203"/>
        <v>2</v>
      </c>
      <c r="J1627" s="7">
        <f t="shared" si="200"/>
        <v>3</v>
      </c>
      <c r="K1627" s="3">
        <f t="shared" si="204"/>
        <v>1</v>
      </c>
      <c r="L1627" s="3">
        <f t="shared" si="205"/>
        <v>1</v>
      </c>
      <c r="M1627" s="3">
        <f t="shared" si="206"/>
        <v>0</v>
      </c>
      <c r="N1627" s="3">
        <f t="shared" si="207"/>
        <v>1</v>
      </c>
    </row>
    <row r="1628" spans="1:14">
      <c r="A1628" s="6">
        <f t="shared" si="201"/>
        <v>40701</v>
      </c>
      <c r="B1628">
        <v>2011</v>
      </c>
      <c r="C1628">
        <v>6</v>
      </c>
      <c r="D1628">
        <v>7</v>
      </c>
      <c r="E1628">
        <v>18</v>
      </c>
      <c r="F1628" s="1">
        <v>3611</v>
      </c>
      <c r="G1628" s="1">
        <v>2350.27099609375</v>
      </c>
      <c r="H1628" s="1">
        <f t="shared" si="202"/>
        <v>5961.27099609375</v>
      </c>
      <c r="I1628" s="3">
        <f t="shared" si="203"/>
        <v>2</v>
      </c>
      <c r="J1628" s="7">
        <f t="shared" si="200"/>
        <v>3</v>
      </c>
      <c r="K1628" s="3">
        <f t="shared" si="204"/>
        <v>1</v>
      </c>
      <c r="L1628" s="3">
        <f t="shared" si="205"/>
        <v>1</v>
      </c>
      <c r="M1628" s="3">
        <f t="shared" si="206"/>
        <v>0</v>
      </c>
      <c r="N1628" s="3">
        <f t="shared" si="207"/>
        <v>1</v>
      </c>
    </row>
    <row r="1629" spans="1:14">
      <c r="A1629" s="6">
        <f t="shared" si="201"/>
        <v>40701</v>
      </c>
      <c r="B1629">
        <v>2011</v>
      </c>
      <c r="C1629">
        <v>6</v>
      </c>
      <c r="D1629">
        <v>7</v>
      </c>
      <c r="E1629">
        <v>19</v>
      </c>
      <c r="F1629" s="1">
        <v>3580</v>
      </c>
      <c r="G1629" s="1">
        <v>2279.47021484375</v>
      </c>
      <c r="H1629" s="1">
        <f t="shared" si="202"/>
        <v>5859.47021484375</v>
      </c>
      <c r="I1629" s="3">
        <f t="shared" si="203"/>
        <v>2</v>
      </c>
      <c r="J1629" s="7">
        <f t="shared" si="200"/>
        <v>3</v>
      </c>
      <c r="K1629" s="3">
        <f t="shared" si="204"/>
        <v>1</v>
      </c>
      <c r="L1629" s="3">
        <f t="shared" si="205"/>
        <v>0</v>
      </c>
      <c r="M1629" s="3">
        <f t="shared" si="206"/>
        <v>0</v>
      </c>
      <c r="N1629" s="3">
        <f t="shared" si="207"/>
        <v>1</v>
      </c>
    </row>
    <row r="1630" spans="1:14">
      <c r="A1630" s="6">
        <f t="shared" si="201"/>
        <v>40701</v>
      </c>
      <c r="B1630">
        <v>2011</v>
      </c>
      <c r="C1630">
        <v>6</v>
      </c>
      <c r="D1630">
        <v>7</v>
      </c>
      <c r="E1630">
        <v>20</v>
      </c>
      <c r="F1630" s="1">
        <v>3452</v>
      </c>
      <c r="G1630" s="1">
        <v>2230.675048828125</v>
      </c>
      <c r="H1630" s="1">
        <f t="shared" si="202"/>
        <v>5682.675048828125</v>
      </c>
      <c r="I1630" s="3">
        <f t="shared" si="203"/>
        <v>2</v>
      </c>
      <c r="J1630" s="7">
        <f t="shared" si="200"/>
        <v>3</v>
      </c>
      <c r="K1630" s="3">
        <f t="shared" si="204"/>
        <v>1</v>
      </c>
      <c r="L1630" s="3">
        <f t="shared" si="205"/>
        <v>0</v>
      </c>
      <c r="M1630" s="3">
        <f t="shared" si="206"/>
        <v>0</v>
      </c>
      <c r="N1630" s="3">
        <f t="shared" si="207"/>
        <v>1</v>
      </c>
    </row>
    <row r="1631" spans="1:14">
      <c r="A1631" s="6">
        <f t="shared" si="201"/>
        <v>40701</v>
      </c>
      <c r="B1631">
        <v>2011</v>
      </c>
      <c r="C1631">
        <v>6</v>
      </c>
      <c r="D1631">
        <v>7</v>
      </c>
      <c r="E1631">
        <v>21</v>
      </c>
      <c r="F1631" s="1">
        <v>3278</v>
      </c>
      <c r="G1631" s="1">
        <v>2114.0791015625</v>
      </c>
      <c r="H1631" s="1">
        <f t="shared" si="202"/>
        <v>5392.0791015625</v>
      </c>
      <c r="I1631" s="3">
        <f t="shared" si="203"/>
        <v>2</v>
      </c>
      <c r="J1631" s="7">
        <f t="shared" si="200"/>
        <v>3</v>
      </c>
      <c r="K1631" s="3">
        <f t="shared" si="204"/>
        <v>1</v>
      </c>
      <c r="L1631" s="3">
        <f t="shared" si="205"/>
        <v>0</v>
      </c>
      <c r="M1631" s="3">
        <f t="shared" si="206"/>
        <v>0</v>
      </c>
      <c r="N1631" s="3">
        <f t="shared" si="207"/>
        <v>1</v>
      </c>
    </row>
    <row r="1632" spans="1:14">
      <c r="A1632" s="6">
        <f t="shared" si="201"/>
        <v>40701</v>
      </c>
      <c r="B1632">
        <v>2011</v>
      </c>
      <c r="C1632">
        <v>6</v>
      </c>
      <c r="D1632">
        <v>7</v>
      </c>
      <c r="E1632">
        <v>22</v>
      </c>
      <c r="F1632" s="1">
        <v>2944</v>
      </c>
      <c r="G1632" s="1">
        <v>1935.278076171875</v>
      </c>
      <c r="H1632" s="1">
        <f t="shared" si="202"/>
        <v>4879.278076171875</v>
      </c>
      <c r="I1632" s="3">
        <f t="shared" si="203"/>
        <v>2</v>
      </c>
      <c r="J1632" s="7">
        <f t="shared" si="200"/>
        <v>3</v>
      </c>
      <c r="K1632" s="3">
        <f t="shared" si="204"/>
        <v>1</v>
      </c>
      <c r="L1632" s="3">
        <f t="shared" si="205"/>
        <v>0</v>
      </c>
      <c r="M1632" s="3">
        <f t="shared" si="206"/>
        <v>0</v>
      </c>
      <c r="N1632" s="3">
        <f t="shared" si="207"/>
        <v>1</v>
      </c>
    </row>
    <row r="1633" spans="1:14">
      <c r="A1633" s="6">
        <f t="shared" si="201"/>
        <v>40701</v>
      </c>
      <c r="B1633">
        <v>2011</v>
      </c>
      <c r="C1633">
        <v>6</v>
      </c>
      <c r="D1633">
        <v>7</v>
      </c>
      <c r="E1633">
        <v>23</v>
      </c>
      <c r="F1633" s="1">
        <v>2748</v>
      </c>
      <c r="G1633" s="1">
        <v>1776.0780029296875</v>
      </c>
      <c r="H1633" s="1">
        <f t="shared" si="202"/>
        <v>4524.0780029296875</v>
      </c>
      <c r="I1633" s="3">
        <f t="shared" si="203"/>
        <v>2</v>
      </c>
      <c r="J1633" s="7">
        <f t="shared" si="200"/>
        <v>3</v>
      </c>
      <c r="K1633" s="3">
        <f t="shared" si="204"/>
        <v>0</v>
      </c>
      <c r="L1633" s="3">
        <f t="shared" si="205"/>
        <v>0</v>
      </c>
      <c r="M1633" s="3">
        <f t="shared" si="206"/>
        <v>0</v>
      </c>
      <c r="N1633" s="3">
        <f t="shared" si="207"/>
        <v>0</v>
      </c>
    </row>
    <row r="1634" spans="1:14">
      <c r="A1634" s="6">
        <f t="shared" si="201"/>
        <v>40702</v>
      </c>
      <c r="B1634">
        <v>2011</v>
      </c>
      <c r="C1634">
        <v>6</v>
      </c>
      <c r="D1634">
        <v>8</v>
      </c>
      <c r="E1634">
        <v>0</v>
      </c>
      <c r="F1634" s="1">
        <v>2523</v>
      </c>
      <c r="G1634" s="1">
        <v>1649.97900390625</v>
      </c>
      <c r="H1634" s="1">
        <f t="shared" si="202"/>
        <v>4172.97900390625</v>
      </c>
      <c r="I1634" s="3">
        <f t="shared" si="203"/>
        <v>2</v>
      </c>
      <c r="J1634" s="7">
        <f t="shared" si="200"/>
        <v>4</v>
      </c>
      <c r="K1634" s="3">
        <f t="shared" si="204"/>
        <v>0</v>
      </c>
      <c r="L1634" s="3">
        <f t="shared" si="205"/>
        <v>0</v>
      </c>
      <c r="M1634" s="3">
        <f t="shared" si="206"/>
        <v>0</v>
      </c>
      <c r="N1634" s="3">
        <f t="shared" si="207"/>
        <v>0</v>
      </c>
    </row>
    <row r="1635" spans="1:14">
      <c r="A1635" s="6">
        <f t="shared" si="201"/>
        <v>40702</v>
      </c>
      <c r="B1635">
        <v>2011</v>
      </c>
      <c r="C1635">
        <v>6</v>
      </c>
      <c r="D1635">
        <v>8</v>
      </c>
      <c r="E1635">
        <v>1</v>
      </c>
      <c r="F1635" s="1">
        <v>2418</v>
      </c>
      <c r="G1635" s="1">
        <v>1553.2779541015625</v>
      </c>
      <c r="H1635" s="1">
        <f t="shared" si="202"/>
        <v>3971.2779541015625</v>
      </c>
      <c r="I1635" s="3">
        <f t="shared" si="203"/>
        <v>2</v>
      </c>
      <c r="J1635" s="7">
        <f t="shared" si="200"/>
        <v>4</v>
      </c>
      <c r="K1635" s="3">
        <f t="shared" si="204"/>
        <v>0</v>
      </c>
      <c r="L1635" s="3">
        <f t="shared" si="205"/>
        <v>0</v>
      </c>
      <c r="M1635" s="3">
        <f t="shared" si="206"/>
        <v>0</v>
      </c>
      <c r="N1635" s="3">
        <f t="shared" si="207"/>
        <v>0</v>
      </c>
    </row>
    <row r="1636" spans="1:14">
      <c r="A1636" s="6">
        <f t="shared" si="201"/>
        <v>40702</v>
      </c>
      <c r="B1636">
        <v>2011</v>
      </c>
      <c r="C1636">
        <v>6</v>
      </c>
      <c r="D1636">
        <v>8</v>
      </c>
      <c r="E1636">
        <v>2</v>
      </c>
      <c r="F1636" s="1">
        <v>2268</v>
      </c>
      <c r="G1636" s="1">
        <v>1477.5780029296875</v>
      </c>
      <c r="H1636" s="1">
        <f t="shared" si="202"/>
        <v>3745.5780029296875</v>
      </c>
      <c r="I1636" s="3">
        <f t="shared" si="203"/>
        <v>2</v>
      </c>
      <c r="J1636" s="7">
        <f t="shared" si="200"/>
        <v>4</v>
      </c>
      <c r="K1636" s="3">
        <f t="shared" si="204"/>
        <v>0</v>
      </c>
      <c r="L1636" s="3">
        <f t="shared" si="205"/>
        <v>0</v>
      </c>
      <c r="M1636" s="3">
        <f t="shared" si="206"/>
        <v>0</v>
      </c>
      <c r="N1636" s="3">
        <f t="shared" si="207"/>
        <v>0</v>
      </c>
    </row>
    <row r="1637" spans="1:14">
      <c r="A1637" s="6">
        <f t="shared" si="201"/>
        <v>40702</v>
      </c>
      <c r="B1637">
        <v>2011</v>
      </c>
      <c r="C1637">
        <v>6</v>
      </c>
      <c r="D1637">
        <v>8</v>
      </c>
      <c r="E1637">
        <v>3</v>
      </c>
      <c r="F1637" s="1">
        <v>2201</v>
      </c>
      <c r="G1637" s="1">
        <v>1427.2779541015625</v>
      </c>
      <c r="H1637" s="1">
        <f t="shared" si="202"/>
        <v>3628.2779541015625</v>
      </c>
      <c r="I1637" s="3">
        <f t="shared" si="203"/>
        <v>2</v>
      </c>
      <c r="J1637" s="7">
        <f t="shared" si="200"/>
        <v>4</v>
      </c>
      <c r="K1637" s="3">
        <f t="shared" si="204"/>
        <v>0</v>
      </c>
      <c r="L1637" s="3">
        <f t="shared" si="205"/>
        <v>0</v>
      </c>
      <c r="M1637" s="3">
        <f t="shared" si="206"/>
        <v>0</v>
      </c>
      <c r="N1637" s="3">
        <f t="shared" si="207"/>
        <v>0</v>
      </c>
    </row>
    <row r="1638" spans="1:14">
      <c r="A1638" s="6">
        <f t="shared" si="201"/>
        <v>40702</v>
      </c>
      <c r="B1638">
        <v>2011</v>
      </c>
      <c r="C1638">
        <v>6</v>
      </c>
      <c r="D1638">
        <v>8</v>
      </c>
      <c r="E1638">
        <v>4</v>
      </c>
      <c r="F1638" s="1">
        <v>2279</v>
      </c>
      <c r="G1638" s="1">
        <v>1447.5780029296875</v>
      </c>
      <c r="H1638" s="1">
        <f t="shared" si="202"/>
        <v>3726.5780029296875</v>
      </c>
      <c r="I1638" s="3">
        <f t="shared" si="203"/>
        <v>2</v>
      </c>
      <c r="J1638" s="7">
        <f t="shared" si="200"/>
        <v>4</v>
      </c>
      <c r="K1638" s="3">
        <f t="shared" si="204"/>
        <v>0</v>
      </c>
      <c r="L1638" s="3">
        <f t="shared" si="205"/>
        <v>0</v>
      </c>
      <c r="M1638" s="3">
        <f t="shared" si="206"/>
        <v>0</v>
      </c>
      <c r="N1638" s="3">
        <f t="shared" si="207"/>
        <v>0</v>
      </c>
    </row>
    <row r="1639" spans="1:14">
      <c r="A1639" s="6">
        <f t="shared" si="201"/>
        <v>40702</v>
      </c>
      <c r="B1639">
        <v>2011</v>
      </c>
      <c r="C1639">
        <v>6</v>
      </c>
      <c r="D1639">
        <v>8</v>
      </c>
      <c r="E1639">
        <v>5</v>
      </c>
      <c r="F1639" s="1">
        <v>2420</v>
      </c>
      <c r="G1639" s="1">
        <v>1498.054443359375</v>
      </c>
      <c r="H1639" s="1">
        <f t="shared" si="202"/>
        <v>3918.054443359375</v>
      </c>
      <c r="I1639" s="3">
        <f t="shared" si="203"/>
        <v>2</v>
      </c>
      <c r="J1639" s="7">
        <f t="shared" si="200"/>
        <v>4</v>
      </c>
      <c r="K1639" s="3">
        <f t="shared" si="204"/>
        <v>0</v>
      </c>
      <c r="L1639" s="3">
        <f t="shared" si="205"/>
        <v>0</v>
      </c>
      <c r="M1639" s="3">
        <f t="shared" si="206"/>
        <v>0</v>
      </c>
      <c r="N1639" s="3">
        <f t="shared" si="207"/>
        <v>0</v>
      </c>
    </row>
    <row r="1640" spans="1:14">
      <c r="A1640" s="6">
        <f t="shared" si="201"/>
        <v>40702</v>
      </c>
      <c r="B1640">
        <v>2011</v>
      </c>
      <c r="C1640">
        <v>6</v>
      </c>
      <c r="D1640">
        <v>8</v>
      </c>
      <c r="E1640">
        <v>6</v>
      </c>
      <c r="F1640" s="1">
        <v>2637</v>
      </c>
      <c r="G1640" s="1">
        <v>1595.9788818359375</v>
      </c>
      <c r="H1640" s="1">
        <f t="shared" si="202"/>
        <v>4232.9788818359375</v>
      </c>
      <c r="I1640" s="3">
        <f t="shared" si="203"/>
        <v>2</v>
      </c>
      <c r="J1640" s="7">
        <f t="shared" si="200"/>
        <v>4</v>
      </c>
      <c r="K1640" s="3">
        <f t="shared" si="204"/>
        <v>0</v>
      </c>
      <c r="L1640" s="3">
        <f t="shared" si="205"/>
        <v>0</v>
      </c>
      <c r="M1640" s="3">
        <f t="shared" si="206"/>
        <v>0</v>
      </c>
      <c r="N1640" s="3">
        <f t="shared" si="207"/>
        <v>0</v>
      </c>
    </row>
    <row r="1641" spans="1:14">
      <c r="A1641" s="6">
        <f t="shared" si="201"/>
        <v>40702</v>
      </c>
      <c r="B1641">
        <v>2011</v>
      </c>
      <c r="C1641">
        <v>6</v>
      </c>
      <c r="D1641">
        <v>8</v>
      </c>
      <c r="E1641">
        <v>7</v>
      </c>
      <c r="F1641" s="1">
        <v>2889</v>
      </c>
      <c r="G1641" s="1">
        <v>1723.779052734375</v>
      </c>
      <c r="H1641" s="1">
        <f t="shared" si="202"/>
        <v>4612.779052734375</v>
      </c>
      <c r="I1641" s="3">
        <f t="shared" si="203"/>
        <v>2</v>
      </c>
      <c r="J1641" s="7">
        <f t="shared" si="200"/>
        <v>4</v>
      </c>
      <c r="K1641" s="3">
        <f t="shared" si="204"/>
        <v>0</v>
      </c>
      <c r="L1641" s="3">
        <f t="shared" si="205"/>
        <v>0</v>
      </c>
      <c r="M1641" s="3">
        <f t="shared" si="206"/>
        <v>0</v>
      </c>
      <c r="N1641" s="3">
        <f t="shared" si="207"/>
        <v>0</v>
      </c>
    </row>
    <row r="1642" spans="1:14">
      <c r="A1642" s="6">
        <f t="shared" si="201"/>
        <v>40702</v>
      </c>
      <c r="B1642">
        <v>2011</v>
      </c>
      <c r="C1642">
        <v>6</v>
      </c>
      <c r="D1642">
        <v>8</v>
      </c>
      <c r="E1642">
        <v>8</v>
      </c>
      <c r="F1642" s="1">
        <v>3124</v>
      </c>
      <c r="G1642" s="1">
        <v>1872.97900390625</v>
      </c>
      <c r="H1642" s="1">
        <f t="shared" si="202"/>
        <v>4996.97900390625</v>
      </c>
      <c r="I1642" s="3">
        <f t="shared" si="203"/>
        <v>2</v>
      </c>
      <c r="J1642" s="7">
        <f t="shared" si="200"/>
        <v>4</v>
      </c>
      <c r="K1642" s="3">
        <f t="shared" si="204"/>
        <v>0</v>
      </c>
      <c r="L1642" s="3">
        <f t="shared" si="205"/>
        <v>0</v>
      </c>
      <c r="M1642" s="3">
        <f t="shared" si="206"/>
        <v>0</v>
      </c>
      <c r="N1642" s="3">
        <f t="shared" si="207"/>
        <v>0</v>
      </c>
    </row>
    <row r="1643" spans="1:14">
      <c r="A1643" s="6">
        <f t="shared" si="201"/>
        <v>40702</v>
      </c>
      <c r="B1643">
        <v>2011</v>
      </c>
      <c r="C1643">
        <v>6</v>
      </c>
      <c r="D1643">
        <v>8</v>
      </c>
      <c r="E1643">
        <v>9</v>
      </c>
      <c r="F1643" s="1">
        <v>3431</v>
      </c>
      <c r="G1643" s="1">
        <v>2048.280029296875</v>
      </c>
      <c r="H1643" s="1">
        <f t="shared" si="202"/>
        <v>5479.280029296875</v>
      </c>
      <c r="I1643" s="3">
        <f t="shared" si="203"/>
        <v>2</v>
      </c>
      <c r="J1643" s="7">
        <f t="shared" si="200"/>
        <v>4</v>
      </c>
      <c r="K1643" s="3">
        <f t="shared" si="204"/>
        <v>0</v>
      </c>
      <c r="L1643" s="3">
        <f t="shared" si="205"/>
        <v>0</v>
      </c>
      <c r="M1643" s="3">
        <f t="shared" si="206"/>
        <v>0</v>
      </c>
      <c r="N1643" s="3">
        <f t="shared" si="207"/>
        <v>0</v>
      </c>
    </row>
    <row r="1644" spans="1:14">
      <c r="A1644" s="6">
        <f t="shared" si="201"/>
        <v>40702</v>
      </c>
      <c r="B1644">
        <v>2011</v>
      </c>
      <c r="C1644">
        <v>6</v>
      </c>
      <c r="D1644">
        <v>8</v>
      </c>
      <c r="E1644">
        <v>10</v>
      </c>
      <c r="F1644" s="1">
        <v>3664</v>
      </c>
      <c r="G1644" s="1">
        <v>2196.779052734375</v>
      </c>
      <c r="H1644" s="1">
        <f t="shared" si="202"/>
        <v>5860.779052734375</v>
      </c>
      <c r="I1644" s="3">
        <f t="shared" si="203"/>
        <v>2</v>
      </c>
      <c r="J1644" s="7">
        <f t="shared" si="200"/>
        <v>4</v>
      </c>
      <c r="K1644" s="3">
        <f t="shared" si="204"/>
        <v>0</v>
      </c>
      <c r="L1644" s="3">
        <f t="shared" si="205"/>
        <v>0</v>
      </c>
      <c r="M1644" s="3">
        <f t="shared" si="206"/>
        <v>0</v>
      </c>
      <c r="N1644" s="3">
        <f t="shared" si="207"/>
        <v>0</v>
      </c>
    </row>
    <row r="1645" spans="1:14">
      <c r="A1645" s="6">
        <f t="shared" si="201"/>
        <v>40702</v>
      </c>
      <c r="B1645">
        <v>2011</v>
      </c>
      <c r="C1645">
        <v>6</v>
      </c>
      <c r="D1645">
        <v>8</v>
      </c>
      <c r="E1645">
        <v>11</v>
      </c>
      <c r="F1645" s="1">
        <v>3776</v>
      </c>
      <c r="G1645" s="1">
        <v>2326.47998046875</v>
      </c>
      <c r="H1645" s="1">
        <f t="shared" si="202"/>
        <v>6102.47998046875</v>
      </c>
      <c r="I1645" s="3">
        <f t="shared" si="203"/>
        <v>2</v>
      </c>
      <c r="J1645" s="7">
        <f t="shared" si="200"/>
        <v>4</v>
      </c>
      <c r="K1645" s="3">
        <f t="shared" si="204"/>
        <v>1</v>
      </c>
      <c r="L1645" s="3">
        <f t="shared" si="205"/>
        <v>0</v>
      </c>
      <c r="M1645" s="3">
        <f t="shared" si="206"/>
        <v>0</v>
      </c>
      <c r="N1645" s="3">
        <f t="shared" si="207"/>
        <v>1</v>
      </c>
    </row>
    <row r="1646" spans="1:14">
      <c r="A1646" s="6">
        <f t="shared" si="201"/>
        <v>40702</v>
      </c>
      <c r="B1646">
        <v>2011</v>
      </c>
      <c r="C1646">
        <v>6</v>
      </c>
      <c r="D1646">
        <v>8</v>
      </c>
      <c r="E1646">
        <v>12</v>
      </c>
      <c r="F1646" s="1">
        <v>3875</v>
      </c>
      <c r="G1646" s="1">
        <v>2415.080078125</v>
      </c>
      <c r="H1646" s="1">
        <f t="shared" si="202"/>
        <v>6290.080078125</v>
      </c>
      <c r="I1646" s="3">
        <f t="shared" si="203"/>
        <v>2</v>
      </c>
      <c r="J1646" s="7">
        <f t="shared" si="200"/>
        <v>4</v>
      </c>
      <c r="K1646" s="3">
        <f t="shared" si="204"/>
        <v>1</v>
      </c>
      <c r="L1646" s="3">
        <f t="shared" si="205"/>
        <v>0</v>
      </c>
      <c r="M1646" s="3">
        <f t="shared" si="206"/>
        <v>0</v>
      </c>
      <c r="N1646" s="3">
        <f t="shared" si="207"/>
        <v>1</v>
      </c>
    </row>
    <row r="1647" spans="1:14">
      <c r="A1647" s="6">
        <f t="shared" si="201"/>
        <v>40702</v>
      </c>
      <c r="B1647">
        <v>2011</v>
      </c>
      <c r="C1647">
        <v>6</v>
      </c>
      <c r="D1647">
        <v>8</v>
      </c>
      <c r="E1647">
        <v>13</v>
      </c>
      <c r="F1647" s="1">
        <v>3916</v>
      </c>
      <c r="G1647" s="1">
        <v>2458.779052734375</v>
      </c>
      <c r="H1647" s="1">
        <f t="shared" si="202"/>
        <v>6374.779052734375</v>
      </c>
      <c r="I1647" s="3">
        <f t="shared" si="203"/>
        <v>2</v>
      </c>
      <c r="J1647" s="7">
        <f t="shared" si="200"/>
        <v>4</v>
      </c>
      <c r="K1647" s="3">
        <f t="shared" si="204"/>
        <v>1</v>
      </c>
      <c r="L1647" s="3">
        <f t="shared" si="205"/>
        <v>0</v>
      </c>
      <c r="M1647" s="3">
        <f t="shared" si="206"/>
        <v>0</v>
      </c>
      <c r="N1647" s="3">
        <f t="shared" si="207"/>
        <v>1</v>
      </c>
    </row>
    <row r="1648" spans="1:14">
      <c r="A1648" s="6">
        <f t="shared" si="201"/>
        <v>40702</v>
      </c>
      <c r="B1648">
        <v>2011</v>
      </c>
      <c r="C1648">
        <v>6</v>
      </c>
      <c r="D1648">
        <v>8</v>
      </c>
      <c r="E1648">
        <v>14</v>
      </c>
      <c r="F1648" s="1">
        <v>3935</v>
      </c>
      <c r="G1648" s="1">
        <v>2486.876953125</v>
      </c>
      <c r="H1648" s="17">
        <f t="shared" si="202"/>
        <v>6421.876953125</v>
      </c>
      <c r="I1648" s="3">
        <f t="shared" si="203"/>
        <v>2</v>
      </c>
      <c r="J1648" s="7">
        <f t="shared" si="200"/>
        <v>4</v>
      </c>
      <c r="K1648" s="3">
        <f t="shared" si="204"/>
        <v>1</v>
      </c>
      <c r="L1648" s="3">
        <f t="shared" si="205"/>
        <v>1</v>
      </c>
      <c r="M1648" s="3">
        <f t="shared" si="206"/>
        <v>0</v>
      </c>
      <c r="N1648" s="3">
        <f t="shared" si="207"/>
        <v>1</v>
      </c>
    </row>
    <row r="1649" spans="1:14">
      <c r="A1649" s="6">
        <f t="shared" si="201"/>
        <v>40702</v>
      </c>
      <c r="B1649">
        <v>2011</v>
      </c>
      <c r="C1649">
        <v>6</v>
      </c>
      <c r="D1649">
        <v>8</v>
      </c>
      <c r="E1649">
        <v>15</v>
      </c>
      <c r="F1649" s="1">
        <v>3920</v>
      </c>
      <c r="G1649" s="1">
        <v>2489.571044921875</v>
      </c>
      <c r="H1649" s="1">
        <f t="shared" si="202"/>
        <v>6409.571044921875</v>
      </c>
      <c r="I1649" s="3">
        <f t="shared" si="203"/>
        <v>2</v>
      </c>
      <c r="J1649" s="7">
        <f t="shared" si="200"/>
        <v>4</v>
      </c>
      <c r="K1649" s="3">
        <f t="shared" si="204"/>
        <v>1</v>
      </c>
      <c r="L1649" s="3">
        <f t="shared" si="205"/>
        <v>1</v>
      </c>
      <c r="M1649" s="3">
        <f t="shared" si="206"/>
        <v>0</v>
      </c>
      <c r="N1649" s="3">
        <f t="shared" si="207"/>
        <v>1</v>
      </c>
    </row>
    <row r="1650" spans="1:14">
      <c r="A1650" s="6">
        <f t="shared" si="201"/>
        <v>40702</v>
      </c>
      <c r="B1650">
        <v>2011</v>
      </c>
      <c r="C1650">
        <v>6</v>
      </c>
      <c r="D1650">
        <v>8</v>
      </c>
      <c r="E1650">
        <v>16</v>
      </c>
      <c r="F1650" s="1">
        <v>3896</v>
      </c>
      <c r="G1650" s="1">
        <v>2487.97119140625</v>
      </c>
      <c r="H1650" s="1">
        <f t="shared" si="202"/>
        <v>6383.97119140625</v>
      </c>
      <c r="I1650" s="3">
        <f t="shared" si="203"/>
        <v>2</v>
      </c>
      <c r="J1650" s="7">
        <f t="shared" si="200"/>
        <v>4</v>
      </c>
      <c r="K1650" s="3">
        <f t="shared" si="204"/>
        <v>1</v>
      </c>
      <c r="L1650" s="3">
        <f t="shared" si="205"/>
        <v>1</v>
      </c>
      <c r="M1650" s="3">
        <f t="shared" si="206"/>
        <v>0</v>
      </c>
      <c r="N1650" s="3">
        <f t="shared" si="207"/>
        <v>1</v>
      </c>
    </row>
    <row r="1651" spans="1:14">
      <c r="A1651" s="6">
        <f t="shared" si="201"/>
        <v>40702</v>
      </c>
      <c r="B1651">
        <v>2011</v>
      </c>
      <c r="C1651">
        <v>6</v>
      </c>
      <c r="D1651">
        <v>8</v>
      </c>
      <c r="E1651">
        <v>17</v>
      </c>
      <c r="F1651" s="1">
        <v>3858</v>
      </c>
      <c r="G1651" s="1">
        <v>2447.07080078125</v>
      </c>
      <c r="H1651" s="1">
        <f t="shared" si="202"/>
        <v>6305.07080078125</v>
      </c>
      <c r="I1651" s="3">
        <f t="shared" si="203"/>
        <v>2</v>
      </c>
      <c r="J1651" s="7">
        <f t="shared" si="200"/>
        <v>4</v>
      </c>
      <c r="K1651" s="3">
        <f t="shared" si="204"/>
        <v>1</v>
      </c>
      <c r="L1651" s="3">
        <f t="shared" si="205"/>
        <v>1</v>
      </c>
      <c r="M1651" s="3">
        <f t="shared" si="206"/>
        <v>0</v>
      </c>
      <c r="N1651" s="3">
        <f t="shared" si="207"/>
        <v>1</v>
      </c>
    </row>
    <row r="1652" spans="1:14">
      <c r="A1652" s="6">
        <f t="shared" si="201"/>
        <v>40702</v>
      </c>
      <c r="B1652">
        <v>2011</v>
      </c>
      <c r="C1652">
        <v>6</v>
      </c>
      <c r="D1652">
        <v>8</v>
      </c>
      <c r="E1652">
        <v>18</v>
      </c>
      <c r="F1652" s="1">
        <v>3741</v>
      </c>
      <c r="G1652" s="1">
        <v>2398.27099609375</v>
      </c>
      <c r="H1652" s="1">
        <f t="shared" si="202"/>
        <v>6139.27099609375</v>
      </c>
      <c r="I1652" s="3">
        <f t="shared" si="203"/>
        <v>2</v>
      </c>
      <c r="J1652" s="7">
        <f t="shared" si="200"/>
        <v>4</v>
      </c>
      <c r="K1652" s="3">
        <f t="shared" si="204"/>
        <v>1</v>
      </c>
      <c r="L1652" s="3">
        <f t="shared" si="205"/>
        <v>1</v>
      </c>
      <c r="M1652" s="3">
        <f t="shared" si="206"/>
        <v>0</v>
      </c>
      <c r="N1652" s="3">
        <f t="shared" si="207"/>
        <v>1</v>
      </c>
    </row>
    <row r="1653" spans="1:14">
      <c r="A1653" s="6">
        <f t="shared" si="201"/>
        <v>40702</v>
      </c>
      <c r="B1653">
        <v>2011</v>
      </c>
      <c r="C1653">
        <v>6</v>
      </c>
      <c r="D1653">
        <v>8</v>
      </c>
      <c r="E1653">
        <v>19</v>
      </c>
      <c r="F1653" s="1">
        <v>3635</v>
      </c>
      <c r="G1653" s="1">
        <v>2322.27099609375</v>
      </c>
      <c r="H1653" s="1">
        <f t="shared" si="202"/>
        <v>5957.27099609375</v>
      </c>
      <c r="I1653" s="3">
        <f t="shared" si="203"/>
        <v>2</v>
      </c>
      <c r="J1653" s="7">
        <f t="shared" si="200"/>
        <v>4</v>
      </c>
      <c r="K1653" s="3">
        <f t="shared" si="204"/>
        <v>1</v>
      </c>
      <c r="L1653" s="3">
        <f t="shared" si="205"/>
        <v>0</v>
      </c>
      <c r="M1653" s="3">
        <f t="shared" si="206"/>
        <v>0</v>
      </c>
      <c r="N1653" s="3">
        <f t="shared" si="207"/>
        <v>1</v>
      </c>
    </row>
    <row r="1654" spans="1:14">
      <c r="A1654" s="6">
        <f t="shared" si="201"/>
        <v>40702</v>
      </c>
      <c r="B1654">
        <v>2011</v>
      </c>
      <c r="C1654">
        <v>6</v>
      </c>
      <c r="D1654">
        <v>8</v>
      </c>
      <c r="E1654">
        <v>20</v>
      </c>
      <c r="F1654" s="1">
        <v>3566</v>
      </c>
      <c r="G1654" s="1">
        <v>2271.673828125</v>
      </c>
      <c r="H1654" s="1">
        <f t="shared" si="202"/>
        <v>5837.673828125</v>
      </c>
      <c r="I1654" s="3">
        <f t="shared" si="203"/>
        <v>2</v>
      </c>
      <c r="J1654" s="7">
        <f t="shared" si="200"/>
        <v>4</v>
      </c>
      <c r="K1654" s="3">
        <f t="shared" si="204"/>
        <v>1</v>
      </c>
      <c r="L1654" s="3">
        <f t="shared" si="205"/>
        <v>0</v>
      </c>
      <c r="M1654" s="3">
        <f t="shared" si="206"/>
        <v>0</v>
      </c>
      <c r="N1654" s="3">
        <f t="shared" si="207"/>
        <v>1</v>
      </c>
    </row>
    <row r="1655" spans="1:14">
      <c r="A1655" s="6">
        <f t="shared" si="201"/>
        <v>40702</v>
      </c>
      <c r="B1655">
        <v>2011</v>
      </c>
      <c r="C1655">
        <v>6</v>
      </c>
      <c r="D1655">
        <v>8</v>
      </c>
      <c r="E1655">
        <v>21</v>
      </c>
      <c r="F1655" s="1">
        <v>3301</v>
      </c>
      <c r="G1655" s="1">
        <v>2150.078857421875</v>
      </c>
      <c r="H1655" s="1">
        <f t="shared" si="202"/>
        <v>5451.078857421875</v>
      </c>
      <c r="I1655" s="3">
        <f t="shared" si="203"/>
        <v>2</v>
      </c>
      <c r="J1655" s="7">
        <f t="shared" si="200"/>
        <v>4</v>
      </c>
      <c r="K1655" s="3">
        <f t="shared" si="204"/>
        <v>1</v>
      </c>
      <c r="L1655" s="3">
        <f t="shared" si="205"/>
        <v>0</v>
      </c>
      <c r="M1655" s="3">
        <f t="shared" si="206"/>
        <v>0</v>
      </c>
      <c r="N1655" s="3">
        <f t="shared" si="207"/>
        <v>1</v>
      </c>
    </row>
    <row r="1656" spans="1:14">
      <c r="A1656" s="6">
        <f t="shared" si="201"/>
        <v>40702</v>
      </c>
      <c r="B1656">
        <v>2011</v>
      </c>
      <c r="C1656">
        <v>6</v>
      </c>
      <c r="D1656">
        <v>8</v>
      </c>
      <c r="E1656">
        <v>22</v>
      </c>
      <c r="F1656" s="1">
        <v>3076</v>
      </c>
      <c r="G1656" s="1">
        <v>1971.077880859375</v>
      </c>
      <c r="H1656" s="1">
        <f t="shared" si="202"/>
        <v>5047.077880859375</v>
      </c>
      <c r="I1656" s="3">
        <f t="shared" si="203"/>
        <v>2</v>
      </c>
      <c r="J1656" s="7">
        <f t="shared" si="200"/>
        <v>4</v>
      </c>
      <c r="K1656" s="3">
        <f t="shared" si="204"/>
        <v>1</v>
      </c>
      <c r="L1656" s="3">
        <f t="shared" si="205"/>
        <v>0</v>
      </c>
      <c r="M1656" s="3">
        <f t="shared" si="206"/>
        <v>0</v>
      </c>
      <c r="N1656" s="3">
        <f t="shared" si="207"/>
        <v>1</v>
      </c>
    </row>
    <row r="1657" spans="1:14">
      <c r="A1657" s="6">
        <f t="shared" si="201"/>
        <v>40702</v>
      </c>
      <c r="B1657">
        <v>2011</v>
      </c>
      <c r="C1657">
        <v>6</v>
      </c>
      <c r="D1657">
        <v>8</v>
      </c>
      <c r="E1657">
        <v>23</v>
      </c>
      <c r="F1657" s="1">
        <v>2803</v>
      </c>
      <c r="G1657" s="1">
        <v>1832.5791015625</v>
      </c>
      <c r="H1657" s="1">
        <f t="shared" si="202"/>
        <v>4635.5791015625</v>
      </c>
      <c r="I1657" s="3">
        <f t="shared" si="203"/>
        <v>2</v>
      </c>
      <c r="J1657" s="7">
        <f t="shared" si="200"/>
        <v>4</v>
      </c>
      <c r="K1657" s="3">
        <f t="shared" si="204"/>
        <v>0</v>
      </c>
      <c r="L1657" s="3">
        <f t="shared" si="205"/>
        <v>0</v>
      </c>
      <c r="M1657" s="3">
        <f t="shared" si="206"/>
        <v>0</v>
      </c>
      <c r="N1657" s="3">
        <f t="shared" si="207"/>
        <v>0</v>
      </c>
    </row>
    <row r="1658" spans="1:14">
      <c r="A1658" s="6">
        <f t="shared" si="201"/>
        <v>40703</v>
      </c>
      <c r="B1658">
        <v>2011</v>
      </c>
      <c r="C1658">
        <v>6</v>
      </c>
      <c r="D1658">
        <v>9</v>
      </c>
      <c r="E1658">
        <v>0</v>
      </c>
      <c r="F1658" s="1">
        <v>2592</v>
      </c>
      <c r="G1658" s="1">
        <v>1729.7779541015625</v>
      </c>
      <c r="H1658" s="1">
        <f t="shared" si="202"/>
        <v>4321.7779541015625</v>
      </c>
      <c r="I1658" s="3">
        <f t="shared" si="203"/>
        <v>2</v>
      </c>
      <c r="J1658" s="7">
        <f t="shared" si="200"/>
        <v>5</v>
      </c>
      <c r="K1658" s="3">
        <f t="shared" si="204"/>
        <v>0</v>
      </c>
      <c r="L1658" s="3">
        <f t="shared" si="205"/>
        <v>0</v>
      </c>
      <c r="M1658" s="3">
        <f t="shared" si="206"/>
        <v>0</v>
      </c>
      <c r="N1658" s="3">
        <f t="shared" si="207"/>
        <v>0</v>
      </c>
    </row>
    <row r="1659" spans="1:14">
      <c r="A1659" s="6">
        <f t="shared" si="201"/>
        <v>40703</v>
      </c>
      <c r="B1659">
        <v>2011</v>
      </c>
      <c r="C1659">
        <v>6</v>
      </c>
      <c r="D1659">
        <v>9</v>
      </c>
      <c r="E1659">
        <v>1</v>
      </c>
      <c r="F1659" s="1">
        <v>2426</v>
      </c>
      <c r="G1659" s="1">
        <v>1639.778076171875</v>
      </c>
      <c r="H1659" s="1">
        <f t="shared" si="202"/>
        <v>4065.778076171875</v>
      </c>
      <c r="I1659" s="3">
        <f t="shared" si="203"/>
        <v>2</v>
      </c>
      <c r="J1659" s="7">
        <f t="shared" si="200"/>
        <v>5</v>
      </c>
      <c r="K1659" s="3">
        <f t="shared" si="204"/>
        <v>0</v>
      </c>
      <c r="L1659" s="3">
        <f t="shared" si="205"/>
        <v>0</v>
      </c>
      <c r="M1659" s="3">
        <f t="shared" si="206"/>
        <v>0</v>
      </c>
      <c r="N1659" s="3">
        <f t="shared" si="207"/>
        <v>0</v>
      </c>
    </row>
    <row r="1660" spans="1:14">
      <c r="A1660" s="6">
        <f t="shared" si="201"/>
        <v>40703</v>
      </c>
      <c r="B1660">
        <v>2011</v>
      </c>
      <c r="C1660">
        <v>6</v>
      </c>
      <c r="D1660">
        <v>9</v>
      </c>
      <c r="E1660">
        <v>2</v>
      </c>
      <c r="F1660" s="1">
        <v>2335</v>
      </c>
      <c r="G1660" s="1">
        <v>1552.3780517578125</v>
      </c>
      <c r="H1660" s="1">
        <f t="shared" si="202"/>
        <v>3887.3780517578125</v>
      </c>
      <c r="I1660" s="3">
        <f t="shared" si="203"/>
        <v>2</v>
      </c>
      <c r="J1660" s="7">
        <f t="shared" si="200"/>
        <v>5</v>
      </c>
      <c r="K1660" s="3">
        <f t="shared" si="204"/>
        <v>0</v>
      </c>
      <c r="L1660" s="3">
        <f t="shared" si="205"/>
        <v>0</v>
      </c>
      <c r="M1660" s="3">
        <f t="shared" si="206"/>
        <v>0</v>
      </c>
      <c r="N1660" s="3">
        <f t="shared" si="207"/>
        <v>0</v>
      </c>
    </row>
    <row r="1661" spans="1:14">
      <c r="A1661" s="6">
        <f t="shared" si="201"/>
        <v>40703</v>
      </c>
      <c r="B1661">
        <v>2011</v>
      </c>
      <c r="C1661">
        <v>6</v>
      </c>
      <c r="D1661">
        <v>9</v>
      </c>
      <c r="E1661">
        <v>3</v>
      </c>
      <c r="F1661" s="1">
        <v>2298</v>
      </c>
      <c r="G1661" s="1">
        <v>1502.3790283203125</v>
      </c>
      <c r="H1661" s="1">
        <f t="shared" si="202"/>
        <v>3800.3790283203125</v>
      </c>
      <c r="I1661" s="3">
        <f t="shared" si="203"/>
        <v>2</v>
      </c>
      <c r="J1661" s="7">
        <f t="shared" si="200"/>
        <v>5</v>
      </c>
      <c r="K1661" s="3">
        <f t="shared" si="204"/>
        <v>0</v>
      </c>
      <c r="L1661" s="3">
        <f t="shared" si="205"/>
        <v>0</v>
      </c>
      <c r="M1661" s="3">
        <f t="shared" si="206"/>
        <v>0</v>
      </c>
      <c r="N1661" s="3">
        <f t="shared" si="207"/>
        <v>0</v>
      </c>
    </row>
    <row r="1662" spans="1:14">
      <c r="A1662" s="6">
        <f t="shared" si="201"/>
        <v>40703</v>
      </c>
      <c r="B1662">
        <v>2011</v>
      </c>
      <c r="C1662">
        <v>6</v>
      </c>
      <c r="D1662">
        <v>9</v>
      </c>
      <c r="E1662">
        <v>4</v>
      </c>
      <c r="F1662" s="1">
        <v>2317</v>
      </c>
      <c r="G1662" s="1">
        <v>1511.97802734375</v>
      </c>
      <c r="H1662" s="1">
        <f t="shared" si="202"/>
        <v>3828.97802734375</v>
      </c>
      <c r="I1662" s="3">
        <f t="shared" si="203"/>
        <v>2</v>
      </c>
      <c r="J1662" s="7">
        <f t="shared" si="200"/>
        <v>5</v>
      </c>
      <c r="K1662" s="3">
        <f t="shared" si="204"/>
        <v>0</v>
      </c>
      <c r="L1662" s="3">
        <f t="shared" si="205"/>
        <v>0</v>
      </c>
      <c r="M1662" s="3">
        <f t="shared" si="206"/>
        <v>0</v>
      </c>
      <c r="N1662" s="3">
        <f t="shared" si="207"/>
        <v>0</v>
      </c>
    </row>
    <row r="1663" spans="1:14">
      <c r="A1663" s="6">
        <f t="shared" si="201"/>
        <v>40703</v>
      </c>
      <c r="B1663">
        <v>2011</v>
      </c>
      <c r="C1663">
        <v>6</v>
      </c>
      <c r="D1663">
        <v>9</v>
      </c>
      <c r="E1663">
        <v>5</v>
      </c>
      <c r="F1663" s="1">
        <v>2479</v>
      </c>
      <c r="G1663" s="1">
        <v>1557.0789794921875</v>
      </c>
      <c r="H1663" s="1">
        <f t="shared" si="202"/>
        <v>4036.0789794921875</v>
      </c>
      <c r="I1663" s="3">
        <f t="shared" si="203"/>
        <v>2</v>
      </c>
      <c r="J1663" s="7">
        <f t="shared" si="200"/>
        <v>5</v>
      </c>
      <c r="K1663" s="3">
        <f t="shared" si="204"/>
        <v>0</v>
      </c>
      <c r="L1663" s="3">
        <f t="shared" si="205"/>
        <v>0</v>
      </c>
      <c r="M1663" s="3">
        <f t="shared" si="206"/>
        <v>0</v>
      </c>
      <c r="N1663" s="3">
        <f t="shared" si="207"/>
        <v>0</v>
      </c>
    </row>
    <row r="1664" spans="1:14">
      <c r="A1664" s="6">
        <f t="shared" si="201"/>
        <v>40703</v>
      </c>
      <c r="B1664">
        <v>2011</v>
      </c>
      <c r="C1664">
        <v>6</v>
      </c>
      <c r="D1664">
        <v>9</v>
      </c>
      <c r="E1664">
        <v>6</v>
      </c>
      <c r="F1664" s="1">
        <v>2693</v>
      </c>
      <c r="G1664" s="1">
        <v>1648.0780029296875</v>
      </c>
      <c r="H1664" s="1">
        <f t="shared" si="202"/>
        <v>4341.0780029296875</v>
      </c>
      <c r="I1664" s="3">
        <f t="shared" si="203"/>
        <v>2</v>
      </c>
      <c r="J1664" s="7">
        <f t="shared" si="200"/>
        <v>5</v>
      </c>
      <c r="K1664" s="3">
        <f t="shared" si="204"/>
        <v>0</v>
      </c>
      <c r="L1664" s="3">
        <f t="shared" si="205"/>
        <v>0</v>
      </c>
      <c r="M1664" s="3">
        <f t="shared" si="206"/>
        <v>0</v>
      </c>
      <c r="N1664" s="3">
        <f t="shared" si="207"/>
        <v>0</v>
      </c>
    </row>
    <row r="1665" spans="1:14">
      <c r="A1665" s="6">
        <f t="shared" si="201"/>
        <v>40703</v>
      </c>
      <c r="B1665">
        <v>2011</v>
      </c>
      <c r="C1665">
        <v>6</v>
      </c>
      <c r="D1665">
        <v>9</v>
      </c>
      <c r="E1665">
        <v>7</v>
      </c>
      <c r="F1665" s="1">
        <v>2917</v>
      </c>
      <c r="G1665" s="1">
        <v>1772.678955078125</v>
      </c>
      <c r="H1665" s="1">
        <f t="shared" si="202"/>
        <v>4689.678955078125</v>
      </c>
      <c r="I1665" s="3">
        <f t="shared" si="203"/>
        <v>2</v>
      </c>
      <c r="J1665" s="7">
        <f t="shared" si="200"/>
        <v>5</v>
      </c>
      <c r="K1665" s="3">
        <f t="shared" si="204"/>
        <v>0</v>
      </c>
      <c r="L1665" s="3">
        <f t="shared" si="205"/>
        <v>0</v>
      </c>
      <c r="M1665" s="3">
        <f t="shared" si="206"/>
        <v>0</v>
      </c>
      <c r="N1665" s="3">
        <f t="shared" si="207"/>
        <v>0</v>
      </c>
    </row>
    <row r="1666" spans="1:14">
      <c r="A1666" s="6">
        <f t="shared" si="201"/>
        <v>40703</v>
      </c>
      <c r="B1666">
        <v>2011</v>
      </c>
      <c r="C1666">
        <v>6</v>
      </c>
      <c r="D1666">
        <v>9</v>
      </c>
      <c r="E1666">
        <v>8</v>
      </c>
      <c r="F1666" s="1">
        <v>3163</v>
      </c>
      <c r="G1666" s="1">
        <v>1899.47900390625</v>
      </c>
      <c r="H1666" s="1">
        <f t="shared" si="202"/>
        <v>5062.47900390625</v>
      </c>
      <c r="I1666" s="3">
        <f t="shared" si="203"/>
        <v>2</v>
      </c>
      <c r="J1666" s="7">
        <f t="shared" ref="J1666:J1729" si="208">WEEKDAY(A1666,1)</f>
        <v>5</v>
      </c>
      <c r="K1666" s="3">
        <f t="shared" si="204"/>
        <v>0</v>
      </c>
      <c r="L1666" s="3">
        <f t="shared" si="205"/>
        <v>0</v>
      </c>
      <c r="M1666" s="3">
        <f t="shared" si="206"/>
        <v>0</v>
      </c>
      <c r="N1666" s="3">
        <f t="shared" si="207"/>
        <v>0</v>
      </c>
    </row>
    <row r="1667" spans="1:14">
      <c r="A1667" s="6">
        <f t="shared" ref="A1667:A1730" si="209">DATE(B1667,C1667,D1667)</f>
        <v>40703</v>
      </c>
      <c r="B1667">
        <v>2011</v>
      </c>
      <c r="C1667">
        <v>6</v>
      </c>
      <c r="D1667">
        <v>9</v>
      </c>
      <c r="E1667">
        <v>9</v>
      </c>
      <c r="F1667" s="1">
        <v>3385</v>
      </c>
      <c r="G1667" s="1">
        <v>2058.179931640625</v>
      </c>
      <c r="H1667" s="1">
        <f t="shared" ref="H1667:H1730" si="210">F1667+G1667</f>
        <v>5443.179931640625</v>
      </c>
      <c r="I1667" s="3">
        <f t="shared" ref="I1667:I1730" si="211">IF(AND(C1667&gt;4,C1667&lt;10),2,1)</f>
        <v>2</v>
      </c>
      <c r="J1667" s="7">
        <f t="shared" si="208"/>
        <v>5</v>
      </c>
      <c r="K1667" s="3">
        <f t="shared" ref="K1667:K1730" si="212">IF(OR(J1667=1,J1667=7),0,IF(I1667=1,IF(AND(E1667&gt;=7,E1667&lt;23),1,0),IF(AND(E1667&gt;=11,E1667&lt;23),1,0)))</f>
        <v>0</v>
      </c>
      <c r="L1667" s="3">
        <f t="shared" ref="L1667:L1730" si="213">IF(OR(J1667=1,J1667=7),0,IF(I1667=1,IF(AND(E1667&gt;=7,E1667&lt;12),1,0),IF(AND(E1667&gt;=14,E1667&lt;19),1,0)))</f>
        <v>0</v>
      </c>
      <c r="M1667" s="3">
        <f t="shared" ref="M1667:M1730" si="214">IF(AND(I1667=1,OR(K1667=1,L1667=1)),1,0)</f>
        <v>0</v>
      </c>
      <c r="N1667" s="3">
        <f t="shared" ref="N1667:N1730" si="215">IF(AND(I1667=2,OR(K1667=1,L1667=1)),1,0)</f>
        <v>0</v>
      </c>
    </row>
    <row r="1668" spans="1:14">
      <c r="A1668" s="6">
        <f t="shared" si="209"/>
        <v>40703</v>
      </c>
      <c r="B1668">
        <v>2011</v>
      </c>
      <c r="C1668">
        <v>6</v>
      </c>
      <c r="D1668">
        <v>9</v>
      </c>
      <c r="E1668">
        <v>10</v>
      </c>
      <c r="F1668" s="1">
        <v>3557</v>
      </c>
      <c r="G1668" s="1">
        <v>2190.580078125</v>
      </c>
      <c r="H1668" s="1">
        <f t="shared" si="210"/>
        <v>5747.580078125</v>
      </c>
      <c r="I1668" s="3">
        <f t="shared" si="211"/>
        <v>2</v>
      </c>
      <c r="J1668" s="7">
        <f t="shared" si="208"/>
        <v>5</v>
      </c>
      <c r="K1668" s="3">
        <f t="shared" si="212"/>
        <v>0</v>
      </c>
      <c r="L1668" s="3">
        <f t="shared" si="213"/>
        <v>0</v>
      </c>
      <c r="M1668" s="3">
        <f t="shared" si="214"/>
        <v>0</v>
      </c>
      <c r="N1668" s="3">
        <f t="shared" si="215"/>
        <v>0</v>
      </c>
    </row>
    <row r="1669" spans="1:14">
      <c r="A1669" s="6">
        <f t="shared" si="209"/>
        <v>40703</v>
      </c>
      <c r="B1669">
        <v>2011</v>
      </c>
      <c r="C1669">
        <v>6</v>
      </c>
      <c r="D1669">
        <v>9</v>
      </c>
      <c r="E1669">
        <v>11</v>
      </c>
      <c r="F1669" s="1">
        <v>3719</v>
      </c>
      <c r="G1669" s="1">
        <v>2319.879150390625</v>
      </c>
      <c r="H1669" s="1">
        <f t="shared" si="210"/>
        <v>6038.879150390625</v>
      </c>
      <c r="I1669" s="3">
        <f t="shared" si="211"/>
        <v>2</v>
      </c>
      <c r="J1669" s="7">
        <f t="shared" si="208"/>
        <v>5</v>
      </c>
      <c r="K1669" s="3">
        <f t="shared" si="212"/>
        <v>1</v>
      </c>
      <c r="L1669" s="3">
        <f t="shared" si="213"/>
        <v>0</v>
      </c>
      <c r="M1669" s="3">
        <f t="shared" si="214"/>
        <v>0</v>
      </c>
      <c r="N1669" s="3">
        <f t="shared" si="215"/>
        <v>1</v>
      </c>
    </row>
    <row r="1670" spans="1:14">
      <c r="A1670" s="6">
        <f t="shared" si="209"/>
        <v>40703</v>
      </c>
      <c r="B1670">
        <v>2011</v>
      </c>
      <c r="C1670">
        <v>6</v>
      </c>
      <c r="D1670">
        <v>9</v>
      </c>
      <c r="E1670">
        <v>12</v>
      </c>
      <c r="F1670" s="1">
        <v>3830</v>
      </c>
      <c r="G1670" s="1">
        <v>2411.679931640625</v>
      </c>
      <c r="H1670" s="1">
        <f t="shared" si="210"/>
        <v>6241.679931640625</v>
      </c>
      <c r="I1670" s="3">
        <f t="shared" si="211"/>
        <v>2</v>
      </c>
      <c r="J1670" s="7">
        <f t="shared" si="208"/>
        <v>5</v>
      </c>
      <c r="K1670" s="3">
        <f t="shared" si="212"/>
        <v>1</v>
      </c>
      <c r="L1670" s="3">
        <f t="shared" si="213"/>
        <v>0</v>
      </c>
      <c r="M1670" s="3">
        <f t="shared" si="214"/>
        <v>0</v>
      </c>
      <c r="N1670" s="3">
        <f t="shared" si="215"/>
        <v>1</v>
      </c>
    </row>
    <row r="1671" spans="1:14">
      <c r="A1671" s="6">
        <f t="shared" si="209"/>
        <v>40703</v>
      </c>
      <c r="B1671">
        <v>2011</v>
      </c>
      <c r="C1671">
        <v>6</v>
      </c>
      <c r="D1671">
        <v>9</v>
      </c>
      <c r="E1671">
        <v>13</v>
      </c>
      <c r="F1671" s="1">
        <v>3842</v>
      </c>
      <c r="G1671" s="1">
        <v>2467.580322265625</v>
      </c>
      <c r="H1671" s="1">
        <f t="shared" si="210"/>
        <v>6309.580322265625</v>
      </c>
      <c r="I1671" s="3">
        <f t="shared" si="211"/>
        <v>2</v>
      </c>
      <c r="J1671" s="7">
        <f t="shared" si="208"/>
        <v>5</v>
      </c>
      <c r="K1671" s="3">
        <f t="shared" si="212"/>
        <v>1</v>
      </c>
      <c r="L1671" s="3">
        <f t="shared" si="213"/>
        <v>0</v>
      </c>
      <c r="M1671" s="3">
        <f t="shared" si="214"/>
        <v>0</v>
      </c>
      <c r="N1671" s="3">
        <f t="shared" si="215"/>
        <v>1</v>
      </c>
    </row>
    <row r="1672" spans="1:14">
      <c r="A1672" s="6">
        <f t="shared" si="209"/>
        <v>40703</v>
      </c>
      <c r="B1672">
        <v>2011</v>
      </c>
      <c r="C1672">
        <v>6</v>
      </c>
      <c r="D1672">
        <v>9</v>
      </c>
      <c r="E1672">
        <v>14</v>
      </c>
      <c r="F1672" s="1">
        <v>3782</v>
      </c>
      <c r="G1672" s="1">
        <v>2499.278076171875</v>
      </c>
      <c r="H1672" s="1">
        <f t="shared" si="210"/>
        <v>6281.278076171875</v>
      </c>
      <c r="I1672" s="3">
        <f t="shared" si="211"/>
        <v>2</v>
      </c>
      <c r="J1672" s="7">
        <f t="shared" si="208"/>
        <v>5</v>
      </c>
      <c r="K1672" s="3">
        <f t="shared" si="212"/>
        <v>1</v>
      </c>
      <c r="L1672" s="3">
        <f t="shared" si="213"/>
        <v>1</v>
      </c>
      <c r="M1672" s="3">
        <f t="shared" si="214"/>
        <v>0</v>
      </c>
      <c r="N1672" s="3">
        <f t="shared" si="215"/>
        <v>1</v>
      </c>
    </row>
    <row r="1673" spans="1:14">
      <c r="A1673" s="6">
        <f t="shared" si="209"/>
        <v>40703</v>
      </c>
      <c r="B1673">
        <v>2011</v>
      </c>
      <c r="C1673">
        <v>6</v>
      </c>
      <c r="D1673">
        <v>9</v>
      </c>
      <c r="E1673">
        <v>15</v>
      </c>
      <c r="F1673" s="1">
        <v>3769</v>
      </c>
      <c r="G1673" s="1">
        <v>2495.07080078125</v>
      </c>
      <c r="H1673" s="1">
        <f t="shared" si="210"/>
        <v>6264.07080078125</v>
      </c>
      <c r="I1673" s="3">
        <f t="shared" si="211"/>
        <v>2</v>
      </c>
      <c r="J1673" s="7">
        <f t="shared" si="208"/>
        <v>5</v>
      </c>
      <c r="K1673" s="3">
        <f t="shared" si="212"/>
        <v>1</v>
      </c>
      <c r="L1673" s="3">
        <f t="shared" si="213"/>
        <v>1</v>
      </c>
      <c r="M1673" s="3">
        <f t="shared" si="214"/>
        <v>0</v>
      </c>
      <c r="N1673" s="3">
        <f t="shared" si="215"/>
        <v>1</v>
      </c>
    </row>
    <row r="1674" spans="1:14">
      <c r="A1674" s="6">
        <f t="shared" si="209"/>
        <v>40703</v>
      </c>
      <c r="B1674">
        <v>2011</v>
      </c>
      <c r="C1674">
        <v>6</v>
      </c>
      <c r="D1674">
        <v>9</v>
      </c>
      <c r="E1674">
        <v>16</v>
      </c>
      <c r="F1674" s="1">
        <v>3725</v>
      </c>
      <c r="G1674" s="1">
        <v>2486.370849609375</v>
      </c>
      <c r="H1674" s="1">
        <f t="shared" si="210"/>
        <v>6211.370849609375</v>
      </c>
      <c r="I1674" s="3">
        <f t="shared" si="211"/>
        <v>2</v>
      </c>
      <c r="J1674" s="7">
        <f t="shared" si="208"/>
        <v>5</v>
      </c>
      <c r="K1674" s="3">
        <f t="shared" si="212"/>
        <v>1</v>
      </c>
      <c r="L1674" s="3">
        <f t="shared" si="213"/>
        <v>1</v>
      </c>
      <c r="M1674" s="3">
        <f t="shared" si="214"/>
        <v>0</v>
      </c>
      <c r="N1674" s="3">
        <f t="shared" si="215"/>
        <v>1</v>
      </c>
    </row>
    <row r="1675" spans="1:14">
      <c r="A1675" s="6">
        <f t="shared" si="209"/>
        <v>40703</v>
      </c>
      <c r="B1675">
        <v>2011</v>
      </c>
      <c r="C1675">
        <v>6</v>
      </c>
      <c r="D1675">
        <v>9</v>
      </c>
      <c r="E1675">
        <v>17</v>
      </c>
      <c r="F1675" s="1">
        <v>3628</v>
      </c>
      <c r="G1675" s="1">
        <v>2438.57080078125</v>
      </c>
      <c r="H1675" s="1">
        <f t="shared" si="210"/>
        <v>6066.57080078125</v>
      </c>
      <c r="I1675" s="3">
        <f t="shared" si="211"/>
        <v>2</v>
      </c>
      <c r="J1675" s="7">
        <f t="shared" si="208"/>
        <v>5</v>
      </c>
      <c r="K1675" s="3">
        <f t="shared" si="212"/>
        <v>1</v>
      </c>
      <c r="L1675" s="3">
        <f t="shared" si="213"/>
        <v>1</v>
      </c>
      <c r="M1675" s="3">
        <f t="shared" si="214"/>
        <v>0</v>
      </c>
      <c r="N1675" s="3">
        <f t="shared" si="215"/>
        <v>1</v>
      </c>
    </row>
    <row r="1676" spans="1:14">
      <c r="A1676" s="6">
        <f t="shared" si="209"/>
        <v>40703</v>
      </c>
      <c r="B1676">
        <v>2011</v>
      </c>
      <c r="C1676">
        <v>6</v>
      </c>
      <c r="D1676">
        <v>9</v>
      </c>
      <c r="E1676">
        <v>18</v>
      </c>
      <c r="F1676" s="1">
        <v>3544</v>
      </c>
      <c r="G1676" s="1">
        <v>2378.87548828125</v>
      </c>
      <c r="H1676" s="1">
        <f t="shared" si="210"/>
        <v>5922.87548828125</v>
      </c>
      <c r="I1676" s="3">
        <f t="shared" si="211"/>
        <v>2</v>
      </c>
      <c r="J1676" s="7">
        <f t="shared" si="208"/>
        <v>5</v>
      </c>
      <c r="K1676" s="3">
        <f t="shared" si="212"/>
        <v>1</v>
      </c>
      <c r="L1676" s="3">
        <f t="shared" si="213"/>
        <v>1</v>
      </c>
      <c r="M1676" s="3">
        <f t="shared" si="214"/>
        <v>0</v>
      </c>
      <c r="N1676" s="3">
        <f t="shared" si="215"/>
        <v>1</v>
      </c>
    </row>
    <row r="1677" spans="1:14">
      <c r="A1677" s="6">
        <f t="shared" si="209"/>
        <v>40703</v>
      </c>
      <c r="B1677">
        <v>2011</v>
      </c>
      <c r="C1677">
        <v>6</v>
      </c>
      <c r="D1677">
        <v>9</v>
      </c>
      <c r="E1677">
        <v>19</v>
      </c>
      <c r="F1677" s="1">
        <v>3469</v>
      </c>
      <c r="G1677" s="1">
        <v>2280.37109375</v>
      </c>
      <c r="H1677" s="1">
        <f t="shared" si="210"/>
        <v>5749.37109375</v>
      </c>
      <c r="I1677" s="3">
        <f t="shared" si="211"/>
        <v>2</v>
      </c>
      <c r="J1677" s="7">
        <f t="shared" si="208"/>
        <v>5</v>
      </c>
      <c r="K1677" s="3">
        <f t="shared" si="212"/>
        <v>1</v>
      </c>
      <c r="L1677" s="3">
        <f t="shared" si="213"/>
        <v>0</v>
      </c>
      <c r="M1677" s="3">
        <f t="shared" si="214"/>
        <v>0</v>
      </c>
      <c r="N1677" s="3">
        <f t="shared" si="215"/>
        <v>1</v>
      </c>
    </row>
    <row r="1678" spans="1:14">
      <c r="A1678" s="6">
        <f t="shared" si="209"/>
        <v>40703</v>
      </c>
      <c r="B1678">
        <v>2011</v>
      </c>
      <c r="C1678">
        <v>6</v>
      </c>
      <c r="D1678">
        <v>9</v>
      </c>
      <c r="E1678">
        <v>20</v>
      </c>
      <c r="F1678" s="1">
        <v>3400</v>
      </c>
      <c r="G1678" s="1">
        <v>2238.677001953125</v>
      </c>
      <c r="H1678" s="1">
        <f t="shared" si="210"/>
        <v>5638.677001953125</v>
      </c>
      <c r="I1678" s="3">
        <f t="shared" si="211"/>
        <v>2</v>
      </c>
      <c r="J1678" s="7">
        <f t="shared" si="208"/>
        <v>5</v>
      </c>
      <c r="K1678" s="3">
        <f t="shared" si="212"/>
        <v>1</v>
      </c>
      <c r="L1678" s="3">
        <f t="shared" si="213"/>
        <v>0</v>
      </c>
      <c r="M1678" s="3">
        <f t="shared" si="214"/>
        <v>0</v>
      </c>
      <c r="N1678" s="3">
        <f t="shared" si="215"/>
        <v>1</v>
      </c>
    </row>
    <row r="1679" spans="1:14">
      <c r="A1679" s="6">
        <f t="shared" si="209"/>
        <v>40703</v>
      </c>
      <c r="B1679">
        <v>2011</v>
      </c>
      <c r="C1679">
        <v>6</v>
      </c>
      <c r="D1679">
        <v>9</v>
      </c>
      <c r="E1679">
        <v>21</v>
      </c>
      <c r="F1679" s="1">
        <v>3193</v>
      </c>
      <c r="G1679" s="1">
        <v>2123.0791015625</v>
      </c>
      <c r="H1679" s="1">
        <f t="shared" si="210"/>
        <v>5316.0791015625</v>
      </c>
      <c r="I1679" s="3">
        <f t="shared" si="211"/>
        <v>2</v>
      </c>
      <c r="J1679" s="7">
        <f t="shared" si="208"/>
        <v>5</v>
      </c>
      <c r="K1679" s="3">
        <f t="shared" si="212"/>
        <v>1</v>
      </c>
      <c r="L1679" s="3">
        <f t="shared" si="213"/>
        <v>0</v>
      </c>
      <c r="M1679" s="3">
        <f t="shared" si="214"/>
        <v>0</v>
      </c>
      <c r="N1679" s="3">
        <f t="shared" si="215"/>
        <v>1</v>
      </c>
    </row>
    <row r="1680" spans="1:14">
      <c r="A1680" s="6">
        <f t="shared" si="209"/>
        <v>40703</v>
      </c>
      <c r="B1680">
        <v>2011</v>
      </c>
      <c r="C1680">
        <v>6</v>
      </c>
      <c r="D1680">
        <v>9</v>
      </c>
      <c r="E1680">
        <v>22</v>
      </c>
      <c r="F1680" s="1">
        <v>2903</v>
      </c>
      <c r="G1680" s="1">
        <v>1963.5780029296875</v>
      </c>
      <c r="H1680" s="1">
        <f t="shared" si="210"/>
        <v>4866.5780029296875</v>
      </c>
      <c r="I1680" s="3">
        <f t="shared" si="211"/>
        <v>2</v>
      </c>
      <c r="J1680" s="7">
        <f t="shared" si="208"/>
        <v>5</v>
      </c>
      <c r="K1680" s="3">
        <f t="shared" si="212"/>
        <v>1</v>
      </c>
      <c r="L1680" s="3">
        <f t="shared" si="213"/>
        <v>0</v>
      </c>
      <c r="M1680" s="3">
        <f t="shared" si="214"/>
        <v>0</v>
      </c>
      <c r="N1680" s="3">
        <f t="shared" si="215"/>
        <v>1</v>
      </c>
    </row>
    <row r="1681" spans="1:14">
      <c r="A1681" s="6">
        <f t="shared" si="209"/>
        <v>40703</v>
      </c>
      <c r="B1681">
        <v>2011</v>
      </c>
      <c r="C1681">
        <v>6</v>
      </c>
      <c r="D1681">
        <v>9</v>
      </c>
      <c r="E1681">
        <v>23</v>
      </c>
      <c r="F1681" s="1">
        <v>2622</v>
      </c>
      <c r="G1681" s="1">
        <v>1832.0780029296875</v>
      </c>
      <c r="H1681" s="1">
        <f t="shared" si="210"/>
        <v>4454.0780029296875</v>
      </c>
      <c r="I1681" s="3">
        <f t="shared" si="211"/>
        <v>2</v>
      </c>
      <c r="J1681" s="7">
        <f t="shared" si="208"/>
        <v>5</v>
      </c>
      <c r="K1681" s="3">
        <f t="shared" si="212"/>
        <v>0</v>
      </c>
      <c r="L1681" s="3">
        <f t="shared" si="213"/>
        <v>0</v>
      </c>
      <c r="M1681" s="3">
        <f t="shared" si="214"/>
        <v>0</v>
      </c>
      <c r="N1681" s="3">
        <f t="shared" si="215"/>
        <v>0</v>
      </c>
    </row>
    <row r="1682" spans="1:14">
      <c r="A1682" s="6">
        <f t="shared" si="209"/>
        <v>40704</v>
      </c>
      <c r="B1682">
        <v>2011</v>
      </c>
      <c r="C1682">
        <v>6</v>
      </c>
      <c r="D1682">
        <v>10</v>
      </c>
      <c r="E1682">
        <v>0</v>
      </c>
      <c r="F1682" s="1">
        <v>2437</v>
      </c>
      <c r="G1682" s="1">
        <v>1708.9791259765625</v>
      </c>
      <c r="H1682" s="1">
        <f t="shared" si="210"/>
        <v>4145.9791259765625</v>
      </c>
      <c r="I1682" s="3">
        <f t="shared" si="211"/>
        <v>2</v>
      </c>
      <c r="J1682" s="7">
        <f t="shared" si="208"/>
        <v>6</v>
      </c>
      <c r="K1682" s="3">
        <f t="shared" si="212"/>
        <v>0</v>
      </c>
      <c r="L1682" s="3">
        <f t="shared" si="213"/>
        <v>0</v>
      </c>
      <c r="M1682" s="3">
        <f t="shared" si="214"/>
        <v>0</v>
      </c>
      <c r="N1682" s="3">
        <f t="shared" si="215"/>
        <v>0</v>
      </c>
    </row>
    <row r="1683" spans="1:14">
      <c r="A1683" s="6">
        <f t="shared" si="209"/>
        <v>40704</v>
      </c>
      <c r="B1683">
        <v>2011</v>
      </c>
      <c r="C1683">
        <v>6</v>
      </c>
      <c r="D1683">
        <v>10</v>
      </c>
      <c r="E1683">
        <v>1</v>
      </c>
      <c r="F1683" s="1">
        <v>2344</v>
      </c>
      <c r="G1683" s="1">
        <v>1610.577880859375</v>
      </c>
      <c r="H1683" s="1">
        <f t="shared" si="210"/>
        <v>3954.577880859375</v>
      </c>
      <c r="I1683" s="3">
        <f t="shared" si="211"/>
        <v>2</v>
      </c>
      <c r="J1683" s="7">
        <f t="shared" si="208"/>
        <v>6</v>
      </c>
      <c r="K1683" s="3">
        <f t="shared" si="212"/>
        <v>0</v>
      </c>
      <c r="L1683" s="3">
        <f t="shared" si="213"/>
        <v>0</v>
      </c>
      <c r="M1683" s="3">
        <f t="shared" si="214"/>
        <v>0</v>
      </c>
      <c r="N1683" s="3">
        <f t="shared" si="215"/>
        <v>0</v>
      </c>
    </row>
    <row r="1684" spans="1:14">
      <c r="A1684" s="6">
        <f t="shared" si="209"/>
        <v>40704</v>
      </c>
      <c r="B1684">
        <v>2011</v>
      </c>
      <c r="C1684">
        <v>6</v>
      </c>
      <c r="D1684">
        <v>10</v>
      </c>
      <c r="E1684">
        <v>2</v>
      </c>
      <c r="F1684" s="1">
        <v>2198</v>
      </c>
      <c r="G1684" s="1">
        <v>1533.5789794921875</v>
      </c>
      <c r="H1684" s="1">
        <f t="shared" si="210"/>
        <v>3731.5789794921875</v>
      </c>
      <c r="I1684" s="3">
        <f t="shared" si="211"/>
        <v>2</v>
      </c>
      <c r="J1684" s="7">
        <f t="shared" si="208"/>
        <v>6</v>
      </c>
      <c r="K1684" s="3">
        <f t="shared" si="212"/>
        <v>0</v>
      </c>
      <c r="L1684" s="3">
        <f t="shared" si="213"/>
        <v>0</v>
      </c>
      <c r="M1684" s="3">
        <f t="shared" si="214"/>
        <v>0</v>
      </c>
      <c r="N1684" s="3">
        <f t="shared" si="215"/>
        <v>0</v>
      </c>
    </row>
    <row r="1685" spans="1:14">
      <c r="A1685" s="6">
        <f t="shared" si="209"/>
        <v>40704</v>
      </c>
      <c r="B1685">
        <v>2011</v>
      </c>
      <c r="C1685">
        <v>6</v>
      </c>
      <c r="D1685">
        <v>10</v>
      </c>
      <c r="E1685">
        <v>3</v>
      </c>
      <c r="F1685" s="1">
        <v>2208</v>
      </c>
      <c r="G1685" s="1">
        <v>1491.577880859375</v>
      </c>
      <c r="H1685" s="1">
        <f t="shared" si="210"/>
        <v>3699.577880859375</v>
      </c>
      <c r="I1685" s="3">
        <f t="shared" si="211"/>
        <v>2</v>
      </c>
      <c r="J1685" s="7">
        <f t="shared" si="208"/>
        <v>6</v>
      </c>
      <c r="K1685" s="3">
        <f t="shared" si="212"/>
        <v>0</v>
      </c>
      <c r="L1685" s="3">
        <f t="shared" si="213"/>
        <v>0</v>
      </c>
      <c r="M1685" s="3">
        <f t="shared" si="214"/>
        <v>0</v>
      </c>
      <c r="N1685" s="3">
        <f t="shared" si="215"/>
        <v>0</v>
      </c>
    </row>
    <row r="1686" spans="1:14">
      <c r="A1686" s="6">
        <f t="shared" si="209"/>
        <v>40704</v>
      </c>
      <c r="B1686">
        <v>2011</v>
      </c>
      <c r="C1686">
        <v>6</v>
      </c>
      <c r="D1686">
        <v>10</v>
      </c>
      <c r="E1686">
        <v>4</v>
      </c>
      <c r="F1686" s="1">
        <v>2221</v>
      </c>
      <c r="G1686" s="1">
        <v>1491.577880859375</v>
      </c>
      <c r="H1686" s="1">
        <f t="shared" si="210"/>
        <v>3712.577880859375</v>
      </c>
      <c r="I1686" s="3">
        <f t="shared" si="211"/>
        <v>2</v>
      </c>
      <c r="J1686" s="7">
        <f t="shared" si="208"/>
        <v>6</v>
      </c>
      <c r="K1686" s="3">
        <f t="shared" si="212"/>
        <v>0</v>
      </c>
      <c r="L1686" s="3">
        <f t="shared" si="213"/>
        <v>0</v>
      </c>
      <c r="M1686" s="3">
        <f t="shared" si="214"/>
        <v>0</v>
      </c>
      <c r="N1686" s="3">
        <f t="shared" si="215"/>
        <v>0</v>
      </c>
    </row>
    <row r="1687" spans="1:14">
      <c r="A1687" s="6">
        <f t="shared" si="209"/>
        <v>40704</v>
      </c>
      <c r="B1687">
        <v>2011</v>
      </c>
      <c r="C1687">
        <v>6</v>
      </c>
      <c r="D1687">
        <v>10</v>
      </c>
      <c r="E1687">
        <v>5</v>
      </c>
      <c r="F1687" s="1">
        <v>2357</v>
      </c>
      <c r="G1687" s="1">
        <v>1529.5789794921875</v>
      </c>
      <c r="H1687" s="1">
        <f t="shared" si="210"/>
        <v>3886.5789794921875</v>
      </c>
      <c r="I1687" s="3">
        <f t="shared" si="211"/>
        <v>2</v>
      </c>
      <c r="J1687" s="7">
        <f t="shared" si="208"/>
        <v>6</v>
      </c>
      <c r="K1687" s="3">
        <f t="shared" si="212"/>
        <v>0</v>
      </c>
      <c r="L1687" s="3">
        <f t="shared" si="213"/>
        <v>0</v>
      </c>
      <c r="M1687" s="3">
        <f t="shared" si="214"/>
        <v>0</v>
      </c>
      <c r="N1687" s="3">
        <f t="shared" si="215"/>
        <v>0</v>
      </c>
    </row>
    <row r="1688" spans="1:14">
      <c r="A1688" s="6">
        <f t="shared" si="209"/>
        <v>40704</v>
      </c>
      <c r="B1688">
        <v>2011</v>
      </c>
      <c r="C1688">
        <v>6</v>
      </c>
      <c r="D1688">
        <v>10</v>
      </c>
      <c r="E1688">
        <v>6</v>
      </c>
      <c r="F1688" s="1">
        <v>2555</v>
      </c>
      <c r="G1688" s="1">
        <v>1606.3790283203125</v>
      </c>
      <c r="H1688" s="1">
        <f t="shared" si="210"/>
        <v>4161.3790283203125</v>
      </c>
      <c r="I1688" s="3">
        <f t="shared" si="211"/>
        <v>2</v>
      </c>
      <c r="J1688" s="7">
        <f t="shared" si="208"/>
        <v>6</v>
      </c>
      <c r="K1688" s="3">
        <f t="shared" si="212"/>
        <v>0</v>
      </c>
      <c r="L1688" s="3">
        <f t="shared" si="213"/>
        <v>0</v>
      </c>
      <c r="M1688" s="3">
        <f t="shared" si="214"/>
        <v>0</v>
      </c>
      <c r="N1688" s="3">
        <f t="shared" si="215"/>
        <v>0</v>
      </c>
    </row>
    <row r="1689" spans="1:14">
      <c r="A1689" s="6">
        <f t="shared" si="209"/>
        <v>40704</v>
      </c>
      <c r="B1689">
        <v>2011</v>
      </c>
      <c r="C1689">
        <v>6</v>
      </c>
      <c r="D1689">
        <v>10</v>
      </c>
      <c r="E1689">
        <v>7</v>
      </c>
      <c r="F1689" s="1">
        <v>2782</v>
      </c>
      <c r="G1689" s="1">
        <v>1703.97900390625</v>
      </c>
      <c r="H1689" s="1">
        <f t="shared" si="210"/>
        <v>4485.97900390625</v>
      </c>
      <c r="I1689" s="3">
        <f t="shared" si="211"/>
        <v>2</v>
      </c>
      <c r="J1689" s="7">
        <f t="shared" si="208"/>
        <v>6</v>
      </c>
      <c r="K1689" s="3">
        <f t="shared" si="212"/>
        <v>0</v>
      </c>
      <c r="L1689" s="3">
        <f t="shared" si="213"/>
        <v>0</v>
      </c>
      <c r="M1689" s="3">
        <f t="shared" si="214"/>
        <v>0</v>
      </c>
      <c r="N1689" s="3">
        <f t="shared" si="215"/>
        <v>0</v>
      </c>
    </row>
    <row r="1690" spans="1:14">
      <c r="A1690" s="6">
        <f t="shared" si="209"/>
        <v>40704</v>
      </c>
      <c r="B1690">
        <v>2011</v>
      </c>
      <c r="C1690">
        <v>6</v>
      </c>
      <c r="D1690">
        <v>10</v>
      </c>
      <c r="E1690">
        <v>8</v>
      </c>
      <c r="F1690" s="1">
        <v>3005</v>
      </c>
      <c r="G1690" s="1">
        <v>1821.97900390625</v>
      </c>
      <c r="H1690" s="1">
        <f t="shared" si="210"/>
        <v>4826.97900390625</v>
      </c>
      <c r="I1690" s="3">
        <f t="shared" si="211"/>
        <v>2</v>
      </c>
      <c r="J1690" s="7">
        <f t="shared" si="208"/>
        <v>6</v>
      </c>
      <c r="K1690" s="3">
        <f t="shared" si="212"/>
        <v>0</v>
      </c>
      <c r="L1690" s="3">
        <f t="shared" si="213"/>
        <v>0</v>
      </c>
      <c r="M1690" s="3">
        <f t="shared" si="214"/>
        <v>0</v>
      </c>
      <c r="N1690" s="3">
        <f t="shared" si="215"/>
        <v>0</v>
      </c>
    </row>
    <row r="1691" spans="1:14">
      <c r="A1691" s="6">
        <f t="shared" si="209"/>
        <v>40704</v>
      </c>
      <c r="B1691">
        <v>2011</v>
      </c>
      <c r="C1691">
        <v>6</v>
      </c>
      <c r="D1691">
        <v>10</v>
      </c>
      <c r="E1691">
        <v>9</v>
      </c>
      <c r="F1691" s="1">
        <v>3217</v>
      </c>
      <c r="G1691" s="1">
        <v>1982.279052734375</v>
      </c>
      <c r="H1691" s="1">
        <f t="shared" si="210"/>
        <v>5199.279052734375</v>
      </c>
      <c r="I1691" s="3">
        <f t="shared" si="211"/>
        <v>2</v>
      </c>
      <c r="J1691" s="7">
        <f t="shared" si="208"/>
        <v>6</v>
      </c>
      <c r="K1691" s="3">
        <f t="shared" si="212"/>
        <v>0</v>
      </c>
      <c r="L1691" s="3">
        <f t="shared" si="213"/>
        <v>0</v>
      </c>
      <c r="M1691" s="3">
        <f t="shared" si="214"/>
        <v>0</v>
      </c>
      <c r="N1691" s="3">
        <f t="shared" si="215"/>
        <v>0</v>
      </c>
    </row>
    <row r="1692" spans="1:14">
      <c r="A1692" s="6">
        <f t="shared" si="209"/>
        <v>40704</v>
      </c>
      <c r="B1692">
        <v>2011</v>
      </c>
      <c r="C1692">
        <v>6</v>
      </c>
      <c r="D1692">
        <v>10</v>
      </c>
      <c r="E1692">
        <v>10</v>
      </c>
      <c r="F1692" s="1">
        <v>3467</v>
      </c>
      <c r="G1692" s="1">
        <v>2142.179931640625</v>
      </c>
      <c r="H1692" s="1">
        <f t="shared" si="210"/>
        <v>5609.179931640625</v>
      </c>
      <c r="I1692" s="3">
        <f t="shared" si="211"/>
        <v>2</v>
      </c>
      <c r="J1692" s="7">
        <f t="shared" si="208"/>
        <v>6</v>
      </c>
      <c r="K1692" s="3">
        <f t="shared" si="212"/>
        <v>0</v>
      </c>
      <c r="L1692" s="3">
        <f t="shared" si="213"/>
        <v>0</v>
      </c>
      <c r="M1692" s="3">
        <f t="shared" si="214"/>
        <v>0</v>
      </c>
      <c r="N1692" s="3">
        <f t="shared" si="215"/>
        <v>0</v>
      </c>
    </row>
    <row r="1693" spans="1:14">
      <c r="A1693" s="6">
        <f t="shared" si="209"/>
        <v>40704</v>
      </c>
      <c r="B1693">
        <v>2011</v>
      </c>
      <c r="C1693">
        <v>6</v>
      </c>
      <c r="D1693">
        <v>10</v>
      </c>
      <c r="E1693">
        <v>11</v>
      </c>
      <c r="F1693" s="1">
        <v>3624</v>
      </c>
      <c r="G1693" s="1">
        <v>2292.3798828125</v>
      </c>
      <c r="H1693" s="1">
        <f t="shared" si="210"/>
        <v>5916.3798828125</v>
      </c>
      <c r="I1693" s="3">
        <f t="shared" si="211"/>
        <v>2</v>
      </c>
      <c r="J1693" s="7">
        <f t="shared" si="208"/>
        <v>6</v>
      </c>
      <c r="K1693" s="3">
        <f t="shared" si="212"/>
        <v>1</v>
      </c>
      <c r="L1693" s="3">
        <f t="shared" si="213"/>
        <v>0</v>
      </c>
      <c r="M1693" s="3">
        <f t="shared" si="214"/>
        <v>0</v>
      </c>
      <c r="N1693" s="3">
        <f t="shared" si="215"/>
        <v>1</v>
      </c>
    </row>
    <row r="1694" spans="1:14">
      <c r="A1694" s="6">
        <f t="shared" si="209"/>
        <v>40704</v>
      </c>
      <c r="B1694">
        <v>2011</v>
      </c>
      <c r="C1694">
        <v>6</v>
      </c>
      <c r="D1694">
        <v>10</v>
      </c>
      <c r="E1694">
        <v>12</v>
      </c>
      <c r="F1694" s="1">
        <v>3748</v>
      </c>
      <c r="G1694" s="1">
        <v>2401.029052734375</v>
      </c>
      <c r="H1694" s="1">
        <f t="shared" si="210"/>
        <v>6149.029052734375</v>
      </c>
      <c r="I1694" s="3">
        <f t="shared" si="211"/>
        <v>2</v>
      </c>
      <c r="J1694" s="7">
        <f t="shared" si="208"/>
        <v>6</v>
      </c>
      <c r="K1694" s="3">
        <f t="shared" si="212"/>
        <v>1</v>
      </c>
      <c r="L1694" s="3">
        <f t="shared" si="213"/>
        <v>0</v>
      </c>
      <c r="M1694" s="3">
        <f t="shared" si="214"/>
        <v>0</v>
      </c>
      <c r="N1694" s="3">
        <f t="shared" si="215"/>
        <v>1</v>
      </c>
    </row>
    <row r="1695" spans="1:14">
      <c r="A1695" s="6">
        <f t="shared" si="209"/>
        <v>40704</v>
      </c>
      <c r="B1695">
        <v>2011</v>
      </c>
      <c r="C1695">
        <v>6</v>
      </c>
      <c r="D1695">
        <v>10</v>
      </c>
      <c r="E1695">
        <v>13</v>
      </c>
      <c r="F1695" s="1">
        <v>3783</v>
      </c>
      <c r="G1695" s="1">
        <v>2468.279052734375</v>
      </c>
      <c r="H1695" s="1">
        <f t="shared" si="210"/>
        <v>6251.279052734375</v>
      </c>
      <c r="I1695" s="3">
        <f t="shared" si="211"/>
        <v>2</v>
      </c>
      <c r="J1695" s="7">
        <f t="shared" si="208"/>
        <v>6</v>
      </c>
      <c r="K1695" s="3">
        <f t="shared" si="212"/>
        <v>1</v>
      </c>
      <c r="L1695" s="3">
        <f t="shared" si="213"/>
        <v>0</v>
      </c>
      <c r="M1695" s="3">
        <f t="shared" si="214"/>
        <v>0</v>
      </c>
      <c r="N1695" s="3">
        <f t="shared" si="215"/>
        <v>1</v>
      </c>
    </row>
    <row r="1696" spans="1:14">
      <c r="A1696" s="6">
        <f t="shared" si="209"/>
        <v>40704</v>
      </c>
      <c r="B1696">
        <v>2011</v>
      </c>
      <c r="C1696">
        <v>6</v>
      </c>
      <c r="D1696">
        <v>10</v>
      </c>
      <c r="E1696">
        <v>14</v>
      </c>
      <c r="F1696" s="1">
        <v>3773</v>
      </c>
      <c r="G1696" s="1">
        <v>2475.878173828125</v>
      </c>
      <c r="H1696" s="1">
        <f t="shared" si="210"/>
        <v>6248.878173828125</v>
      </c>
      <c r="I1696" s="3">
        <f t="shared" si="211"/>
        <v>2</v>
      </c>
      <c r="J1696" s="7">
        <f t="shared" si="208"/>
        <v>6</v>
      </c>
      <c r="K1696" s="3">
        <f t="shared" si="212"/>
        <v>1</v>
      </c>
      <c r="L1696" s="3">
        <f t="shared" si="213"/>
        <v>1</v>
      </c>
      <c r="M1696" s="3">
        <f t="shared" si="214"/>
        <v>0</v>
      </c>
      <c r="N1696" s="3">
        <f t="shared" si="215"/>
        <v>1</v>
      </c>
    </row>
    <row r="1697" spans="1:14">
      <c r="A1697" s="6">
        <f t="shared" si="209"/>
        <v>40704</v>
      </c>
      <c r="B1697">
        <v>2011</v>
      </c>
      <c r="C1697">
        <v>6</v>
      </c>
      <c r="D1697">
        <v>10</v>
      </c>
      <c r="E1697">
        <v>15</v>
      </c>
      <c r="F1697" s="1">
        <v>3702</v>
      </c>
      <c r="G1697" s="1">
        <v>2457.470947265625</v>
      </c>
      <c r="H1697" s="1">
        <f t="shared" si="210"/>
        <v>6159.470947265625</v>
      </c>
      <c r="I1697" s="3">
        <f t="shared" si="211"/>
        <v>2</v>
      </c>
      <c r="J1697" s="7">
        <f t="shared" si="208"/>
        <v>6</v>
      </c>
      <c r="K1697" s="3">
        <f t="shared" si="212"/>
        <v>1</v>
      </c>
      <c r="L1697" s="3">
        <f t="shared" si="213"/>
        <v>1</v>
      </c>
      <c r="M1697" s="3">
        <f t="shared" si="214"/>
        <v>0</v>
      </c>
      <c r="N1697" s="3">
        <f t="shared" si="215"/>
        <v>1</v>
      </c>
    </row>
    <row r="1698" spans="1:14">
      <c r="A1698" s="6">
        <f t="shared" si="209"/>
        <v>40704</v>
      </c>
      <c r="B1698">
        <v>2011</v>
      </c>
      <c r="C1698">
        <v>6</v>
      </c>
      <c r="D1698">
        <v>10</v>
      </c>
      <c r="E1698">
        <v>16</v>
      </c>
      <c r="F1698" s="1">
        <v>3646</v>
      </c>
      <c r="G1698" s="1">
        <v>2440.470947265625</v>
      </c>
      <c r="H1698" s="1">
        <f t="shared" si="210"/>
        <v>6086.470947265625</v>
      </c>
      <c r="I1698" s="3">
        <f t="shared" si="211"/>
        <v>2</v>
      </c>
      <c r="J1698" s="7">
        <f t="shared" si="208"/>
        <v>6</v>
      </c>
      <c r="K1698" s="3">
        <f t="shared" si="212"/>
        <v>1</v>
      </c>
      <c r="L1698" s="3">
        <f t="shared" si="213"/>
        <v>1</v>
      </c>
      <c r="M1698" s="3">
        <f t="shared" si="214"/>
        <v>0</v>
      </c>
      <c r="N1698" s="3">
        <f t="shared" si="215"/>
        <v>1</v>
      </c>
    </row>
    <row r="1699" spans="1:14">
      <c r="A1699" s="6">
        <f t="shared" si="209"/>
        <v>40704</v>
      </c>
      <c r="B1699">
        <v>2011</v>
      </c>
      <c r="C1699">
        <v>6</v>
      </c>
      <c r="D1699">
        <v>10</v>
      </c>
      <c r="E1699">
        <v>17</v>
      </c>
      <c r="F1699" s="1">
        <v>3549</v>
      </c>
      <c r="G1699" s="1">
        <v>2372.470703125</v>
      </c>
      <c r="H1699" s="1">
        <f t="shared" si="210"/>
        <v>5921.470703125</v>
      </c>
      <c r="I1699" s="3">
        <f t="shared" si="211"/>
        <v>2</v>
      </c>
      <c r="J1699" s="7">
        <f t="shared" si="208"/>
        <v>6</v>
      </c>
      <c r="K1699" s="3">
        <f t="shared" si="212"/>
        <v>1</v>
      </c>
      <c r="L1699" s="3">
        <f t="shared" si="213"/>
        <v>1</v>
      </c>
      <c r="M1699" s="3">
        <f t="shared" si="214"/>
        <v>0</v>
      </c>
      <c r="N1699" s="3">
        <f t="shared" si="215"/>
        <v>1</v>
      </c>
    </row>
    <row r="1700" spans="1:14">
      <c r="A1700" s="6">
        <f t="shared" si="209"/>
        <v>40704</v>
      </c>
      <c r="B1700">
        <v>2011</v>
      </c>
      <c r="C1700">
        <v>6</v>
      </c>
      <c r="D1700">
        <v>10</v>
      </c>
      <c r="E1700">
        <v>18</v>
      </c>
      <c r="F1700" s="1">
        <v>3380</v>
      </c>
      <c r="G1700" s="1">
        <v>2287.470947265625</v>
      </c>
      <c r="H1700" s="1">
        <f t="shared" si="210"/>
        <v>5667.470947265625</v>
      </c>
      <c r="I1700" s="3">
        <f t="shared" si="211"/>
        <v>2</v>
      </c>
      <c r="J1700" s="7">
        <f t="shared" si="208"/>
        <v>6</v>
      </c>
      <c r="K1700" s="3">
        <f t="shared" si="212"/>
        <v>1</v>
      </c>
      <c r="L1700" s="3">
        <f t="shared" si="213"/>
        <v>1</v>
      </c>
      <c r="M1700" s="3">
        <f t="shared" si="214"/>
        <v>0</v>
      </c>
      <c r="N1700" s="3">
        <f t="shared" si="215"/>
        <v>1</v>
      </c>
    </row>
    <row r="1701" spans="1:14">
      <c r="A1701" s="6">
        <f t="shared" si="209"/>
        <v>40704</v>
      </c>
      <c r="B1701">
        <v>2011</v>
      </c>
      <c r="C1701">
        <v>6</v>
      </c>
      <c r="D1701">
        <v>10</v>
      </c>
      <c r="E1701">
        <v>19</v>
      </c>
      <c r="F1701" s="1">
        <v>3290</v>
      </c>
      <c r="G1701" s="1">
        <v>2168.173095703125</v>
      </c>
      <c r="H1701" s="1">
        <f t="shared" si="210"/>
        <v>5458.173095703125</v>
      </c>
      <c r="I1701" s="3">
        <f t="shared" si="211"/>
        <v>2</v>
      </c>
      <c r="J1701" s="7">
        <f t="shared" si="208"/>
        <v>6</v>
      </c>
      <c r="K1701" s="3">
        <f t="shared" si="212"/>
        <v>1</v>
      </c>
      <c r="L1701" s="3">
        <f t="shared" si="213"/>
        <v>0</v>
      </c>
      <c r="M1701" s="3">
        <f t="shared" si="214"/>
        <v>0</v>
      </c>
      <c r="N1701" s="3">
        <f t="shared" si="215"/>
        <v>1</v>
      </c>
    </row>
    <row r="1702" spans="1:14">
      <c r="A1702" s="6">
        <f t="shared" si="209"/>
        <v>40704</v>
      </c>
      <c r="B1702">
        <v>2011</v>
      </c>
      <c r="C1702">
        <v>6</v>
      </c>
      <c r="D1702">
        <v>10</v>
      </c>
      <c r="E1702">
        <v>20</v>
      </c>
      <c r="F1702" s="1">
        <v>3223</v>
      </c>
      <c r="G1702" s="1">
        <v>2103.378173828125</v>
      </c>
      <c r="H1702" s="1">
        <f t="shared" si="210"/>
        <v>5326.378173828125</v>
      </c>
      <c r="I1702" s="3">
        <f t="shared" si="211"/>
        <v>2</v>
      </c>
      <c r="J1702" s="7">
        <f t="shared" si="208"/>
        <v>6</v>
      </c>
      <c r="K1702" s="3">
        <f t="shared" si="212"/>
        <v>1</v>
      </c>
      <c r="L1702" s="3">
        <f t="shared" si="213"/>
        <v>0</v>
      </c>
      <c r="M1702" s="3">
        <f t="shared" si="214"/>
        <v>0</v>
      </c>
      <c r="N1702" s="3">
        <f t="shared" si="215"/>
        <v>1</v>
      </c>
    </row>
    <row r="1703" spans="1:14">
      <c r="A1703" s="6">
        <f t="shared" si="209"/>
        <v>40704</v>
      </c>
      <c r="B1703">
        <v>2011</v>
      </c>
      <c r="C1703">
        <v>6</v>
      </c>
      <c r="D1703">
        <v>10</v>
      </c>
      <c r="E1703">
        <v>21</v>
      </c>
      <c r="F1703" s="1">
        <v>2983</v>
      </c>
      <c r="G1703" s="1">
        <v>1989.5789794921875</v>
      </c>
      <c r="H1703" s="1">
        <f t="shared" si="210"/>
        <v>4972.5789794921875</v>
      </c>
      <c r="I1703" s="3">
        <f t="shared" si="211"/>
        <v>2</v>
      </c>
      <c r="J1703" s="7">
        <f t="shared" si="208"/>
        <v>6</v>
      </c>
      <c r="K1703" s="3">
        <f t="shared" si="212"/>
        <v>1</v>
      </c>
      <c r="L1703" s="3">
        <f t="shared" si="213"/>
        <v>0</v>
      </c>
      <c r="M1703" s="3">
        <f t="shared" si="214"/>
        <v>0</v>
      </c>
      <c r="N1703" s="3">
        <f t="shared" si="215"/>
        <v>1</v>
      </c>
    </row>
    <row r="1704" spans="1:14">
      <c r="A1704" s="6">
        <f t="shared" si="209"/>
        <v>40704</v>
      </c>
      <c r="B1704">
        <v>2011</v>
      </c>
      <c r="C1704">
        <v>6</v>
      </c>
      <c r="D1704">
        <v>10</v>
      </c>
      <c r="E1704">
        <v>22</v>
      </c>
      <c r="F1704" s="1">
        <v>2744</v>
      </c>
      <c r="G1704" s="1">
        <v>1847.3780517578125</v>
      </c>
      <c r="H1704" s="1">
        <f t="shared" si="210"/>
        <v>4591.3780517578125</v>
      </c>
      <c r="I1704" s="3">
        <f t="shared" si="211"/>
        <v>2</v>
      </c>
      <c r="J1704" s="7">
        <f t="shared" si="208"/>
        <v>6</v>
      </c>
      <c r="K1704" s="3">
        <f t="shared" si="212"/>
        <v>1</v>
      </c>
      <c r="L1704" s="3">
        <f t="shared" si="213"/>
        <v>0</v>
      </c>
      <c r="M1704" s="3">
        <f t="shared" si="214"/>
        <v>0</v>
      </c>
      <c r="N1704" s="3">
        <f t="shared" si="215"/>
        <v>1</v>
      </c>
    </row>
    <row r="1705" spans="1:14">
      <c r="A1705" s="6">
        <f t="shared" si="209"/>
        <v>40704</v>
      </c>
      <c r="B1705">
        <v>2011</v>
      </c>
      <c r="C1705">
        <v>6</v>
      </c>
      <c r="D1705">
        <v>10</v>
      </c>
      <c r="E1705">
        <v>23</v>
      </c>
      <c r="F1705" s="1">
        <v>2484</v>
      </c>
      <c r="G1705" s="1">
        <v>1684.178955078125</v>
      </c>
      <c r="H1705" s="1">
        <f t="shared" si="210"/>
        <v>4168.178955078125</v>
      </c>
      <c r="I1705" s="3">
        <f t="shared" si="211"/>
        <v>2</v>
      </c>
      <c r="J1705" s="7">
        <f t="shared" si="208"/>
        <v>6</v>
      </c>
      <c r="K1705" s="3">
        <f t="shared" si="212"/>
        <v>0</v>
      </c>
      <c r="L1705" s="3">
        <f t="shared" si="213"/>
        <v>0</v>
      </c>
      <c r="M1705" s="3">
        <f t="shared" si="214"/>
        <v>0</v>
      </c>
      <c r="N1705" s="3">
        <f t="shared" si="215"/>
        <v>0</v>
      </c>
    </row>
    <row r="1706" spans="1:14">
      <c r="A1706" s="6">
        <f t="shared" si="209"/>
        <v>40705</v>
      </c>
      <c r="B1706">
        <v>2011</v>
      </c>
      <c r="C1706">
        <v>6</v>
      </c>
      <c r="D1706">
        <v>11</v>
      </c>
      <c r="E1706">
        <v>0</v>
      </c>
      <c r="F1706" s="1">
        <v>2286</v>
      </c>
      <c r="G1706" s="1">
        <v>1558.477783203125</v>
      </c>
      <c r="H1706" s="1">
        <f t="shared" si="210"/>
        <v>3844.477783203125</v>
      </c>
      <c r="I1706" s="3">
        <f t="shared" si="211"/>
        <v>2</v>
      </c>
      <c r="J1706" s="7">
        <f t="shared" si="208"/>
        <v>7</v>
      </c>
      <c r="K1706" s="3">
        <f t="shared" si="212"/>
        <v>0</v>
      </c>
      <c r="L1706" s="3">
        <f t="shared" si="213"/>
        <v>0</v>
      </c>
      <c r="M1706" s="3">
        <f t="shared" si="214"/>
        <v>0</v>
      </c>
      <c r="N1706" s="3">
        <f t="shared" si="215"/>
        <v>0</v>
      </c>
    </row>
    <row r="1707" spans="1:14">
      <c r="A1707" s="6">
        <f t="shared" si="209"/>
        <v>40705</v>
      </c>
      <c r="B1707">
        <v>2011</v>
      </c>
      <c r="C1707">
        <v>6</v>
      </c>
      <c r="D1707">
        <v>11</v>
      </c>
      <c r="E1707">
        <v>1</v>
      </c>
      <c r="F1707" s="1">
        <v>2160</v>
      </c>
      <c r="G1707" s="1">
        <v>1458.177978515625</v>
      </c>
      <c r="H1707" s="1">
        <f t="shared" si="210"/>
        <v>3618.177978515625</v>
      </c>
      <c r="I1707" s="3">
        <f t="shared" si="211"/>
        <v>2</v>
      </c>
      <c r="J1707" s="7">
        <f t="shared" si="208"/>
        <v>7</v>
      </c>
      <c r="K1707" s="3">
        <f t="shared" si="212"/>
        <v>0</v>
      </c>
      <c r="L1707" s="3">
        <f t="shared" si="213"/>
        <v>0</v>
      </c>
      <c r="M1707" s="3">
        <f t="shared" si="214"/>
        <v>0</v>
      </c>
      <c r="N1707" s="3">
        <f t="shared" si="215"/>
        <v>0</v>
      </c>
    </row>
    <row r="1708" spans="1:14">
      <c r="A1708" s="6">
        <f t="shared" si="209"/>
        <v>40705</v>
      </c>
      <c r="B1708">
        <v>2011</v>
      </c>
      <c r="C1708">
        <v>6</v>
      </c>
      <c r="D1708">
        <v>11</v>
      </c>
      <c r="E1708">
        <v>2</v>
      </c>
      <c r="F1708" s="1">
        <v>2053</v>
      </c>
      <c r="G1708" s="1">
        <v>1373.678955078125</v>
      </c>
      <c r="H1708" s="1">
        <f t="shared" si="210"/>
        <v>3426.678955078125</v>
      </c>
      <c r="I1708" s="3">
        <f t="shared" si="211"/>
        <v>2</v>
      </c>
      <c r="J1708" s="7">
        <f t="shared" si="208"/>
        <v>7</v>
      </c>
      <c r="K1708" s="3">
        <f t="shared" si="212"/>
        <v>0</v>
      </c>
      <c r="L1708" s="3">
        <f t="shared" si="213"/>
        <v>0</v>
      </c>
      <c r="M1708" s="3">
        <f t="shared" si="214"/>
        <v>0</v>
      </c>
      <c r="N1708" s="3">
        <f t="shared" si="215"/>
        <v>0</v>
      </c>
    </row>
    <row r="1709" spans="1:14">
      <c r="A1709" s="6">
        <f t="shared" si="209"/>
        <v>40705</v>
      </c>
      <c r="B1709">
        <v>2011</v>
      </c>
      <c r="C1709">
        <v>6</v>
      </c>
      <c r="D1709">
        <v>11</v>
      </c>
      <c r="E1709">
        <v>3</v>
      </c>
      <c r="F1709" s="1">
        <v>2004</v>
      </c>
      <c r="G1709" s="1">
        <v>1317.3779296875</v>
      </c>
      <c r="H1709" s="1">
        <f t="shared" si="210"/>
        <v>3321.3779296875</v>
      </c>
      <c r="I1709" s="3">
        <f t="shared" si="211"/>
        <v>2</v>
      </c>
      <c r="J1709" s="7">
        <f t="shared" si="208"/>
        <v>7</v>
      </c>
      <c r="K1709" s="3">
        <f t="shared" si="212"/>
        <v>0</v>
      </c>
      <c r="L1709" s="3">
        <f t="shared" si="213"/>
        <v>0</v>
      </c>
      <c r="M1709" s="3">
        <f t="shared" si="214"/>
        <v>0</v>
      </c>
      <c r="N1709" s="3">
        <f t="shared" si="215"/>
        <v>0</v>
      </c>
    </row>
    <row r="1710" spans="1:14">
      <c r="A1710" s="6">
        <f t="shared" si="209"/>
        <v>40705</v>
      </c>
      <c r="B1710">
        <v>2011</v>
      </c>
      <c r="C1710">
        <v>6</v>
      </c>
      <c r="D1710">
        <v>11</v>
      </c>
      <c r="E1710">
        <v>4</v>
      </c>
      <c r="F1710" s="1">
        <v>1993</v>
      </c>
      <c r="G1710" s="1">
        <v>1282.677978515625</v>
      </c>
      <c r="H1710" s="1">
        <f t="shared" si="210"/>
        <v>3275.677978515625</v>
      </c>
      <c r="I1710" s="3">
        <f t="shared" si="211"/>
        <v>2</v>
      </c>
      <c r="J1710" s="7">
        <f t="shared" si="208"/>
        <v>7</v>
      </c>
      <c r="K1710" s="3">
        <f t="shared" si="212"/>
        <v>0</v>
      </c>
      <c r="L1710" s="3">
        <f t="shared" si="213"/>
        <v>0</v>
      </c>
      <c r="M1710" s="3">
        <f t="shared" si="214"/>
        <v>0</v>
      </c>
      <c r="N1710" s="3">
        <f t="shared" si="215"/>
        <v>0</v>
      </c>
    </row>
    <row r="1711" spans="1:14">
      <c r="A1711" s="6">
        <f t="shared" si="209"/>
        <v>40705</v>
      </c>
      <c r="B1711">
        <v>2011</v>
      </c>
      <c r="C1711">
        <v>6</v>
      </c>
      <c r="D1711">
        <v>11</v>
      </c>
      <c r="E1711">
        <v>5</v>
      </c>
      <c r="F1711" s="1">
        <v>1986</v>
      </c>
      <c r="G1711" s="1">
        <v>1272.178955078125</v>
      </c>
      <c r="H1711" s="1">
        <f t="shared" si="210"/>
        <v>3258.178955078125</v>
      </c>
      <c r="I1711" s="3">
        <f t="shared" si="211"/>
        <v>2</v>
      </c>
      <c r="J1711" s="7">
        <f t="shared" si="208"/>
        <v>7</v>
      </c>
      <c r="K1711" s="3">
        <f t="shared" si="212"/>
        <v>0</v>
      </c>
      <c r="L1711" s="3">
        <f t="shared" si="213"/>
        <v>0</v>
      </c>
      <c r="M1711" s="3">
        <f t="shared" si="214"/>
        <v>0</v>
      </c>
      <c r="N1711" s="3">
        <f t="shared" si="215"/>
        <v>0</v>
      </c>
    </row>
    <row r="1712" spans="1:14">
      <c r="A1712" s="6">
        <f t="shared" si="209"/>
        <v>40705</v>
      </c>
      <c r="B1712">
        <v>2011</v>
      </c>
      <c r="C1712">
        <v>6</v>
      </c>
      <c r="D1712">
        <v>11</v>
      </c>
      <c r="E1712">
        <v>6</v>
      </c>
      <c r="F1712" s="1">
        <v>2028</v>
      </c>
      <c r="G1712" s="1">
        <v>1268.9791259765625</v>
      </c>
      <c r="H1712" s="1">
        <f t="shared" si="210"/>
        <v>3296.9791259765625</v>
      </c>
      <c r="I1712" s="3">
        <f t="shared" si="211"/>
        <v>2</v>
      </c>
      <c r="J1712" s="7">
        <f t="shared" si="208"/>
        <v>7</v>
      </c>
      <c r="K1712" s="3">
        <f t="shared" si="212"/>
        <v>0</v>
      </c>
      <c r="L1712" s="3">
        <f t="shared" si="213"/>
        <v>0</v>
      </c>
      <c r="M1712" s="3">
        <f t="shared" si="214"/>
        <v>0</v>
      </c>
      <c r="N1712" s="3">
        <f t="shared" si="215"/>
        <v>0</v>
      </c>
    </row>
    <row r="1713" spans="1:14">
      <c r="A1713" s="6">
        <f t="shared" si="209"/>
        <v>40705</v>
      </c>
      <c r="B1713">
        <v>2011</v>
      </c>
      <c r="C1713">
        <v>6</v>
      </c>
      <c r="D1713">
        <v>11</v>
      </c>
      <c r="E1713">
        <v>7</v>
      </c>
      <c r="F1713" s="1">
        <v>2191</v>
      </c>
      <c r="G1713" s="1">
        <v>1331.9791259765625</v>
      </c>
      <c r="H1713" s="1">
        <f t="shared" si="210"/>
        <v>3522.9791259765625</v>
      </c>
      <c r="I1713" s="3">
        <f t="shared" si="211"/>
        <v>2</v>
      </c>
      <c r="J1713" s="7">
        <f t="shared" si="208"/>
        <v>7</v>
      </c>
      <c r="K1713" s="3">
        <f t="shared" si="212"/>
        <v>0</v>
      </c>
      <c r="L1713" s="3">
        <f t="shared" si="213"/>
        <v>0</v>
      </c>
      <c r="M1713" s="3">
        <f t="shared" si="214"/>
        <v>0</v>
      </c>
      <c r="N1713" s="3">
        <f t="shared" si="215"/>
        <v>0</v>
      </c>
    </row>
    <row r="1714" spans="1:14">
      <c r="A1714" s="6">
        <f t="shared" si="209"/>
        <v>40705</v>
      </c>
      <c r="B1714">
        <v>2011</v>
      </c>
      <c r="C1714">
        <v>6</v>
      </c>
      <c r="D1714">
        <v>11</v>
      </c>
      <c r="E1714">
        <v>8</v>
      </c>
      <c r="F1714" s="1">
        <v>2398</v>
      </c>
      <c r="G1714" s="1">
        <v>1424.779052734375</v>
      </c>
      <c r="H1714" s="1">
        <f t="shared" si="210"/>
        <v>3822.779052734375</v>
      </c>
      <c r="I1714" s="3">
        <f t="shared" si="211"/>
        <v>2</v>
      </c>
      <c r="J1714" s="7">
        <f t="shared" si="208"/>
        <v>7</v>
      </c>
      <c r="K1714" s="3">
        <f t="shared" si="212"/>
        <v>0</v>
      </c>
      <c r="L1714" s="3">
        <f t="shared" si="213"/>
        <v>0</v>
      </c>
      <c r="M1714" s="3">
        <f t="shared" si="214"/>
        <v>0</v>
      </c>
      <c r="N1714" s="3">
        <f t="shared" si="215"/>
        <v>0</v>
      </c>
    </row>
    <row r="1715" spans="1:14">
      <c r="A1715" s="6">
        <f t="shared" si="209"/>
        <v>40705</v>
      </c>
      <c r="B1715">
        <v>2011</v>
      </c>
      <c r="C1715">
        <v>6</v>
      </c>
      <c r="D1715">
        <v>11</v>
      </c>
      <c r="E1715">
        <v>9</v>
      </c>
      <c r="F1715" s="1">
        <v>2610</v>
      </c>
      <c r="G1715" s="1">
        <v>1560.2789306640625</v>
      </c>
      <c r="H1715" s="1">
        <f t="shared" si="210"/>
        <v>4170.2789306640625</v>
      </c>
      <c r="I1715" s="3">
        <f t="shared" si="211"/>
        <v>2</v>
      </c>
      <c r="J1715" s="7">
        <f t="shared" si="208"/>
        <v>7</v>
      </c>
      <c r="K1715" s="3">
        <f t="shared" si="212"/>
        <v>0</v>
      </c>
      <c r="L1715" s="3">
        <f t="shared" si="213"/>
        <v>0</v>
      </c>
      <c r="M1715" s="3">
        <f t="shared" si="214"/>
        <v>0</v>
      </c>
      <c r="N1715" s="3">
        <f t="shared" si="215"/>
        <v>0</v>
      </c>
    </row>
    <row r="1716" spans="1:14">
      <c r="A1716" s="6">
        <f t="shared" si="209"/>
        <v>40705</v>
      </c>
      <c r="B1716">
        <v>2011</v>
      </c>
      <c r="C1716">
        <v>6</v>
      </c>
      <c r="D1716">
        <v>11</v>
      </c>
      <c r="E1716">
        <v>10</v>
      </c>
      <c r="F1716" s="1">
        <v>2773</v>
      </c>
      <c r="G1716" s="1">
        <v>1710.779052734375</v>
      </c>
      <c r="H1716" s="1">
        <f t="shared" si="210"/>
        <v>4483.779052734375</v>
      </c>
      <c r="I1716" s="3">
        <f t="shared" si="211"/>
        <v>2</v>
      </c>
      <c r="J1716" s="7">
        <f t="shared" si="208"/>
        <v>7</v>
      </c>
      <c r="K1716" s="3">
        <f t="shared" si="212"/>
        <v>0</v>
      </c>
      <c r="L1716" s="3">
        <f t="shared" si="213"/>
        <v>0</v>
      </c>
      <c r="M1716" s="3">
        <f t="shared" si="214"/>
        <v>0</v>
      </c>
      <c r="N1716" s="3">
        <f t="shared" si="215"/>
        <v>0</v>
      </c>
    </row>
    <row r="1717" spans="1:14">
      <c r="A1717" s="6">
        <f t="shared" si="209"/>
        <v>40705</v>
      </c>
      <c r="B1717">
        <v>2011</v>
      </c>
      <c r="C1717">
        <v>6</v>
      </c>
      <c r="D1717">
        <v>11</v>
      </c>
      <c r="E1717">
        <v>11</v>
      </c>
      <c r="F1717" s="1">
        <v>2982</v>
      </c>
      <c r="G1717" s="1">
        <v>1817.0789794921875</v>
      </c>
      <c r="H1717" s="1">
        <f t="shared" si="210"/>
        <v>4799.0789794921875</v>
      </c>
      <c r="I1717" s="3">
        <f t="shared" si="211"/>
        <v>2</v>
      </c>
      <c r="J1717" s="7">
        <f t="shared" si="208"/>
        <v>7</v>
      </c>
      <c r="K1717" s="3">
        <f t="shared" si="212"/>
        <v>0</v>
      </c>
      <c r="L1717" s="3">
        <f t="shared" si="213"/>
        <v>0</v>
      </c>
      <c r="M1717" s="3">
        <f t="shared" si="214"/>
        <v>0</v>
      </c>
      <c r="N1717" s="3">
        <f t="shared" si="215"/>
        <v>0</v>
      </c>
    </row>
    <row r="1718" spans="1:14">
      <c r="A1718" s="6">
        <f t="shared" si="209"/>
        <v>40705</v>
      </c>
      <c r="B1718">
        <v>2011</v>
      </c>
      <c r="C1718">
        <v>6</v>
      </c>
      <c r="D1718">
        <v>11</v>
      </c>
      <c r="E1718">
        <v>12</v>
      </c>
      <c r="F1718" s="1">
        <v>3066</v>
      </c>
      <c r="G1718" s="1">
        <v>1809.8790283203125</v>
      </c>
      <c r="H1718" s="1">
        <f t="shared" si="210"/>
        <v>4875.8790283203125</v>
      </c>
      <c r="I1718" s="3">
        <f t="shared" si="211"/>
        <v>2</v>
      </c>
      <c r="J1718" s="7">
        <f t="shared" si="208"/>
        <v>7</v>
      </c>
      <c r="K1718" s="3">
        <f t="shared" si="212"/>
        <v>0</v>
      </c>
      <c r="L1718" s="3">
        <f t="shared" si="213"/>
        <v>0</v>
      </c>
      <c r="M1718" s="3">
        <f t="shared" si="214"/>
        <v>0</v>
      </c>
      <c r="N1718" s="3">
        <f t="shared" si="215"/>
        <v>0</v>
      </c>
    </row>
    <row r="1719" spans="1:14">
      <c r="A1719" s="6">
        <f t="shared" si="209"/>
        <v>40705</v>
      </c>
      <c r="B1719">
        <v>2011</v>
      </c>
      <c r="C1719">
        <v>6</v>
      </c>
      <c r="D1719">
        <v>11</v>
      </c>
      <c r="E1719">
        <v>13</v>
      </c>
      <c r="F1719" s="1">
        <v>3134</v>
      </c>
      <c r="G1719" s="1">
        <v>1802.677978515625</v>
      </c>
      <c r="H1719" s="1">
        <f t="shared" si="210"/>
        <v>4936.677978515625</v>
      </c>
      <c r="I1719" s="3">
        <f t="shared" si="211"/>
        <v>2</v>
      </c>
      <c r="J1719" s="7">
        <f t="shared" si="208"/>
        <v>7</v>
      </c>
      <c r="K1719" s="3">
        <f t="shared" si="212"/>
        <v>0</v>
      </c>
      <c r="L1719" s="3">
        <f t="shared" si="213"/>
        <v>0</v>
      </c>
      <c r="M1719" s="3">
        <f t="shared" si="214"/>
        <v>0</v>
      </c>
      <c r="N1719" s="3">
        <f t="shared" si="215"/>
        <v>0</v>
      </c>
    </row>
    <row r="1720" spans="1:14">
      <c r="A1720" s="6">
        <f t="shared" si="209"/>
        <v>40705</v>
      </c>
      <c r="B1720">
        <v>2011</v>
      </c>
      <c r="C1720">
        <v>6</v>
      </c>
      <c r="D1720">
        <v>11</v>
      </c>
      <c r="E1720">
        <v>14</v>
      </c>
      <c r="F1720" s="1">
        <v>3184</v>
      </c>
      <c r="G1720" s="1">
        <v>1876.2799072265625</v>
      </c>
      <c r="H1720" s="1">
        <f t="shared" si="210"/>
        <v>5060.2799072265625</v>
      </c>
      <c r="I1720" s="3">
        <f t="shared" si="211"/>
        <v>2</v>
      </c>
      <c r="J1720" s="7">
        <f t="shared" si="208"/>
        <v>7</v>
      </c>
      <c r="K1720" s="3">
        <f t="shared" si="212"/>
        <v>0</v>
      </c>
      <c r="L1720" s="3">
        <f t="shared" si="213"/>
        <v>0</v>
      </c>
      <c r="M1720" s="3">
        <f t="shared" si="214"/>
        <v>0</v>
      </c>
      <c r="N1720" s="3">
        <f t="shared" si="215"/>
        <v>0</v>
      </c>
    </row>
    <row r="1721" spans="1:14">
      <c r="A1721" s="6">
        <f t="shared" si="209"/>
        <v>40705</v>
      </c>
      <c r="B1721">
        <v>2011</v>
      </c>
      <c r="C1721">
        <v>6</v>
      </c>
      <c r="D1721">
        <v>11</v>
      </c>
      <c r="E1721">
        <v>15</v>
      </c>
      <c r="F1721" s="1">
        <v>3231</v>
      </c>
      <c r="G1721" s="1">
        <v>1968.3800048828125</v>
      </c>
      <c r="H1721" s="1">
        <f t="shared" si="210"/>
        <v>5199.3800048828125</v>
      </c>
      <c r="I1721" s="3">
        <f t="shared" si="211"/>
        <v>2</v>
      </c>
      <c r="J1721" s="7">
        <f t="shared" si="208"/>
        <v>7</v>
      </c>
      <c r="K1721" s="3">
        <f t="shared" si="212"/>
        <v>0</v>
      </c>
      <c r="L1721" s="3">
        <f t="shared" si="213"/>
        <v>0</v>
      </c>
      <c r="M1721" s="3">
        <f t="shared" si="214"/>
        <v>0</v>
      </c>
      <c r="N1721" s="3">
        <f t="shared" si="215"/>
        <v>0</v>
      </c>
    </row>
    <row r="1722" spans="1:14">
      <c r="A1722" s="6">
        <f t="shared" si="209"/>
        <v>40705</v>
      </c>
      <c r="B1722">
        <v>2011</v>
      </c>
      <c r="C1722">
        <v>6</v>
      </c>
      <c r="D1722">
        <v>11</v>
      </c>
      <c r="E1722">
        <v>16</v>
      </c>
      <c r="F1722" s="1">
        <v>3211</v>
      </c>
      <c r="G1722" s="1">
        <v>2032.2799072265625</v>
      </c>
      <c r="H1722" s="1">
        <f t="shared" si="210"/>
        <v>5243.2799072265625</v>
      </c>
      <c r="I1722" s="3">
        <f t="shared" si="211"/>
        <v>2</v>
      </c>
      <c r="J1722" s="7">
        <f t="shared" si="208"/>
        <v>7</v>
      </c>
      <c r="K1722" s="3">
        <f t="shared" si="212"/>
        <v>0</v>
      </c>
      <c r="L1722" s="3">
        <f t="shared" si="213"/>
        <v>0</v>
      </c>
      <c r="M1722" s="3">
        <f t="shared" si="214"/>
        <v>0</v>
      </c>
      <c r="N1722" s="3">
        <f t="shared" si="215"/>
        <v>0</v>
      </c>
    </row>
    <row r="1723" spans="1:14">
      <c r="A1723" s="6">
        <f t="shared" si="209"/>
        <v>40705</v>
      </c>
      <c r="B1723">
        <v>2011</v>
      </c>
      <c r="C1723">
        <v>6</v>
      </c>
      <c r="D1723">
        <v>11</v>
      </c>
      <c r="E1723">
        <v>17</v>
      </c>
      <c r="F1723" s="1">
        <v>3177</v>
      </c>
      <c r="G1723" s="1">
        <v>2030.8790283203125</v>
      </c>
      <c r="H1723" s="1">
        <f t="shared" si="210"/>
        <v>5207.8790283203125</v>
      </c>
      <c r="I1723" s="3">
        <f t="shared" si="211"/>
        <v>2</v>
      </c>
      <c r="J1723" s="7">
        <f t="shared" si="208"/>
        <v>7</v>
      </c>
      <c r="K1723" s="3">
        <f t="shared" si="212"/>
        <v>0</v>
      </c>
      <c r="L1723" s="3">
        <f t="shared" si="213"/>
        <v>0</v>
      </c>
      <c r="M1723" s="3">
        <f t="shared" si="214"/>
        <v>0</v>
      </c>
      <c r="N1723" s="3">
        <f t="shared" si="215"/>
        <v>0</v>
      </c>
    </row>
    <row r="1724" spans="1:14">
      <c r="A1724" s="6">
        <f t="shared" si="209"/>
        <v>40705</v>
      </c>
      <c r="B1724">
        <v>2011</v>
      </c>
      <c r="C1724">
        <v>6</v>
      </c>
      <c r="D1724">
        <v>11</v>
      </c>
      <c r="E1724">
        <v>18</v>
      </c>
      <c r="F1724" s="1">
        <v>3100</v>
      </c>
      <c r="G1724" s="1">
        <v>1999.7801513671875</v>
      </c>
      <c r="H1724" s="1">
        <f t="shared" si="210"/>
        <v>5099.7801513671875</v>
      </c>
      <c r="I1724" s="3">
        <f t="shared" si="211"/>
        <v>2</v>
      </c>
      <c r="J1724" s="7">
        <f t="shared" si="208"/>
        <v>7</v>
      </c>
      <c r="K1724" s="3">
        <f t="shared" si="212"/>
        <v>0</v>
      </c>
      <c r="L1724" s="3">
        <f t="shared" si="213"/>
        <v>0</v>
      </c>
      <c r="M1724" s="3">
        <f t="shared" si="214"/>
        <v>0</v>
      </c>
      <c r="N1724" s="3">
        <f t="shared" si="215"/>
        <v>0</v>
      </c>
    </row>
    <row r="1725" spans="1:14">
      <c r="A1725" s="6">
        <f t="shared" si="209"/>
        <v>40705</v>
      </c>
      <c r="B1725">
        <v>2011</v>
      </c>
      <c r="C1725">
        <v>6</v>
      </c>
      <c r="D1725">
        <v>11</v>
      </c>
      <c r="E1725">
        <v>19</v>
      </c>
      <c r="F1725" s="1">
        <v>2926</v>
      </c>
      <c r="G1725" s="1">
        <v>1904.0791015625</v>
      </c>
      <c r="H1725" s="1">
        <f t="shared" si="210"/>
        <v>4830.0791015625</v>
      </c>
      <c r="I1725" s="3">
        <f t="shared" si="211"/>
        <v>2</v>
      </c>
      <c r="J1725" s="7">
        <f t="shared" si="208"/>
        <v>7</v>
      </c>
      <c r="K1725" s="3">
        <f t="shared" si="212"/>
        <v>0</v>
      </c>
      <c r="L1725" s="3">
        <f t="shared" si="213"/>
        <v>0</v>
      </c>
      <c r="M1725" s="3">
        <f t="shared" si="214"/>
        <v>0</v>
      </c>
      <c r="N1725" s="3">
        <f t="shared" si="215"/>
        <v>0</v>
      </c>
    </row>
    <row r="1726" spans="1:14">
      <c r="A1726" s="6">
        <f t="shared" si="209"/>
        <v>40705</v>
      </c>
      <c r="B1726">
        <v>2011</v>
      </c>
      <c r="C1726">
        <v>6</v>
      </c>
      <c r="D1726">
        <v>11</v>
      </c>
      <c r="E1726">
        <v>20</v>
      </c>
      <c r="F1726" s="1">
        <v>2830</v>
      </c>
      <c r="G1726" s="1">
        <v>1866.97802734375</v>
      </c>
      <c r="H1726" s="1">
        <f t="shared" si="210"/>
        <v>4696.97802734375</v>
      </c>
      <c r="I1726" s="3">
        <f t="shared" si="211"/>
        <v>2</v>
      </c>
      <c r="J1726" s="7">
        <f t="shared" si="208"/>
        <v>7</v>
      </c>
      <c r="K1726" s="3">
        <f t="shared" si="212"/>
        <v>0</v>
      </c>
      <c r="L1726" s="3">
        <f t="shared" si="213"/>
        <v>0</v>
      </c>
      <c r="M1726" s="3">
        <f t="shared" si="214"/>
        <v>0</v>
      </c>
      <c r="N1726" s="3">
        <f t="shared" si="215"/>
        <v>0</v>
      </c>
    </row>
    <row r="1727" spans="1:14">
      <c r="A1727" s="6">
        <f t="shared" si="209"/>
        <v>40705</v>
      </c>
      <c r="B1727">
        <v>2011</v>
      </c>
      <c r="C1727">
        <v>6</v>
      </c>
      <c r="D1727">
        <v>11</v>
      </c>
      <c r="E1727">
        <v>21</v>
      </c>
      <c r="F1727" s="1">
        <v>2719</v>
      </c>
      <c r="G1727" s="1">
        <v>1758.178955078125</v>
      </c>
      <c r="H1727" s="1">
        <f t="shared" si="210"/>
        <v>4477.178955078125</v>
      </c>
      <c r="I1727" s="3">
        <f t="shared" si="211"/>
        <v>2</v>
      </c>
      <c r="J1727" s="7">
        <f t="shared" si="208"/>
        <v>7</v>
      </c>
      <c r="K1727" s="3">
        <f t="shared" si="212"/>
        <v>0</v>
      </c>
      <c r="L1727" s="3">
        <f t="shared" si="213"/>
        <v>0</v>
      </c>
      <c r="M1727" s="3">
        <f t="shared" si="214"/>
        <v>0</v>
      </c>
      <c r="N1727" s="3">
        <f t="shared" si="215"/>
        <v>0</v>
      </c>
    </row>
    <row r="1728" spans="1:14">
      <c r="A1728" s="6">
        <f t="shared" si="209"/>
        <v>40705</v>
      </c>
      <c r="B1728">
        <v>2011</v>
      </c>
      <c r="C1728">
        <v>6</v>
      </c>
      <c r="D1728">
        <v>11</v>
      </c>
      <c r="E1728">
        <v>22</v>
      </c>
      <c r="F1728" s="1">
        <v>2475</v>
      </c>
      <c r="G1728" s="1">
        <v>1624.8779296875</v>
      </c>
      <c r="H1728" s="1">
        <f t="shared" si="210"/>
        <v>4099.8779296875</v>
      </c>
      <c r="I1728" s="3">
        <f t="shared" si="211"/>
        <v>2</v>
      </c>
      <c r="J1728" s="7">
        <f t="shared" si="208"/>
        <v>7</v>
      </c>
      <c r="K1728" s="3">
        <f t="shared" si="212"/>
        <v>0</v>
      </c>
      <c r="L1728" s="3">
        <f t="shared" si="213"/>
        <v>0</v>
      </c>
      <c r="M1728" s="3">
        <f t="shared" si="214"/>
        <v>0</v>
      </c>
      <c r="N1728" s="3">
        <f t="shared" si="215"/>
        <v>0</v>
      </c>
    </row>
    <row r="1729" spans="1:14">
      <c r="A1729" s="6">
        <f t="shared" si="209"/>
        <v>40705</v>
      </c>
      <c r="B1729">
        <v>2011</v>
      </c>
      <c r="C1729">
        <v>6</v>
      </c>
      <c r="D1729">
        <v>11</v>
      </c>
      <c r="E1729">
        <v>23</v>
      </c>
      <c r="F1729" s="1">
        <v>2271</v>
      </c>
      <c r="G1729" s="1">
        <v>1511.2779541015625</v>
      </c>
      <c r="H1729" s="1">
        <f t="shared" si="210"/>
        <v>3782.2779541015625</v>
      </c>
      <c r="I1729" s="3">
        <f t="shared" si="211"/>
        <v>2</v>
      </c>
      <c r="J1729" s="7">
        <f t="shared" si="208"/>
        <v>7</v>
      </c>
      <c r="K1729" s="3">
        <f t="shared" si="212"/>
        <v>0</v>
      </c>
      <c r="L1729" s="3">
        <f t="shared" si="213"/>
        <v>0</v>
      </c>
      <c r="M1729" s="3">
        <f t="shared" si="214"/>
        <v>0</v>
      </c>
      <c r="N1729" s="3">
        <f t="shared" si="215"/>
        <v>0</v>
      </c>
    </row>
    <row r="1730" spans="1:14">
      <c r="A1730" s="6">
        <f t="shared" si="209"/>
        <v>40706</v>
      </c>
      <c r="B1730">
        <v>2011</v>
      </c>
      <c r="C1730">
        <v>6</v>
      </c>
      <c r="D1730">
        <v>12</v>
      </c>
      <c r="E1730">
        <v>0</v>
      </c>
      <c r="F1730" s="1">
        <v>2177</v>
      </c>
      <c r="G1730" s="1">
        <v>1408.97900390625</v>
      </c>
      <c r="H1730" s="1">
        <f t="shared" si="210"/>
        <v>3585.97900390625</v>
      </c>
      <c r="I1730" s="3">
        <f t="shared" si="211"/>
        <v>2</v>
      </c>
      <c r="J1730" s="7">
        <f t="shared" ref="J1730:J1793" si="216">WEEKDAY(A1730,1)</f>
        <v>1</v>
      </c>
      <c r="K1730" s="3">
        <f t="shared" si="212"/>
        <v>0</v>
      </c>
      <c r="L1730" s="3">
        <f t="shared" si="213"/>
        <v>0</v>
      </c>
      <c r="M1730" s="3">
        <f t="shared" si="214"/>
        <v>0</v>
      </c>
      <c r="N1730" s="3">
        <f t="shared" si="215"/>
        <v>0</v>
      </c>
    </row>
    <row r="1731" spans="1:14">
      <c r="A1731" s="6">
        <f t="shared" ref="A1731:A1794" si="217">DATE(B1731,C1731,D1731)</f>
        <v>40706</v>
      </c>
      <c r="B1731">
        <v>2011</v>
      </c>
      <c r="C1731">
        <v>6</v>
      </c>
      <c r="D1731">
        <v>12</v>
      </c>
      <c r="E1731">
        <v>1</v>
      </c>
      <c r="F1731" s="1">
        <v>2025</v>
      </c>
      <c r="G1731" s="1">
        <v>1367.49560546875</v>
      </c>
      <c r="H1731" s="1">
        <f t="shared" ref="H1731:H1794" si="218">F1731+G1731</f>
        <v>3392.49560546875</v>
      </c>
      <c r="I1731" s="3">
        <f t="shared" ref="I1731:I1794" si="219">IF(AND(C1731&gt;4,C1731&lt;10),2,1)</f>
        <v>2</v>
      </c>
      <c r="J1731" s="7">
        <f t="shared" si="216"/>
        <v>1</v>
      </c>
      <c r="K1731" s="3">
        <f t="shared" ref="K1731:K1794" si="220">IF(OR(J1731=1,J1731=7),0,IF(I1731=1,IF(AND(E1731&gt;=7,E1731&lt;23),1,0),IF(AND(E1731&gt;=11,E1731&lt;23),1,0)))</f>
        <v>0</v>
      </c>
      <c r="L1731" s="3">
        <f t="shared" ref="L1731:L1794" si="221">IF(OR(J1731=1,J1731=7),0,IF(I1731=1,IF(AND(E1731&gt;=7,E1731&lt;12),1,0),IF(AND(E1731&gt;=14,E1731&lt;19),1,0)))</f>
        <v>0</v>
      </c>
      <c r="M1731" s="3">
        <f t="shared" ref="M1731:M1794" si="222">IF(AND(I1731=1,OR(K1731=1,L1731=1)),1,0)</f>
        <v>0</v>
      </c>
      <c r="N1731" s="3">
        <f t="shared" ref="N1731:N1794" si="223">IF(AND(I1731=2,OR(K1731=1,L1731=1)),1,0)</f>
        <v>0</v>
      </c>
    </row>
    <row r="1732" spans="1:14">
      <c r="A1732" s="6">
        <f t="shared" si="217"/>
        <v>40706</v>
      </c>
      <c r="B1732">
        <v>2011</v>
      </c>
      <c r="C1732">
        <v>6</v>
      </c>
      <c r="D1732">
        <v>12</v>
      </c>
      <c r="E1732">
        <v>2</v>
      </c>
      <c r="F1732" s="1">
        <v>1995</v>
      </c>
      <c r="G1732" s="1">
        <v>1268.97802734375</v>
      </c>
      <c r="H1732" s="1">
        <f t="shared" si="218"/>
        <v>3263.97802734375</v>
      </c>
      <c r="I1732" s="3">
        <f t="shared" si="219"/>
        <v>2</v>
      </c>
      <c r="J1732" s="7">
        <f t="shared" si="216"/>
        <v>1</v>
      </c>
      <c r="K1732" s="3">
        <f t="shared" si="220"/>
        <v>0</v>
      </c>
      <c r="L1732" s="3">
        <f t="shared" si="221"/>
        <v>0</v>
      </c>
      <c r="M1732" s="3">
        <f t="shared" si="222"/>
        <v>0</v>
      </c>
      <c r="N1732" s="3">
        <f t="shared" si="223"/>
        <v>0</v>
      </c>
    </row>
    <row r="1733" spans="1:14">
      <c r="A1733" s="6">
        <f t="shared" si="217"/>
        <v>40706</v>
      </c>
      <c r="B1733">
        <v>2011</v>
      </c>
      <c r="C1733">
        <v>6</v>
      </c>
      <c r="D1733">
        <v>12</v>
      </c>
      <c r="E1733">
        <v>3</v>
      </c>
      <c r="F1733" s="1">
        <v>1854</v>
      </c>
      <c r="G1733" s="1">
        <v>1244.5789794921875</v>
      </c>
      <c r="H1733" s="1">
        <f t="shared" si="218"/>
        <v>3098.5789794921875</v>
      </c>
      <c r="I1733" s="3">
        <f t="shared" si="219"/>
        <v>2</v>
      </c>
      <c r="J1733" s="7">
        <f t="shared" si="216"/>
        <v>1</v>
      </c>
      <c r="K1733" s="3">
        <f t="shared" si="220"/>
        <v>0</v>
      </c>
      <c r="L1733" s="3">
        <f t="shared" si="221"/>
        <v>0</v>
      </c>
      <c r="M1733" s="3">
        <f t="shared" si="222"/>
        <v>0</v>
      </c>
      <c r="N1733" s="3">
        <f t="shared" si="223"/>
        <v>0</v>
      </c>
    </row>
    <row r="1734" spans="1:14">
      <c r="A1734" s="6">
        <f t="shared" si="217"/>
        <v>40706</v>
      </c>
      <c r="B1734">
        <v>2011</v>
      </c>
      <c r="C1734">
        <v>6</v>
      </c>
      <c r="D1734">
        <v>12</v>
      </c>
      <c r="E1734">
        <v>4</v>
      </c>
      <c r="F1734" s="1">
        <v>1871</v>
      </c>
      <c r="G1734" s="1">
        <v>1226.265869140625</v>
      </c>
      <c r="H1734" s="1">
        <f t="shared" si="218"/>
        <v>3097.265869140625</v>
      </c>
      <c r="I1734" s="3">
        <f t="shared" si="219"/>
        <v>2</v>
      </c>
      <c r="J1734" s="7">
        <f t="shared" si="216"/>
        <v>1</v>
      </c>
      <c r="K1734" s="3">
        <f t="shared" si="220"/>
        <v>0</v>
      </c>
      <c r="L1734" s="3">
        <f t="shared" si="221"/>
        <v>0</v>
      </c>
      <c r="M1734" s="3">
        <f t="shared" si="222"/>
        <v>0</v>
      </c>
      <c r="N1734" s="3">
        <f t="shared" si="223"/>
        <v>0</v>
      </c>
    </row>
    <row r="1735" spans="1:14">
      <c r="A1735" s="6">
        <f t="shared" si="217"/>
        <v>40706</v>
      </c>
      <c r="B1735">
        <v>2011</v>
      </c>
      <c r="C1735">
        <v>6</v>
      </c>
      <c r="D1735">
        <v>12</v>
      </c>
      <c r="E1735">
        <v>5</v>
      </c>
      <c r="F1735" s="1">
        <v>1815</v>
      </c>
      <c r="G1735" s="1">
        <v>1210.0679931640625</v>
      </c>
      <c r="H1735" s="1">
        <f t="shared" si="218"/>
        <v>3025.0679931640625</v>
      </c>
      <c r="I1735" s="3">
        <f t="shared" si="219"/>
        <v>2</v>
      </c>
      <c r="J1735" s="7">
        <f t="shared" si="216"/>
        <v>1</v>
      </c>
      <c r="K1735" s="3">
        <f t="shared" si="220"/>
        <v>0</v>
      </c>
      <c r="L1735" s="3">
        <f t="shared" si="221"/>
        <v>0</v>
      </c>
      <c r="M1735" s="3">
        <f t="shared" si="222"/>
        <v>0</v>
      </c>
      <c r="N1735" s="3">
        <f t="shared" si="223"/>
        <v>0</v>
      </c>
    </row>
    <row r="1736" spans="1:14">
      <c r="A1736" s="6">
        <f t="shared" si="217"/>
        <v>40706</v>
      </c>
      <c r="B1736">
        <v>2011</v>
      </c>
      <c r="C1736">
        <v>6</v>
      </c>
      <c r="D1736">
        <v>12</v>
      </c>
      <c r="E1736">
        <v>6</v>
      </c>
      <c r="F1736" s="1">
        <v>1898</v>
      </c>
      <c r="G1736" s="1">
        <v>1219.9779052734375</v>
      </c>
      <c r="H1736" s="1">
        <f t="shared" si="218"/>
        <v>3117.9779052734375</v>
      </c>
      <c r="I1736" s="3">
        <f t="shared" si="219"/>
        <v>2</v>
      </c>
      <c r="J1736" s="7">
        <f t="shared" si="216"/>
        <v>1</v>
      </c>
      <c r="K1736" s="3">
        <f t="shared" si="220"/>
        <v>0</v>
      </c>
      <c r="L1736" s="3">
        <f t="shared" si="221"/>
        <v>0</v>
      </c>
      <c r="M1736" s="3">
        <f t="shared" si="222"/>
        <v>0</v>
      </c>
      <c r="N1736" s="3">
        <f t="shared" si="223"/>
        <v>0</v>
      </c>
    </row>
    <row r="1737" spans="1:14">
      <c r="A1737" s="6">
        <f t="shared" si="217"/>
        <v>40706</v>
      </c>
      <c r="B1737">
        <v>2011</v>
      </c>
      <c r="C1737">
        <v>6</v>
      </c>
      <c r="D1737">
        <v>12</v>
      </c>
      <c r="E1737">
        <v>7</v>
      </c>
      <c r="F1737" s="1">
        <v>2068</v>
      </c>
      <c r="G1737" s="1">
        <v>1270.3790283203125</v>
      </c>
      <c r="H1737" s="1">
        <f t="shared" si="218"/>
        <v>3338.3790283203125</v>
      </c>
      <c r="I1737" s="3">
        <f t="shared" si="219"/>
        <v>2</v>
      </c>
      <c r="J1737" s="7">
        <f t="shared" si="216"/>
        <v>1</v>
      </c>
      <c r="K1737" s="3">
        <f t="shared" si="220"/>
        <v>0</v>
      </c>
      <c r="L1737" s="3">
        <f t="shared" si="221"/>
        <v>0</v>
      </c>
      <c r="M1737" s="3">
        <f t="shared" si="222"/>
        <v>0</v>
      </c>
      <c r="N1737" s="3">
        <f t="shared" si="223"/>
        <v>0</v>
      </c>
    </row>
    <row r="1738" spans="1:14">
      <c r="A1738" s="6">
        <f t="shared" si="217"/>
        <v>40706</v>
      </c>
      <c r="B1738">
        <v>2011</v>
      </c>
      <c r="C1738">
        <v>6</v>
      </c>
      <c r="D1738">
        <v>12</v>
      </c>
      <c r="E1738">
        <v>8</v>
      </c>
      <c r="F1738" s="1">
        <v>2234</v>
      </c>
      <c r="G1738" s="1">
        <v>1316.879150390625</v>
      </c>
      <c r="H1738" s="1">
        <f t="shared" si="218"/>
        <v>3550.879150390625</v>
      </c>
      <c r="I1738" s="3">
        <f t="shared" si="219"/>
        <v>2</v>
      </c>
      <c r="J1738" s="7">
        <f t="shared" si="216"/>
        <v>1</v>
      </c>
      <c r="K1738" s="3">
        <f t="shared" si="220"/>
        <v>0</v>
      </c>
      <c r="L1738" s="3">
        <f t="shared" si="221"/>
        <v>0</v>
      </c>
      <c r="M1738" s="3">
        <f t="shared" si="222"/>
        <v>0</v>
      </c>
      <c r="N1738" s="3">
        <f t="shared" si="223"/>
        <v>0</v>
      </c>
    </row>
    <row r="1739" spans="1:14">
      <c r="A1739" s="6">
        <f t="shared" si="217"/>
        <v>40706</v>
      </c>
      <c r="B1739">
        <v>2011</v>
      </c>
      <c r="C1739">
        <v>6</v>
      </c>
      <c r="D1739">
        <v>12</v>
      </c>
      <c r="E1739">
        <v>9</v>
      </c>
      <c r="F1739" s="1">
        <v>2343</v>
      </c>
      <c r="G1739" s="1">
        <v>1395.8790283203125</v>
      </c>
      <c r="H1739" s="1">
        <f t="shared" si="218"/>
        <v>3738.8790283203125</v>
      </c>
      <c r="I1739" s="3">
        <f t="shared" si="219"/>
        <v>2</v>
      </c>
      <c r="J1739" s="7">
        <f t="shared" si="216"/>
        <v>1</v>
      </c>
      <c r="K1739" s="3">
        <f t="shared" si="220"/>
        <v>0</v>
      </c>
      <c r="L1739" s="3">
        <f t="shared" si="221"/>
        <v>0</v>
      </c>
      <c r="M1739" s="3">
        <f t="shared" si="222"/>
        <v>0</v>
      </c>
      <c r="N1739" s="3">
        <f t="shared" si="223"/>
        <v>0</v>
      </c>
    </row>
    <row r="1740" spans="1:14">
      <c r="A1740" s="6">
        <f t="shared" si="217"/>
        <v>40706</v>
      </c>
      <c r="B1740">
        <v>2011</v>
      </c>
      <c r="C1740">
        <v>6</v>
      </c>
      <c r="D1740">
        <v>12</v>
      </c>
      <c r="E1740">
        <v>10</v>
      </c>
      <c r="F1740" s="1">
        <v>2449</v>
      </c>
      <c r="G1740" s="1">
        <v>1472.5789794921875</v>
      </c>
      <c r="H1740" s="1">
        <f t="shared" si="218"/>
        <v>3921.5789794921875</v>
      </c>
      <c r="I1740" s="3">
        <f t="shared" si="219"/>
        <v>2</v>
      </c>
      <c r="J1740" s="7">
        <f t="shared" si="216"/>
        <v>1</v>
      </c>
      <c r="K1740" s="3">
        <f t="shared" si="220"/>
        <v>0</v>
      </c>
      <c r="L1740" s="3">
        <f t="shared" si="221"/>
        <v>0</v>
      </c>
      <c r="M1740" s="3">
        <f t="shared" si="222"/>
        <v>0</v>
      </c>
      <c r="N1740" s="3">
        <f t="shared" si="223"/>
        <v>0</v>
      </c>
    </row>
    <row r="1741" spans="1:14">
      <c r="A1741" s="6">
        <f t="shared" si="217"/>
        <v>40706</v>
      </c>
      <c r="B1741">
        <v>2011</v>
      </c>
      <c r="C1741">
        <v>6</v>
      </c>
      <c r="D1741">
        <v>12</v>
      </c>
      <c r="E1741">
        <v>11</v>
      </c>
      <c r="F1741" s="1">
        <v>2521</v>
      </c>
      <c r="G1741" s="1">
        <v>1553.578857421875</v>
      </c>
      <c r="H1741" s="1">
        <f t="shared" si="218"/>
        <v>4074.578857421875</v>
      </c>
      <c r="I1741" s="3">
        <f t="shared" si="219"/>
        <v>2</v>
      </c>
      <c r="J1741" s="7">
        <f t="shared" si="216"/>
        <v>1</v>
      </c>
      <c r="K1741" s="3">
        <f t="shared" si="220"/>
        <v>0</v>
      </c>
      <c r="L1741" s="3">
        <f t="shared" si="221"/>
        <v>0</v>
      </c>
      <c r="M1741" s="3">
        <f t="shared" si="222"/>
        <v>0</v>
      </c>
      <c r="N1741" s="3">
        <f t="shared" si="223"/>
        <v>0</v>
      </c>
    </row>
    <row r="1742" spans="1:14">
      <c r="A1742" s="6">
        <f t="shared" si="217"/>
        <v>40706</v>
      </c>
      <c r="B1742">
        <v>2011</v>
      </c>
      <c r="C1742">
        <v>6</v>
      </c>
      <c r="D1742">
        <v>12</v>
      </c>
      <c r="E1742">
        <v>12</v>
      </c>
      <c r="F1742" s="1">
        <v>2601</v>
      </c>
      <c r="G1742" s="1">
        <v>1643.47900390625</v>
      </c>
      <c r="H1742" s="1">
        <f t="shared" si="218"/>
        <v>4244.47900390625</v>
      </c>
      <c r="I1742" s="3">
        <f t="shared" si="219"/>
        <v>2</v>
      </c>
      <c r="J1742" s="7">
        <f t="shared" si="216"/>
        <v>1</v>
      </c>
      <c r="K1742" s="3">
        <f t="shared" si="220"/>
        <v>0</v>
      </c>
      <c r="L1742" s="3">
        <f t="shared" si="221"/>
        <v>0</v>
      </c>
      <c r="M1742" s="3">
        <f t="shared" si="222"/>
        <v>0</v>
      </c>
      <c r="N1742" s="3">
        <f t="shared" si="223"/>
        <v>0</v>
      </c>
    </row>
    <row r="1743" spans="1:14">
      <c r="A1743" s="6">
        <f t="shared" si="217"/>
        <v>40706</v>
      </c>
      <c r="B1743">
        <v>2011</v>
      </c>
      <c r="C1743">
        <v>6</v>
      </c>
      <c r="D1743">
        <v>12</v>
      </c>
      <c r="E1743">
        <v>13</v>
      </c>
      <c r="F1743" s="1">
        <v>2714</v>
      </c>
      <c r="G1743" s="1">
        <v>1700.9781494140625</v>
      </c>
      <c r="H1743" s="1">
        <f t="shared" si="218"/>
        <v>4414.9781494140625</v>
      </c>
      <c r="I1743" s="3">
        <f t="shared" si="219"/>
        <v>2</v>
      </c>
      <c r="J1743" s="7">
        <f t="shared" si="216"/>
        <v>1</v>
      </c>
      <c r="K1743" s="3">
        <f t="shared" si="220"/>
        <v>0</v>
      </c>
      <c r="L1743" s="3">
        <f t="shared" si="221"/>
        <v>0</v>
      </c>
      <c r="M1743" s="3">
        <f t="shared" si="222"/>
        <v>0</v>
      </c>
      <c r="N1743" s="3">
        <f t="shared" si="223"/>
        <v>0</v>
      </c>
    </row>
    <row r="1744" spans="1:14">
      <c r="A1744" s="6">
        <f t="shared" si="217"/>
        <v>40706</v>
      </c>
      <c r="B1744">
        <v>2011</v>
      </c>
      <c r="C1744">
        <v>6</v>
      </c>
      <c r="D1744">
        <v>12</v>
      </c>
      <c r="E1744">
        <v>14</v>
      </c>
      <c r="F1744" s="1">
        <v>2752</v>
      </c>
      <c r="G1744" s="1">
        <v>1764.5789794921875</v>
      </c>
      <c r="H1744" s="1">
        <f t="shared" si="218"/>
        <v>4516.5789794921875</v>
      </c>
      <c r="I1744" s="3">
        <f t="shared" si="219"/>
        <v>2</v>
      </c>
      <c r="J1744" s="7">
        <f t="shared" si="216"/>
        <v>1</v>
      </c>
      <c r="K1744" s="3">
        <f t="shared" si="220"/>
        <v>0</v>
      </c>
      <c r="L1744" s="3">
        <f t="shared" si="221"/>
        <v>0</v>
      </c>
      <c r="M1744" s="3">
        <f t="shared" si="222"/>
        <v>0</v>
      </c>
      <c r="N1744" s="3">
        <f t="shared" si="223"/>
        <v>0</v>
      </c>
    </row>
    <row r="1745" spans="1:14">
      <c r="A1745" s="6">
        <f t="shared" si="217"/>
        <v>40706</v>
      </c>
      <c r="B1745">
        <v>2011</v>
      </c>
      <c r="C1745">
        <v>6</v>
      </c>
      <c r="D1745">
        <v>12</v>
      </c>
      <c r="E1745">
        <v>15</v>
      </c>
      <c r="F1745" s="1">
        <v>2829</v>
      </c>
      <c r="G1745" s="1">
        <v>1796.3798828125</v>
      </c>
      <c r="H1745" s="1">
        <f t="shared" si="218"/>
        <v>4625.3798828125</v>
      </c>
      <c r="I1745" s="3">
        <f t="shared" si="219"/>
        <v>2</v>
      </c>
      <c r="J1745" s="7">
        <f t="shared" si="216"/>
        <v>1</v>
      </c>
      <c r="K1745" s="3">
        <f t="shared" si="220"/>
        <v>0</v>
      </c>
      <c r="L1745" s="3">
        <f t="shared" si="221"/>
        <v>0</v>
      </c>
      <c r="M1745" s="3">
        <f t="shared" si="222"/>
        <v>0</v>
      </c>
      <c r="N1745" s="3">
        <f t="shared" si="223"/>
        <v>0</v>
      </c>
    </row>
    <row r="1746" spans="1:14">
      <c r="A1746" s="6">
        <f t="shared" si="217"/>
        <v>40706</v>
      </c>
      <c r="B1746">
        <v>2011</v>
      </c>
      <c r="C1746">
        <v>6</v>
      </c>
      <c r="D1746">
        <v>12</v>
      </c>
      <c r="E1746">
        <v>16</v>
      </c>
      <c r="F1746" s="1">
        <v>2843</v>
      </c>
      <c r="G1746" s="1">
        <v>1822.678955078125</v>
      </c>
      <c r="H1746" s="1">
        <f t="shared" si="218"/>
        <v>4665.678955078125</v>
      </c>
      <c r="I1746" s="3">
        <f t="shared" si="219"/>
        <v>2</v>
      </c>
      <c r="J1746" s="7">
        <f t="shared" si="216"/>
        <v>1</v>
      </c>
      <c r="K1746" s="3">
        <f t="shared" si="220"/>
        <v>0</v>
      </c>
      <c r="L1746" s="3">
        <f t="shared" si="221"/>
        <v>0</v>
      </c>
      <c r="M1746" s="3">
        <f t="shared" si="222"/>
        <v>0</v>
      </c>
      <c r="N1746" s="3">
        <f t="shared" si="223"/>
        <v>0</v>
      </c>
    </row>
    <row r="1747" spans="1:14">
      <c r="A1747" s="6">
        <f t="shared" si="217"/>
        <v>40706</v>
      </c>
      <c r="B1747">
        <v>2011</v>
      </c>
      <c r="C1747">
        <v>6</v>
      </c>
      <c r="D1747">
        <v>12</v>
      </c>
      <c r="E1747">
        <v>17</v>
      </c>
      <c r="F1747" s="1">
        <v>2827</v>
      </c>
      <c r="G1747" s="1">
        <v>1812.678955078125</v>
      </c>
      <c r="H1747" s="1">
        <f t="shared" si="218"/>
        <v>4639.678955078125</v>
      </c>
      <c r="I1747" s="3">
        <f t="shared" si="219"/>
        <v>2</v>
      </c>
      <c r="J1747" s="7">
        <f t="shared" si="216"/>
        <v>1</v>
      </c>
      <c r="K1747" s="3">
        <f t="shared" si="220"/>
        <v>0</v>
      </c>
      <c r="L1747" s="3">
        <f t="shared" si="221"/>
        <v>0</v>
      </c>
      <c r="M1747" s="3">
        <f t="shared" si="222"/>
        <v>0</v>
      </c>
      <c r="N1747" s="3">
        <f t="shared" si="223"/>
        <v>0</v>
      </c>
    </row>
    <row r="1748" spans="1:14">
      <c r="A1748" s="6">
        <f t="shared" si="217"/>
        <v>40706</v>
      </c>
      <c r="B1748">
        <v>2011</v>
      </c>
      <c r="C1748">
        <v>6</v>
      </c>
      <c r="D1748">
        <v>12</v>
      </c>
      <c r="E1748">
        <v>18</v>
      </c>
      <c r="F1748" s="1">
        <v>2741</v>
      </c>
      <c r="G1748" s="1">
        <v>1755.779052734375</v>
      </c>
      <c r="H1748" s="1">
        <f t="shared" si="218"/>
        <v>4496.779052734375</v>
      </c>
      <c r="I1748" s="3">
        <f t="shared" si="219"/>
        <v>2</v>
      </c>
      <c r="J1748" s="7">
        <f t="shared" si="216"/>
        <v>1</v>
      </c>
      <c r="K1748" s="3">
        <f t="shared" si="220"/>
        <v>0</v>
      </c>
      <c r="L1748" s="3">
        <f t="shared" si="221"/>
        <v>0</v>
      </c>
      <c r="M1748" s="3">
        <f t="shared" si="222"/>
        <v>0</v>
      </c>
      <c r="N1748" s="3">
        <f t="shared" si="223"/>
        <v>0</v>
      </c>
    </row>
    <row r="1749" spans="1:14">
      <c r="A1749" s="6">
        <f t="shared" si="217"/>
        <v>40706</v>
      </c>
      <c r="B1749">
        <v>2011</v>
      </c>
      <c r="C1749">
        <v>6</v>
      </c>
      <c r="D1749">
        <v>12</v>
      </c>
      <c r="E1749">
        <v>19</v>
      </c>
      <c r="F1749" s="1">
        <v>2633</v>
      </c>
      <c r="G1749" s="1">
        <v>1665.47802734375</v>
      </c>
      <c r="H1749" s="1">
        <f t="shared" si="218"/>
        <v>4298.47802734375</v>
      </c>
      <c r="I1749" s="3">
        <f t="shared" si="219"/>
        <v>2</v>
      </c>
      <c r="J1749" s="7">
        <f t="shared" si="216"/>
        <v>1</v>
      </c>
      <c r="K1749" s="3">
        <f t="shared" si="220"/>
        <v>0</v>
      </c>
      <c r="L1749" s="3">
        <f t="shared" si="221"/>
        <v>0</v>
      </c>
      <c r="M1749" s="3">
        <f t="shared" si="222"/>
        <v>0</v>
      </c>
      <c r="N1749" s="3">
        <f t="shared" si="223"/>
        <v>0</v>
      </c>
    </row>
    <row r="1750" spans="1:14">
      <c r="A1750" s="6">
        <f t="shared" si="217"/>
        <v>40706</v>
      </c>
      <c r="B1750">
        <v>2011</v>
      </c>
      <c r="C1750">
        <v>6</v>
      </c>
      <c r="D1750">
        <v>12</v>
      </c>
      <c r="E1750">
        <v>20</v>
      </c>
      <c r="F1750" s="1">
        <v>2564</v>
      </c>
      <c r="G1750" s="1">
        <v>1636.8466796875</v>
      </c>
      <c r="H1750" s="1">
        <f t="shared" si="218"/>
        <v>4200.8466796875</v>
      </c>
      <c r="I1750" s="3">
        <f t="shared" si="219"/>
        <v>2</v>
      </c>
      <c r="J1750" s="7">
        <f t="shared" si="216"/>
        <v>1</v>
      </c>
      <c r="K1750" s="3">
        <f t="shared" si="220"/>
        <v>0</v>
      </c>
      <c r="L1750" s="3">
        <f t="shared" si="221"/>
        <v>0</v>
      </c>
      <c r="M1750" s="3">
        <f t="shared" si="222"/>
        <v>0</v>
      </c>
      <c r="N1750" s="3">
        <f t="shared" si="223"/>
        <v>0</v>
      </c>
    </row>
    <row r="1751" spans="1:14">
      <c r="A1751" s="6">
        <f t="shared" si="217"/>
        <v>40706</v>
      </c>
      <c r="B1751">
        <v>2011</v>
      </c>
      <c r="C1751">
        <v>6</v>
      </c>
      <c r="D1751">
        <v>12</v>
      </c>
      <c r="E1751">
        <v>21</v>
      </c>
      <c r="F1751" s="1">
        <v>2447</v>
      </c>
      <c r="G1751" s="1">
        <v>1530.8779296875</v>
      </c>
      <c r="H1751" s="1">
        <f t="shared" si="218"/>
        <v>3977.8779296875</v>
      </c>
      <c r="I1751" s="3">
        <f t="shared" si="219"/>
        <v>2</v>
      </c>
      <c r="J1751" s="7">
        <f t="shared" si="216"/>
        <v>1</v>
      </c>
      <c r="K1751" s="3">
        <f t="shared" si="220"/>
        <v>0</v>
      </c>
      <c r="L1751" s="3">
        <f t="shared" si="221"/>
        <v>0</v>
      </c>
      <c r="M1751" s="3">
        <f t="shared" si="222"/>
        <v>0</v>
      </c>
      <c r="N1751" s="3">
        <f t="shared" si="223"/>
        <v>0</v>
      </c>
    </row>
    <row r="1752" spans="1:14">
      <c r="A1752" s="6">
        <f t="shared" si="217"/>
        <v>40706</v>
      </c>
      <c r="B1752">
        <v>2011</v>
      </c>
      <c r="C1752">
        <v>6</v>
      </c>
      <c r="D1752">
        <v>12</v>
      </c>
      <c r="E1752">
        <v>22</v>
      </c>
      <c r="F1752" s="1">
        <v>2236</v>
      </c>
      <c r="G1752" s="1">
        <v>1386.3790283203125</v>
      </c>
      <c r="H1752" s="1">
        <f t="shared" si="218"/>
        <v>3622.3790283203125</v>
      </c>
      <c r="I1752" s="3">
        <f t="shared" si="219"/>
        <v>2</v>
      </c>
      <c r="J1752" s="7">
        <f t="shared" si="216"/>
        <v>1</v>
      </c>
      <c r="K1752" s="3">
        <f t="shared" si="220"/>
        <v>0</v>
      </c>
      <c r="L1752" s="3">
        <f t="shared" si="221"/>
        <v>0</v>
      </c>
      <c r="M1752" s="3">
        <f t="shared" si="222"/>
        <v>0</v>
      </c>
      <c r="N1752" s="3">
        <f t="shared" si="223"/>
        <v>0</v>
      </c>
    </row>
    <row r="1753" spans="1:14">
      <c r="A1753" s="6">
        <f t="shared" si="217"/>
        <v>40706</v>
      </c>
      <c r="B1753">
        <v>2011</v>
      </c>
      <c r="C1753">
        <v>6</v>
      </c>
      <c r="D1753">
        <v>12</v>
      </c>
      <c r="E1753">
        <v>23</v>
      </c>
      <c r="F1753" s="1">
        <v>2054</v>
      </c>
      <c r="G1753" s="1">
        <v>1264.1778564453125</v>
      </c>
      <c r="H1753" s="1">
        <f t="shared" si="218"/>
        <v>3318.1778564453125</v>
      </c>
      <c r="I1753" s="3">
        <f t="shared" si="219"/>
        <v>2</v>
      </c>
      <c r="J1753" s="7">
        <f t="shared" si="216"/>
        <v>1</v>
      </c>
      <c r="K1753" s="3">
        <f t="shared" si="220"/>
        <v>0</v>
      </c>
      <c r="L1753" s="3">
        <f t="shared" si="221"/>
        <v>0</v>
      </c>
      <c r="M1753" s="3">
        <f t="shared" si="222"/>
        <v>0</v>
      </c>
      <c r="N1753" s="3">
        <f t="shared" si="223"/>
        <v>0</v>
      </c>
    </row>
    <row r="1754" spans="1:14">
      <c r="A1754" s="6">
        <f t="shared" si="217"/>
        <v>40707</v>
      </c>
      <c r="B1754">
        <v>2011</v>
      </c>
      <c r="C1754">
        <v>6</v>
      </c>
      <c r="D1754">
        <v>13</v>
      </c>
      <c r="E1754">
        <v>0</v>
      </c>
      <c r="F1754" s="1">
        <v>1928.0001220703125</v>
      </c>
      <c r="G1754" s="1">
        <v>1164.8780517578125</v>
      </c>
      <c r="H1754" s="1">
        <f t="shared" si="218"/>
        <v>3092.878173828125</v>
      </c>
      <c r="I1754" s="3">
        <f t="shared" si="219"/>
        <v>2</v>
      </c>
      <c r="J1754" s="7">
        <f t="shared" si="216"/>
        <v>2</v>
      </c>
      <c r="K1754" s="3">
        <f t="shared" si="220"/>
        <v>0</v>
      </c>
      <c r="L1754" s="3">
        <f t="shared" si="221"/>
        <v>0</v>
      </c>
      <c r="M1754" s="3">
        <f t="shared" si="222"/>
        <v>0</v>
      </c>
      <c r="N1754" s="3">
        <f t="shared" si="223"/>
        <v>0</v>
      </c>
    </row>
    <row r="1755" spans="1:14">
      <c r="A1755" s="6">
        <f t="shared" si="217"/>
        <v>40707</v>
      </c>
      <c r="B1755">
        <v>2011</v>
      </c>
      <c r="C1755">
        <v>6</v>
      </c>
      <c r="D1755">
        <v>13</v>
      </c>
      <c r="E1755">
        <v>1</v>
      </c>
      <c r="F1755" s="1">
        <v>1845</v>
      </c>
      <c r="G1755" s="1">
        <v>1119.8780517578125</v>
      </c>
      <c r="H1755" s="1">
        <f t="shared" si="218"/>
        <v>2964.8780517578125</v>
      </c>
      <c r="I1755" s="3">
        <f t="shared" si="219"/>
        <v>2</v>
      </c>
      <c r="J1755" s="7">
        <f t="shared" si="216"/>
        <v>2</v>
      </c>
      <c r="K1755" s="3">
        <f t="shared" si="220"/>
        <v>0</v>
      </c>
      <c r="L1755" s="3">
        <f t="shared" si="221"/>
        <v>0</v>
      </c>
      <c r="M1755" s="3">
        <f t="shared" si="222"/>
        <v>0</v>
      </c>
      <c r="N1755" s="3">
        <f t="shared" si="223"/>
        <v>0</v>
      </c>
    </row>
    <row r="1756" spans="1:14">
      <c r="A1756" s="6">
        <f t="shared" si="217"/>
        <v>40707</v>
      </c>
      <c r="B1756">
        <v>2011</v>
      </c>
      <c r="C1756">
        <v>6</v>
      </c>
      <c r="D1756">
        <v>13</v>
      </c>
      <c r="E1756">
        <v>2</v>
      </c>
      <c r="F1756" s="1">
        <v>1791</v>
      </c>
      <c r="G1756" s="1">
        <v>1091.2779541015625</v>
      </c>
      <c r="H1756" s="1">
        <f t="shared" si="218"/>
        <v>2882.2779541015625</v>
      </c>
      <c r="I1756" s="3">
        <f t="shared" si="219"/>
        <v>2</v>
      </c>
      <c r="J1756" s="7">
        <f t="shared" si="216"/>
        <v>2</v>
      </c>
      <c r="K1756" s="3">
        <f t="shared" si="220"/>
        <v>0</v>
      </c>
      <c r="L1756" s="3">
        <f t="shared" si="221"/>
        <v>0</v>
      </c>
      <c r="M1756" s="3">
        <f t="shared" si="222"/>
        <v>0</v>
      </c>
      <c r="N1756" s="3">
        <f t="shared" si="223"/>
        <v>0</v>
      </c>
    </row>
    <row r="1757" spans="1:14">
      <c r="A1757" s="6">
        <f t="shared" si="217"/>
        <v>40707</v>
      </c>
      <c r="B1757">
        <v>2011</v>
      </c>
      <c r="C1757">
        <v>6</v>
      </c>
      <c r="D1757">
        <v>13</v>
      </c>
      <c r="E1757">
        <v>3</v>
      </c>
      <c r="F1757" s="1">
        <v>1803</v>
      </c>
      <c r="G1757" s="1">
        <v>1089.2779541015625</v>
      </c>
      <c r="H1757" s="1">
        <f t="shared" si="218"/>
        <v>2892.2779541015625</v>
      </c>
      <c r="I1757" s="3">
        <f t="shared" si="219"/>
        <v>2</v>
      </c>
      <c r="J1757" s="7">
        <f t="shared" si="216"/>
        <v>2</v>
      </c>
      <c r="K1757" s="3">
        <f t="shared" si="220"/>
        <v>0</v>
      </c>
      <c r="L1757" s="3">
        <f t="shared" si="221"/>
        <v>0</v>
      </c>
      <c r="M1757" s="3">
        <f t="shared" si="222"/>
        <v>0</v>
      </c>
      <c r="N1757" s="3">
        <f t="shared" si="223"/>
        <v>0</v>
      </c>
    </row>
    <row r="1758" spans="1:14">
      <c r="A1758" s="6">
        <f t="shared" si="217"/>
        <v>40707</v>
      </c>
      <c r="B1758">
        <v>2011</v>
      </c>
      <c r="C1758">
        <v>6</v>
      </c>
      <c r="D1758">
        <v>13</v>
      </c>
      <c r="E1758">
        <v>4</v>
      </c>
      <c r="F1758" s="1">
        <v>1893</v>
      </c>
      <c r="G1758" s="1">
        <v>1136.56201171875</v>
      </c>
      <c r="H1758" s="1">
        <f t="shared" si="218"/>
        <v>3029.56201171875</v>
      </c>
      <c r="I1758" s="3">
        <f t="shared" si="219"/>
        <v>2</v>
      </c>
      <c r="J1758" s="7">
        <f t="shared" si="216"/>
        <v>2</v>
      </c>
      <c r="K1758" s="3">
        <f t="shared" si="220"/>
        <v>0</v>
      </c>
      <c r="L1758" s="3">
        <f t="shared" si="221"/>
        <v>0</v>
      </c>
      <c r="M1758" s="3">
        <f t="shared" si="222"/>
        <v>0</v>
      </c>
      <c r="N1758" s="3">
        <f t="shared" si="223"/>
        <v>0</v>
      </c>
    </row>
    <row r="1759" spans="1:14">
      <c r="A1759" s="6">
        <f t="shared" si="217"/>
        <v>40707</v>
      </c>
      <c r="B1759">
        <v>2011</v>
      </c>
      <c r="C1759">
        <v>6</v>
      </c>
      <c r="D1759">
        <v>13</v>
      </c>
      <c r="E1759">
        <v>5</v>
      </c>
      <c r="F1759" s="1">
        <v>2049</v>
      </c>
      <c r="G1759" s="1">
        <v>1199.77294921875</v>
      </c>
      <c r="H1759" s="1">
        <f t="shared" si="218"/>
        <v>3248.77294921875</v>
      </c>
      <c r="I1759" s="3">
        <f t="shared" si="219"/>
        <v>2</v>
      </c>
      <c r="J1759" s="7">
        <f t="shared" si="216"/>
        <v>2</v>
      </c>
      <c r="K1759" s="3">
        <f t="shared" si="220"/>
        <v>0</v>
      </c>
      <c r="L1759" s="3">
        <f t="shared" si="221"/>
        <v>0</v>
      </c>
      <c r="M1759" s="3">
        <f t="shared" si="222"/>
        <v>0</v>
      </c>
      <c r="N1759" s="3">
        <f t="shared" si="223"/>
        <v>0</v>
      </c>
    </row>
    <row r="1760" spans="1:14">
      <c r="A1760" s="6">
        <f t="shared" si="217"/>
        <v>40707</v>
      </c>
      <c r="B1760">
        <v>2011</v>
      </c>
      <c r="C1760">
        <v>6</v>
      </c>
      <c r="D1760">
        <v>13</v>
      </c>
      <c r="E1760">
        <v>6</v>
      </c>
      <c r="F1760" s="1">
        <v>2229</v>
      </c>
      <c r="G1760" s="1">
        <v>1271.97802734375</v>
      </c>
      <c r="H1760" s="1">
        <f t="shared" si="218"/>
        <v>3500.97802734375</v>
      </c>
      <c r="I1760" s="3">
        <f t="shared" si="219"/>
        <v>2</v>
      </c>
      <c r="J1760" s="7">
        <f t="shared" si="216"/>
        <v>2</v>
      </c>
      <c r="K1760" s="3">
        <f t="shared" si="220"/>
        <v>0</v>
      </c>
      <c r="L1760" s="3">
        <f t="shared" si="221"/>
        <v>0</v>
      </c>
      <c r="M1760" s="3">
        <f t="shared" si="222"/>
        <v>0</v>
      </c>
      <c r="N1760" s="3">
        <f t="shared" si="223"/>
        <v>0</v>
      </c>
    </row>
    <row r="1761" spans="1:14">
      <c r="A1761" s="6">
        <f t="shared" si="217"/>
        <v>40707</v>
      </c>
      <c r="B1761">
        <v>2011</v>
      </c>
      <c r="C1761">
        <v>6</v>
      </c>
      <c r="D1761">
        <v>13</v>
      </c>
      <c r="E1761">
        <v>7</v>
      </c>
      <c r="F1761" s="1">
        <v>2379</v>
      </c>
      <c r="G1761" s="1">
        <v>1346.279052734375</v>
      </c>
      <c r="H1761" s="1">
        <f t="shared" si="218"/>
        <v>3725.279052734375</v>
      </c>
      <c r="I1761" s="3">
        <f t="shared" si="219"/>
        <v>2</v>
      </c>
      <c r="J1761" s="7">
        <f t="shared" si="216"/>
        <v>2</v>
      </c>
      <c r="K1761" s="3">
        <f t="shared" si="220"/>
        <v>0</v>
      </c>
      <c r="L1761" s="3">
        <f t="shared" si="221"/>
        <v>0</v>
      </c>
      <c r="M1761" s="3">
        <f t="shared" si="222"/>
        <v>0</v>
      </c>
      <c r="N1761" s="3">
        <f t="shared" si="223"/>
        <v>0</v>
      </c>
    </row>
    <row r="1762" spans="1:14">
      <c r="A1762" s="6">
        <f t="shared" si="217"/>
        <v>40707</v>
      </c>
      <c r="B1762">
        <v>2011</v>
      </c>
      <c r="C1762">
        <v>6</v>
      </c>
      <c r="D1762">
        <v>13</v>
      </c>
      <c r="E1762">
        <v>8</v>
      </c>
      <c r="F1762" s="1">
        <v>2488</v>
      </c>
      <c r="G1762" s="1">
        <v>1414.0780029296875</v>
      </c>
      <c r="H1762" s="1">
        <f t="shared" si="218"/>
        <v>3902.0780029296875</v>
      </c>
      <c r="I1762" s="3">
        <f t="shared" si="219"/>
        <v>2</v>
      </c>
      <c r="J1762" s="7">
        <f t="shared" si="216"/>
        <v>2</v>
      </c>
      <c r="K1762" s="3">
        <f t="shared" si="220"/>
        <v>0</v>
      </c>
      <c r="L1762" s="3">
        <f t="shared" si="221"/>
        <v>0</v>
      </c>
      <c r="M1762" s="3">
        <f t="shared" si="222"/>
        <v>0</v>
      </c>
      <c r="N1762" s="3">
        <f t="shared" si="223"/>
        <v>0</v>
      </c>
    </row>
    <row r="1763" spans="1:14">
      <c r="A1763" s="6">
        <f t="shared" si="217"/>
        <v>40707</v>
      </c>
      <c r="B1763">
        <v>2011</v>
      </c>
      <c r="C1763">
        <v>6</v>
      </c>
      <c r="D1763">
        <v>13</v>
      </c>
      <c r="E1763">
        <v>9</v>
      </c>
      <c r="F1763" s="1">
        <v>2645</v>
      </c>
      <c r="G1763" s="1">
        <v>1515.5789794921875</v>
      </c>
      <c r="H1763" s="1">
        <f t="shared" si="218"/>
        <v>4160.5789794921875</v>
      </c>
      <c r="I1763" s="3">
        <f t="shared" si="219"/>
        <v>2</v>
      </c>
      <c r="J1763" s="7">
        <f t="shared" si="216"/>
        <v>2</v>
      </c>
      <c r="K1763" s="3">
        <f t="shared" si="220"/>
        <v>0</v>
      </c>
      <c r="L1763" s="3">
        <f t="shared" si="221"/>
        <v>0</v>
      </c>
      <c r="M1763" s="3">
        <f t="shared" si="222"/>
        <v>0</v>
      </c>
      <c r="N1763" s="3">
        <f t="shared" si="223"/>
        <v>0</v>
      </c>
    </row>
    <row r="1764" spans="1:14">
      <c r="A1764" s="6">
        <f t="shared" si="217"/>
        <v>40707</v>
      </c>
      <c r="B1764">
        <v>2011</v>
      </c>
      <c r="C1764">
        <v>6</v>
      </c>
      <c r="D1764">
        <v>13</v>
      </c>
      <c r="E1764">
        <v>10</v>
      </c>
      <c r="F1764" s="1">
        <v>2740</v>
      </c>
      <c r="G1764" s="1">
        <v>1599.2601318359375</v>
      </c>
      <c r="H1764" s="1">
        <f t="shared" si="218"/>
        <v>4339.2601318359375</v>
      </c>
      <c r="I1764" s="3">
        <f t="shared" si="219"/>
        <v>2</v>
      </c>
      <c r="J1764" s="7">
        <f t="shared" si="216"/>
        <v>2</v>
      </c>
      <c r="K1764" s="3">
        <f t="shared" si="220"/>
        <v>0</v>
      </c>
      <c r="L1764" s="3">
        <f t="shared" si="221"/>
        <v>0</v>
      </c>
      <c r="M1764" s="3">
        <f t="shared" si="222"/>
        <v>0</v>
      </c>
      <c r="N1764" s="3">
        <f t="shared" si="223"/>
        <v>0</v>
      </c>
    </row>
    <row r="1765" spans="1:14">
      <c r="A1765" s="6">
        <f t="shared" si="217"/>
        <v>40707</v>
      </c>
      <c r="B1765">
        <v>2011</v>
      </c>
      <c r="C1765">
        <v>6</v>
      </c>
      <c r="D1765">
        <v>13</v>
      </c>
      <c r="E1765">
        <v>11</v>
      </c>
      <c r="F1765" s="1">
        <v>2863</v>
      </c>
      <c r="G1765" s="1">
        <v>1675.3790283203125</v>
      </c>
      <c r="H1765" s="1">
        <f t="shared" si="218"/>
        <v>4538.3790283203125</v>
      </c>
      <c r="I1765" s="3">
        <f t="shared" si="219"/>
        <v>2</v>
      </c>
      <c r="J1765" s="7">
        <f t="shared" si="216"/>
        <v>2</v>
      </c>
      <c r="K1765" s="3">
        <f t="shared" si="220"/>
        <v>1</v>
      </c>
      <c r="L1765" s="3">
        <f t="shared" si="221"/>
        <v>0</v>
      </c>
      <c r="M1765" s="3">
        <f t="shared" si="222"/>
        <v>0</v>
      </c>
      <c r="N1765" s="3">
        <f t="shared" si="223"/>
        <v>1</v>
      </c>
    </row>
    <row r="1766" spans="1:14">
      <c r="A1766" s="6">
        <f t="shared" si="217"/>
        <v>40707</v>
      </c>
      <c r="B1766">
        <v>2011</v>
      </c>
      <c r="C1766">
        <v>6</v>
      </c>
      <c r="D1766">
        <v>13</v>
      </c>
      <c r="E1766">
        <v>12</v>
      </c>
      <c r="F1766" s="1">
        <v>2946</v>
      </c>
      <c r="G1766" s="1">
        <v>1759.3790283203125</v>
      </c>
      <c r="H1766" s="1">
        <f t="shared" si="218"/>
        <v>4705.3790283203125</v>
      </c>
      <c r="I1766" s="3">
        <f t="shared" si="219"/>
        <v>2</v>
      </c>
      <c r="J1766" s="7">
        <f t="shared" si="216"/>
        <v>2</v>
      </c>
      <c r="K1766" s="3">
        <f t="shared" si="220"/>
        <v>1</v>
      </c>
      <c r="L1766" s="3">
        <f t="shared" si="221"/>
        <v>0</v>
      </c>
      <c r="M1766" s="3">
        <f t="shared" si="222"/>
        <v>0</v>
      </c>
      <c r="N1766" s="3">
        <f t="shared" si="223"/>
        <v>1</v>
      </c>
    </row>
    <row r="1767" spans="1:14">
      <c r="A1767" s="6">
        <f t="shared" si="217"/>
        <v>40707</v>
      </c>
      <c r="B1767">
        <v>2011</v>
      </c>
      <c r="C1767">
        <v>6</v>
      </c>
      <c r="D1767">
        <v>13</v>
      </c>
      <c r="E1767">
        <v>13</v>
      </c>
      <c r="F1767" s="1">
        <v>3028</v>
      </c>
      <c r="G1767" s="1">
        <v>1819.8780517578125</v>
      </c>
      <c r="H1767" s="1">
        <f t="shared" si="218"/>
        <v>4847.8780517578125</v>
      </c>
      <c r="I1767" s="3">
        <f t="shared" si="219"/>
        <v>2</v>
      </c>
      <c r="J1767" s="7">
        <f t="shared" si="216"/>
        <v>2</v>
      </c>
      <c r="K1767" s="3">
        <f t="shared" si="220"/>
        <v>1</v>
      </c>
      <c r="L1767" s="3">
        <f t="shared" si="221"/>
        <v>0</v>
      </c>
      <c r="M1767" s="3">
        <f t="shared" si="222"/>
        <v>0</v>
      </c>
      <c r="N1767" s="3">
        <f t="shared" si="223"/>
        <v>1</v>
      </c>
    </row>
    <row r="1768" spans="1:14">
      <c r="A1768" s="6">
        <f t="shared" si="217"/>
        <v>40707</v>
      </c>
      <c r="B1768">
        <v>2011</v>
      </c>
      <c r="C1768">
        <v>6</v>
      </c>
      <c r="D1768">
        <v>13</v>
      </c>
      <c r="E1768">
        <v>14</v>
      </c>
      <c r="F1768" s="1">
        <v>3069</v>
      </c>
      <c r="G1768" s="1">
        <v>1877.6778564453125</v>
      </c>
      <c r="H1768" s="1">
        <f t="shared" si="218"/>
        <v>4946.6778564453125</v>
      </c>
      <c r="I1768" s="3">
        <f t="shared" si="219"/>
        <v>2</v>
      </c>
      <c r="J1768" s="7">
        <f t="shared" si="216"/>
        <v>2</v>
      </c>
      <c r="K1768" s="3">
        <f t="shared" si="220"/>
        <v>1</v>
      </c>
      <c r="L1768" s="3">
        <f t="shared" si="221"/>
        <v>1</v>
      </c>
      <c r="M1768" s="3">
        <f t="shared" si="222"/>
        <v>0</v>
      </c>
      <c r="N1768" s="3">
        <f t="shared" si="223"/>
        <v>1</v>
      </c>
    </row>
    <row r="1769" spans="1:14">
      <c r="A1769" s="6">
        <f t="shared" si="217"/>
        <v>40707</v>
      </c>
      <c r="B1769">
        <v>2011</v>
      </c>
      <c r="C1769">
        <v>6</v>
      </c>
      <c r="D1769">
        <v>13</v>
      </c>
      <c r="E1769">
        <v>15</v>
      </c>
      <c r="F1769" s="1">
        <v>3089</v>
      </c>
      <c r="G1769" s="1">
        <v>1910.47705078125</v>
      </c>
      <c r="H1769" s="1">
        <f t="shared" si="218"/>
        <v>4999.47705078125</v>
      </c>
      <c r="I1769" s="3">
        <f t="shared" si="219"/>
        <v>2</v>
      </c>
      <c r="J1769" s="7">
        <f t="shared" si="216"/>
        <v>2</v>
      </c>
      <c r="K1769" s="3">
        <f t="shared" si="220"/>
        <v>1</v>
      </c>
      <c r="L1769" s="3">
        <f t="shared" si="221"/>
        <v>1</v>
      </c>
      <c r="M1769" s="3">
        <f t="shared" si="222"/>
        <v>0</v>
      </c>
      <c r="N1769" s="3">
        <f t="shared" si="223"/>
        <v>1</v>
      </c>
    </row>
    <row r="1770" spans="1:14">
      <c r="A1770" s="6">
        <f t="shared" si="217"/>
        <v>40707</v>
      </c>
      <c r="B1770">
        <v>2011</v>
      </c>
      <c r="C1770">
        <v>6</v>
      </c>
      <c r="D1770">
        <v>13</v>
      </c>
      <c r="E1770">
        <v>16</v>
      </c>
      <c r="F1770" s="1">
        <v>3092</v>
      </c>
      <c r="G1770" s="1">
        <v>1930.5780029296875</v>
      </c>
      <c r="H1770" s="1">
        <f t="shared" si="218"/>
        <v>5022.5780029296875</v>
      </c>
      <c r="I1770" s="3">
        <f t="shared" si="219"/>
        <v>2</v>
      </c>
      <c r="J1770" s="7">
        <f t="shared" si="216"/>
        <v>2</v>
      </c>
      <c r="K1770" s="3">
        <f t="shared" si="220"/>
        <v>1</v>
      </c>
      <c r="L1770" s="3">
        <f t="shared" si="221"/>
        <v>1</v>
      </c>
      <c r="M1770" s="3">
        <f t="shared" si="222"/>
        <v>0</v>
      </c>
      <c r="N1770" s="3">
        <f t="shared" si="223"/>
        <v>1</v>
      </c>
    </row>
    <row r="1771" spans="1:14">
      <c r="A1771" s="6">
        <f t="shared" si="217"/>
        <v>40707</v>
      </c>
      <c r="B1771">
        <v>2011</v>
      </c>
      <c r="C1771">
        <v>6</v>
      </c>
      <c r="D1771">
        <v>13</v>
      </c>
      <c r="E1771">
        <v>17</v>
      </c>
      <c r="F1771" s="1">
        <v>3050</v>
      </c>
      <c r="G1771" s="1">
        <v>1913.6781005859375</v>
      </c>
      <c r="H1771" s="1">
        <f t="shared" si="218"/>
        <v>4963.6781005859375</v>
      </c>
      <c r="I1771" s="3">
        <f t="shared" si="219"/>
        <v>2</v>
      </c>
      <c r="J1771" s="7">
        <f t="shared" si="216"/>
        <v>2</v>
      </c>
      <c r="K1771" s="3">
        <f t="shared" si="220"/>
        <v>1</v>
      </c>
      <c r="L1771" s="3">
        <f t="shared" si="221"/>
        <v>1</v>
      </c>
      <c r="M1771" s="3">
        <f t="shared" si="222"/>
        <v>0</v>
      </c>
      <c r="N1771" s="3">
        <f t="shared" si="223"/>
        <v>1</v>
      </c>
    </row>
    <row r="1772" spans="1:14">
      <c r="A1772" s="6">
        <f t="shared" si="217"/>
        <v>40707</v>
      </c>
      <c r="B1772">
        <v>2011</v>
      </c>
      <c r="C1772">
        <v>6</v>
      </c>
      <c r="D1772">
        <v>13</v>
      </c>
      <c r="E1772">
        <v>18</v>
      </c>
      <c r="F1772" s="1">
        <v>2944</v>
      </c>
      <c r="G1772" s="1">
        <v>1846.47705078125</v>
      </c>
      <c r="H1772" s="1">
        <f t="shared" si="218"/>
        <v>4790.47705078125</v>
      </c>
      <c r="I1772" s="3">
        <f t="shared" si="219"/>
        <v>2</v>
      </c>
      <c r="J1772" s="7">
        <f t="shared" si="216"/>
        <v>2</v>
      </c>
      <c r="K1772" s="3">
        <f t="shared" si="220"/>
        <v>1</v>
      </c>
      <c r="L1772" s="3">
        <f t="shared" si="221"/>
        <v>1</v>
      </c>
      <c r="M1772" s="3">
        <f t="shared" si="222"/>
        <v>0</v>
      </c>
      <c r="N1772" s="3">
        <f t="shared" si="223"/>
        <v>1</v>
      </c>
    </row>
    <row r="1773" spans="1:14">
      <c r="A1773" s="6">
        <f t="shared" si="217"/>
        <v>40707</v>
      </c>
      <c r="B1773">
        <v>2011</v>
      </c>
      <c r="C1773">
        <v>6</v>
      </c>
      <c r="D1773">
        <v>13</v>
      </c>
      <c r="E1773">
        <v>19</v>
      </c>
      <c r="F1773" s="1">
        <v>2816</v>
      </c>
      <c r="G1773" s="1">
        <v>1752.97802734375</v>
      </c>
      <c r="H1773" s="1">
        <f t="shared" si="218"/>
        <v>4568.97802734375</v>
      </c>
      <c r="I1773" s="3">
        <f t="shared" si="219"/>
        <v>2</v>
      </c>
      <c r="J1773" s="7">
        <f t="shared" si="216"/>
        <v>2</v>
      </c>
      <c r="K1773" s="3">
        <f t="shared" si="220"/>
        <v>1</v>
      </c>
      <c r="L1773" s="3">
        <f t="shared" si="221"/>
        <v>0</v>
      </c>
      <c r="M1773" s="3">
        <f t="shared" si="222"/>
        <v>0</v>
      </c>
      <c r="N1773" s="3">
        <f t="shared" si="223"/>
        <v>1</v>
      </c>
    </row>
    <row r="1774" spans="1:14">
      <c r="A1774" s="6">
        <f t="shared" si="217"/>
        <v>40707</v>
      </c>
      <c r="B1774">
        <v>2011</v>
      </c>
      <c r="C1774">
        <v>6</v>
      </c>
      <c r="D1774">
        <v>13</v>
      </c>
      <c r="E1774">
        <v>20</v>
      </c>
      <c r="F1774" s="1">
        <v>2769</v>
      </c>
      <c r="G1774" s="1">
        <v>1702.47705078125</v>
      </c>
      <c r="H1774" s="1">
        <f t="shared" si="218"/>
        <v>4471.47705078125</v>
      </c>
      <c r="I1774" s="3">
        <f t="shared" si="219"/>
        <v>2</v>
      </c>
      <c r="J1774" s="7">
        <f t="shared" si="216"/>
        <v>2</v>
      </c>
      <c r="K1774" s="3">
        <f t="shared" si="220"/>
        <v>1</v>
      </c>
      <c r="L1774" s="3">
        <f t="shared" si="221"/>
        <v>0</v>
      </c>
      <c r="M1774" s="3">
        <f t="shared" si="222"/>
        <v>0</v>
      </c>
      <c r="N1774" s="3">
        <f t="shared" si="223"/>
        <v>1</v>
      </c>
    </row>
    <row r="1775" spans="1:14">
      <c r="A1775" s="6">
        <f t="shared" si="217"/>
        <v>40707</v>
      </c>
      <c r="B1775">
        <v>2011</v>
      </c>
      <c r="C1775">
        <v>6</v>
      </c>
      <c r="D1775">
        <v>13</v>
      </c>
      <c r="E1775">
        <v>21</v>
      </c>
      <c r="F1775" s="1">
        <v>2605</v>
      </c>
      <c r="G1775" s="1">
        <v>1611.9779052734375</v>
      </c>
      <c r="H1775" s="1">
        <f t="shared" si="218"/>
        <v>4216.9779052734375</v>
      </c>
      <c r="I1775" s="3">
        <f t="shared" si="219"/>
        <v>2</v>
      </c>
      <c r="J1775" s="7">
        <f t="shared" si="216"/>
        <v>2</v>
      </c>
      <c r="K1775" s="3">
        <f t="shared" si="220"/>
        <v>1</v>
      </c>
      <c r="L1775" s="3">
        <f t="shared" si="221"/>
        <v>0</v>
      </c>
      <c r="M1775" s="3">
        <f t="shared" si="222"/>
        <v>0</v>
      </c>
      <c r="N1775" s="3">
        <f t="shared" si="223"/>
        <v>1</v>
      </c>
    </row>
    <row r="1776" spans="1:14">
      <c r="A1776" s="6">
        <f t="shared" si="217"/>
        <v>40707</v>
      </c>
      <c r="B1776">
        <v>2011</v>
      </c>
      <c r="C1776">
        <v>6</v>
      </c>
      <c r="D1776">
        <v>13</v>
      </c>
      <c r="E1776">
        <v>22</v>
      </c>
      <c r="F1776" s="1">
        <v>2384</v>
      </c>
      <c r="G1776" s="1">
        <v>1455.1771240234375</v>
      </c>
      <c r="H1776" s="1">
        <f t="shared" si="218"/>
        <v>3839.1771240234375</v>
      </c>
      <c r="I1776" s="3">
        <f t="shared" si="219"/>
        <v>2</v>
      </c>
      <c r="J1776" s="7">
        <f t="shared" si="216"/>
        <v>2</v>
      </c>
      <c r="K1776" s="3">
        <f t="shared" si="220"/>
        <v>1</v>
      </c>
      <c r="L1776" s="3">
        <f t="shared" si="221"/>
        <v>0</v>
      </c>
      <c r="M1776" s="3">
        <f t="shared" si="222"/>
        <v>0</v>
      </c>
      <c r="N1776" s="3">
        <f t="shared" si="223"/>
        <v>1</v>
      </c>
    </row>
    <row r="1777" spans="1:14">
      <c r="A1777" s="6">
        <f t="shared" si="217"/>
        <v>40707</v>
      </c>
      <c r="B1777">
        <v>2011</v>
      </c>
      <c r="C1777">
        <v>6</v>
      </c>
      <c r="D1777">
        <v>13</v>
      </c>
      <c r="E1777">
        <v>23</v>
      </c>
      <c r="F1777" s="1">
        <v>2163</v>
      </c>
      <c r="G1777" s="1">
        <v>1333.2769775390625</v>
      </c>
      <c r="H1777" s="1">
        <f t="shared" si="218"/>
        <v>3496.2769775390625</v>
      </c>
      <c r="I1777" s="3">
        <f t="shared" si="219"/>
        <v>2</v>
      </c>
      <c r="J1777" s="7">
        <f t="shared" si="216"/>
        <v>2</v>
      </c>
      <c r="K1777" s="3">
        <f t="shared" si="220"/>
        <v>0</v>
      </c>
      <c r="L1777" s="3">
        <f t="shared" si="221"/>
        <v>0</v>
      </c>
      <c r="M1777" s="3">
        <f t="shared" si="222"/>
        <v>0</v>
      </c>
      <c r="N1777" s="3">
        <f t="shared" si="223"/>
        <v>0</v>
      </c>
    </row>
    <row r="1778" spans="1:14">
      <c r="A1778" s="6">
        <f t="shared" si="217"/>
        <v>40708</v>
      </c>
      <c r="B1778">
        <v>2011</v>
      </c>
      <c r="C1778">
        <v>6</v>
      </c>
      <c r="D1778">
        <v>14</v>
      </c>
      <c r="E1778">
        <v>0</v>
      </c>
      <c r="F1778" s="1">
        <v>1993</v>
      </c>
      <c r="G1778" s="1">
        <v>1235.0780029296875</v>
      </c>
      <c r="H1778" s="1">
        <f t="shared" si="218"/>
        <v>3228.0780029296875</v>
      </c>
      <c r="I1778" s="3">
        <f t="shared" si="219"/>
        <v>2</v>
      </c>
      <c r="J1778" s="7">
        <f t="shared" si="216"/>
        <v>3</v>
      </c>
      <c r="K1778" s="3">
        <f t="shared" si="220"/>
        <v>0</v>
      </c>
      <c r="L1778" s="3">
        <f t="shared" si="221"/>
        <v>0</v>
      </c>
      <c r="M1778" s="3">
        <f t="shared" si="222"/>
        <v>0</v>
      </c>
      <c r="N1778" s="3">
        <f t="shared" si="223"/>
        <v>0</v>
      </c>
    </row>
    <row r="1779" spans="1:14">
      <c r="A1779" s="6">
        <f t="shared" si="217"/>
        <v>40708</v>
      </c>
      <c r="B1779">
        <v>2011</v>
      </c>
      <c r="C1779">
        <v>6</v>
      </c>
      <c r="D1779">
        <v>14</v>
      </c>
      <c r="E1779">
        <v>1</v>
      </c>
      <c r="F1779" s="1">
        <v>1884</v>
      </c>
      <c r="G1779" s="1">
        <v>1172.0770263671875</v>
      </c>
      <c r="H1779" s="1">
        <f t="shared" si="218"/>
        <v>3056.0770263671875</v>
      </c>
      <c r="I1779" s="3">
        <f t="shared" si="219"/>
        <v>2</v>
      </c>
      <c r="J1779" s="7">
        <f t="shared" si="216"/>
        <v>3</v>
      </c>
      <c r="K1779" s="3">
        <f t="shared" si="220"/>
        <v>0</v>
      </c>
      <c r="L1779" s="3">
        <f t="shared" si="221"/>
        <v>0</v>
      </c>
      <c r="M1779" s="3">
        <f t="shared" si="222"/>
        <v>0</v>
      </c>
      <c r="N1779" s="3">
        <f t="shared" si="223"/>
        <v>0</v>
      </c>
    </row>
    <row r="1780" spans="1:14">
      <c r="A1780" s="6">
        <f t="shared" si="217"/>
        <v>40708</v>
      </c>
      <c r="B1780">
        <v>2011</v>
      </c>
      <c r="C1780">
        <v>6</v>
      </c>
      <c r="D1780">
        <v>14</v>
      </c>
      <c r="E1780">
        <v>2</v>
      </c>
      <c r="F1780" s="1">
        <v>1810</v>
      </c>
      <c r="G1780" s="1">
        <v>1125.074951171875</v>
      </c>
      <c r="H1780" s="1">
        <f t="shared" si="218"/>
        <v>2935.074951171875</v>
      </c>
      <c r="I1780" s="3">
        <f t="shared" si="219"/>
        <v>2</v>
      </c>
      <c r="J1780" s="7">
        <f t="shared" si="216"/>
        <v>3</v>
      </c>
      <c r="K1780" s="3">
        <f t="shared" si="220"/>
        <v>0</v>
      </c>
      <c r="L1780" s="3">
        <f t="shared" si="221"/>
        <v>0</v>
      </c>
      <c r="M1780" s="3">
        <f t="shared" si="222"/>
        <v>0</v>
      </c>
      <c r="N1780" s="3">
        <f t="shared" si="223"/>
        <v>0</v>
      </c>
    </row>
    <row r="1781" spans="1:14">
      <c r="A1781" s="6">
        <f t="shared" si="217"/>
        <v>40708</v>
      </c>
      <c r="B1781">
        <v>2011</v>
      </c>
      <c r="C1781">
        <v>6</v>
      </c>
      <c r="D1781">
        <v>14</v>
      </c>
      <c r="E1781">
        <v>3</v>
      </c>
      <c r="F1781" s="1">
        <v>1794</v>
      </c>
      <c r="G1781" s="1">
        <v>1103.1600341796875</v>
      </c>
      <c r="H1781" s="1">
        <f t="shared" si="218"/>
        <v>2897.1600341796875</v>
      </c>
      <c r="I1781" s="3">
        <f t="shared" si="219"/>
        <v>2</v>
      </c>
      <c r="J1781" s="7">
        <f t="shared" si="216"/>
        <v>3</v>
      </c>
      <c r="K1781" s="3">
        <f t="shared" si="220"/>
        <v>0</v>
      </c>
      <c r="L1781" s="3">
        <f t="shared" si="221"/>
        <v>0</v>
      </c>
      <c r="M1781" s="3">
        <f t="shared" si="222"/>
        <v>0</v>
      </c>
      <c r="N1781" s="3">
        <f t="shared" si="223"/>
        <v>0</v>
      </c>
    </row>
    <row r="1782" spans="1:14">
      <c r="A1782" s="6">
        <f t="shared" si="217"/>
        <v>40708</v>
      </c>
      <c r="B1782">
        <v>2011</v>
      </c>
      <c r="C1782">
        <v>6</v>
      </c>
      <c r="D1782">
        <v>14</v>
      </c>
      <c r="E1782">
        <v>4</v>
      </c>
      <c r="F1782" s="1">
        <v>1865</v>
      </c>
      <c r="G1782" s="1">
        <v>1130.3740234375</v>
      </c>
      <c r="H1782" s="1">
        <f t="shared" si="218"/>
        <v>2995.3740234375</v>
      </c>
      <c r="I1782" s="3">
        <f t="shared" si="219"/>
        <v>2</v>
      </c>
      <c r="J1782" s="7">
        <f t="shared" si="216"/>
        <v>3</v>
      </c>
      <c r="K1782" s="3">
        <f t="shared" si="220"/>
        <v>0</v>
      </c>
      <c r="L1782" s="3">
        <f t="shared" si="221"/>
        <v>0</v>
      </c>
      <c r="M1782" s="3">
        <f t="shared" si="222"/>
        <v>0</v>
      </c>
      <c r="N1782" s="3">
        <f t="shared" si="223"/>
        <v>0</v>
      </c>
    </row>
    <row r="1783" spans="1:14">
      <c r="A1783" s="6">
        <f t="shared" si="217"/>
        <v>40708</v>
      </c>
      <c r="B1783">
        <v>2011</v>
      </c>
      <c r="C1783">
        <v>6</v>
      </c>
      <c r="D1783">
        <v>14</v>
      </c>
      <c r="E1783">
        <v>5</v>
      </c>
      <c r="F1783" s="1">
        <v>1996</v>
      </c>
      <c r="G1783" s="1">
        <v>1199.576904296875</v>
      </c>
      <c r="H1783" s="1">
        <f t="shared" si="218"/>
        <v>3195.576904296875</v>
      </c>
      <c r="I1783" s="3">
        <f t="shared" si="219"/>
        <v>2</v>
      </c>
      <c r="J1783" s="7">
        <f t="shared" si="216"/>
        <v>3</v>
      </c>
      <c r="K1783" s="3">
        <f t="shared" si="220"/>
        <v>0</v>
      </c>
      <c r="L1783" s="3">
        <f t="shared" si="221"/>
        <v>0</v>
      </c>
      <c r="M1783" s="3">
        <f t="shared" si="222"/>
        <v>0</v>
      </c>
      <c r="N1783" s="3">
        <f t="shared" si="223"/>
        <v>0</v>
      </c>
    </row>
    <row r="1784" spans="1:14">
      <c r="A1784" s="6">
        <f t="shared" si="217"/>
        <v>40708</v>
      </c>
      <c r="B1784">
        <v>2011</v>
      </c>
      <c r="C1784">
        <v>6</v>
      </c>
      <c r="D1784">
        <v>14</v>
      </c>
      <c r="E1784">
        <v>6</v>
      </c>
      <c r="F1784" s="1">
        <v>2184</v>
      </c>
      <c r="G1784" s="1">
        <v>1272.97705078125</v>
      </c>
      <c r="H1784" s="1">
        <f t="shared" si="218"/>
        <v>3456.97705078125</v>
      </c>
      <c r="I1784" s="3">
        <f t="shared" si="219"/>
        <v>2</v>
      </c>
      <c r="J1784" s="7">
        <f t="shared" si="216"/>
        <v>3</v>
      </c>
      <c r="K1784" s="3">
        <f t="shared" si="220"/>
        <v>0</v>
      </c>
      <c r="L1784" s="3">
        <f t="shared" si="221"/>
        <v>0</v>
      </c>
      <c r="M1784" s="3">
        <f t="shared" si="222"/>
        <v>0</v>
      </c>
      <c r="N1784" s="3">
        <f t="shared" si="223"/>
        <v>0</v>
      </c>
    </row>
    <row r="1785" spans="1:14">
      <c r="A1785" s="6">
        <f t="shared" si="217"/>
        <v>40708</v>
      </c>
      <c r="B1785">
        <v>2011</v>
      </c>
      <c r="C1785">
        <v>6</v>
      </c>
      <c r="D1785">
        <v>14</v>
      </c>
      <c r="E1785">
        <v>7</v>
      </c>
      <c r="F1785" s="1">
        <v>2348</v>
      </c>
      <c r="G1785" s="1">
        <v>1345.677001953125</v>
      </c>
      <c r="H1785" s="1">
        <f t="shared" si="218"/>
        <v>3693.677001953125</v>
      </c>
      <c r="I1785" s="3">
        <f t="shared" si="219"/>
        <v>2</v>
      </c>
      <c r="J1785" s="7">
        <f t="shared" si="216"/>
        <v>3</v>
      </c>
      <c r="K1785" s="3">
        <f t="shared" si="220"/>
        <v>0</v>
      </c>
      <c r="L1785" s="3">
        <f t="shared" si="221"/>
        <v>0</v>
      </c>
      <c r="M1785" s="3">
        <f t="shared" si="222"/>
        <v>0</v>
      </c>
      <c r="N1785" s="3">
        <f t="shared" si="223"/>
        <v>0</v>
      </c>
    </row>
    <row r="1786" spans="1:14">
      <c r="A1786" s="6">
        <f t="shared" si="217"/>
        <v>40708</v>
      </c>
      <c r="B1786">
        <v>2011</v>
      </c>
      <c r="C1786">
        <v>6</v>
      </c>
      <c r="D1786">
        <v>14</v>
      </c>
      <c r="E1786">
        <v>8</v>
      </c>
      <c r="F1786" s="1">
        <v>2467</v>
      </c>
      <c r="G1786" s="1">
        <v>1413.97802734375</v>
      </c>
      <c r="H1786" s="1">
        <f t="shared" si="218"/>
        <v>3880.97802734375</v>
      </c>
      <c r="I1786" s="3">
        <f t="shared" si="219"/>
        <v>2</v>
      </c>
      <c r="J1786" s="7">
        <f t="shared" si="216"/>
        <v>3</v>
      </c>
      <c r="K1786" s="3">
        <f t="shared" si="220"/>
        <v>0</v>
      </c>
      <c r="L1786" s="3">
        <f t="shared" si="221"/>
        <v>0</v>
      </c>
      <c r="M1786" s="3">
        <f t="shared" si="222"/>
        <v>0</v>
      </c>
      <c r="N1786" s="3">
        <f t="shared" si="223"/>
        <v>0</v>
      </c>
    </row>
    <row r="1787" spans="1:14">
      <c r="A1787" s="6">
        <f t="shared" si="217"/>
        <v>40708</v>
      </c>
      <c r="B1787">
        <v>2011</v>
      </c>
      <c r="C1787">
        <v>6</v>
      </c>
      <c r="D1787">
        <v>14</v>
      </c>
      <c r="E1787">
        <v>9</v>
      </c>
      <c r="F1787" s="1">
        <v>2585</v>
      </c>
      <c r="G1787" s="1">
        <v>1467.3770751953125</v>
      </c>
      <c r="H1787" s="1">
        <f t="shared" si="218"/>
        <v>4052.3770751953125</v>
      </c>
      <c r="I1787" s="3">
        <f t="shared" si="219"/>
        <v>2</v>
      </c>
      <c r="J1787" s="7">
        <f t="shared" si="216"/>
        <v>3</v>
      </c>
      <c r="K1787" s="3">
        <f t="shared" si="220"/>
        <v>0</v>
      </c>
      <c r="L1787" s="3">
        <f t="shared" si="221"/>
        <v>0</v>
      </c>
      <c r="M1787" s="3">
        <f t="shared" si="222"/>
        <v>0</v>
      </c>
      <c r="N1787" s="3">
        <f t="shared" si="223"/>
        <v>0</v>
      </c>
    </row>
    <row r="1788" spans="1:14">
      <c r="A1788" s="6">
        <f t="shared" si="217"/>
        <v>40708</v>
      </c>
      <c r="B1788">
        <v>2011</v>
      </c>
      <c r="C1788">
        <v>6</v>
      </c>
      <c r="D1788">
        <v>14</v>
      </c>
      <c r="E1788">
        <v>10</v>
      </c>
      <c r="F1788" s="1">
        <v>2670</v>
      </c>
      <c r="G1788" s="1">
        <v>1518.2779541015625</v>
      </c>
      <c r="H1788" s="1">
        <f t="shared" si="218"/>
        <v>4188.2779541015625</v>
      </c>
      <c r="I1788" s="3">
        <f t="shared" si="219"/>
        <v>2</v>
      </c>
      <c r="J1788" s="7">
        <f t="shared" si="216"/>
        <v>3</v>
      </c>
      <c r="K1788" s="3">
        <f t="shared" si="220"/>
        <v>0</v>
      </c>
      <c r="L1788" s="3">
        <f t="shared" si="221"/>
        <v>0</v>
      </c>
      <c r="M1788" s="3">
        <f t="shared" si="222"/>
        <v>0</v>
      </c>
      <c r="N1788" s="3">
        <f t="shared" si="223"/>
        <v>0</v>
      </c>
    </row>
    <row r="1789" spans="1:14">
      <c r="A1789" s="6">
        <f t="shared" si="217"/>
        <v>40708</v>
      </c>
      <c r="B1789">
        <v>2011</v>
      </c>
      <c r="C1789">
        <v>6</v>
      </c>
      <c r="D1789">
        <v>14</v>
      </c>
      <c r="E1789">
        <v>11</v>
      </c>
      <c r="F1789" s="1">
        <v>2718</v>
      </c>
      <c r="G1789" s="1">
        <v>1509.376953125</v>
      </c>
      <c r="H1789" s="1">
        <f t="shared" si="218"/>
        <v>4227.376953125</v>
      </c>
      <c r="I1789" s="3">
        <f t="shared" si="219"/>
        <v>2</v>
      </c>
      <c r="J1789" s="7">
        <f t="shared" si="216"/>
        <v>3</v>
      </c>
      <c r="K1789" s="3">
        <f t="shared" si="220"/>
        <v>1</v>
      </c>
      <c r="L1789" s="3">
        <f t="shared" si="221"/>
        <v>0</v>
      </c>
      <c r="M1789" s="3">
        <f t="shared" si="222"/>
        <v>0</v>
      </c>
      <c r="N1789" s="3">
        <f t="shared" si="223"/>
        <v>1</v>
      </c>
    </row>
    <row r="1790" spans="1:14">
      <c r="A1790" s="6">
        <f t="shared" si="217"/>
        <v>40708</v>
      </c>
      <c r="B1790">
        <v>2011</v>
      </c>
      <c r="C1790">
        <v>6</v>
      </c>
      <c r="D1790">
        <v>14</v>
      </c>
      <c r="E1790">
        <v>12</v>
      </c>
      <c r="F1790" s="1">
        <v>2756</v>
      </c>
      <c r="G1790" s="1">
        <v>1537.177001953125</v>
      </c>
      <c r="H1790" s="1">
        <f t="shared" si="218"/>
        <v>4293.177001953125</v>
      </c>
      <c r="I1790" s="3">
        <f t="shared" si="219"/>
        <v>2</v>
      </c>
      <c r="J1790" s="7">
        <f t="shared" si="216"/>
        <v>3</v>
      </c>
      <c r="K1790" s="3">
        <f t="shared" si="220"/>
        <v>1</v>
      </c>
      <c r="L1790" s="3">
        <f t="shared" si="221"/>
        <v>0</v>
      </c>
      <c r="M1790" s="3">
        <f t="shared" si="222"/>
        <v>0</v>
      </c>
      <c r="N1790" s="3">
        <f t="shared" si="223"/>
        <v>1</v>
      </c>
    </row>
    <row r="1791" spans="1:14">
      <c r="A1791" s="6">
        <f t="shared" si="217"/>
        <v>40708</v>
      </c>
      <c r="B1791">
        <v>2011</v>
      </c>
      <c r="C1791">
        <v>6</v>
      </c>
      <c r="D1791">
        <v>14</v>
      </c>
      <c r="E1791">
        <v>13</v>
      </c>
      <c r="F1791" s="1">
        <v>2762</v>
      </c>
      <c r="G1791" s="1">
        <v>1597.077880859375</v>
      </c>
      <c r="H1791" s="1">
        <f t="shared" si="218"/>
        <v>4359.077880859375</v>
      </c>
      <c r="I1791" s="3">
        <f t="shared" si="219"/>
        <v>2</v>
      </c>
      <c r="J1791" s="7">
        <f t="shared" si="216"/>
        <v>3</v>
      </c>
      <c r="K1791" s="3">
        <f t="shared" si="220"/>
        <v>1</v>
      </c>
      <c r="L1791" s="3">
        <f t="shared" si="221"/>
        <v>0</v>
      </c>
      <c r="M1791" s="3">
        <f t="shared" si="222"/>
        <v>0</v>
      </c>
      <c r="N1791" s="3">
        <f t="shared" si="223"/>
        <v>1</v>
      </c>
    </row>
    <row r="1792" spans="1:14">
      <c r="A1792" s="6">
        <f t="shared" si="217"/>
        <v>40708</v>
      </c>
      <c r="B1792">
        <v>2011</v>
      </c>
      <c r="C1792">
        <v>6</v>
      </c>
      <c r="D1792">
        <v>14</v>
      </c>
      <c r="E1792">
        <v>14</v>
      </c>
      <c r="F1792" s="1">
        <v>2779</v>
      </c>
      <c r="G1792" s="1">
        <v>1627.1768798828125</v>
      </c>
      <c r="H1792" s="1">
        <f t="shared" si="218"/>
        <v>4406.1768798828125</v>
      </c>
      <c r="I1792" s="3">
        <f t="shared" si="219"/>
        <v>2</v>
      </c>
      <c r="J1792" s="7">
        <f t="shared" si="216"/>
        <v>3</v>
      </c>
      <c r="K1792" s="3">
        <f t="shared" si="220"/>
        <v>1</v>
      </c>
      <c r="L1792" s="3">
        <f t="shared" si="221"/>
        <v>1</v>
      </c>
      <c r="M1792" s="3">
        <f t="shared" si="222"/>
        <v>0</v>
      </c>
      <c r="N1792" s="3">
        <f t="shared" si="223"/>
        <v>1</v>
      </c>
    </row>
    <row r="1793" spans="1:14">
      <c r="A1793" s="6">
        <f t="shared" si="217"/>
        <v>40708</v>
      </c>
      <c r="B1793">
        <v>2011</v>
      </c>
      <c r="C1793">
        <v>6</v>
      </c>
      <c r="D1793">
        <v>14</v>
      </c>
      <c r="E1793">
        <v>15</v>
      </c>
      <c r="F1793" s="1">
        <v>2772</v>
      </c>
      <c r="G1793" s="1">
        <v>1661.2779541015625</v>
      </c>
      <c r="H1793" s="1">
        <f t="shared" si="218"/>
        <v>4433.2779541015625</v>
      </c>
      <c r="I1793" s="3">
        <f t="shared" si="219"/>
        <v>2</v>
      </c>
      <c r="J1793" s="7">
        <f t="shared" si="216"/>
        <v>3</v>
      </c>
      <c r="K1793" s="3">
        <f t="shared" si="220"/>
        <v>1</v>
      </c>
      <c r="L1793" s="3">
        <f t="shared" si="221"/>
        <v>1</v>
      </c>
      <c r="M1793" s="3">
        <f t="shared" si="222"/>
        <v>0</v>
      </c>
      <c r="N1793" s="3">
        <f t="shared" si="223"/>
        <v>1</v>
      </c>
    </row>
    <row r="1794" spans="1:14">
      <c r="A1794" s="6">
        <f t="shared" si="217"/>
        <v>40708</v>
      </c>
      <c r="B1794">
        <v>2011</v>
      </c>
      <c r="C1794">
        <v>6</v>
      </c>
      <c r="D1794">
        <v>14</v>
      </c>
      <c r="E1794">
        <v>16</v>
      </c>
      <c r="F1794" s="1">
        <v>2771</v>
      </c>
      <c r="G1794" s="1">
        <v>1678.376953125</v>
      </c>
      <c r="H1794" s="1">
        <f t="shared" si="218"/>
        <v>4449.376953125</v>
      </c>
      <c r="I1794" s="3">
        <f t="shared" si="219"/>
        <v>2</v>
      </c>
      <c r="J1794" s="7">
        <f t="shared" ref="J1794:J1857" si="224">WEEKDAY(A1794,1)</f>
        <v>3</v>
      </c>
      <c r="K1794" s="3">
        <f t="shared" si="220"/>
        <v>1</v>
      </c>
      <c r="L1794" s="3">
        <f t="shared" si="221"/>
        <v>1</v>
      </c>
      <c r="M1794" s="3">
        <f t="shared" si="222"/>
        <v>0</v>
      </c>
      <c r="N1794" s="3">
        <f t="shared" si="223"/>
        <v>1</v>
      </c>
    </row>
    <row r="1795" spans="1:14">
      <c r="A1795" s="6">
        <f t="shared" ref="A1795:A1858" si="225">DATE(B1795,C1795,D1795)</f>
        <v>40708</v>
      </c>
      <c r="B1795">
        <v>2011</v>
      </c>
      <c r="C1795">
        <v>6</v>
      </c>
      <c r="D1795">
        <v>14</v>
      </c>
      <c r="E1795">
        <v>17</v>
      </c>
      <c r="F1795" s="1">
        <v>2768</v>
      </c>
      <c r="G1795" s="1">
        <v>1680.078125</v>
      </c>
      <c r="H1795" s="1">
        <f t="shared" ref="H1795:H1858" si="226">F1795+G1795</f>
        <v>4448.078125</v>
      </c>
      <c r="I1795" s="3">
        <f t="shared" ref="I1795:I1858" si="227">IF(AND(C1795&gt;4,C1795&lt;10),2,1)</f>
        <v>2</v>
      </c>
      <c r="J1795" s="7">
        <f t="shared" si="224"/>
        <v>3</v>
      </c>
      <c r="K1795" s="3">
        <f t="shared" ref="K1795:K1858" si="228">IF(OR(J1795=1,J1795=7),0,IF(I1795=1,IF(AND(E1795&gt;=7,E1795&lt;23),1,0),IF(AND(E1795&gt;=11,E1795&lt;23),1,0)))</f>
        <v>1</v>
      </c>
      <c r="L1795" s="3">
        <f t="shared" ref="L1795:L1858" si="229">IF(OR(J1795=1,J1795=7),0,IF(I1795=1,IF(AND(E1795&gt;=7,E1795&lt;12),1,0),IF(AND(E1795&gt;=14,E1795&lt;19),1,0)))</f>
        <v>1</v>
      </c>
      <c r="M1795" s="3">
        <f t="shared" ref="M1795:M1858" si="230">IF(AND(I1795=1,OR(K1795=1,L1795=1)),1,0)</f>
        <v>0</v>
      </c>
      <c r="N1795" s="3">
        <f t="shared" ref="N1795:N1858" si="231">IF(AND(I1795=2,OR(K1795=1,L1795=1)),1,0)</f>
        <v>1</v>
      </c>
    </row>
    <row r="1796" spans="1:14">
      <c r="A1796" s="6">
        <f t="shared" si="225"/>
        <v>40708</v>
      </c>
      <c r="B1796">
        <v>2011</v>
      </c>
      <c r="C1796">
        <v>6</v>
      </c>
      <c r="D1796">
        <v>14</v>
      </c>
      <c r="E1796">
        <v>18</v>
      </c>
      <c r="F1796" s="1">
        <v>2695</v>
      </c>
      <c r="G1796" s="1">
        <v>1631.4771728515625</v>
      </c>
      <c r="H1796" s="1">
        <f t="shared" si="226"/>
        <v>4326.4771728515625</v>
      </c>
      <c r="I1796" s="3">
        <f t="shared" si="227"/>
        <v>2</v>
      </c>
      <c r="J1796" s="7">
        <f t="shared" si="224"/>
        <v>3</v>
      </c>
      <c r="K1796" s="3">
        <f t="shared" si="228"/>
        <v>1</v>
      </c>
      <c r="L1796" s="3">
        <f t="shared" si="229"/>
        <v>1</v>
      </c>
      <c r="M1796" s="3">
        <f t="shared" si="230"/>
        <v>0</v>
      </c>
      <c r="N1796" s="3">
        <f t="shared" si="231"/>
        <v>1</v>
      </c>
    </row>
    <row r="1797" spans="1:14">
      <c r="A1797" s="6">
        <f t="shared" si="225"/>
        <v>40708</v>
      </c>
      <c r="B1797">
        <v>2011</v>
      </c>
      <c r="C1797">
        <v>6</v>
      </c>
      <c r="D1797">
        <v>14</v>
      </c>
      <c r="E1797">
        <v>19</v>
      </c>
      <c r="F1797" s="1">
        <v>2639</v>
      </c>
      <c r="G1797" s="1">
        <v>1588.5780029296875</v>
      </c>
      <c r="H1797" s="1">
        <f t="shared" si="226"/>
        <v>4227.5780029296875</v>
      </c>
      <c r="I1797" s="3">
        <f t="shared" si="227"/>
        <v>2</v>
      </c>
      <c r="J1797" s="7">
        <f t="shared" si="224"/>
        <v>3</v>
      </c>
      <c r="K1797" s="3">
        <f t="shared" si="228"/>
        <v>1</v>
      </c>
      <c r="L1797" s="3">
        <f t="shared" si="229"/>
        <v>0</v>
      </c>
      <c r="M1797" s="3">
        <f t="shared" si="230"/>
        <v>0</v>
      </c>
      <c r="N1797" s="3">
        <f t="shared" si="231"/>
        <v>1</v>
      </c>
    </row>
    <row r="1798" spans="1:14">
      <c r="A1798" s="6">
        <f t="shared" si="225"/>
        <v>40708</v>
      </c>
      <c r="B1798">
        <v>2011</v>
      </c>
      <c r="C1798">
        <v>6</v>
      </c>
      <c r="D1798">
        <v>14</v>
      </c>
      <c r="E1798">
        <v>20</v>
      </c>
      <c r="F1798" s="1">
        <v>2604</v>
      </c>
      <c r="G1798" s="1">
        <v>1556.0770263671875</v>
      </c>
      <c r="H1798" s="1">
        <f t="shared" si="226"/>
        <v>4160.0770263671875</v>
      </c>
      <c r="I1798" s="3">
        <f t="shared" si="227"/>
        <v>2</v>
      </c>
      <c r="J1798" s="7">
        <f t="shared" si="224"/>
        <v>3</v>
      </c>
      <c r="K1798" s="3">
        <f t="shared" si="228"/>
        <v>1</v>
      </c>
      <c r="L1798" s="3">
        <f t="shared" si="229"/>
        <v>0</v>
      </c>
      <c r="M1798" s="3">
        <f t="shared" si="230"/>
        <v>0</v>
      </c>
      <c r="N1798" s="3">
        <f t="shared" si="231"/>
        <v>1</v>
      </c>
    </row>
    <row r="1799" spans="1:14">
      <c r="A1799" s="6">
        <f t="shared" si="225"/>
        <v>40708</v>
      </c>
      <c r="B1799">
        <v>2011</v>
      </c>
      <c r="C1799">
        <v>6</v>
      </c>
      <c r="D1799">
        <v>14</v>
      </c>
      <c r="E1799">
        <v>21</v>
      </c>
      <c r="F1799" s="1">
        <v>2467</v>
      </c>
      <c r="G1799" s="1">
        <v>1494.3780517578125</v>
      </c>
      <c r="H1799" s="1">
        <f t="shared" si="226"/>
        <v>3961.3780517578125</v>
      </c>
      <c r="I1799" s="3">
        <f t="shared" si="227"/>
        <v>2</v>
      </c>
      <c r="J1799" s="7">
        <f t="shared" si="224"/>
        <v>3</v>
      </c>
      <c r="K1799" s="3">
        <f t="shared" si="228"/>
        <v>1</v>
      </c>
      <c r="L1799" s="3">
        <f t="shared" si="229"/>
        <v>0</v>
      </c>
      <c r="M1799" s="3">
        <f t="shared" si="230"/>
        <v>0</v>
      </c>
      <c r="N1799" s="3">
        <f t="shared" si="231"/>
        <v>1</v>
      </c>
    </row>
    <row r="1800" spans="1:14">
      <c r="A1800" s="6">
        <f t="shared" si="225"/>
        <v>40708</v>
      </c>
      <c r="B1800">
        <v>2011</v>
      </c>
      <c r="C1800">
        <v>6</v>
      </c>
      <c r="D1800">
        <v>14</v>
      </c>
      <c r="E1800">
        <v>22</v>
      </c>
      <c r="F1800" s="1">
        <v>2249</v>
      </c>
      <c r="G1800" s="1">
        <v>1357.072998046875</v>
      </c>
      <c r="H1800" s="1">
        <f t="shared" si="226"/>
        <v>3606.072998046875</v>
      </c>
      <c r="I1800" s="3">
        <f t="shared" si="227"/>
        <v>2</v>
      </c>
      <c r="J1800" s="7">
        <f t="shared" si="224"/>
        <v>3</v>
      </c>
      <c r="K1800" s="3">
        <f t="shared" si="228"/>
        <v>1</v>
      </c>
      <c r="L1800" s="3">
        <f t="shared" si="229"/>
        <v>0</v>
      </c>
      <c r="M1800" s="3">
        <f t="shared" si="230"/>
        <v>0</v>
      </c>
      <c r="N1800" s="3">
        <f t="shared" si="231"/>
        <v>1</v>
      </c>
    </row>
    <row r="1801" spans="1:14">
      <c r="A1801" s="6">
        <f t="shared" si="225"/>
        <v>40708</v>
      </c>
      <c r="B1801">
        <v>2011</v>
      </c>
      <c r="C1801">
        <v>6</v>
      </c>
      <c r="D1801">
        <v>14</v>
      </c>
      <c r="E1801">
        <v>23</v>
      </c>
      <c r="F1801" s="1">
        <v>2050</v>
      </c>
      <c r="G1801" s="1">
        <v>1250.5609130859375</v>
      </c>
      <c r="H1801" s="1">
        <f t="shared" si="226"/>
        <v>3300.5609130859375</v>
      </c>
      <c r="I1801" s="3">
        <f t="shared" si="227"/>
        <v>2</v>
      </c>
      <c r="J1801" s="7">
        <f t="shared" si="224"/>
        <v>3</v>
      </c>
      <c r="K1801" s="3">
        <f t="shared" si="228"/>
        <v>0</v>
      </c>
      <c r="L1801" s="3">
        <f t="shared" si="229"/>
        <v>0</v>
      </c>
      <c r="M1801" s="3">
        <f t="shared" si="230"/>
        <v>0</v>
      </c>
      <c r="N1801" s="3">
        <f t="shared" si="231"/>
        <v>0</v>
      </c>
    </row>
    <row r="1802" spans="1:14">
      <c r="A1802" s="6">
        <f t="shared" si="225"/>
        <v>40709</v>
      </c>
      <c r="B1802">
        <v>2011</v>
      </c>
      <c r="C1802">
        <v>6</v>
      </c>
      <c r="D1802">
        <v>15</v>
      </c>
      <c r="E1802">
        <v>0</v>
      </c>
      <c r="F1802" s="1">
        <v>1909</v>
      </c>
      <c r="G1802" s="1">
        <v>1174.776123046875</v>
      </c>
      <c r="H1802" s="1">
        <f t="shared" si="226"/>
        <v>3083.776123046875</v>
      </c>
      <c r="I1802" s="3">
        <f t="shared" si="227"/>
        <v>2</v>
      </c>
      <c r="J1802" s="7">
        <f t="shared" si="224"/>
        <v>4</v>
      </c>
      <c r="K1802" s="3">
        <f t="shared" si="228"/>
        <v>0</v>
      </c>
      <c r="L1802" s="3">
        <f t="shared" si="229"/>
        <v>0</v>
      </c>
      <c r="M1802" s="3">
        <f t="shared" si="230"/>
        <v>0</v>
      </c>
      <c r="N1802" s="3">
        <f t="shared" si="231"/>
        <v>0</v>
      </c>
    </row>
    <row r="1803" spans="1:14">
      <c r="A1803" s="6">
        <f t="shared" si="225"/>
        <v>40709</v>
      </c>
      <c r="B1803">
        <v>2011</v>
      </c>
      <c r="C1803">
        <v>6</v>
      </c>
      <c r="D1803">
        <v>15</v>
      </c>
      <c r="E1803">
        <v>1</v>
      </c>
      <c r="F1803" s="1">
        <v>1812</v>
      </c>
      <c r="G1803" s="1">
        <v>1116.376953125</v>
      </c>
      <c r="H1803" s="1">
        <f t="shared" si="226"/>
        <v>2928.376953125</v>
      </c>
      <c r="I1803" s="3">
        <f t="shared" si="227"/>
        <v>2</v>
      </c>
      <c r="J1803" s="7">
        <f t="shared" si="224"/>
        <v>4</v>
      </c>
      <c r="K1803" s="3">
        <f t="shared" si="228"/>
        <v>0</v>
      </c>
      <c r="L1803" s="3">
        <f t="shared" si="229"/>
        <v>0</v>
      </c>
      <c r="M1803" s="3">
        <f t="shared" si="230"/>
        <v>0</v>
      </c>
      <c r="N1803" s="3">
        <f t="shared" si="231"/>
        <v>0</v>
      </c>
    </row>
    <row r="1804" spans="1:14">
      <c r="A1804" s="6">
        <f t="shared" si="225"/>
        <v>40709</v>
      </c>
      <c r="B1804">
        <v>2011</v>
      </c>
      <c r="C1804">
        <v>6</v>
      </c>
      <c r="D1804">
        <v>15</v>
      </c>
      <c r="E1804">
        <v>2</v>
      </c>
      <c r="F1804" s="1">
        <v>1753</v>
      </c>
      <c r="G1804" s="1">
        <v>1083.7769775390625</v>
      </c>
      <c r="H1804" s="1">
        <f t="shared" si="226"/>
        <v>2836.7769775390625</v>
      </c>
      <c r="I1804" s="3">
        <f t="shared" si="227"/>
        <v>2</v>
      </c>
      <c r="J1804" s="7">
        <f t="shared" si="224"/>
        <v>4</v>
      </c>
      <c r="K1804" s="3">
        <f t="shared" si="228"/>
        <v>0</v>
      </c>
      <c r="L1804" s="3">
        <f t="shared" si="229"/>
        <v>0</v>
      </c>
      <c r="M1804" s="3">
        <f t="shared" si="230"/>
        <v>0</v>
      </c>
      <c r="N1804" s="3">
        <f t="shared" si="231"/>
        <v>0</v>
      </c>
    </row>
    <row r="1805" spans="1:14">
      <c r="A1805" s="6">
        <f t="shared" si="225"/>
        <v>40709</v>
      </c>
      <c r="B1805">
        <v>2011</v>
      </c>
      <c r="C1805">
        <v>6</v>
      </c>
      <c r="D1805">
        <v>15</v>
      </c>
      <c r="E1805">
        <v>3</v>
      </c>
      <c r="F1805" s="1">
        <v>1731</v>
      </c>
      <c r="G1805" s="1">
        <v>1068.576904296875</v>
      </c>
      <c r="H1805" s="1">
        <f t="shared" si="226"/>
        <v>2799.576904296875</v>
      </c>
      <c r="I1805" s="3">
        <f t="shared" si="227"/>
        <v>2</v>
      </c>
      <c r="J1805" s="7">
        <f t="shared" si="224"/>
        <v>4</v>
      </c>
      <c r="K1805" s="3">
        <f t="shared" si="228"/>
        <v>0</v>
      </c>
      <c r="L1805" s="3">
        <f t="shared" si="229"/>
        <v>0</v>
      </c>
      <c r="M1805" s="3">
        <f t="shared" si="230"/>
        <v>0</v>
      </c>
      <c r="N1805" s="3">
        <f t="shared" si="231"/>
        <v>0</v>
      </c>
    </row>
    <row r="1806" spans="1:14">
      <c r="A1806" s="6">
        <f t="shared" si="225"/>
        <v>40709</v>
      </c>
      <c r="B1806">
        <v>2011</v>
      </c>
      <c r="C1806">
        <v>6</v>
      </c>
      <c r="D1806">
        <v>15</v>
      </c>
      <c r="E1806">
        <v>4</v>
      </c>
      <c r="F1806" s="1">
        <v>1811</v>
      </c>
      <c r="G1806" s="1">
        <v>1101.0770263671875</v>
      </c>
      <c r="H1806" s="1">
        <f t="shared" si="226"/>
        <v>2912.0770263671875</v>
      </c>
      <c r="I1806" s="3">
        <f t="shared" si="227"/>
        <v>2</v>
      </c>
      <c r="J1806" s="7">
        <f t="shared" si="224"/>
        <v>4</v>
      </c>
      <c r="K1806" s="3">
        <f t="shared" si="228"/>
        <v>0</v>
      </c>
      <c r="L1806" s="3">
        <f t="shared" si="229"/>
        <v>0</v>
      </c>
      <c r="M1806" s="3">
        <f t="shared" si="230"/>
        <v>0</v>
      </c>
      <c r="N1806" s="3">
        <f t="shared" si="231"/>
        <v>0</v>
      </c>
    </row>
    <row r="1807" spans="1:14">
      <c r="A1807" s="6">
        <f t="shared" si="225"/>
        <v>40709</v>
      </c>
      <c r="B1807">
        <v>2011</v>
      </c>
      <c r="C1807">
        <v>6</v>
      </c>
      <c r="D1807">
        <v>15</v>
      </c>
      <c r="E1807">
        <v>5</v>
      </c>
      <c r="F1807" s="1">
        <v>1948</v>
      </c>
      <c r="G1807" s="1">
        <v>1177.0770263671875</v>
      </c>
      <c r="H1807" s="1">
        <f t="shared" si="226"/>
        <v>3125.0770263671875</v>
      </c>
      <c r="I1807" s="3">
        <f t="shared" si="227"/>
        <v>2</v>
      </c>
      <c r="J1807" s="7">
        <f t="shared" si="224"/>
        <v>4</v>
      </c>
      <c r="K1807" s="3">
        <f t="shared" si="228"/>
        <v>0</v>
      </c>
      <c r="L1807" s="3">
        <f t="shared" si="229"/>
        <v>0</v>
      </c>
      <c r="M1807" s="3">
        <f t="shared" si="230"/>
        <v>0</v>
      </c>
      <c r="N1807" s="3">
        <f t="shared" si="231"/>
        <v>0</v>
      </c>
    </row>
    <row r="1808" spans="1:14">
      <c r="A1808" s="6">
        <f t="shared" si="225"/>
        <v>40709</v>
      </c>
      <c r="B1808">
        <v>2011</v>
      </c>
      <c r="C1808">
        <v>6</v>
      </c>
      <c r="D1808">
        <v>15</v>
      </c>
      <c r="E1808">
        <v>6</v>
      </c>
      <c r="F1808" s="1">
        <v>2143</v>
      </c>
      <c r="G1808" s="1">
        <v>1256.677001953125</v>
      </c>
      <c r="H1808" s="1">
        <f t="shared" si="226"/>
        <v>3399.677001953125</v>
      </c>
      <c r="I1808" s="3">
        <f t="shared" si="227"/>
        <v>2</v>
      </c>
      <c r="J1808" s="7">
        <f t="shared" si="224"/>
        <v>4</v>
      </c>
      <c r="K1808" s="3">
        <f t="shared" si="228"/>
        <v>0</v>
      </c>
      <c r="L1808" s="3">
        <f t="shared" si="229"/>
        <v>0</v>
      </c>
      <c r="M1808" s="3">
        <f t="shared" si="230"/>
        <v>0</v>
      </c>
      <c r="N1808" s="3">
        <f t="shared" si="231"/>
        <v>0</v>
      </c>
    </row>
    <row r="1809" spans="1:14">
      <c r="A1809" s="6">
        <f t="shared" si="225"/>
        <v>40709</v>
      </c>
      <c r="B1809">
        <v>2011</v>
      </c>
      <c r="C1809">
        <v>6</v>
      </c>
      <c r="D1809">
        <v>15</v>
      </c>
      <c r="E1809">
        <v>7</v>
      </c>
      <c r="F1809" s="1">
        <v>2303</v>
      </c>
      <c r="G1809" s="1">
        <v>1311.9769287109375</v>
      </c>
      <c r="H1809" s="1">
        <f t="shared" si="226"/>
        <v>3614.9769287109375</v>
      </c>
      <c r="I1809" s="3">
        <f t="shared" si="227"/>
        <v>2</v>
      </c>
      <c r="J1809" s="7">
        <f t="shared" si="224"/>
        <v>4</v>
      </c>
      <c r="K1809" s="3">
        <f t="shared" si="228"/>
        <v>0</v>
      </c>
      <c r="L1809" s="3">
        <f t="shared" si="229"/>
        <v>0</v>
      </c>
      <c r="M1809" s="3">
        <f t="shared" si="230"/>
        <v>0</v>
      </c>
      <c r="N1809" s="3">
        <f t="shared" si="231"/>
        <v>0</v>
      </c>
    </row>
    <row r="1810" spans="1:14">
      <c r="A1810" s="6">
        <f t="shared" si="225"/>
        <v>40709</v>
      </c>
      <c r="B1810">
        <v>2011</v>
      </c>
      <c r="C1810">
        <v>6</v>
      </c>
      <c r="D1810">
        <v>15</v>
      </c>
      <c r="E1810">
        <v>8</v>
      </c>
      <c r="F1810" s="1">
        <v>2417</v>
      </c>
      <c r="G1810" s="1">
        <v>1345.7769775390625</v>
      </c>
      <c r="H1810" s="1">
        <f t="shared" si="226"/>
        <v>3762.7769775390625</v>
      </c>
      <c r="I1810" s="3">
        <f t="shared" si="227"/>
        <v>2</v>
      </c>
      <c r="J1810" s="7">
        <f t="shared" si="224"/>
        <v>4</v>
      </c>
      <c r="K1810" s="3">
        <f t="shared" si="228"/>
        <v>0</v>
      </c>
      <c r="L1810" s="3">
        <f t="shared" si="229"/>
        <v>0</v>
      </c>
      <c r="M1810" s="3">
        <f t="shared" si="230"/>
        <v>0</v>
      </c>
      <c r="N1810" s="3">
        <f t="shared" si="231"/>
        <v>0</v>
      </c>
    </row>
    <row r="1811" spans="1:14">
      <c r="A1811" s="6">
        <f t="shared" si="225"/>
        <v>40709</v>
      </c>
      <c r="B1811">
        <v>2011</v>
      </c>
      <c r="C1811">
        <v>6</v>
      </c>
      <c r="D1811">
        <v>15</v>
      </c>
      <c r="E1811">
        <v>9</v>
      </c>
      <c r="F1811" s="1">
        <v>2514</v>
      </c>
      <c r="G1811" s="1">
        <v>1402.97802734375</v>
      </c>
      <c r="H1811" s="1">
        <f t="shared" si="226"/>
        <v>3916.97802734375</v>
      </c>
      <c r="I1811" s="3">
        <f t="shared" si="227"/>
        <v>2</v>
      </c>
      <c r="J1811" s="7">
        <f t="shared" si="224"/>
        <v>4</v>
      </c>
      <c r="K1811" s="3">
        <f t="shared" si="228"/>
        <v>0</v>
      </c>
      <c r="L1811" s="3">
        <f t="shared" si="229"/>
        <v>0</v>
      </c>
      <c r="M1811" s="3">
        <f t="shared" si="230"/>
        <v>0</v>
      </c>
      <c r="N1811" s="3">
        <f t="shared" si="231"/>
        <v>0</v>
      </c>
    </row>
    <row r="1812" spans="1:14">
      <c r="A1812" s="6">
        <f t="shared" si="225"/>
        <v>40709</v>
      </c>
      <c r="B1812">
        <v>2011</v>
      </c>
      <c r="C1812">
        <v>6</v>
      </c>
      <c r="D1812">
        <v>15</v>
      </c>
      <c r="E1812">
        <v>10</v>
      </c>
      <c r="F1812" s="1">
        <v>2531</v>
      </c>
      <c r="G1812" s="1">
        <v>1420.972900390625</v>
      </c>
      <c r="H1812" s="1">
        <f t="shared" si="226"/>
        <v>3951.972900390625</v>
      </c>
      <c r="I1812" s="3">
        <f t="shared" si="227"/>
        <v>2</v>
      </c>
      <c r="J1812" s="7">
        <f t="shared" si="224"/>
        <v>4</v>
      </c>
      <c r="K1812" s="3">
        <f t="shared" si="228"/>
        <v>0</v>
      </c>
      <c r="L1812" s="3">
        <f t="shared" si="229"/>
        <v>0</v>
      </c>
      <c r="M1812" s="3">
        <f t="shared" si="230"/>
        <v>0</v>
      </c>
      <c r="N1812" s="3">
        <f t="shared" si="231"/>
        <v>0</v>
      </c>
    </row>
    <row r="1813" spans="1:14">
      <c r="A1813" s="6">
        <f t="shared" si="225"/>
        <v>40709</v>
      </c>
      <c r="B1813">
        <v>2011</v>
      </c>
      <c r="C1813">
        <v>6</v>
      </c>
      <c r="D1813">
        <v>15</v>
      </c>
      <c r="E1813">
        <v>11</v>
      </c>
      <c r="F1813" s="1">
        <v>2580</v>
      </c>
      <c r="G1813" s="1">
        <v>1430.260009765625</v>
      </c>
      <c r="H1813" s="1">
        <f t="shared" si="226"/>
        <v>4010.260009765625</v>
      </c>
      <c r="I1813" s="3">
        <f t="shared" si="227"/>
        <v>2</v>
      </c>
      <c r="J1813" s="7">
        <f t="shared" si="224"/>
        <v>4</v>
      </c>
      <c r="K1813" s="3">
        <f t="shared" si="228"/>
        <v>1</v>
      </c>
      <c r="L1813" s="3">
        <f t="shared" si="229"/>
        <v>0</v>
      </c>
      <c r="M1813" s="3">
        <f t="shared" si="230"/>
        <v>0</v>
      </c>
      <c r="N1813" s="3">
        <f t="shared" si="231"/>
        <v>1</v>
      </c>
    </row>
    <row r="1814" spans="1:14">
      <c r="A1814" s="6">
        <f t="shared" si="225"/>
        <v>40709</v>
      </c>
      <c r="B1814">
        <v>2011</v>
      </c>
      <c r="C1814">
        <v>6</v>
      </c>
      <c r="D1814">
        <v>15</v>
      </c>
      <c r="E1814">
        <v>12</v>
      </c>
      <c r="F1814" s="1">
        <v>2628</v>
      </c>
      <c r="G1814" s="1">
        <v>1421.2779541015625</v>
      </c>
      <c r="H1814" s="1">
        <f t="shared" si="226"/>
        <v>4049.2779541015625</v>
      </c>
      <c r="I1814" s="3">
        <f t="shared" si="227"/>
        <v>2</v>
      </c>
      <c r="J1814" s="7">
        <f t="shared" si="224"/>
        <v>4</v>
      </c>
      <c r="K1814" s="3">
        <f t="shared" si="228"/>
        <v>1</v>
      </c>
      <c r="L1814" s="3">
        <f t="shared" si="229"/>
        <v>0</v>
      </c>
      <c r="M1814" s="3">
        <f t="shared" si="230"/>
        <v>0</v>
      </c>
      <c r="N1814" s="3">
        <f t="shared" si="231"/>
        <v>1</v>
      </c>
    </row>
    <row r="1815" spans="1:14">
      <c r="A1815" s="6">
        <f t="shared" si="225"/>
        <v>40709</v>
      </c>
      <c r="B1815">
        <v>2011</v>
      </c>
      <c r="C1815">
        <v>6</v>
      </c>
      <c r="D1815">
        <v>15</v>
      </c>
      <c r="E1815">
        <v>13</v>
      </c>
      <c r="F1815" s="1">
        <v>2630</v>
      </c>
      <c r="G1815" s="1">
        <v>1465.677978515625</v>
      </c>
      <c r="H1815" s="1">
        <f t="shared" si="226"/>
        <v>4095.677978515625</v>
      </c>
      <c r="I1815" s="3">
        <f t="shared" si="227"/>
        <v>2</v>
      </c>
      <c r="J1815" s="7">
        <f t="shared" si="224"/>
        <v>4</v>
      </c>
      <c r="K1815" s="3">
        <f t="shared" si="228"/>
        <v>1</v>
      </c>
      <c r="L1815" s="3">
        <f t="shared" si="229"/>
        <v>0</v>
      </c>
      <c r="M1815" s="3">
        <f t="shared" si="230"/>
        <v>0</v>
      </c>
      <c r="N1815" s="3">
        <f t="shared" si="231"/>
        <v>1</v>
      </c>
    </row>
    <row r="1816" spans="1:14">
      <c r="A1816" s="6">
        <f t="shared" si="225"/>
        <v>40709</v>
      </c>
      <c r="B1816">
        <v>2011</v>
      </c>
      <c r="C1816">
        <v>6</v>
      </c>
      <c r="D1816">
        <v>15</v>
      </c>
      <c r="E1816">
        <v>14</v>
      </c>
      <c r="F1816" s="1">
        <v>2630</v>
      </c>
      <c r="G1816" s="1">
        <v>1475.47705078125</v>
      </c>
      <c r="H1816" s="1">
        <f t="shared" si="226"/>
        <v>4105.47705078125</v>
      </c>
      <c r="I1816" s="3">
        <f t="shared" si="227"/>
        <v>2</v>
      </c>
      <c r="J1816" s="7">
        <f t="shared" si="224"/>
        <v>4</v>
      </c>
      <c r="K1816" s="3">
        <f t="shared" si="228"/>
        <v>1</v>
      </c>
      <c r="L1816" s="3">
        <f t="shared" si="229"/>
        <v>1</v>
      </c>
      <c r="M1816" s="3">
        <f t="shared" si="230"/>
        <v>0</v>
      </c>
      <c r="N1816" s="3">
        <f t="shared" si="231"/>
        <v>1</v>
      </c>
    </row>
    <row r="1817" spans="1:14">
      <c r="A1817" s="6">
        <f t="shared" si="225"/>
        <v>40709</v>
      </c>
      <c r="B1817">
        <v>2011</v>
      </c>
      <c r="C1817">
        <v>6</v>
      </c>
      <c r="D1817">
        <v>15</v>
      </c>
      <c r="E1817">
        <v>15</v>
      </c>
      <c r="F1817" s="1">
        <v>2621</v>
      </c>
      <c r="G1817" s="1">
        <v>1506.47802734375</v>
      </c>
      <c r="H1817" s="1">
        <f t="shared" si="226"/>
        <v>4127.47802734375</v>
      </c>
      <c r="I1817" s="3">
        <f t="shared" si="227"/>
        <v>2</v>
      </c>
      <c r="J1817" s="7">
        <f t="shared" si="224"/>
        <v>4</v>
      </c>
      <c r="K1817" s="3">
        <f t="shared" si="228"/>
        <v>1</v>
      </c>
      <c r="L1817" s="3">
        <f t="shared" si="229"/>
        <v>1</v>
      </c>
      <c r="M1817" s="3">
        <f t="shared" si="230"/>
        <v>0</v>
      </c>
      <c r="N1817" s="3">
        <f t="shared" si="231"/>
        <v>1</v>
      </c>
    </row>
    <row r="1818" spans="1:14">
      <c r="A1818" s="6">
        <f t="shared" si="225"/>
        <v>40709</v>
      </c>
      <c r="B1818">
        <v>2011</v>
      </c>
      <c r="C1818">
        <v>6</v>
      </c>
      <c r="D1818">
        <v>15</v>
      </c>
      <c r="E1818">
        <v>16</v>
      </c>
      <c r="F1818" s="1">
        <v>2614</v>
      </c>
      <c r="G1818" s="1">
        <v>1568.677978515625</v>
      </c>
      <c r="H1818" s="1">
        <f t="shared" si="226"/>
        <v>4182.677978515625</v>
      </c>
      <c r="I1818" s="3">
        <f t="shared" si="227"/>
        <v>2</v>
      </c>
      <c r="J1818" s="7">
        <f t="shared" si="224"/>
        <v>4</v>
      </c>
      <c r="K1818" s="3">
        <f t="shared" si="228"/>
        <v>1</v>
      </c>
      <c r="L1818" s="3">
        <f t="shared" si="229"/>
        <v>1</v>
      </c>
      <c r="M1818" s="3">
        <f t="shared" si="230"/>
        <v>0</v>
      </c>
      <c r="N1818" s="3">
        <f t="shared" si="231"/>
        <v>1</v>
      </c>
    </row>
    <row r="1819" spans="1:14">
      <c r="A1819" s="6">
        <f t="shared" si="225"/>
        <v>40709</v>
      </c>
      <c r="B1819">
        <v>2011</v>
      </c>
      <c r="C1819">
        <v>6</v>
      </c>
      <c r="D1819">
        <v>15</v>
      </c>
      <c r="E1819">
        <v>17</v>
      </c>
      <c r="F1819" s="1">
        <v>2572</v>
      </c>
      <c r="G1819" s="1">
        <v>1598.17822265625</v>
      </c>
      <c r="H1819" s="1">
        <f t="shared" si="226"/>
        <v>4170.17822265625</v>
      </c>
      <c r="I1819" s="3">
        <f t="shared" si="227"/>
        <v>2</v>
      </c>
      <c r="J1819" s="7">
        <f t="shared" si="224"/>
        <v>4</v>
      </c>
      <c r="K1819" s="3">
        <f t="shared" si="228"/>
        <v>1</v>
      </c>
      <c r="L1819" s="3">
        <f t="shared" si="229"/>
        <v>1</v>
      </c>
      <c r="M1819" s="3">
        <f t="shared" si="230"/>
        <v>0</v>
      </c>
      <c r="N1819" s="3">
        <f t="shared" si="231"/>
        <v>1</v>
      </c>
    </row>
    <row r="1820" spans="1:14">
      <c r="A1820" s="6">
        <f t="shared" si="225"/>
        <v>40709</v>
      </c>
      <c r="B1820">
        <v>2011</v>
      </c>
      <c r="C1820">
        <v>6</v>
      </c>
      <c r="D1820">
        <v>15</v>
      </c>
      <c r="E1820">
        <v>18</v>
      </c>
      <c r="F1820" s="1">
        <v>2533</v>
      </c>
      <c r="G1820" s="1">
        <v>1597.2779541015625</v>
      </c>
      <c r="H1820" s="1">
        <f t="shared" si="226"/>
        <v>4130.2779541015625</v>
      </c>
      <c r="I1820" s="3">
        <f t="shared" si="227"/>
        <v>2</v>
      </c>
      <c r="J1820" s="7">
        <f t="shared" si="224"/>
        <v>4</v>
      </c>
      <c r="K1820" s="3">
        <f t="shared" si="228"/>
        <v>1</v>
      </c>
      <c r="L1820" s="3">
        <f t="shared" si="229"/>
        <v>1</v>
      </c>
      <c r="M1820" s="3">
        <f t="shared" si="230"/>
        <v>0</v>
      </c>
      <c r="N1820" s="3">
        <f t="shared" si="231"/>
        <v>1</v>
      </c>
    </row>
    <row r="1821" spans="1:14">
      <c r="A1821" s="6">
        <f t="shared" si="225"/>
        <v>40709</v>
      </c>
      <c r="B1821">
        <v>2011</v>
      </c>
      <c r="C1821">
        <v>6</v>
      </c>
      <c r="D1821">
        <v>15</v>
      </c>
      <c r="E1821">
        <v>19</v>
      </c>
      <c r="F1821" s="1">
        <v>2527</v>
      </c>
      <c r="G1821" s="1">
        <v>1577.7779541015625</v>
      </c>
      <c r="H1821" s="1">
        <f t="shared" si="226"/>
        <v>4104.7779541015625</v>
      </c>
      <c r="I1821" s="3">
        <f t="shared" si="227"/>
        <v>2</v>
      </c>
      <c r="J1821" s="7">
        <f t="shared" si="224"/>
        <v>4</v>
      </c>
      <c r="K1821" s="3">
        <f t="shared" si="228"/>
        <v>1</v>
      </c>
      <c r="L1821" s="3">
        <f t="shared" si="229"/>
        <v>0</v>
      </c>
      <c r="M1821" s="3">
        <f t="shared" si="230"/>
        <v>0</v>
      </c>
      <c r="N1821" s="3">
        <f t="shared" si="231"/>
        <v>1</v>
      </c>
    </row>
    <row r="1822" spans="1:14">
      <c r="A1822" s="6">
        <f t="shared" si="225"/>
        <v>40709</v>
      </c>
      <c r="B1822">
        <v>2011</v>
      </c>
      <c r="C1822">
        <v>6</v>
      </c>
      <c r="D1822">
        <v>15</v>
      </c>
      <c r="E1822">
        <v>20</v>
      </c>
      <c r="F1822" s="1">
        <v>2528</v>
      </c>
      <c r="G1822" s="1">
        <v>1578.97802734375</v>
      </c>
      <c r="H1822" s="1">
        <f t="shared" si="226"/>
        <v>4106.97802734375</v>
      </c>
      <c r="I1822" s="3">
        <f t="shared" si="227"/>
        <v>2</v>
      </c>
      <c r="J1822" s="7">
        <f t="shared" si="224"/>
        <v>4</v>
      </c>
      <c r="K1822" s="3">
        <f t="shared" si="228"/>
        <v>1</v>
      </c>
      <c r="L1822" s="3">
        <f t="shared" si="229"/>
        <v>0</v>
      </c>
      <c r="M1822" s="3">
        <f t="shared" si="230"/>
        <v>0</v>
      </c>
      <c r="N1822" s="3">
        <f t="shared" si="231"/>
        <v>1</v>
      </c>
    </row>
    <row r="1823" spans="1:14">
      <c r="A1823" s="6">
        <f t="shared" si="225"/>
        <v>40709</v>
      </c>
      <c r="B1823">
        <v>2011</v>
      </c>
      <c r="C1823">
        <v>6</v>
      </c>
      <c r="D1823">
        <v>15</v>
      </c>
      <c r="E1823">
        <v>21</v>
      </c>
      <c r="F1823" s="1">
        <v>2412</v>
      </c>
      <c r="G1823" s="1">
        <v>1523.177001953125</v>
      </c>
      <c r="H1823" s="1">
        <f t="shared" si="226"/>
        <v>3935.177001953125</v>
      </c>
      <c r="I1823" s="3">
        <f t="shared" si="227"/>
        <v>2</v>
      </c>
      <c r="J1823" s="7">
        <f t="shared" si="224"/>
        <v>4</v>
      </c>
      <c r="K1823" s="3">
        <f t="shared" si="228"/>
        <v>1</v>
      </c>
      <c r="L1823" s="3">
        <f t="shared" si="229"/>
        <v>0</v>
      </c>
      <c r="M1823" s="3">
        <f t="shared" si="230"/>
        <v>0</v>
      </c>
      <c r="N1823" s="3">
        <f t="shared" si="231"/>
        <v>1</v>
      </c>
    </row>
    <row r="1824" spans="1:14">
      <c r="A1824" s="6">
        <f t="shared" si="225"/>
        <v>40709</v>
      </c>
      <c r="B1824">
        <v>2011</v>
      </c>
      <c r="C1824">
        <v>6</v>
      </c>
      <c r="D1824">
        <v>15</v>
      </c>
      <c r="E1824">
        <v>22</v>
      </c>
      <c r="F1824" s="1">
        <v>2240</v>
      </c>
      <c r="G1824" s="1">
        <v>1415.27685546875</v>
      </c>
      <c r="H1824" s="1">
        <f t="shared" si="226"/>
        <v>3655.27685546875</v>
      </c>
      <c r="I1824" s="3">
        <f t="shared" si="227"/>
        <v>2</v>
      </c>
      <c r="J1824" s="7">
        <f t="shared" si="224"/>
        <v>4</v>
      </c>
      <c r="K1824" s="3">
        <f t="shared" si="228"/>
        <v>1</v>
      </c>
      <c r="L1824" s="3">
        <f t="shared" si="229"/>
        <v>0</v>
      </c>
      <c r="M1824" s="3">
        <f t="shared" si="230"/>
        <v>0</v>
      </c>
      <c r="N1824" s="3">
        <f t="shared" si="231"/>
        <v>1</v>
      </c>
    </row>
    <row r="1825" spans="1:14">
      <c r="A1825" s="6">
        <f t="shared" si="225"/>
        <v>40709</v>
      </c>
      <c r="B1825">
        <v>2011</v>
      </c>
      <c r="C1825">
        <v>6</v>
      </c>
      <c r="D1825">
        <v>15</v>
      </c>
      <c r="E1825">
        <v>23</v>
      </c>
      <c r="F1825" s="1">
        <v>2079</v>
      </c>
      <c r="G1825" s="1">
        <v>1310.2779541015625</v>
      </c>
      <c r="H1825" s="1">
        <f t="shared" si="226"/>
        <v>3389.2779541015625</v>
      </c>
      <c r="I1825" s="3">
        <f t="shared" si="227"/>
        <v>2</v>
      </c>
      <c r="J1825" s="7">
        <f t="shared" si="224"/>
        <v>4</v>
      </c>
      <c r="K1825" s="3">
        <f t="shared" si="228"/>
        <v>0</v>
      </c>
      <c r="L1825" s="3">
        <f t="shared" si="229"/>
        <v>0</v>
      </c>
      <c r="M1825" s="3">
        <f t="shared" si="230"/>
        <v>0</v>
      </c>
      <c r="N1825" s="3">
        <f t="shared" si="231"/>
        <v>0</v>
      </c>
    </row>
    <row r="1826" spans="1:14">
      <c r="A1826" s="6">
        <f t="shared" si="225"/>
        <v>40710</v>
      </c>
      <c r="B1826">
        <v>2011</v>
      </c>
      <c r="C1826">
        <v>6</v>
      </c>
      <c r="D1826">
        <v>16</v>
      </c>
      <c r="E1826">
        <v>0</v>
      </c>
      <c r="F1826" s="1">
        <v>1948</v>
      </c>
      <c r="G1826" s="1">
        <v>1245.47705078125</v>
      </c>
      <c r="H1826" s="1">
        <f t="shared" si="226"/>
        <v>3193.47705078125</v>
      </c>
      <c r="I1826" s="3">
        <f t="shared" si="227"/>
        <v>2</v>
      </c>
      <c r="J1826" s="7">
        <f t="shared" si="224"/>
        <v>5</v>
      </c>
      <c r="K1826" s="3">
        <f t="shared" si="228"/>
        <v>0</v>
      </c>
      <c r="L1826" s="3">
        <f t="shared" si="229"/>
        <v>0</v>
      </c>
      <c r="M1826" s="3">
        <f t="shared" si="230"/>
        <v>0</v>
      </c>
      <c r="N1826" s="3">
        <f t="shared" si="231"/>
        <v>0</v>
      </c>
    </row>
    <row r="1827" spans="1:14">
      <c r="A1827" s="6">
        <f t="shared" si="225"/>
        <v>40710</v>
      </c>
      <c r="B1827">
        <v>2011</v>
      </c>
      <c r="C1827">
        <v>6</v>
      </c>
      <c r="D1827">
        <v>16</v>
      </c>
      <c r="E1827">
        <v>1</v>
      </c>
      <c r="F1827" s="1">
        <v>1843</v>
      </c>
      <c r="G1827" s="1">
        <v>1190.876953125</v>
      </c>
      <c r="H1827" s="1">
        <f t="shared" si="226"/>
        <v>3033.876953125</v>
      </c>
      <c r="I1827" s="3">
        <f t="shared" si="227"/>
        <v>2</v>
      </c>
      <c r="J1827" s="7">
        <f t="shared" si="224"/>
        <v>5</v>
      </c>
      <c r="K1827" s="3">
        <f t="shared" si="228"/>
        <v>0</v>
      </c>
      <c r="L1827" s="3">
        <f t="shared" si="229"/>
        <v>0</v>
      </c>
      <c r="M1827" s="3">
        <f t="shared" si="230"/>
        <v>0</v>
      </c>
      <c r="N1827" s="3">
        <f t="shared" si="231"/>
        <v>0</v>
      </c>
    </row>
    <row r="1828" spans="1:14">
      <c r="A1828" s="6">
        <f t="shared" si="225"/>
        <v>40710</v>
      </c>
      <c r="B1828">
        <v>2011</v>
      </c>
      <c r="C1828">
        <v>6</v>
      </c>
      <c r="D1828">
        <v>16</v>
      </c>
      <c r="E1828">
        <v>2</v>
      </c>
      <c r="F1828" s="1">
        <v>1777</v>
      </c>
      <c r="G1828" s="1">
        <v>1152.3770751953125</v>
      </c>
      <c r="H1828" s="1">
        <f t="shared" si="226"/>
        <v>2929.3770751953125</v>
      </c>
      <c r="I1828" s="3">
        <f t="shared" si="227"/>
        <v>2</v>
      </c>
      <c r="J1828" s="7">
        <f t="shared" si="224"/>
        <v>5</v>
      </c>
      <c r="K1828" s="3">
        <f t="shared" si="228"/>
        <v>0</v>
      </c>
      <c r="L1828" s="3">
        <f t="shared" si="229"/>
        <v>0</v>
      </c>
      <c r="M1828" s="3">
        <f t="shared" si="230"/>
        <v>0</v>
      </c>
      <c r="N1828" s="3">
        <f t="shared" si="231"/>
        <v>0</v>
      </c>
    </row>
    <row r="1829" spans="1:14">
      <c r="A1829" s="6">
        <f t="shared" si="225"/>
        <v>40710</v>
      </c>
      <c r="B1829">
        <v>2011</v>
      </c>
      <c r="C1829">
        <v>6</v>
      </c>
      <c r="D1829">
        <v>16</v>
      </c>
      <c r="E1829">
        <v>3</v>
      </c>
      <c r="F1829" s="1">
        <v>1786</v>
      </c>
      <c r="G1829" s="1">
        <v>1128.0770263671875</v>
      </c>
      <c r="H1829" s="1">
        <f t="shared" si="226"/>
        <v>2914.0770263671875</v>
      </c>
      <c r="I1829" s="3">
        <f t="shared" si="227"/>
        <v>2</v>
      </c>
      <c r="J1829" s="7">
        <f t="shared" si="224"/>
        <v>5</v>
      </c>
      <c r="K1829" s="3">
        <f t="shared" si="228"/>
        <v>0</v>
      </c>
      <c r="L1829" s="3">
        <f t="shared" si="229"/>
        <v>0</v>
      </c>
      <c r="M1829" s="3">
        <f t="shared" si="230"/>
        <v>0</v>
      </c>
      <c r="N1829" s="3">
        <f t="shared" si="231"/>
        <v>0</v>
      </c>
    </row>
    <row r="1830" spans="1:14">
      <c r="A1830" s="6">
        <f t="shared" si="225"/>
        <v>40710</v>
      </c>
      <c r="B1830">
        <v>2011</v>
      </c>
      <c r="C1830">
        <v>6</v>
      </c>
      <c r="D1830">
        <v>16</v>
      </c>
      <c r="E1830">
        <v>4</v>
      </c>
      <c r="F1830" s="1">
        <v>1870</v>
      </c>
      <c r="G1830" s="1">
        <v>1164.6689453125</v>
      </c>
      <c r="H1830" s="1">
        <f t="shared" si="226"/>
        <v>3034.6689453125</v>
      </c>
      <c r="I1830" s="3">
        <f t="shared" si="227"/>
        <v>2</v>
      </c>
      <c r="J1830" s="7">
        <f t="shared" si="224"/>
        <v>5</v>
      </c>
      <c r="K1830" s="3">
        <f t="shared" si="228"/>
        <v>0</v>
      </c>
      <c r="L1830" s="3">
        <f t="shared" si="229"/>
        <v>0</v>
      </c>
      <c r="M1830" s="3">
        <f t="shared" si="230"/>
        <v>0</v>
      </c>
      <c r="N1830" s="3">
        <f t="shared" si="231"/>
        <v>0</v>
      </c>
    </row>
    <row r="1831" spans="1:14">
      <c r="A1831" s="6">
        <f t="shared" si="225"/>
        <v>40710</v>
      </c>
      <c r="B1831">
        <v>2011</v>
      </c>
      <c r="C1831">
        <v>6</v>
      </c>
      <c r="D1831">
        <v>16</v>
      </c>
      <c r="E1831">
        <v>5</v>
      </c>
      <c r="F1831" s="1">
        <v>2014</v>
      </c>
      <c r="G1831" s="1">
        <v>1215.364013671875</v>
      </c>
      <c r="H1831" s="1">
        <f t="shared" si="226"/>
        <v>3229.364013671875</v>
      </c>
      <c r="I1831" s="3">
        <f t="shared" si="227"/>
        <v>2</v>
      </c>
      <c r="J1831" s="7">
        <f t="shared" si="224"/>
        <v>5</v>
      </c>
      <c r="K1831" s="3">
        <f t="shared" si="228"/>
        <v>0</v>
      </c>
      <c r="L1831" s="3">
        <f t="shared" si="229"/>
        <v>0</v>
      </c>
      <c r="M1831" s="3">
        <f t="shared" si="230"/>
        <v>0</v>
      </c>
      <c r="N1831" s="3">
        <f t="shared" si="231"/>
        <v>0</v>
      </c>
    </row>
    <row r="1832" spans="1:14">
      <c r="A1832" s="6">
        <f t="shared" si="225"/>
        <v>40710</v>
      </c>
      <c r="B1832">
        <v>2011</v>
      </c>
      <c r="C1832">
        <v>6</v>
      </c>
      <c r="D1832">
        <v>16</v>
      </c>
      <c r="E1832">
        <v>6</v>
      </c>
      <c r="F1832" s="1">
        <v>2211</v>
      </c>
      <c r="G1832" s="1">
        <v>1308.7779541015625</v>
      </c>
      <c r="H1832" s="1">
        <f t="shared" si="226"/>
        <v>3519.7779541015625</v>
      </c>
      <c r="I1832" s="3">
        <f t="shared" si="227"/>
        <v>2</v>
      </c>
      <c r="J1832" s="7">
        <f t="shared" si="224"/>
        <v>5</v>
      </c>
      <c r="K1832" s="3">
        <f t="shared" si="228"/>
        <v>0</v>
      </c>
      <c r="L1832" s="3">
        <f t="shared" si="229"/>
        <v>0</v>
      </c>
      <c r="M1832" s="3">
        <f t="shared" si="230"/>
        <v>0</v>
      </c>
      <c r="N1832" s="3">
        <f t="shared" si="231"/>
        <v>0</v>
      </c>
    </row>
    <row r="1833" spans="1:14">
      <c r="A1833" s="6">
        <f t="shared" si="225"/>
        <v>40710</v>
      </c>
      <c r="B1833">
        <v>2011</v>
      </c>
      <c r="C1833">
        <v>6</v>
      </c>
      <c r="D1833">
        <v>16</v>
      </c>
      <c r="E1833">
        <v>7</v>
      </c>
      <c r="F1833" s="1">
        <v>2423</v>
      </c>
      <c r="G1833" s="1">
        <v>1411.5780029296875</v>
      </c>
      <c r="H1833" s="1">
        <f t="shared" si="226"/>
        <v>3834.5780029296875</v>
      </c>
      <c r="I1833" s="3">
        <f t="shared" si="227"/>
        <v>2</v>
      </c>
      <c r="J1833" s="7">
        <f t="shared" si="224"/>
        <v>5</v>
      </c>
      <c r="K1833" s="3">
        <f t="shared" si="228"/>
        <v>0</v>
      </c>
      <c r="L1833" s="3">
        <f t="shared" si="229"/>
        <v>0</v>
      </c>
      <c r="M1833" s="3">
        <f t="shared" si="230"/>
        <v>0</v>
      </c>
      <c r="N1833" s="3">
        <f t="shared" si="231"/>
        <v>0</v>
      </c>
    </row>
    <row r="1834" spans="1:14">
      <c r="A1834" s="6">
        <f t="shared" si="225"/>
        <v>40710</v>
      </c>
      <c r="B1834">
        <v>2011</v>
      </c>
      <c r="C1834">
        <v>6</v>
      </c>
      <c r="D1834">
        <v>16</v>
      </c>
      <c r="E1834">
        <v>8</v>
      </c>
      <c r="F1834" s="1">
        <v>2587</v>
      </c>
      <c r="G1834" s="1">
        <v>1527.3780517578125</v>
      </c>
      <c r="H1834" s="1">
        <f t="shared" si="226"/>
        <v>4114.3780517578125</v>
      </c>
      <c r="I1834" s="3">
        <f t="shared" si="227"/>
        <v>2</v>
      </c>
      <c r="J1834" s="7">
        <f t="shared" si="224"/>
        <v>5</v>
      </c>
      <c r="K1834" s="3">
        <f t="shared" si="228"/>
        <v>0</v>
      </c>
      <c r="L1834" s="3">
        <f t="shared" si="229"/>
        <v>0</v>
      </c>
      <c r="M1834" s="3">
        <f t="shared" si="230"/>
        <v>0</v>
      </c>
      <c r="N1834" s="3">
        <f t="shared" si="231"/>
        <v>0</v>
      </c>
    </row>
    <row r="1835" spans="1:14">
      <c r="A1835" s="6">
        <f t="shared" si="225"/>
        <v>40710</v>
      </c>
      <c r="B1835">
        <v>2011</v>
      </c>
      <c r="C1835">
        <v>6</v>
      </c>
      <c r="D1835">
        <v>16</v>
      </c>
      <c r="E1835">
        <v>9</v>
      </c>
      <c r="F1835" s="1">
        <v>2769</v>
      </c>
      <c r="G1835" s="1">
        <v>1646.578125</v>
      </c>
      <c r="H1835" s="1">
        <f t="shared" si="226"/>
        <v>4415.578125</v>
      </c>
      <c r="I1835" s="3">
        <f t="shared" si="227"/>
        <v>2</v>
      </c>
      <c r="J1835" s="7">
        <f t="shared" si="224"/>
        <v>5</v>
      </c>
      <c r="K1835" s="3">
        <f t="shared" si="228"/>
        <v>0</v>
      </c>
      <c r="L1835" s="3">
        <f t="shared" si="229"/>
        <v>0</v>
      </c>
      <c r="M1835" s="3">
        <f t="shared" si="230"/>
        <v>0</v>
      </c>
      <c r="N1835" s="3">
        <f t="shared" si="231"/>
        <v>0</v>
      </c>
    </row>
    <row r="1836" spans="1:14">
      <c r="A1836" s="6">
        <f t="shared" si="225"/>
        <v>40710</v>
      </c>
      <c r="B1836">
        <v>2011</v>
      </c>
      <c r="C1836">
        <v>6</v>
      </c>
      <c r="D1836">
        <v>16</v>
      </c>
      <c r="E1836">
        <v>10</v>
      </c>
      <c r="F1836" s="1">
        <v>2901</v>
      </c>
      <c r="G1836" s="1">
        <v>1744.2779541015625</v>
      </c>
      <c r="H1836" s="1">
        <f t="shared" si="226"/>
        <v>4645.2779541015625</v>
      </c>
      <c r="I1836" s="3">
        <f t="shared" si="227"/>
        <v>2</v>
      </c>
      <c r="J1836" s="7">
        <f t="shared" si="224"/>
        <v>5</v>
      </c>
      <c r="K1836" s="3">
        <f t="shared" si="228"/>
        <v>0</v>
      </c>
      <c r="L1836" s="3">
        <f t="shared" si="229"/>
        <v>0</v>
      </c>
      <c r="M1836" s="3">
        <f t="shared" si="230"/>
        <v>0</v>
      </c>
      <c r="N1836" s="3">
        <f t="shared" si="231"/>
        <v>0</v>
      </c>
    </row>
    <row r="1837" spans="1:14">
      <c r="A1837" s="6">
        <f t="shared" si="225"/>
        <v>40710</v>
      </c>
      <c r="B1837">
        <v>2011</v>
      </c>
      <c r="C1837">
        <v>6</v>
      </c>
      <c r="D1837">
        <v>16</v>
      </c>
      <c r="E1837">
        <v>11</v>
      </c>
      <c r="F1837" s="1">
        <v>2996</v>
      </c>
      <c r="G1837" s="1">
        <v>1841.577880859375</v>
      </c>
      <c r="H1837" s="1">
        <f t="shared" si="226"/>
        <v>4837.577880859375</v>
      </c>
      <c r="I1837" s="3">
        <f t="shared" si="227"/>
        <v>2</v>
      </c>
      <c r="J1837" s="7">
        <f t="shared" si="224"/>
        <v>5</v>
      </c>
      <c r="K1837" s="3">
        <f t="shared" si="228"/>
        <v>1</v>
      </c>
      <c r="L1837" s="3">
        <f t="shared" si="229"/>
        <v>0</v>
      </c>
      <c r="M1837" s="3">
        <f t="shared" si="230"/>
        <v>0</v>
      </c>
      <c r="N1837" s="3">
        <f t="shared" si="231"/>
        <v>1</v>
      </c>
    </row>
    <row r="1838" spans="1:14">
      <c r="A1838" s="6">
        <f t="shared" si="225"/>
        <v>40710</v>
      </c>
      <c r="B1838">
        <v>2011</v>
      </c>
      <c r="C1838">
        <v>6</v>
      </c>
      <c r="D1838">
        <v>16</v>
      </c>
      <c r="E1838">
        <v>12</v>
      </c>
      <c r="F1838" s="1">
        <v>3091</v>
      </c>
      <c r="G1838" s="1">
        <v>1928.9791259765625</v>
      </c>
      <c r="H1838" s="1">
        <f t="shared" si="226"/>
        <v>5019.9791259765625</v>
      </c>
      <c r="I1838" s="3">
        <f t="shared" si="227"/>
        <v>2</v>
      </c>
      <c r="J1838" s="7">
        <f t="shared" si="224"/>
        <v>5</v>
      </c>
      <c r="K1838" s="3">
        <f t="shared" si="228"/>
        <v>1</v>
      </c>
      <c r="L1838" s="3">
        <f t="shared" si="229"/>
        <v>0</v>
      </c>
      <c r="M1838" s="3">
        <f t="shared" si="230"/>
        <v>0</v>
      </c>
      <c r="N1838" s="3">
        <f t="shared" si="231"/>
        <v>1</v>
      </c>
    </row>
    <row r="1839" spans="1:14">
      <c r="A1839" s="6">
        <f t="shared" si="225"/>
        <v>40710</v>
      </c>
      <c r="B1839">
        <v>2011</v>
      </c>
      <c r="C1839">
        <v>6</v>
      </c>
      <c r="D1839">
        <v>16</v>
      </c>
      <c r="E1839">
        <v>13</v>
      </c>
      <c r="F1839" s="1">
        <v>3157</v>
      </c>
      <c r="G1839" s="1">
        <v>1991.3779296875</v>
      </c>
      <c r="H1839" s="1">
        <f t="shared" si="226"/>
        <v>5148.3779296875</v>
      </c>
      <c r="I1839" s="3">
        <f t="shared" si="227"/>
        <v>2</v>
      </c>
      <c r="J1839" s="7">
        <f t="shared" si="224"/>
        <v>5</v>
      </c>
      <c r="K1839" s="3">
        <f t="shared" si="228"/>
        <v>1</v>
      </c>
      <c r="L1839" s="3">
        <f t="shared" si="229"/>
        <v>0</v>
      </c>
      <c r="M1839" s="3">
        <f t="shared" si="230"/>
        <v>0</v>
      </c>
      <c r="N1839" s="3">
        <f t="shared" si="231"/>
        <v>1</v>
      </c>
    </row>
    <row r="1840" spans="1:14">
      <c r="A1840" s="6">
        <f t="shared" si="225"/>
        <v>40710</v>
      </c>
      <c r="B1840">
        <v>2011</v>
      </c>
      <c r="C1840">
        <v>6</v>
      </c>
      <c r="D1840">
        <v>16</v>
      </c>
      <c r="E1840">
        <v>14</v>
      </c>
      <c r="F1840" s="1">
        <v>3211</v>
      </c>
      <c r="G1840" s="1">
        <v>2055.47900390625</v>
      </c>
      <c r="H1840" s="1">
        <f t="shared" si="226"/>
        <v>5266.47900390625</v>
      </c>
      <c r="I1840" s="3">
        <f t="shared" si="227"/>
        <v>2</v>
      </c>
      <c r="J1840" s="7">
        <f t="shared" si="224"/>
        <v>5</v>
      </c>
      <c r="K1840" s="3">
        <f t="shared" si="228"/>
        <v>1</v>
      </c>
      <c r="L1840" s="3">
        <f t="shared" si="229"/>
        <v>1</v>
      </c>
      <c r="M1840" s="3">
        <f t="shared" si="230"/>
        <v>0</v>
      </c>
      <c r="N1840" s="3">
        <f t="shared" si="231"/>
        <v>1</v>
      </c>
    </row>
    <row r="1841" spans="1:14">
      <c r="A1841" s="6">
        <f t="shared" si="225"/>
        <v>40710</v>
      </c>
      <c r="B1841">
        <v>2011</v>
      </c>
      <c r="C1841">
        <v>6</v>
      </c>
      <c r="D1841">
        <v>16</v>
      </c>
      <c r="E1841">
        <v>15</v>
      </c>
      <c r="F1841" s="1">
        <v>3233</v>
      </c>
      <c r="G1841" s="1">
        <v>2087.077880859375</v>
      </c>
      <c r="H1841" s="1">
        <f t="shared" si="226"/>
        <v>5320.077880859375</v>
      </c>
      <c r="I1841" s="3">
        <f t="shared" si="227"/>
        <v>2</v>
      </c>
      <c r="J1841" s="7">
        <f t="shared" si="224"/>
        <v>5</v>
      </c>
      <c r="K1841" s="3">
        <f t="shared" si="228"/>
        <v>1</v>
      </c>
      <c r="L1841" s="3">
        <f t="shared" si="229"/>
        <v>1</v>
      </c>
      <c r="M1841" s="3">
        <f t="shared" si="230"/>
        <v>0</v>
      </c>
      <c r="N1841" s="3">
        <f t="shared" si="231"/>
        <v>1</v>
      </c>
    </row>
    <row r="1842" spans="1:14">
      <c r="A1842" s="6">
        <f t="shared" si="225"/>
        <v>40710</v>
      </c>
      <c r="B1842">
        <v>2011</v>
      </c>
      <c r="C1842">
        <v>6</v>
      </c>
      <c r="D1842">
        <v>16</v>
      </c>
      <c r="E1842">
        <v>16</v>
      </c>
      <c r="F1842" s="1">
        <v>3223</v>
      </c>
      <c r="G1842" s="1">
        <v>2107.37890625</v>
      </c>
      <c r="H1842" s="1">
        <f t="shared" si="226"/>
        <v>5330.37890625</v>
      </c>
      <c r="I1842" s="3">
        <f t="shared" si="227"/>
        <v>2</v>
      </c>
      <c r="J1842" s="7">
        <f t="shared" si="224"/>
        <v>5</v>
      </c>
      <c r="K1842" s="3">
        <f t="shared" si="228"/>
        <v>1</v>
      </c>
      <c r="L1842" s="3">
        <f t="shared" si="229"/>
        <v>1</v>
      </c>
      <c r="M1842" s="3">
        <f t="shared" si="230"/>
        <v>0</v>
      </c>
      <c r="N1842" s="3">
        <f t="shared" si="231"/>
        <v>1</v>
      </c>
    </row>
    <row r="1843" spans="1:14">
      <c r="A1843" s="6">
        <f t="shared" si="225"/>
        <v>40710</v>
      </c>
      <c r="B1843">
        <v>2011</v>
      </c>
      <c r="C1843">
        <v>6</v>
      </c>
      <c r="D1843">
        <v>16</v>
      </c>
      <c r="E1843">
        <v>17</v>
      </c>
      <c r="F1843" s="1">
        <v>3185</v>
      </c>
      <c r="G1843" s="1">
        <v>2070.0791015625</v>
      </c>
      <c r="H1843" s="1">
        <f t="shared" si="226"/>
        <v>5255.0791015625</v>
      </c>
      <c r="I1843" s="3">
        <f t="shared" si="227"/>
        <v>2</v>
      </c>
      <c r="J1843" s="7">
        <f t="shared" si="224"/>
        <v>5</v>
      </c>
      <c r="K1843" s="3">
        <f t="shared" si="228"/>
        <v>1</v>
      </c>
      <c r="L1843" s="3">
        <f t="shared" si="229"/>
        <v>1</v>
      </c>
      <c r="M1843" s="3">
        <f t="shared" si="230"/>
        <v>0</v>
      </c>
      <c r="N1843" s="3">
        <f t="shared" si="231"/>
        <v>1</v>
      </c>
    </row>
    <row r="1844" spans="1:14">
      <c r="A1844" s="6">
        <f t="shared" si="225"/>
        <v>40710</v>
      </c>
      <c r="B1844">
        <v>2011</v>
      </c>
      <c r="C1844">
        <v>6</v>
      </c>
      <c r="D1844">
        <v>16</v>
      </c>
      <c r="E1844">
        <v>18</v>
      </c>
      <c r="F1844" s="1">
        <v>3076</v>
      </c>
      <c r="G1844" s="1">
        <v>2002.278076171875</v>
      </c>
      <c r="H1844" s="1">
        <f t="shared" si="226"/>
        <v>5078.278076171875</v>
      </c>
      <c r="I1844" s="3">
        <f t="shared" si="227"/>
        <v>2</v>
      </c>
      <c r="J1844" s="7">
        <f t="shared" si="224"/>
        <v>5</v>
      </c>
      <c r="K1844" s="3">
        <f t="shared" si="228"/>
        <v>1</v>
      </c>
      <c r="L1844" s="3">
        <f t="shared" si="229"/>
        <v>1</v>
      </c>
      <c r="M1844" s="3">
        <f t="shared" si="230"/>
        <v>0</v>
      </c>
      <c r="N1844" s="3">
        <f t="shared" si="231"/>
        <v>1</v>
      </c>
    </row>
    <row r="1845" spans="1:14">
      <c r="A1845" s="6">
        <f t="shared" si="225"/>
        <v>40710</v>
      </c>
      <c r="B1845">
        <v>2011</v>
      </c>
      <c r="C1845">
        <v>6</v>
      </c>
      <c r="D1845">
        <v>16</v>
      </c>
      <c r="E1845">
        <v>19</v>
      </c>
      <c r="F1845" s="1">
        <v>2985</v>
      </c>
      <c r="G1845" s="1">
        <v>1902.4781494140625</v>
      </c>
      <c r="H1845" s="1">
        <f t="shared" si="226"/>
        <v>4887.4781494140625</v>
      </c>
      <c r="I1845" s="3">
        <f t="shared" si="227"/>
        <v>2</v>
      </c>
      <c r="J1845" s="7">
        <f t="shared" si="224"/>
        <v>5</v>
      </c>
      <c r="K1845" s="3">
        <f t="shared" si="228"/>
        <v>1</v>
      </c>
      <c r="L1845" s="3">
        <f t="shared" si="229"/>
        <v>0</v>
      </c>
      <c r="M1845" s="3">
        <f t="shared" si="230"/>
        <v>0</v>
      </c>
      <c r="N1845" s="3">
        <f t="shared" si="231"/>
        <v>1</v>
      </c>
    </row>
    <row r="1846" spans="1:14">
      <c r="A1846" s="6">
        <f t="shared" si="225"/>
        <v>40710</v>
      </c>
      <c r="B1846">
        <v>2011</v>
      </c>
      <c r="C1846">
        <v>6</v>
      </c>
      <c r="D1846">
        <v>16</v>
      </c>
      <c r="E1846">
        <v>20</v>
      </c>
      <c r="F1846" s="1">
        <v>2915</v>
      </c>
      <c r="G1846" s="1">
        <v>1857.0770263671875</v>
      </c>
      <c r="H1846" s="1">
        <f t="shared" si="226"/>
        <v>4772.0770263671875</v>
      </c>
      <c r="I1846" s="3">
        <f t="shared" si="227"/>
        <v>2</v>
      </c>
      <c r="J1846" s="7">
        <f t="shared" si="224"/>
        <v>5</v>
      </c>
      <c r="K1846" s="3">
        <f t="shared" si="228"/>
        <v>1</v>
      </c>
      <c r="L1846" s="3">
        <f t="shared" si="229"/>
        <v>0</v>
      </c>
      <c r="M1846" s="3">
        <f t="shared" si="230"/>
        <v>0</v>
      </c>
      <c r="N1846" s="3">
        <f t="shared" si="231"/>
        <v>1</v>
      </c>
    </row>
    <row r="1847" spans="1:14">
      <c r="A1847" s="6">
        <f t="shared" si="225"/>
        <v>40710</v>
      </c>
      <c r="B1847">
        <v>2011</v>
      </c>
      <c r="C1847">
        <v>6</v>
      </c>
      <c r="D1847">
        <v>16</v>
      </c>
      <c r="E1847">
        <v>21</v>
      </c>
      <c r="F1847" s="1">
        <v>2755</v>
      </c>
      <c r="G1847" s="1">
        <v>1769.677978515625</v>
      </c>
      <c r="H1847" s="1">
        <f t="shared" si="226"/>
        <v>4524.677978515625</v>
      </c>
      <c r="I1847" s="3">
        <f t="shared" si="227"/>
        <v>2</v>
      </c>
      <c r="J1847" s="7">
        <f t="shared" si="224"/>
        <v>5</v>
      </c>
      <c r="K1847" s="3">
        <f t="shared" si="228"/>
        <v>1</v>
      </c>
      <c r="L1847" s="3">
        <f t="shared" si="229"/>
        <v>0</v>
      </c>
      <c r="M1847" s="3">
        <f t="shared" si="230"/>
        <v>0</v>
      </c>
      <c r="N1847" s="3">
        <f t="shared" si="231"/>
        <v>1</v>
      </c>
    </row>
    <row r="1848" spans="1:14">
      <c r="A1848" s="6">
        <f t="shared" si="225"/>
        <v>40710</v>
      </c>
      <c r="B1848">
        <v>2011</v>
      </c>
      <c r="C1848">
        <v>6</v>
      </c>
      <c r="D1848">
        <v>16</v>
      </c>
      <c r="E1848">
        <v>22</v>
      </c>
      <c r="F1848" s="1">
        <v>2506</v>
      </c>
      <c r="G1848" s="1">
        <v>1621.876953125</v>
      </c>
      <c r="H1848" s="1">
        <f t="shared" si="226"/>
        <v>4127.876953125</v>
      </c>
      <c r="I1848" s="3">
        <f t="shared" si="227"/>
        <v>2</v>
      </c>
      <c r="J1848" s="7">
        <f t="shared" si="224"/>
        <v>5</v>
      </c>
      <c r="K1848" s="3">
        <f t="shared" si="228"/>
        <v>1</v>
      </c>
      <c r="L1848" s="3">
        <f t="shared" si="229"/>
        <v>0</v>
      </c>
      <c r="M1848" s="3">
        <f t="shared" si="230"/>
        <v>0</v>
      </c>
      <c r="N1848" s="3">
        <f t="shared" si="231"/>
        <v>1</v>
      </c>
    </row>
    <row r="1849" spans="1:14">
      <c r="A1849" s="6">
        <f t="shared" si="225"/>
        <v>40710</v>
      </c>
      <c r="B1849">
        <v>2011</v>
      </c>
      <c r="C1849">
        <v>6</v>
      </c>
      <c r="D1849">
        <v>16</v>
      </c>
      <c r="E1849">
        <v>23</v>
      </c>
      <c r="F1849" s="1">
        <v>2301</v>
      </c>
      <c r="G1849" s="1">
        <v>1491.2779541015625</v>
      </c>
      <c r="H1849" s="1">
        <f t="shared" si="226"/>
        <v>3792.2779541015625</v>
      </c>
      <c r="I1849" s="3">
        <f t="shared" si="227"/>
        <v>2</v>
      </c>
      <c r="J1849" s="7">
        <f t="shared" si="224"/>
        <v>5</v>
      </c>
      <c r="K1849" s="3">
        <f t="shared" si="228"/>
        <v>0</v>
      </c>
      <c r="L1849" s="3">
        <f t="shared" si="229"/>
        <v>0</v>
      </c>
      <c r="M1849" s="3">
        <f t="shared" si="230"/>
        <v>0</v>
      </c>
      <c r="N1849" s="3">
        <f t="shared" si="231"/>
        <v>0</v>
      </c>
    </row>
    <row r="1850" spans="1:14">
      <c r="A1850" s="6">
        <f t="shared" si="225"/>
        <v>40711</v>
      </c>
      <c r="B1850">
        <v>2011</v>
      </c>
      <c r="C1850">
        <v>6</v>
      </c>
      <c r="D1850">
        <v>17</v>
      </c>
      <c r="E1850">
        <v>0</v>
      </c>
      <c r="F1850" s="1">
        <v>2105</v>
      </c>
      <c r="G1850" s="1">
        <v>1387.277099609375</v>
      </c>
      <c r="H1850" s="1">
        <f t="shared" si="226"/>
        <v>3492.277099609375</v>
      </c>
      <c r="I1850" s="3">
        <f t="shared" si="227"/>
        <v>2</v>
      </c>
      <c r="J1850" s="7">
        <f t="shared" si="224"/>
        <v>6</v>
      </c>
      <c r="K1850" s="3">
        <f t="shared" si="228"/>
        <v>0</v>
      </c>
      <c r="L1850" s="3">
        <f t="shared" si="229"/>
        <v>0</v>
      </c>
      <c r="M1850" s="3">
        <f t="shared" si="230"/>
        <v>0</v>
      </c>
      <c r="N1850" s="3">
        <f t="shared" si="231"/>
        <v>0</v>
      </c>
    </row>
    <row r="1851" spans="1:14">
      <c r="A1851" s="6">
        <f t="shared" si="225"/>
        <v>40711</v>
      </c>
      <c r="B1851">
        <v>2011</v>
      </c>
      <c r="C1851">
        <v>6</v>
      </c>
      <c r="D1851">
        <v>17</v>
      </c>
      <c r="E1851">
        <v>1</v>
      </c>
      <c r="F1851" s="1">
        <v>1984</v>
      </c>
      <c r="G1851" s="1">
        <v>1302.4781494140625</v>
      </c>
      <c r="H1851" s="1">
        <f t="shared" si="226"/>
        <v>3286.4781494140625</v>
      </c>
      <c r="I1851" s="3">
        <f t="shared" si="227"/>
        <v>2</v>
      </c>
      <c r="J1851" s="7">
        <f t="shared" si="224"/>
        <v>6</v>
      </c>
      <c r="K1851" s="3">
        <f t="shared" si="228"/>
        <v>0</v>
      </c>
      <c r="L1851" s="3">
        <f t="shared" si="229"/>
        <v>0</v>
      </c>
      <c r="M1851" s="3">
        <f t="shared" si="230"/>
        <v>0</v>
      </c>
      <c r="N1851" s="3">
        <f t="shared" si="231"/>
        <v>0</v>
      </c>
    </row>
    <row r="1852" spans="1:14">
      <c r="A1852" s="6">
        <f t="shared" si="225"/>
        <v>40711</v>
      </c>
      <c r="B1852">
        <v>2011</v>
      </c>
      <c r="C1852">
        <v>6</v>
      </c>
      <c r="D1852">
        <v>17</v>
      </c>
      <c r="E1852">
        <v>2</v>
      </c>
      <c r="F1852" s="1">
        <v>1928</v>
      </c>
      <c r="G1852" s="1">
        <v>1264.677001953125</v>
      </c>
      <c r="H1852" s="1">
        <f t="shared" si="226"/>
        <v>3192.677001953125</v>
      </c>
      <c r="I1852" s="3">
        <f t="shared" si="227"/>
        <v>2</v>
      </c>
      <c r="J1852" s="7">
        <f t="shared" si="224"/>
        <v>6</v>
      </c>
      <c r="K1852" s="3">
        <f t="shared" si="228"/>
        <v>0</v>
      </c>
      <c r="L1852" s="3">
        <f t="shared" si="229"/>
        <v>0</v>
      </c>
      <c r="M1852" s="3">
        <f t="shared" si="230"/>
        <v>0</v>
      </c>
      <c r="N1852" s="3">
        <f t="shared" si="231"/>
        <v>0</v>
      </c>
    </row>
    <row r="1853" spans="1:14">
      <c r="A1853" s="6">
        <f t="shared" si="225"/>
        <v>40711</v>
      </c>
      <c r="B1853">
        <v>2011</v>
      </c>
      <c r="C1853">
        <v>6</v>
      </c>
      <c r="D1853">
        <v>17</v>
      </c>
      <c r="E1853">
        <v>3</v>
      </c>
      <c r="F1853" s="1">
        <v>1917</v>
      </c>
      <c r="G1853" s="1">
        <v>1235.2769775390625</v>
      </c>
      <c r="H1853" s="1">
        <f t="shared" si="226"/>
        <v>3152.2769775390625</v>
      </c>
      <c r="I1853" s="3">
        <f t="shared" si="227"/>
        <v>2</v>
      </c>
      <c r="J1853" s="7">
        <f t="shared" si="224"/>
        <v>6</v>
      </c>
      <c r="K1853" s="3">
        <f t="shared" si="228"/>
        <v>0</v>
      </c>
      <c r="L1853" s="3">
        <f t="shared" si="229"/>
        <v>0</v>
      </c>
      <c r="M1853" s="3">
        <f t="shared" si="230"/>
        <v>0</v>
      </c>
      <c r="N1853" s="3">
        <f t="shared" si="231"/>
        <v>0</v>
      </c>
    </row>
    <row r="1854" spans="1:14">
      <c r="A1854" s="6">
        <f t="shared" si="225"/>
        <v>40711</v>
      </c>
      <c r="B1854">
        <v>2011</v>
      </c>
      <c r="C1854">
        <v>6</v>
      </c>
      <c r="D1854">
        <v>17</v>
      </c>
      <c r="E1854">
        <v>4</v>
      </c>
      <c r="F1854" s="1">
        <v>1972</v>
      </c>
      <c r="G1854" s="1">
        <v>1271.47802734375</v>
      </c>
      <c r="H1854" s="1">
        <f t="shared" si="226"/>
        <v>3243.47802734375</v>
      </c>
      <c r="I1854" s="3">
        <f t="shared" si="227"/>
        <v>2</v>
      </c>
      <c r="J1854" s="7">
        <f t="shared" si="224"/>
        <v>6</v>
      </c>
      <c r="K1854" s="3">
        <f t="shared" si="228"/>
        <v>0</v>
      </c>
      <c r="L1854" s="3">
        <f t="shared" si="229"/>
        <v>0</v>
      </c>
      <c r="M1854" s="3">
        <f t="shared" si="230"/>
        <v>0</v>
      </c>
      <c r="N1854" s="3">
        <f t="shared" si="231"/>
        <v>0</v>
      </c>
    </row>
    <row r="1855" spans="1:14">
      <c r="A1855" s="6">
        <f t="shared" si="225"/>
        <v>40711</v>
      </c>
      <c r="B1855">
        <v>2011</v>
      </c>
      <c r="C1855">
        <v>6</v>
      </c>
      <c r="D1855">
        <v>17</v>
      </c>
      <c r="E1855">
        <v>5</v>
      </c>
      <c r="F1855" s="1">
        <v>2140</v>
      </c>
      <c r="G1855" s="1">
        <v>1312.5780029296875</v>
      </c>
      <c r="H1855" s="1">
        <f t="shared" si="226"/>
        <v>3452.5780029296875</v>
      </c>
      <c r="I1855" s="3">
        <f t="shared" si="227"/>
        <v>2</v>
      </c>
      <c r="J1855" s="7">
        <f t="shared" si="224"/>
        <v>6</v>
      </c>
      <c r="K1855" s="3">
        <f t="shared" si="228"/>
        <v>0</v>
      </c>
      <c r="L1855" s="3">
        <f t="shared" si="229"/>
        <v>0</v>
      </c>
      <c r="M1855" s="3">
        <f t="shared" si="230"/>
        <v>0</v>
      </c>
      <c r="N1855" s="3">
        <f t="shared" si="231"/>
        <v>0</v>
      </c>
    </row>
    <row r="1856" spans="1:14">
      <c r="A1856" s="6">
        <f t="shared" si="225"/>
        <v>40711</v>
      </c>
      <c r="B1856">
        <v>2011</v>
      </c>
      <c r="C1856">
        <v>6</v>
      </c>
      <c r="D1856">
        <v>17</v>
      </c>
      <c r="E1856">
        <v>6</v>
      </c>
      <c r="F1856" s="1">
        <v>2313</v>
      </c>
      <c r="G1856" s="1">
        <v>1406.7779541015625</v>
      </c>
      <c r="H1856" s="1">
        <f t="shared" si="226"/>
        <v>3719.7779541015625</v>
      </c>
      <c r="I1856" s="3">
        <f t="shared" si="227"/>
        <v>2</v>
      </c>
      <c r="J1856" s="7">
        <f t="shared" si="224"/>
        <v>6</v>
      </c>
      <c r="K1856" s="3">
        <f t="shared" si="228"/>
        <v>0</v>
      </c>
      <c r="L1856" s="3">
        <f t="shared" si="229"/>
        <v>0</v>
      </c>
      <c r="M1856" s="3">
        <f t="shared" si="230"/>
        <v>0</v>
      </c>
      <c r="N1856" s="3">
        <f t="shared" si="231"/>
        <v>0</v>
      </c>
    </row>
    <row r="1857" spans="1:14">
      <c r="A1857" s="6">
        <f t="shared" si="225"/>
        <v>40711</v>
      </c>
      <c r="B1857">
        <v>2011</v>
      </c>
      <c r="C1857">
        <v>6</v>
      </c>
      <c r="D1857">
        <v>17</v>
      </c>
      <c r="E1857">
        <v>7</v>
      </c>
      <c r="F1857" s="1">
        <v>2523</v>
      </c>
      <c r="G1857" s="1">
        <v>1524.677001953125</v>
      </c>
      <c r="H1857" s="1">
        <f t="shared" si="226"/>
        <v>4047.677001953125</v>
      </c>
      <c r="I1857" s="3">
        <f t="shared" si="227"/>
        <v>2</v>
      </c>
      <c r="J1857" s="7">
        <f t="shared" si="224"/>
        <v>6</v>
      </c>
      <c r="K1857" s="3">
        <f t="shared" si="228"/>
        <v>0</v>
      </c>
      <c r="L1857" s="3">
        <f t="shared" si="229"/>
        <v>0</v>
      </c>
      <c r="M1857" s="3">
        <f t="shared" si="230"/>
        <v>0</v>
      </c>
      <c r="N1857" s="3">
        <f t="shared" si="231"/>
        <v>0</v>
      </c>
    </row>
    <row r="1858" spans="1:14">
      <c r="A1858" s="6">
        <f t="shared" si="225"/>
        <v>40711</v>
      </c>
      <c r="B1858">
        <v>2011</v>
      </c>
      <c r="C1858">
        <v>6</v>
      </c>
      <c r="D1858">
        <v>17</v>
      </c>
      <c r="E1858">
        <v>8</v>
      </c>
      <c r="F1858" s="1">
        <v>2702</v>
      </c>
      <c r="G1858" s="1">
        <v>1650.2779541015625</v>
      </c>
      <c r="H1858" s="1">
        <f t="shared" si="226"/>
        <v>4352.2779541015625</v>
      </c>
      <c r="I1858" s="3">
        <f t="shared" si="227"/>
        <v>2</v>
      </c>
      <c r="J1858" s="7">
        <f t="shared" ref="J1858:J1921" si="232">WEEKDAY(A1858,1)</f>
        <v>6</v>
      </c>
      <c r="K1858" s="3">
        <f t="shared" si="228"/>
        <v>0</v>
      </c>
      <c r="L1858" s="3">
        <f t="shared" si="229"/>
        <v>0</v>
      </c>
      <c r="M1858" s="3">
        <f t="shared" si="230"/>
        <v>0</v>
      </c>
      <c r="N1858" s="3">
        <f t="shared" si="231"/>
        <v>0</v>
      </c>
    </row>
    <row r="1859" spans="1:14">
      <c r="A1859" s="6">
        <f t="shared" ref="A1859:A1922" si="233">DATE(B1859,C1859,D1859)</f>
        <v>40711</v>
      </c>
      <c r="B1859">
        <v>2011</v>
      </c>
      <c r="C1859">
        <v>6</v>
      </c>
      <c r="D1859">
        <v>17</v>
      </c>
      <c r="E1859">
        <v>9</v>
      </c>
      <c r="F1859" s="1">
        <v>2891</v>
      </c>
      <c r="G1859" s="1">
        <v>1779.778076171875</v>
      </c>
      <c r="H1859" s="1">
        <f t="shared" ref="H1859:H1922" si="234">F1859+G1859</f>
        <v>4670.778076171875</v>
      </c>
      <c r="I1859" s="3">
        <f t="shared" ref="I1859:I1922" si="235">IF(AND(C1859&gt;4,C1859&lt;10),2,1)</f>
        <v>2</v>
      </c>
      <c r="J1859" s="7">
        <f t="shared" si="232"/>
        <v>6</v>
      </c>
      <c r="K1859" s="3">
        <f t="shared" ref="K1859:K1922" si="236">IF(OR(J1859=1,J1859=7),0,IF(I1859=1,IF(AND(E1859&gt;=7,E1859&lt;23),1,0),IF(AND(E1859&gt;=11,E1859&lt;23),1,0)))</f>
        <v>0</v>
      </c>
      <c r="L1859" s="3">
        <f t="shared" ref="L1859:L1922" si="237">IF(OR(J1859=1,J1859=7),0,IF(I1859=1,IF(AND(E1859&gt;=7,E1859&lt;12),1,0),IF(AND(E1859&gt;=14,E1859&lt;19),1,0)))</f>
        <v>0</v>
      </c>
      <c r="M1859" s="3">
        <f t="shared" ref="M1859:M1922" si="238">IF(AND(I1859=1,OR(K1859=1,L1859=1)),1,0)</f>
        <v>0</v>
      </c>
      <c r="N1859" s="3">
        <f t="shared" ref="N1859:N1922" si="239">IF(AND(I1859=2,OR(K1859=1,L1859=1)),1,0)</f>
        <v>0</v>
      </c>
    </row>
    <row r="1860" spans="1:14">
      <c r="A1860" s="6">
        <f t="shared" si="233"/>
        <v>40711</v>
      </c>
      <c r="B1860">
        <v>2011</v>
      </c>
      <c r="C1860">
        <v>6</v>
      </c>
      <c r="D1860">
        <v>17</v>
      </c>
      <c r="E1860">
        <v>10</v>
      </c>
      <c r="F1860" s="1">
        <v>3035</v>
      </c>
      <c r="G1860" s="1">
        <v>1900.3790283203125</v>
      </c>
      <c r="H1860" s="1">
        <f t="shared" si="234"/>
        <v>4935.3790283203125</v>
      </c>
      <c r="I1860" s="3">
        <f t="shared" si="235"/>
        <v>2</v>
      </c>
      <c r="J1860" s="7">
        <f t="shared" si="232"/>
        <v>6</v>
      </c>
      <c r="K1860" s="3">
        <f t="shared" si="236"/>
        <v>0</v>
      </c>
      <c r="L1860" s="3">
        <f t="shared" si="237"/>
        <v>0</v>
      </c>
      <c r="M1860" s="3">
        <f t="shared" si="238"/>
        <v>0</v>
      </c>
      <c r="N1860" s="3">
        <f t="shared" si="239"/>
        <v>0</v>
      </c>
    </row>
    <row r="1861" spans="1:14">
      <c r="A1861" s="6">
        <f t="shared" si="233"/>
        <v>40711</v>
      </c>
      <c r="B1861">
        <v>2011</v>
      </c>
      <c r="C1861">
        <v>6</v>
      </c>
      <c r="D1861">
        <v>17</v>
      </c>
      <c r="E1861">
        <v>11</v>
      </c>
      <c r="F1861" s="1">
        <v>3178</v>
      </c>
      <c r="G1861" s="1">
        <v>1999.9779052734375</v>
      </c>
      <c r="H1861" s="1">
        <f t="shared" si="234"/>
        <v>5177.9779052734375</v>
      </c>
      <c r="I1861" s="3">
        <f t="shared" si="235"/>
        <v>2</v>
      </c>
      <c r="J1861" s="7">
        <f t="shared" si="232"/>
        <v>6</v>
      </c>
      <c r="K1861" s="3">
        <f t="shared" si="236"/>
        <v>1</v>
      </c>
      <c r="L1861" s="3">
        <f t="shared" si="237"/>
        <v>0</v>
      </c>
      <c r="M1861" s="3">
        <f t="shared" si="238"/>
        <v>0</v>
      </c>
      <c r="N1861" s="3">
        <f t="shared" si="239"/>
        <v>1</v>
      </c>
    </row>
    <row r="1862" spans="1:14">
      <c r="A1862" s="6">
        <f t="shared" si="233"/>
        <v>40711</v>
      </c>
      <c r="B1862">
        <v>2011</v>
      </c>
      <c r="C1862">
        <v>6</v>
      </c>
      <c r="D1862">
        <v>17</v>
      </c>
      <c r="E1862">
        <v>12</v>
      </c>
      <c r="F1862" s="1">
        <v>3287</v>
      </c>
      <c r="G1862" s="1">
        <v>2103.678955078125</v>
      </c>
      <c r="H1862" s="1">
        <f t="shared" si="234"/>
        <v>5390.678955078125</v>
      </c>
      <c r="I1862" s="3">
        <f t="shared" si="235"/>
        <v>2</v>
      </c>
      <c r="J1862" s="7">
        <f t="shared" si="232"/>
        <v>6</v>
      </c>
      <c r="K1862" s="3">
        <f t="shared" si="236"/>
        <v>1</v>
      </c>
      <c r="L1862" s="3">
        <f t="shared" si="237"/>
        <v>0</v>
      </c>
      <c r="M1862" s="3">
        <f t="shared" si="238"/>
        <v>0</v>
      </c>
      <c r="N1862" s="3">
        <f t="shared" si="239"/>
        <v>1</v>
      </c>
    </row>
    <row r="1863" spans="1:14">
      <c r="A1863" s="6">
        <f t="shared" si="233"/>
        <v>40711</v>
      </c>
      <c r="B1863">
        <v>2011</v>
      </c>
      <c r="C1863">
        <v>6</v>
      </c>
      <c r="D1863">
        <v>17</v>
      </c>
      <c r="E1863">
        <v>13</v>
      </c>
      <c r="F1863" s="1">
        <v>3414</v>
      </c>
      <c r="G1863" s="1">
        <v>2183.578857421875</v>
      </c>
      <c r="H1863" s="1">
        <f t="shared" si="234"/>
        <v>5597.578857421875</v>
      </c>
      <c r="I1863" s="3">
        <f t="shared" si="235"/>
        <v>2</v>
      </c>
      <c r="J1863" s="7">
        <f t="shared" si="232"/>
        <v>6</v>
      </c>
      <c r="K1863" s="3">
        <f t="shared" si="236"/>
        <v>1</v>
      </c>
      <c r="L1863" s="3">
        <f t="shared" si="237"/>
        <v>0</v>
      </c>
      <c r="M1863" s="3">
        <f t="shared" si="238"/>
        <v>0</v>
      </c>
      <c r="N1863" s="3">
        <f t="shared" si="239"/>
        <v>1</v>
      </c>
    </row>
    <row r="1864" spans="1:14">
      <c r="A1864" s="6">
        <f t="shared" si="233"/>
        <v>40711</v>
      </c>
      <c r="B1864">
        <v>2011</v>
      </c>
      <c r="C1864">
        <v>6</v>
      </c>
      <c r="D1864">
        <v>17</v>
      </c>
      <c r="E1864">
        <v>14</v>
      </c>
      <c r="F1864" s="1">
        <v>3399</v>
      </c>
      <c r="G1864" s="1">
        <v>2237.279052734375</v>
      </c>
      <c r="H1864" s="1">
        <f t="shared" si="234"/>
        <v>5636.279052734375</v>
      </c>
      <c r="I1864" s="3">
        <f t="shared" si="235"/>
        <v>2</v>
      </c>
      <c r="J1864" s="7">
        <f t="shared" si="232"/>
        <v>6</v>
      </c>
      <c r="K1864" s="3">
        <f t="shared" si="236"/>
        <v>1</v>
      </c>
      <c r="L1864" s="3">
        <f t="shared" si="237"/>
        <v>1</v>
      </c>
      <c r="M1864" s="3">
        <f t="shared" si="238"/>
        <v>0</v>
      </c>
      <c r="N1864" s="3">
        <f t="shared" si="239"/>
        <v>1</v>
      </c>
    </row>
    <row r="1865" spans="1:14">
      <c r="A1865" s="6">
        <f t="shared" si="233"/>
        <v>40711</v>
      </c>
      <c r="B1865">
        <v>2011</v>
      </c>
      <c r="C1865">
        <v>6</v>
      </c>
      <c r="D1865">
        <v>17</v>
      </c>
      <c r="E1865">
        <v>15</v>
      </c>
      <c r="F1865" s="1">
        <v>3422</v>
      </c>
      <c r="G1865" s="1">
        <v>2238.47900390625</v>
      </c>
      <c r="H1865" s="1">
        <f t="shared" si="234"/>
        <v>5660.47900390625</v>
      </c>
      <c r="I1865" s="3">
        <f t="shared" si="235"/>
        <v>2</v>
      </c>
      <c r="J1865" s="7">
        <f t="shared" si="232"/>
        <v>6</v>
      </c>
      <c r="K1865" s="3">
        <f t="shared" si="236"/>
        <v>1</v>
      </c>
      <c r="L1865" s="3">
        <f t="shared" si="237"/>
        <v>1</v>
      </c>
      <c r="M1865" s="3">
        <f t="shared" si="238"/>
        <v>0</v>
      </c>
      <c r="N1865" s="3">
        <f t="shared" si="239"/>
        <v>1</v>
      </c>
    </row>
    <row r="1866" spans="1:14">
      <c r="A1866" s="6">
        <f t="shared" si="233"/>
        <v>40711</v>
      </c>
      <c r="B1866">
        <v>2011</v>
      </c>
      <c r="C1866">
        <v>6</v>
      </c>
      <c r="D1866">
        <v>17</v>
      </c>
      <c r="E1866">
        <v>16</v>
      </c>
      <c r="F1866" s="1">
        <v>3366</v>
      </c>
      <c r="G1866" s="1">
        <v>2190.67919921875</v>
      </c>
      <c r="H1866" s="1">
        <f t="shared" si="234"/>
        <v>5556.67919921875</v>
      </c>
      <c r="I1866" s="3">
        <f t="shared" si="235"/>
        <v>2</v>
      </c>
      <c r="J1866" s="7">
        <f t="shared" si="232"/>
        <v>6</v>
      </c>
      <c r="K1866" s="3">
        <f t="shared" si="236"/>
        <v>1</v>
      </c>
      <c r="L1866" s="3">
        <f t="shared" si="237"/>
        <v>1</v>
      </c>
      <c r="M1866" s="3">
        <f t="shared" si="238"/>
        <v>0</v>
      </c>
      <c r="N1866" s="3">
        <f t="shared" si="239"/>
        <v>1</v>
      </c>
    </row>
    <row r="1867" spans="1:14">
      <c r="A1867" s="6">
        <f t="shared" si="233"/>
        <v>40711</v>
      </c>
      <c r="B1867">
        <v>2011</v>
      </c>
      <c r="C1867">
        <v>6</v>
      </c>
      <c r="D1867">
        <v>17</v>
      </c>
      <c r="E1867">
        <v>17</v>
      </c>
      <c r="F1867" s="1">
        <v>3216</v>
      </c>
      <c r="G1867" s="1">
        <v>2072.378173828125</v>
      </c>
      <c r="H1867" s="1">
        <f t="shared" si="234"/>
        <v>5288.378173828125</v>
      </c>
      <c r="I1867" s="3">
        <f t="shared" si="235"/>
        <v>2</v>
      </c>
      <c r="J1867" s="7">
        <f t="shared" si="232"/>
        <v>6</v>
      </c>
      <c r="K1867" s="3">
        <f t="shared" si="236"/>
        <v>1</v>
      </c>
      <c r="L1867" s="3">
        <f t="shared" si="237"/>
        <v>1</v>
      </c>
      <c r="M1867" s="3">
        <f t="shared" si="238"/>
        <v>0</v>
      </c>
      <c r="N1867" s="3">
        <f t="shared" si="239"/>
        <v>1</v>
      </c>
    </row>
    <row r="1868" spans="1:14">
      <c r="A1868" s="6">
        <f t="shared" si="233"/>
        <v>40711</v>
      </c>
      <c r="B1868">
        <v>2011</v>
      </c>
      <c r="C1868">
        <v>6</v>
      </c>
      <c r="D1868">
        <v>17</v>
      </c>
      <c r="E1868">
        <v>18</v>
      </c>
      <c r="F1868" s="1">
        <v>3113</v>
      </c>
      <c r="G1868" s="1">
        <v>1894.1781005859375</v>
      </c>
      <c r="H1868" s="1">
        <f t="shared" si="234"/>
        <v>5007.1781005859375</v>
      </c>
      <c r="I1868" s="3">
        <f t="shared" si="235"/>
        <v>2</v>
      </c>
      <c r="J1868" s="7">
        <f t="shared" si="232"/>
        <v>6</v>
      </c>
      <c r="K1868" s="3">
        <f t="shared" si="236"/>
        <v>1</v>
      </c>
      <c r="L1868" s="3">
        <f t="shared" si="237"/>
        <v>1</v>
      </c>
      <c r="M1868" s="3">
        <f t="shared" si="238"/>
        <v>0</v>
      </c>
      <c r="N1868" s="3">
        <f t="shared" si="239"/>
        <v>1</v>
      </c>
    </row>
    <row r="1869" spans="1:14">
      <c r="A1869" s="6">
        <f t="shared" si="233"/>
        <v>40711</v>
      </c>
      <c r="B1869">
        <v>2011</v>
      </c>
      <c r="C1869">
        <v>6</v>
      </c>
      <c r="D1869">
        <v>17</v>
      </c>
      <c r="E1869">
        <v>19</v>
      </c>
      <c r="F1869" s="1">
        <v>2975</v>
      </c>
      <c r="G1869" s="1">
        <v>1776.3780517578125</v>
      </c>
      <c r="H1869" s="1">
        <f t="shared" si="234"/>
        <v>4751.3780517578125</v>
      </c>
      <c r="I1869" s="3">
        <f t="shared" si="235"/>
        <v>2</v>
      </c>
      <c r="J1869" s="7">
        <f t="shared" si="232"/>
        <v>6</v>
      </c>
      <c r="K1869" s="3">
        <f t="shared" si="236"/>
        <v>1</v>
      </c>
      <c r="L1869" s="3">
        <f t="shared" si="237"/>
        <v>0</v>
      </c>
      <c r="M1869" s="3">
        <f t="shared" si="238"/>
        <v>0</v>
      </c>
      <c r="N1869" s="3">
        <f t="shared" si="239"/>
        <v>1</v>
      </c>
    </row>
    <row r="1870" spans="1:14">
      <c r="A1870" s="6">
        <f t="shared" si="233"/>
        <v>40711</v>
      </c>
      <c r="B1870">
        <v>2011</v>
      </c>
      <c r="C1870">
        <v>6</v>
      </c>
      <c r="D1870">
        <v>17</v>
      </c>
      <c r="E1870">
        <v>20</v>
      </c>
      <c r="F1870" s="1">
        <v>2890</v>
      </c>
      <c r="G1870" s="1">
        <v>1721.277099609375</v>
      </c>
      <c r="H1870" s="1">
        <f t="shared" si="234"/>
        <v>4611.277099609375</v>
      </c>
      <c r="I1870" s="3">
        <f t="shared" si="235"/>
        <v>2</v>
      </c>
      <c r="J1870" s="7">
        <f t="shared" si="232"/>
        <v>6</v>
      </c>
      <c r="K1870" s="3">
        <f t="shared" si="236"/>
        <v>1</v>
      </c>
      <c r="L1870" s="3">
        <f t="shared" si="237"/>
        <v>0</v>
      </c>
      <c r="M1870" s="3">
        <f t="shared" si="238"/>
        <v>0</v>
      </c>
      <c r="N1870" s="3">
        <f t="shared" si="239"/>
        <v>1</v>
      </c>
    </row>
    <row r="1871" spans="1:14">
      <c r="A1871" s="6">
        <f t="shared" si="233"/>
        <v>40711</v>
      </c>
      <c r="B1871">
        <v>2011</v>
      </c>
      <c r="C1871">
        <v>6</v>
      </c>
      <c r="D1871">
        <v>17</v>
      </c>
      <c r="E1871">
        <v>21</v>
      </c>
      <c r="F1871" s="1">
        <v>2719</v>
      </c>
      <c r="G1871" s="1">
        <v>1626.76904296875</v>
      </c>
      <c r="H1871" s="1">
        <f t="shared" si="234"/>
        <v>4345.76904296875</v>
      </c>
      <c r="I1871" s="3">
        <f t="shared" si="235"/>
        <v>2</v>
      </c>
      <c r="J1871" s="7">
        <f t="shared" si="232"/>
        <v>6</v>
      </c>
      <c r="K1871" s="3">
        <f t="shared" si="236"/>
        <v>1</v>
      </c>
      <c r="L1871" s="3">
        <f t="shared" si="237"/>
        <v>0</v>
      </c>
      <c r="M1871" s="3">
        <f t="shared" si="238"/>
        <v>0</v>
      </c>
      <c r="N1871" s="3">
        <f t="shared" si="239"/>
        <v>1</v>
      </c>
    </row>
    <row r="1872" spans="1:14">
      <c r="A1872" s="6">
        <f t="shared" si="233"/>
        <v>40711</v>
      </c>
      <c r="B1872">
        <v>2011</v>
      </c>
      <c r="C1872">
        <v>6</v>
      </c>
      <c r="D1872">
        <v>17</v>
      </c>
      <c r="E1872">
        <v>22</v>
      </c>
      <c r="F1872" s="1">
        <v>2496</v>
      </c>
      <c r="G1872" s="1">
        <v>1502.76904296875</v>
      </c>
      <c r="H1872" s="1">
        <f t="shared" si="234"/>
        <v>3998.76904296875</v>
      </c>
      <c r="I1872" s="3">
        <f t="shared" si="235"/>
        <v>2</v>
      </c>
      <c r="J1872" s="7">
        <f t="shared" si="232"/>
        <v>6</v>
      </c>
      <c r="K1872" s="3">
        <f t="shared" si="236"/>
        <v>1</v>
      </c>
      <c r="L1872" s="3">
        <f t="shared" si="237"/>
        <v>0</v>
      </c>
      <c r="M1872" s="3">
        <f t="shared" si="238"/>
        <v>0</v>
      </c>
      <c r="N1872" s="3">
        <f t="shared" si="239"/>
        <v>1</v>
      </c>
    </row>
    <row r="1873" spans="1:14">
      <c r="A1873" s="6">
        <f t="shared" si="233"/>
        <v>40711</v>
      </c>
      <c r="B1873">
        <v>2011</v>
      </c>
      <c r="C1873">
        <v>6</v>
      </c>
      <c r="D1873">
        <v>17</v>
      </c>
      <c r="E1873">
        <v>23</v>
      </c>
      <c r="F1873" s="1">
        <v>2279</v>
      </c>
      <c r="G1873" s="1">
        <v>1399.376953125</v>
      </c>
      <c r="H1873" s="1">
        <f t="shared" si="234"/>
        <v>3678.376953125</v>
      </c>
      <c r="I1873" s="3">
        <f t="shared" si="235"/>
        <v>2</v>
      </c>
      <c r="J1873" s="7">
        <f t="shared" si="232"/>
        <v>6</v>
      </c>
      <c r="K1873" s="3">
        <f t="shared" si="236"/>
        <v>0</v>
      </c>
      <c r="L1873" s="3">
        <f t="shared" si="237"/>
        <v>0</v>
      </c>
      <c r="M1873" s="3">
        <f t="shared" si="238"/>
        <v>0</v>
      </c>
      <c r="N1873" s="3">
        <f t="shared" si="239"/>
        <v>0</v>
      </c>
    </row>
    <row r="1874" spans="1:14">
      <c r="A1874" s="6">
        <f t="shared" si="233"/>
        <v>40712</v>
      </c>
      <c r="B1874">
        <v>2011</v>
      </c>
      <c r="C1874">
        <v>6</v>
      </c>
      <c r="D1874">
        <v>18</v>
      </c>
      <c r="E1874">
        <v>0</v>
      </c>
      <c r="F1874" s="1">
        <v>2117</v>
      </c>
      <c r="G1874" s="1">
        <v>1312.376953125</v>
      </c>
      <c r="H1874" s="1">
        <f t="shared" si="234"/>
        <v>3429.376953125</v>
      </c>
      <c r="I1874" s="3">
        <f t="shared" si="235"/>
        <v>2</v>
      </c>
      <c r="J1874" s="7">
        <f t="shared" si="232"/>
        <v>7</v>
      </c>
      <c r="K1874" s="3">
        <f t="shared" si="236"/>
        <v>0</v>
      </c>
      <c r="L1874" s="3">
        <f t="shared" si="237"/>
        <v>0</v>
      </c>
      <c r="M1874" s="3">
        <f t="shared" si="238"/>
        <v>0</v>
      </c>
      <c r="N1874" s="3">
        <f t="shared" si="239"/>
        <v>0</v>
      </c>
    </row>
    <row r="1875" spans="1:14">
      <c r="A1875" s="6">
        <f t="shared" si="233"/>
        <v>40712</v>
      </c>
      <c r="B1875">
        <v>2011</v>
      </c>
      <c r="C1875">
        <v>6</v>
      </c>
      <c r="D1875">
        <v>18</v>
      </c>
      <c r="E1875">
        <v>1</v>
      </c>
      <c r="F1875" s="1">
        <v>1995</v>
      </c>
      <c r="G1875" s="1">
        <v>1233.876953125</v>
      </c>
      <c r="H1875" s="1">
        <f t="shared" si="234"/>
        <v>3228.876953125</v>
      </c>
      <c r="I1875" s="3">
        <f t="shared" si="235"/>
        <v>2</v>
      </c>
      <c r="J1875" s="7">
        <f t="shared" si="232"/>
        <v>7</v>
      </c>
      <c r="K1875" s="3">
        <f t="shared" si="236"/>
        <v>0</v>
      </c>
      <c r="L1875" s="3">
        <f t="shared" si="237"/>
        <v>0</v>
      </c>
      <c r="M1875" s="3">
        <f t="shared" si="238"/>
        <v>0</v>
      </c>
      <c r="N1875" s="3">
        <f t="shared" si="239"/>
        <v>0</v>
      </c>
    </row>
    <row r="1876" spans="1:14">
      <c r="A1876" s="6">
        <f t="shared" si="233"/>
        <v>40712</v>
      </c>
      <c r="B1876">
        <v>2011</v>
      </c>
      <c r="C1876">
        <v>6</v>
      </c>
      <c r="D1876">
        <v>18</v>
      </c>
      <c r="E1876">
        <v>2</v>
      </c>
      <c r="F1876" s="1">
        <v>1905</v>
      </c>
      <c r="G1876" s="1">
        <v>1183.076904296875</v>
      </c>
      <c r="H1876" s="1">
        <f t="shared" si="234"/>
        <v>3088.076904296875</v>
      </c>
      <c r="I1876" s="3">
        <f t="shared" si="235"/>
        <v>2</v>
      </c>
      <c r="J1876" s="7">
        <f t="shared" si="232"/>
        <v>7</v>
      </c>
      <c r="K1876" s="3">
        <f t="shared" si="236"/>
        <v>0</v>
      </c>
      <c r="L1876" s="3">
        <f t="shared" si="237"/>
        <v>0</v>
      </c>
      <c r="M1876" s="3">
        <f t="shared" si="238"/>
        <v>0</v>
      </c>
      <c r="N1876" s="3">
        <f t="shared" si="239"/>
        <v>0</v>
      </c>
    </row>
    <row r="1877" spans="1:14">
      <c r="A1877" s="6">
        <f t="shared" si="233"/>
        <v>40712</v>
      </c>
      <c r="B1877">
        <v>2011</v>
      </c>
      <c r="C1877">
        <v>6</v>
      </c>
      <c r="D1877">
        <v>18</v>
      </c>
      <c r="E1877">
        <v>3</v>
      </c>
      <c r="F1877" s="1">
        <v>1866</v>
      </c>
      <c r="G1877" s="1">
        <v>1145.7779541015625</v>
      </c>
      <c r="H1877" s="1">
        <f t="shared" si="234"/>
        <v>3011.7779541015625</v>
      </c>
      <c r="I1877" s="3">
        <f t="shared" si="235"/>
        <v>2</v>
      </c>
      <c r="J1877" s="7">
        <f t="shared" si="232"/>
        <v>7</v>
      </c>
      <c r="K1877" s="3">
        <f t="shared" si="236"/>
        <v>0</v>
      </c>
      <c r="L1877" s="3">
        <f t="shared" si="237"/>
        <v>0</v>
      </c>
      <c r="M1877" s="3">
        <f t="shared" si="238"/>
        <v>0</v>
      </c>
      <c r="N1877" s="3">
        <f t="shared" si="239"/>
        <v>0</v>
      </c>
    </row>
    <row r="1878" spans="1:14">
      <c r="A1878" s="6">
        <f t="shared" si="233"/>
        <v>40712</v>
      </c>
      <c r="B1878">
        <v>2011</v>
      </c>
      <c r="C1878">
        <v>6</v>
      </c>
      <c r="D1878">
        <v>18</v>
      </c>
      <c r="E1878">
        <v>4</v>
      </c>
      <c r="F1878" s="1">
        <v>1879</v>
      </c>
      <c r="G1878" s="1">
        <v>1128.1768798828125</v>
      </c>
      <c r="H1878" s="1">
        <f t="shared" si="234"/>
        <v>3007.1768798828125</v>
      </c>
      <c r="I1878" s="3">
        <f t="shared" si="235"/>
        <v>2</v>
      </c>
      <c r="J1878" s="7">
        <f t="shared" si="232"/>
        <v>7</v>
      </c>
      <c r="K1878" s="3">
        <f t="shared" si="236"/>
        <v>0</v>
      </c>
      <c r="L1878" s="3">
        <f t="shared" si="237"/>
        <v>0</v>
      </c>
      <c r="M1878" s="3">
        <f t="shared" si="238"/>
        <v>0</v>
      </c>
      <c r="N1878" s="3">
        <f t="shared" si="239"/>
        <v>0</v>
      </c>
    </row>
    <row r="1879" spans="1:14">
      <c r="A1879" s="6">
        <f t="shared" si="233"/>
        <v>40712</v>
      </c>
      <c r="B1879">
        <v>2011</v>
      </c>
      <c r="C1879">
        <v>6</v>
      </c>
      <c r="D1879">
        <v>18</v>
      </c>
      <c r="E1879">
        <v>5</v>
      </c>
      <c r="F1879" s="1">
        <v>1864</v>
      </c>
      <c r="G1879" s="1">
        <v>1161.47705078125</v>
      </c>
      <c r="H1879" s="1">
        <f t="shared" si="234"/>
        <v>3025.47705078125</v>
      </c>
      <c r="I1879" s="3">
        <f t="shared" si="235"/>
        <v>2</v>
      </c>
      <c r="J1879" s="7">
        <f t="shared" si="232"/>
        <v>7</v>
      </c>
      <c r="K1879" s="3">
        <f t="shared" si="236"/>
        <v>0</v>
      </c>
      <c r="L1879" s="3">
        <f t="shared" si="237"/>
        <v>0</v>
      </c>
      <c r="M1879" s="3">
        <f t="shared" si="238"/>
        <v>0</v>
      </c>
      <c r="N1879" s="3">
        <f t="shared" si="239"/>
        <v>0</v>
      </c>
    </row>
    <row r="1880" spans="1:14">
      <c r="A1880" s="6">
        <f t="shared" si="233"/>
        <v>40712</v>
      </c>
      <c r="B1880">
        <v>2011</v>
      </c>
      <c r="C1880">
        <v>6</v>
      </c>
      <c r="D1880">
        <v>18</v>
      </c>
      <c r="E1880">
        <v>6</v>
      </c>
      <c r="F1880" s="1">
        <v>1936</v>
      </c>
      <c r="G1880" s="1">
        <v>1193.6778564453125</v>
      </c>
      <c r="H1880" s="1">
        <f t="shared" si="234"/>
        <v>3129.6778564453125</v>
      </c>
      <c r="I1880" s="3">
        <f t="shared" si="235"/>
        <v>2</v>
      </c>
      <c r="J1880" s="7">
        <f t="shared" si="232"/>
        <v>7</v>
      </c>
      <c r="K1880" s="3">
        <f t="shared" si="236"/>
        <v>0</v>
      </c>
      <c r="L1880" s="3">
        <f t="shared" si="237"/>
        <v>0</v>
      </c>
      <c r="M1880" s="3">
        <f t="shared" si="238"/>
        <v>0</v>
      </c>
      <c r="N1880" s="3">
        <f t="shared" si="239"/>
        <v>0</v>
      </c>
    </row>
    <row r="1881" spans="1:14">
      <c r="A1881" s="6">
        <f t="shared" si="233"/>
        <v>40712</v>
      </c>
      <c r="B1881">
        <v>2011</v>
      </c>
      <c r="C1881">
        <v>6</v>
      </c>
      <c r="D1881">
        <v>18</v>
      </c>
      <c r="E1881">
        <v>7</v>
      </c>
      <c r="F1881" s="1">
        <v>2079</v>
      </c>
      <c r="G1881" s="1">
        <v>1232.1771240234375</v>
      </c>
      <c r="H1881" s="1">
        <f t="shared" si="234"/>
        <v>3311.1771240234375</v>
      </c>
      <c r="I1881" s="3">
        <f t="shared" si="235"/>
        <v>2</v>
      </c>
      <c r="J1881" s="7">
        <f t="shared" si="232"/>
        <v>7</v>
      </c>
      <c r="K1881" s="3">
        <f t="shared" si="236"/>
        <v>0</v>
      </c>
      <c r="L1881" s="3">
        <f t="shared" si="237"/>
        <v>0</v>
      </c>
      <c r="M1881" s="3">
        <f t="shared" si="238"/>
        <v>0</v>
      </c>
      <c r="N1881" s="3">
        <f t="shared" si="239"/>
        <v>0</v>
      </c>
    </row>
    <row r="1882" spans="1:14">
      <c r="A1882" s="6">
        <f t="shared" si="233"/>
        <v>40712</v>
      </c>
      <c r="B1882">
        <v>2011</v>
      </c>
      <c r="C1882">
        <v>6</v>
      </c>
      <c r="D1882">
        <v>18</v>
      </c>
      <c r="E1882">
        <v>8</v>
      </c>
      <c r="F1882" s="1">
        <v>2172</v>
      </c>
      <c r="G1882" s="1">
        <v>1264.1778564453125</v>
      </c>
      <c r="H1882" s="1">
        <f t="shared" si="234"/>
        <v>3436.1778564453125</v>
      </c>
      <c r="I1882" s="3">
        <f t="shared" si="235"/>
        <v>2</v>
      </c>
      <c r="J1882" s="7">
        <f t="shared" si="232"/>
        <v>7</v>
      </c>
      <c r="K1882" s="3">
        <f t="shared" si="236"/>
        <v>0</v>
      </c>
      <c r="L1882" s="3">
        <f t="shared" si="237"/>
        <v>0</v>
      </c>
      <c r="M1882" s="3">
        <f t="shared" si="238"/>
        <v>0</v>
      </c>
      <c r="N1882" s="3">
        <f t="shared" si="239"/>
        <v>0</v>
      </c>
    </row>
    <row r="1883" spans="1:14">
      <c r="A1883" s="6">
        <f t="shared" si="233"/>
        <v>40712</v>
      </c>
      <c r="B1883">
        <v>2011</v>
      </c>
      <c r="C1883">
        <v>6</v>
      </c>
      <c r="D1883">
        <v>18</v>
      </c>
      <c r="E1883">
        <v>9</v>
      </c>
      <c r="F1883" s="1">
        <v>2285</v>
      </c>
      <c r="G1883" s="1">
        <v>1351.3780517578125</v>
      </c>
      <c r="H1883" s="1">
        <f t="shared" si="234"/>
        <v>3636.3780517578125</v>
      </c>
      <c r="I1883" s="3">
        <f t="shared" si="235"/>
        <v>2</v>
      </c>
      <c r="J1883" s="7">
        <f t="shared" si="232"/>
        <v>7</v>
      </c>
      <c r="K1883" s="3">
        <f t="shared" si="236"/>
        <v>0</v>
      </c>
      <c r="L1883" s="3">
        <f t="shared" si="237"/>
        <v>0</v>
      </c>
      <c r="M1883" s="3">
        <f t="shared" si="238"/>
        <v>0</v>
      </c>
      <c r="N1883" s="3">
        <f t="shared" si="239"/>
        <v>0</v>
      </c>
    </row>
    <row r="1884" spans="1:14">
      <c r="A1884" s="6">
        <f t="shared" si="233"/>
        <v>40712</v>
      </c>
      <c r="B1884">
        <v>2011</v>
      </c>
      <c r="C1884">
        <v>6</v>
      </c>
      <c r="D1884">
        <v>18</v>
      </c>
      <c r="E1884">
        <v>10</v>
      </c>
      <c r="F1884" s="1">
        <v>2335</v>
      </c>
      <c r="G1884" s="1">
        <v>1463.9779052734375</v>
      </c>
      <c r="H1884" s="1">
        <f t="shared" si="234"/>
        <v>3798.9779052734375</v>
      </c>
      <c r="I1884" s="3">
        <f t="shared" si="235"/>
        <v>2</v>
      </c>
      <c r="J1884" s="7">
        <f t="shared" si="232"/>
        <v>7</v>
      </c>
      <c r="K1884" s="3">
        <f t="shared" si="236"/>
        <v>0</v>
      </c>
      <c r="L1884" s="3">
        <f t="shared" si="237"/>
        <v>0</v>
      </c>
      <c r="M1884" s="3">
        <f t="shared" si="238"/>
        <v>0</v>
      </c>
      <c r="N1884" s="3">
        <f t="shared" si="239"/>
        <v>0</v>
      </c>
    </row>
    <row r="1885" spans="1:14">
      <c r="A1885" s="6">
        <f t="shared" si="233"/>
        <v>40712</v>
      </c>
      <c r="B1885">
        <v>2011</v>
      </c>
      <c r="C1885">
        <v>6</v>
      </c>
      <c r="D1885">
        <v>18</v>
      </c>
      <c r="E1885">
        <v>11</v>
      </c>
      <c r="F1885" s="1">
        <v>2396</v>
      </c>
      <c r="G1885" s="1">
        <v>1515.577880859375</v>
      </c>
      <c r="H1885" s="1">
        <f t="shared" si="234"/>
        <v>3911.577880859375</v>
      </c>
      <c r="I1885" s="3">
        <f t="shared" si="235"/>
        <v>2</v>
      </c>
      <c r="J1885" s="7">
        <f t="shared" si="232"/>
        <v>7</v>
      </c>
      <c r="K1885" s="3">
        <f t="shared" si="236"/>
        <v>0</v>
      </c>
      <c r="L1885" s="3">
        <f t="shared" si="237"/>
        <v>0</v>
      </c>
      <c r="M1885" s="3">
        <f t="shared" si="238"/>
        <v>0</v>
      </c>
      <c r="N1885" s="3">
        <f t="shared" si="239"/>
        <v>0</v>
      </c>
    </row>
    <row r="1886" spans="1:14">
      <c r="A1886" s="6">
        <f t="shared" si="233"/>
        <v>40712</v>
      </c>
      <c r="B1886">
        <v>2011</v>
      </c>
      <c r="C1886">
        <v>6</v>
      </c>
      <c r="D1886">
        <v>18</v>
      </c>
      <c r="E1886">
        <v>12</v>
      </c>
      <c r="F1886" s="1">
        <v>2450</v>
      </c>
      <c r="G1886" s="1">
        <v>1563.97802734375</v>
      </c>
      <c r="H1886" s="1">
        <f t="shared" si="234"/>
        <v>4013.97802734375</v>
      </c>
      <c r="I1886" s="3">
        <f t="shared" si="235"/>
        <v>2</v>
      </c>
      <c r="J1886" s="7">
        <f t="shared" si="232"/>
        <v>7</v>
      </c>
      <c r="K1886" s="3">
        <f t="shared" si="236"/>
        <v>0</v>
      </c>
      <c r="L1886" s="3">
        <f t="shared" si="237"/>
        <v>0</v>
      </c>
      <c r="M1886" s="3">
        <f t="shared" si="238"/>
        <v>0</v>
      </c>
      <c r="N1886" s="3">
        <f t="shared" si="239"/>
        <v>0</v>
      </c>
    </row>
    <row r="1887" spans="1:14">
      <c r="A1887" s="6">
        <f t="shared" si="233"/>
        <v>40712</v>
      </c>
      <c r="B1887">
        <v>2011</v>
      </c>
      <c r="C1887">
        <v>6</v>
      </c>
      <c r="D1887">
        <v>18</v>
      </c>
      <c r="E1887">
        <v>13</v>
      </c>
      <c r="F1887" s="1">
        <v>2453</v>
      </c>
      <c r="G1887" s="1">
        <v>1577.1778564453125</v>
      </c>
      <c r="H1887" s="1">
        <f t="shared" si="234"/>
        <v>4030.1778564453125</v>
      </c>
      <c r="I1887" s="3">
        <f t="shared" si="235"/>
        <v>2</v>
      </c>
      <c r="J1887" s="7">
        <f t="shared" si="232"/>
        <v>7</v>
      </c>
      <c r="K1887" s="3">
        <f t="shared" si="236"/>
        <v>0</v>
      </c>
      <c r="L1887" s="3">
        <f t="shared" si="237"/>
        <v>0</v>
      </c>
      <c r="M1887" s="3">
        <f t="shared" si="238"/>
        <v>0</v>
      </c>
      <c r="N1887" s="3">
        <f t="shared" si="239"/>
        <v>0</v>
      </c>
    </row>
    <row r="1888" spans="1:14">
      <c r="A1888" s="6">
        <f t="shared" si="233"/>
        <v>40712</v>
      </c>
      <c r="B1888">
        <v>2011</v>
      </c>
      <c r="C1888">
        <v>6</v>
      </c>
      <c r="D1888">
        <v>18</v>
      </c>
      <c r="E1888">
        <v>14</v>
      </c>
      <c r="F1888" s="1">
        <v>2462</v>
      </c>
      <c r="G1888" s="1">
        <v>1631.2779541015625</v>
      </c>
      <c r="H1888" s="1">
        <f t="shared" si="234"/>
        <v>4093.2779541015625</v>
      </c>
      <c r="I1888" s="3">
        <f t="shared" si="235"/>
        <v>2</v>
      </c>
      <c r="J1888" s="7">
        <f t="shared" si="232"/>
        <v>7</v>
      </c>
      <c r="K1888" s="3">
        <f t="shared" si="236"/>
        <v>0</v>
      </c>
      <c r="L1888" s="3">
        <f t="shared" si="237"/>
        <v>0</v>
      </c>
      <c r="M1888" s="3">
        <f t="shared" si="238"/>
        <v>0</v>
      </c>
      <c r="N1888" s="3">
        <f t="shared" si="239"/>
        <v>0</v>
      </c>
    </row>
    <row r="1889" spans="1:14">
      <c r="A1889" s="6">
        <f t="shared" si="233"/>
        <v>40712</v>
      </c>
      <c r="B1889">
        <v>2011</v>
      </c>
      <c r="C1889">
        <v>6</v>
      </c>
      <c r="D1889">
        <v>18</v>
      </c>
      <c r="E1889">
        <v>15</v>
      </c>
      <c r="F1889" s="1">
        <v>2535</v>
      </c>
      <c r="G1889" s="1">
        <v>1687.2779541015625</v>
      </c>
      <c r="H1889" s="1">
        <f t="shared" si="234"/>
        <v>4222.2779541015625</v>
      </c>
      <c r="I1889" s="3">
        <f t="shared" si="235"/>
        <v>2</v>
      </c>
      <c r="J1889" s="7">
        <f t="shared" si="232"/>
        <v>7</v>
      </c>
      <c r="K1889" s="3">
        <f t="shared" si="236"/>
        <v>0</v>
      </c>
      <c r="L1889" s="3">
        <f t="shared" si="237"/>
        <v>0</v>
      </c>
      <c r="M1889" s="3">
        <f t="shared" si="238"/>
        <v>0</v>
      </c>
      <c r="N1889" s="3">
        <f t="shared" si="239"/>
        <v>0</v>
      </c>
    </row>
    <row r="1890" spans="1:14">
      <c r="A1890" s="6">
        <f t="shared" si="233"/>
        <v>40712</v>
      </c>
      <c r="B1890">
        <v>2011</v>
      </c>
      <c r="C1890">
        <v>6</v>
      </c>
      <c r="D1890">
        <v>18</v>
      </c>
      <c r="E1890">
        <v>16</v>
      </c>
      <c r="F1890" s="1">
        <v>2630</v>
      </c>
      <c r="G1890" s="1">
        <v>1721.5782470703125</v>
      </c>
      <c r="H1890" s="1">
        <f t="shared" si="234"/>
        <v>4351.5782470703125</v>
      </c>
      <c r="I1890" s="3">
        <f t="shared" si="235"/>
        <v>2</v>
      </c>
      <c r="J1890" s="7">
        <f t="shared" si="232"/>
        <v>7</v>
      </c>
      <c r="K1890" s="3">
        <f t="shared" si="236"/>
        <v>0</v>
      </c>
      <c r="L1890" s="3">
        <f t="shared" si="237"/>
        <v>0</v>
      </c>
      <c r="M1890" s="3">
        <f t="shared" si="238"/>
        <v>0</v>
      </c>
      <c r="N1890" s="3">
        <f t="shared" si="239"/>
        <v>0</v>
      </c>
    </row>
    <row r="1891" spans="1:14">
      <c r="A1891" s="6">
        <f t="shared" si="233"/>
        <v>40712</v>
      </c>
      <c r="B1891">
        <v>2011</v>
      </c>
      <c r="C1891">
        <v>6</v>
      </c>
      <c r="D1891">
        <v>18</v>
      </c>
      <c r="E1891">
        <v>17</v>
      </c>
      <c r="F1891" s="1">
        <v>2599</v>
      </c>
      <c r="G1891" s="1">
        <v>1719.1781005859375</v>
      </c>
      <c r="H1891" s="1">
        <f t="shared" si="234"/>
        <v>4318.1781005859375</v>
      </c>
      <c r="I1891" s="3">
        <f t="shared" si="235"/>
        <v>2</v>
      </c>
      <c r="J1891" s="7">
        <f t="shared" si="232"/>
        <v>7</v>
      </c>
      <c r="K1891" s="3">
        <f t="shared" si="236"/>
        <v>0</v>
      </c>
      <c r="L1891" s="3">
        <f t="shared" si="237"/>
        <v>0</v>
      </c>
      <c r="M1891" s="3">
        <f t="shared" si="238"/>
        <v>0</v>
      </c>
      <c r="N1891" s="3">
        <f t="shared" si="239"/>
        <v>0</v>
      </c>
    </row>
    <row r="1892" spans="1:14">
      <c r="A1892" s="6">
        <f t="shared" si="233"/>
        <v>40712</v>
      </c>
      <c r="B1892">
        <v>2011</v>
      </c>
      <c r="C1892">
        <v>6</v>
      </c>
      <c r="D1892">
        <v>18</v>
      </c>
      <c r="E1892">
        <v>18</v>
      </c>
      <c r="F1892" s="1">
        <v>2533</v>
      </c>
      <c r="G1892" s="1">
        <v>1654.176025390625</v>
      </c>
      <c r="H1892" s="1">
        <f t="shared" si="234"/>
        <v>4187.176025390625</v>
      </c>
      <c r="I1892" s="3">
        <f t="shared" si="235"/>
        <v>2</v>
      </c>
      <c r="J1892" s="7">
        <f t="shared" si="232"/>
        <v>7</v>
      </c>
      <c r="K1892" s="3">
        <f t="shared" si="236"/>
        <v>0</v>
      </c>
      <c r="L1892" s="3">
        <f t="shared" si="237"/>
        <v>0</v>
      </c>
      <c r="M1892" s="3">
        <f t="shared" si="238"/>
        <v>0</v>
      </c>
      <c r="N1892" s="3">
        <f t="shared" si="239"/>
        <v>0</v>
      </c>
    </row>
    <row r="1893" spans="1:14">
      <c r="A1893" s="6">
        <f t="shared" si="233"/>
        <v>40712</v>
      </c>
      <c r="B1893">
        <v>2011</v>
      </c>
      <c r="C1893">
        <v>6</v>
      </c>
      <c r="D1893">
        <v>18</v>
      </c>
      <c r="E1893">
        <v>19</v>
      </c>
      <c r="F1893" s="1">
        <v>2486</v>
      </c>
      <c r="G1893" s="1">
        <v>1584.4759521484375</v>
      </c>
      <c r="H1893" s="1">
        <f t="shared" si="234"/>
        <v>4070.4759521484375</v>
      </c>
      <c r="I1893" s="3">
        <f t="shared" si="235"/>
        <v>2</v>
      </c>
      <c r="J1893" s="7">
        <f t="shared" si="232"/>
        <v>7</v>
      </c>
      <c r="K1893" s="3">
        <f t="shared" si="236"/>
        <v>0</v>
      </c>
      <c r="L1893" s="3">
        <f t="shared" si="237"/>
        <v>0</v>
      </c>
      <c r="M1893" s="3">
        <f t="shared" si="238"/>
        <v>0</v>
      </c>
      <c r="N1893" s="3">
        <f t="shared" si="239"/>
        <v>0</v>
      </c>
    </row>
    <row r="1894" spans="1:14">
      <c r="A1894" s="6">
        <f t="shared" si="233"/>
        <v>40712</v>
      </c>
      <c r="B1894">
        <v>2011</v>
      </c>
      <c r="C1894">
        <v>6</v>
      </c>
      <c r="D1894">
        <v>18</v>
      </c>
      <c r="E1894">
        <v>20</v>
      </c>
      <c r="F1894" s="1">
        <v>2497</v>
      </c>
      <c r="G1894" s="1">
        <v>1573.277099609375</v>
      </c>
      <c r="H1894" s="1">
        <f t="shared" si="234"/>
        <v>4070.277099609375</v>
      </c>
      <c r="I1894" s="3">
        <f t="shared" si="235"/>
        <v>2</v>
      </c>
      <c r="J1894" s="7">
        <f t="shared" si="232"/>
        <v>7</v>
      </c>
      <c r="K1894" s="3">
        <f t="shared" si="236"/>
        <v>0</v>
      </c>
      <c r="L1894" s="3">
        <f t="shared" si="237"/>
        <v>0</v>
      </c>
      <c r="M1894" s="3">
        <f t="shared" si="238"/>
        <v>0</v>
      </c>
      <c r="N1894" s="3">
        <f t="shared" si="239"/>
        <v>0</v>
      </c>
    </row>
    <row r="1895" spans="1:14">
      <c r="A1895" s="6">
        <f t="shared" si="233"/>
        <v>40712</v>
      </c>
      <c r="B1895">
        <v>2011</v>
      </c>
      <c r="C1895">
        <v>6</v>
      </c>
      <c r="D1895">
        <v>18</v>
      </c>
      <c r="E1895">
        <v>21</v>
      </c>
      <c r="F1895" s="1">
        <v>2390</v>
      </c>
      <c r="G1895" s="1">
        <v>1505.9720458984375</v>
      </c>
      <c r="H1895" s="1">
        <f t="shared" si="234"/>
        <v>3895.9720458984375</v>
      </c>
      <c r="I1895" s="3">
        <f t="shared" si="235"/>
        <v>2</v>
      </c>
      <c r="J1895" s="7">
        <f t="shared" si="232"/>
        <v>7</v>
      </c>
      <c r="K1895" s="3">
        <f t="shared" si="236"/>
        <v>0</v>
      </c>
      <c r="L1895" s="3">
        <f t="shared" si="237"/>
        <v>0</v>
      </c>
      <c r="M1895" s="3">
        <f t="shared" si="238"/>
        <v>0</v>
      </c>
      <c r="N1895" s="3">
        <f t="shared" si="239"/>
        <v>0</v>
      </c>
    </row>
    <row r="1896" spans="1:14">
      <c r="A1896" s="6">
        <f t="shared" si="233"/>
        <v>40712</v>
      </c>
      <c r="B1896">
        <v>2011</v>
      </c>
      <c r="C1896">
        <v>6</v>
      </c>
      <c r="D1896">
        <v>18</v>
      </c>
      <c r="E1896">
        <v>22</v>
      </c>
      <c r="F1896" s="1">
        <v>2213</v>
      </c>
      <c r="G1896" s="1">
        <v>1407.158935546875</v>
      </c>
      <c r="H1896" s="1">
        <f t="shared" si="234"/>
        <v>3620.158935546875</v>
      </c>
      <c r="I1896" s="3">
        <f t="shared" si="235"/>
        <v>2</v>
      </c>
      <c r="J1896" s="7">
        <f t="shared" si="232"/>
        <v>7</v>
      </c>
      <c r="K1896" s="3">
        <f t="shared" si="236"/>
        <v>0</v>
      </c>
      <c r="L1896" s="3">
        <f t="shared" si="237"/>
        <v>0</v>
      </c>
      <c r="M1896" s="3">
        <f t="shared" si="238"/>
        <v>0</v>
      </c>
      <c r="N1896" s="3">
        <f t="shared" si="239"/>
        <v>0</v>
      </c>
    </row>
    <row r="1897" spans="1:14">
      <c r="A1897" s="6">
        <f t="shared" si="233"/>
        <v>40712</v>
      </c>
      <c r="B1897">
        <v>2011</v>
      </c>
      <c r="C1897">
        <v>6</v>
      </c>
      <c r="D1897">
        <v>18</v>
      </c>
      <c r="E1897">
        <v>23</v>
      </c>
      <c r="F1897" s="1">
        <v>2041</v>
      </c>
      <c r="G1897" s="1">
        <v>1287.77587890625</v>
      </c>
      <c r="H1897" s="1">
        <f t="shared" si="234"/>
        <v>3328.77587890625</v>
      </c>
      <c r="I1897" s="3">
        <f t="shared" si="235"/>
        <v>2</v>
      </c>
      <c r="J1897" s="7">
        <f t="shared" si="232"/>
        <v>7</v>
      </c>
      <c r="K1897" s="3">
        <f t="shared" si="236"/>
        <v>0</v>
      </c>
      <c r="L1897" s="3">
        <f t="shared" si="237"/>
        <v>0</v>
      </c>
      <c r="M1897" s="3">
        <f t="shared" si="238"/>
        <v>0</v>
      </c>
      <c r="N1897" s="3">
        <f t="shared" si="239"/>
        <v>0</v>
      </c>
    </row>
    <row r="1898" spans="1:14">
      <c r="A1898" s="6">
        <f t="shared" si="233"/>
        <v>40713</v>
      </c>
      <c r="B1898">
        <v>2011</v>
      </c>
      <c r="C1898">
        <v>6</v>
      </c>
      <c r="D1898">
        <v>19</v>
      </c>
      <c r="E1898">
        <v>0</v>
      </c>
      <c r="F1898" s="1">
        <v>1901</v>
      </c>
      <c r="G1898" s="1">
        <v>1212.0760498046875</v>
      </c>
      <c r="H1898" s="1">
        <f t="shared" si="234"/>
        <v>3113.0760498046875</v>
      </c>
      <c r="I1898" s="3">
        <f t="shared" si="235"/>
        <v>2</v>
      </c>
      <c r="J1898" s="7">
        <f t="shared" si="232"/>
        <v>1</v>
      </c>
      <c r="K1898" s="3">
        <f t="shared" si="236"/>
        <v>0</v>
      </c>
      <c r="L1898" s="3">
        <f t="shared" si="237"/>
        <v>0</v>
      </c>
      <c r="M1898" s="3">
        <f t="shared" si="238"/>
        <v>0</v>
      </c>
      <c r="N1898" s="3">
        <f t="shared" si="239"/>
        <v>0</v>
      </c>
    </row>
    <row r="1899" spans="1:14">
      <c r="A1899" s="6">
        <f t="shared" si="233"/>
        <v>40713</v>
      </c>
      <c r="B1899">
        <v>2011</v>
      </c>
      <c r="C1899">
        <v>6</v>
      </c>
      <c r="D1899">
        <v>19</v>
      </c>
      <c r="E1899">
        <v>1</v>
      </c>
      <c r="F1899" s="1">
        <v>1817</v>
      </c>
      <c r="G1899" s="1">
        <v>1150.7769775390625</v>
      </c>
      <c r="H1899" s="1">
        <f t="shared" si="234"/>
        <v>2967.7769775390625</v>
      </c>
      <c r="I1899" s="3">
        <f t="shared" si="235"/>
        <v>2</v>
      </c>
      <c r="J1899" s="7">
        <f t="shared" si="232"/>
        <v>1</v>
      </c>
      <c r="K1899" s="3">
        <f t="shared" si="236"/>
        <v>0</v>
      </c>
      <c r="L1899" s="3">
        <f t="shared" si="237"/>
        <v>0</v>
      </c>
      <c r="M1899" s="3">
        <f t="shared" si="238"/>
        <v>0</v>
      </c>
      <c r="N1899" s="3">
        <f t="shared" si="239"/>
        <v>0</v>
      </c>
    </row>
    <row r="1900" spans="1:14">
      <c r="A1900" s="6">
        <f t="shared" si="233"/>
        <v>40713</v>
      </c>
      <c r="B1900">
        <v>2011</v>
      </c>
      <c r="C1900">
        <v>6</v>
      </c>
      <c r="D1900">
        <v>19</v>
      </c>
      <c r="E1900">
        <v>2</v>
      </c>
      <c r="F1900" s="1">
        <v>1730</v>
      </c>
      <c r="G1900" s="1">
        <v>1108.7760009765625</v>
      </c>
      <c r="H1900" s="1">
        <f t="shared" si="234"/>
        <v>2838.7760009765625</v>
      </c>
      <c r="I1900" s="3">
        <f t="shared" si="235"/>
        <v>2</v>
      </c>
      <c r="J1900" s="7">
        <f t="shared" si="232"/>
        <v>1</v>
      </c>
      <c r="K1900" s="3">
        <f t="shared" si="236"/>
        <v>0</v>
      </c>
      <c r="L1900" s="3">
        <f t="shared" si="237"/>
        <v>0</v>
      </c>
      <c r="M1900" s="3">
        <f t="shared" si="238"/>
        <v>0</v>
      </c>
      <c r="N1900" s="3">
        <f t="shared" si="239"/>
        <v>0</v>
      </c>
    </row>
    <row r="1901" spans="1:14">
      <c r="A1901" s="6">
        <f t="shared" si="233"/>
        <v>40713</v>
      </c>
      <c r="B1901">
        <v>2011</v>
      </c>
      <c r="C1901">
        <v>6</v>
      </c>
      <c r="D1901">
        <v>19</v>
      </c>
      <c r="E1901">
        <v>3</v>
      </c>
      <c r="F1901" s="1">
        <v>1680</v>
      </c>
      <c r="G1901" s="1">
        <v>1083.8759765625</v>
      </c>
      <c r="H1901" s="1">
        <f t="shared" si="234"/>
        <v>2763.8759765625</v>
      </c>
      <c r="I1901" s="3">
        <f t="shared" si="235"/>
        <v>2</v>
      </c>
      <c r="J1901" s="7">
        <f t="shared" si="232"/>
        <v>1</v>
      </c>
      <c r="K1901" s="3">
        <f t="shared" si="236"/>
        <v>0</v>
      </c>
      <c r="L1901" s="3">
        <f t="shared" si="237"/>
        <v>0</v>
      </c>
      <c r="M1901" s="3">
        <f t="shared" si="238"/>
        <v>0</v>
      </c>
      <c r="N1901" s="3">
        <f t="shared" si="239"/>
        <v>0</v>
      </c>
    </row>
    <row r="1902" spans="1:14">
      <c r="A1902" s="6">
        <f t="shared" si="233"/>
        <v>40713</v>
      </c>
      <c r="B1902">
        <v>2011</v>
      </c>
      <c r="C1902">
        <v>6</v>
      </c>
      <c r="D1902">
        <v>19</v>
      </c>
      <c r="E1902">
        <v>4</v>
      </c>
      <c r="F1902" s="1">
        <v>1697</v>
      </c>
      <c r="G1902" s="1">
        <v>1085.676025390625</v>
      </c>
      <c r="H1902" s="1">
        <f t="shared" si="234"/>
        <v>2782.676025390625</v>
      </c>
      <c r="I1902" s="3">
        <f t="shared" si="235"/>
        <v>2</v>
      </c>
      <c r="J1902" s="7">
        <f t="shared" si="232"/>
        <v>1</v>
      </c>
      <c r="K1902" s="3">
        <f t="shared" si="236"/>
        <v>0</v>
      </c>
      <c r="L1902" s="3">
        <f t="shared" si="237"/>
        <v>0</v>
      </c>
      <c r="M1902" s="3">
        <f t="shared" si="238"/>
        <v>0</v>
      </c>
      <c r="N1902" s="3">
        <f t="shared" si="239"/>
        <v>0</v>
      </c>
    </row>
    <row r="1903" spans="1:14">
      <c r="A1903" s="6">
        <f t="shared" si="233"/>
        <v>40713</v>
      </c>
      <c r="B1903">
        <v>2011</v>
      </c>
      <c r="C1903">
        <v>6</v>
      </c>
      <c r="D1903">
        <v>19</v>
      </c>
      <c r="E1903">
        <v>5</v>
      </c>
      <c r="F1903" s="1">
        <v>1712</v>
      </c>
      <c r="G1903" s="1">
        <v>1085.47802734375</v>
      </c>
      <c r="H1903" s="1">
        <f t="shared" si="234"/>
        <v>2797.47802734375</v>
      </c>
      <c r="I1903" s="3">
        <f t="shared" si="235"/>
        <v>2</v>
      </c>
      <c r="J1903" s="7">
        <f t="shared" si="232"/>
        <v>1</v>
      </c>
      <c r="K1903" s="3">
        <f t="shared" si="236"/>
        <v>0</v>
      </c>
      <c r="L1903" s="3">
        <f t="shared" si="237"/>
        <v>0</v>
      </c>
      <c r="M1903" s="3">
        <f t="shared" si="238"/>
        <v>0</v>
      </c>
      <c r="N1903" s="3">
        <f t="shared" si="239"/>
        <v>0</v>
      </c>
    </row>
    <row r="1904" spans="1:14">
      <c r="A1904" s="6">
        <f t="shared" si="233"/>
        <v>40713</v>
      </c>
      <c r="B1904">
        <v>2011</v>
      </c>
      <c r="C1904">
        <v>6</v>
      </c>
      <c r="D1904">
        <v>19</v>
      </c>
      <c r="E1904">
        <v>6</v>
      </c>
      <c r="F1904" s="1">
        <v>1766</v>
      </c>
      <c r="G1904" s="1">
        <v>1130.876953125</v>
      </c>
      <c r="H1904" s="1">
        <f t="shared" si="234"/>
        <v>2896.876953125</v>
      </c>
      <c r="I1904" s="3">
        <f t="shared" si="235"/>
        <v>2</v>
      </c>
      <c r="J1904" s="7">
        <f t="shared" si="232"/>
        <v>1</v>
      </c>
      <c r="K1904" s="3">
        <f t="shared" si="236"/>
        <v>0</v>
      </c>
      <c r="L1904" s="3">
        <f t="shared" si="237"/>
        <v>0</v>
      </c>
      <c r="M1904" s="3">
        <f t="shared" si="238"/>
        <v>0</v>
      </c>
      <c r="N1904" s="3">
        <f t="shared" si="239"/>
        <v>0</v>
      </c>
    </row>
    <row r="1905" spans="1:14">
      <c r="A1905" s="6">
        <f t="shared" si="233"/>
        <v>40713</v>
      </c>
      <c r="B1905">
        <v>2011</v>
      </c>
      <c r="C1905">
        <v>6</v>
      </c>
      <c r="D1905">
        <v>19</v>
      </c>
      <c r="E1905">
        <v>7</v>
      </c>
      <c r="F1905" s="1">
        <v>1874</v>
      </c>
      <c r="G1905" s="1">
        <v>1152.0780029296875</v>
      </c>
      <c r="H1905" s="1">
        <f t="shared" si="234"/>
        <v>3026.0780029296875</v>
      </c>
      <c r="I1905" s="3">
        <f t="shared" si="235"/>
        <v>2</v>
      </c>
      <c r="J1905" s="7">
        <f t="shared" si="232"/>
        <v>1</v>
      </c>
      <c r="K1905" s="3">
        <f t="shared" si="236"/>
        <v>0</v>
      </c>
      <c r="L1905" s="3">
        <f t="shared" si="237"/>
        <v>0</v>
      </c>
      <c r="M1905" s="3">
        <f t="shared" si="238"/>
        <v>0</v>
      </c>
      <c r="N1905" s="3">
        <f t="shared" si="239"/>
        <v>0</v>
      </c>
    </row>
    <row r="1906" spans="1:14">
      <c r="A1906" s="6">
        <f t="shared" si="233"/>
        <v>40713</v>
      </c>
      <c r="B1906">
        <v>2011</v>
      </c>
      <c r="C1906">
        <v>6</v>
      </c>
      <c r="D1906">
        <v>19</v>
      </c>
      <c r="E1906">
        <v>8</v>
      </c>
      <c r="F1906" s="1">
        <v>2002</v>
      </c>
      <c r="G1906" s="1">
        <v>1159.1778564453125</v>
      </c>
      <c r="H1906" s="1">
        <f t="shared" si="234"/>
        <v>3161.1778564453125</v>
      </c>
      <c r="I1906" s="3">
        <f t="shared" si="235"/>
        <v>2</v>
      </c>
      <c r="J1906" s="7">
        <f t="shared" si="232"/>
        <v>1</v>
      </c>
      <c r="K1906" s="3">
        <f t="shared" si="236"/>
        <v>0</v>
      </c>
      <c r="L1906" s="3">
        <f t="shared" si="237"/>
        <v>0</v>
      </c>
      <c r="M1906" s="3">
        <f t="shared" si="238"/>
        <v>0</v>
      </c>
      <c r="N1906" s="3">
        <f t="shared" si="239"/>
        <v>0</v>
      </c>
    </row>
    <row r="1907" spans="1:14">
      <c r="A1907" s="6">
        <f t="shared" si="233"/>
        <v>40713</v>
      </c>
      <c r="B1907">
        <v>2011</v>
      </c>
      <c r="C1907">
        <v>6</v>
      </c>
      <c r="D1907">
        <v>19</v>
      </c>
      <c r="E1907">
        <v>9</v>
      </c>
      <c r="F1907" s="1">
        <v>2065</v>
      </c>
      <c r="G1907" s="1">
        <v>1184.6768798828125</v>
      </c>
      <c r="H1907" s="1">
        <f t="shared" si="234"/>
        <v>3249.6768798828125</v>
      </c>
      <c r="I1907" s="3">
        <f t="shared" si="235"/>
        <v>2</v>
      </c>
      <c r="J1907" s="7">
        <f t="shared" si="232"/>
        <v>1</v>
      </c>
      <c r="K1907" s="3">
        <f t="shared" si="236"/>
        <v>0</v>
      </c>
      <c r="L1907" s="3">
        <f t="shared" si="237"/>
        <v>0</v>
      </c>
      <c r="M1907" s="3">
        <f t="shared" si="238"/>
        <v>0</v>
      </c>
      <c r="N1907" s="3">
        <f t="shared" si="239"/>
        <v>0</v>
      </c>
    </row>
    <row r="1908" spans="1:14">
      <c r="A1908" s="6">
        <f t="shared" si="233"/>
        <v>40713</v>
      </c>
      <c r="B1908">
        <v>2011</v>
      </c>
      <c r="C1908">
        <v>6</v>
      </c>
      <c r="D1908">
        <v>19</v>
      </c>
      <c r="E1908">
        <v>10</v>
      </c>
      <c r="F1908" s="1">
        <v>2055</v>
      </c>
      <c r="G1908" s="1">
        <v>1249.2779541015625</v>
      </c>
      <c r="H1908" s="1">
        <f t="shared" si="234"/>
        <v>3304.2779541015625</v>
      </c>
      <c r="I1908" s="3">
        <f t="shared" si="235"/>
        <v>2</v>
      </c>
      <c r="J1908" s="7">
        <f t="shared" si="232"/>
        <v>1</v>
      </c>
      <c r="K1908" s="3">
        <f t="shared" si="236"/>
        <v>0</v>
      </c>
      <c r="L1908" s="3">
        <f t="shared" si="237"/>
        <v>0</v>
      </c>
      <c r="M1908" s="3">
        <f t="shared" si="238"/>
        <v>0</v>
      </c>
      <c r="N1908" s="3">
        <f t="shared" si="239"/>
        <v>0</v>
      </c>
    </row>
    <row r="1909" spans="1:14">
      <c r="A1909" s="6">
        <f t="shared" si="233"/>
        <v>40713</v>
      </c>
      <c r="B1909">
        <v>2011</v>
      </c>
      <c r="C1909">
        <v>6</v>
      </c>
      <c r="D1909">
        <v>19</v>
      </c>
      <c r="E1909">
        <v>11</v>
      </c>
      <c r="F1909" s="1">
        <v>2128</v>
      </c>
      <c r="G1909" s="1">
        <v>1327.77685546875</v>
      </c>
      <c r="H1909" s="1">
        <f t="shared" si="234"/>
        <v>3455.77685546875</v>
      </c>
      <c r="I1909" s="3">
        <f t="shared" si="235"/>
        <v>2</v>
      </c>
      <c r="J1909" s="7">
        <f t="shared" si="232"/>
        <v>1</v>
      </c>
      <c r="K1909" s="3">
        <f t="shared" si="236"/>
        <v>0</v>
      </c>
      <c r="L1909" s="3">
        <f t="shared" si="237"/>
        <v>0</v>
      </c>
      <c r="M1909" s="3">
        <f t="shared" si="238"/>
        <v>0</v>
      </c>
      <c r="N1909" s="3">
        <f t="shared" si="239"/>
        <v>0</v>
      </c>
    </row>
    <row r="1910" spans="1:14">
      <c r="A1910" s="6">
        <f t="shared" si="233"/>
        <v>40713</v>
      </c>
      <c r="B1910">
        <v>2011</v>
      </c>
      <c r="C1910">
        <v>6</v>
      </c>
      <c r="D1910">
        <v>19</v>
      </c>
      <c r="E1910">
        <v>12</v>
      </c>
      <c r="F1910" s="1">
        <v>2174</v>
      </c>
      <c r="G1910" s="1">
        <v>1386.97802734375</v>
      </c>
      <c r="H1910" s="1">
        <f t="shared" si="234"/>
        <v>3560.97802734375</v>
      </c>
      <c r="I1910" s="3">
        <f t="shared" si="235"/>
        <v>2</v>
      </c>
      <c r="J1910" s="7">
        <f t="shared" si="232"/>
        <v>1</v>
      </c>
      <c r="K1910" s="3">
        <f t="shared" si="236"/>
        <v>0</v>
      </c>
      <c r="L1910" s="3">
        <f t="shared" si="237"/>
        <v>0</v>
      </c>
      <c r="M1910" s="3">
        <f t="shared" si="238"/>
        <v>0</v>
      </c>
      <c r="N1910" s="3">
        <f t="shared" si="239"/>
        <v>0</v>
      </c>
    </row>
    <row r="1911" spans="1:14">
      <c r="A1911" s="6">
        <f t="shared" si="233"/>
        <v>40713</v>
      </c>
      <c r="B1911">
        <v>2011</v>
      </c>
      <c r="C1911">
        <v>6</v>
      </c>
      <c r="D1911">
        <v>19</v>
      </c>
      <c r="E1911">
        <v>13</v>
      </c>
      <c r="F1911" s="1">
        <v>2296</v>
      </c>
      <c r="G1911" s="1">
        <v>1407.1781005859375</v>
      </c>
      <c r="H1911" s="1">
        <f t="shared" si="234"/>
        <v>3703.1781005859375</v>
      </c>
      <c r="I1911" s="3">
        <f t="shared" si="235"/>
        <v>2</v>
      </c>
      <c r="J1911" s="7">
        <f t="shared" si="232"/>
        <v>1</v>
      </c>
      <c r="K1911" s="3">
        <f t="shared" si="236"/>
        <v>0</v>
      </c>
      <c r="L1911" s="3">
        <f t="shared" si="237"/>
        <v>0</v>
      </c>
      <c r="M1911" s="3">
        <f t="shared" si="238"/>
        <v>0</v>
      </c>
      <c r="N1911" s="3">
        <f t="shared" si="239"/>
        <v>0</v>
      </c>
    </row>
    <row r="1912" spans="1:14">
      <c r="A1912" s="6">
        <f t="shared" si="233"/>
        <v>40713</v>
      </c>
      <c r="B1912">
        <v>2011</v>
      </c>
      <c r="C1912">
        <v>6</v>
      </c>
      <c r="D1912">
        <v>19</v>
      </c>
      <c r="E1912">
        <v>14</v>
      </c>
      <c r="F1912" s="1">
        <v>2354</v>
      </c>
      <c r="G1912" s="1">
        <v>1466.4781494140625</v>
      </c>
      <c r="H1912" s="1">
        <f t="shared" si="234"/>
        <v>3820.4781494140625</v>
      </c>
      <c r="I1912" s="3">
        <f t="shared" si="235"/>
        <v>2</v>
      </c>
      <c r="J1912" s="7">
        <f t="shared" si="232"/>
        <v>1</v>
      </c>
      <c r="K1912" s="3">
        <f t="shared" si="236"/>
        <v>0</v>
      </c>
      <c r="L1912" s="3">
        <f t="shared" si="237"/>
        <v>0</v>
      </c>
      <c r="M1912" s="3">
        <f t="shared" si="238"/>
        <v>0</v>
      </c>
      <c r="N1912" s="3">
        <f t="shared" si="239"/>
        <v>0</v>
      </c>
    </row>
    <row r="1913" spans="1:14">
      <c r="A1913" s="6">
        <f t="shared" si="233"/>
        <v>40713</v>
      </c>
      <c r="B1913">
        <v>2011</v>
      </c>
      <c r="C1913">
        <v>6</v>
      </c>
      <c r="D1913">
        <v>19</v>
      </c>
      <c r="E1913">
        <v>15</v>
      </c>
      <c r="F1913" s="1">
        <v>2453</v>
      </c>
      <c r="G1913" s="1">
        <v>1584.47802734375</v>
      </c>
      <c r="H1913" s="1">
        <f t="shared" si="234"/>
        <v>4037.47802734375</v>
      </c>
      <c r="I1913" s="3">
        <f t="shared" si="235"/>
        <v>2</v>
      </c>
      <c r="J1913" s="7">
        <f t="shared" si="232"/>
        <v>1</v>
      </c>
      <c r="K1913" s="3">
        <f t="shared" si="236"/>
        <v>0</v>
      </c>
      <c r="L1913" s="3">
        <f t="shared" si="237"/>
        <v>0</v>
      </c>
      <c r="M1913" s="3">
        <f t="shared" si="238"/>
        <v>0</v>
      </c>
      <c r="N1913" s="3">
        <f t="shared" si="239"/>
        <v>0</v>
      </c>
    </row>
    <row r="1914" spans="1:14">
      <c r="A1914" s="6">
        <f t="shared" si="233"/>
        <v>40713</v>
      </c>
      <c r="B1914">
        <v>2011</v>
      </c>
      <c r="C1914">
        <v>6</v>
      </c>
      <c r="D1914">
        <v>19</v>
      </c>
      <c r="E1914">
        <v>16</v>
      </c>
      <c r="F1914" s="1">
        <v>2542</v>
      </c>
      <c r="G1914" s="1">
        <v>1660.1778564453125</v>
      </c>
      <c r="H1914" s="1">
        <f t="shared" si="234"/>
        <v>4202.1778564453125</v>
      </c>
      <c r="I1914" s="3">
        <f t="shared" si="235"/>
        <v>2</v>
      </c>
      <c r="J1914" s="7">
        <f t="shared" si="232"/>
        <v>1</v>
      </c>
      <c r="K1914" s="3">
        <f t="shared" si="236"/>
        <v>0</v>
      </c>
      <c r="L1914" s="3">
        <f t="shared" si="237"/>
        <v>0</v>
      </c>
      <c r="M1914" s="3">
        <f t="shared" si="238"/>
        <v>0</v>
      </c>
      <c r="N1914" s="3">
        <f t="shared" si="239"/>
        <v>0</v>
      </c>
    </row>
    <row r="1915" spans="1:14">
      <c r="A1915" s="6">
        <f t="shared" si="233"/>
        <v>40713</v>
      </c>
      <c r="B1915">
        <v>2011</v>
      </c>
      <c r="C1915">
        <v>6</v>
      </c>
      <c r="D1915">
        <v>19</v>
      </c>
      <c r="E1915">
        <v>17</v>
      </c>
      <c r="F1915" s="1">
        <v>2613</v>
      </c>
      <c r="G1915" s="1">
        <v>1701.177978515625</v>
      </c>
      <c r="H1915" s="1">
        <f t="shared" si="234"/>
        <v>4314.177978515625</v>
      </c>
      <c r="I1915" s="3">
        <f t="shared" si="235"/>
        <v>2</v>
      </c>
      <c r="J1915" s="7">
        <f t="shared" si="232"/>
        <v>1</v>
      </c>
      <c r="K1915" s="3">
        <f t="shared" si="236"/>
        <v>0</v>
      </c>
      <c r="L1915" s="3">
        <f t="shared" si="237"/>
        <v>0</v>
      </c>
      <c r="M1915" s="3">
        <f t="shared" si="238"/>
        <v>0</v>
      </c>
      <c r="N1915" s="3">
        <f t="shared" si="239"/>
        <v>0</v>
      </c>
    </row>
    <row r="1916" spans="1:14">
      <c r="A1916" s="6">
        <f t="shared" si="233"/>
        <v>40713</v>
      </c>
      <c r="B1916">
        <v>2011</v>
      </c>
      <c r="C1916">
        <v>6</v>
      </c>
      <c r="D1916">
        <v>19</v>
      </c>
      <c r="E1916">
        <v>18</v>
      </c>
      <c r="F1916" s="1">
        <v>2560</v>
      </c>
      <c r="G1916" s="1">
        <v>1691.578125</v>
      </c>
      <c r="H1916" s="1">
        <f t="shared" si="234"/>
        <v>4251.578125</v>
      </c>
      <c r="I1916" s="3">
        <f t="shared" si="235"/>
        <v>2</v>
      </c>
      <c r="J1916" s="7">
        <f t="shared" si="232"/>
        <v>1</v>
      </c>
      <c r="K1916" s="3">
        <f t="shared" si="236"/>
        <v>0</v>
      </c>
      <c r="L1916" s="3">
        <f t="shared" si="237"/>
        <v>0</v>
      </c>
      <c r="M1916" s="3">
        <f t="shared" si="238"/>
        <v>0</v>
      </c>
      <c r="N1916" s="3">
        <f t="shared" si="239"/>
        <v>0</v>
      </c>
    </row>
    <row r="1917" spans="1:14">
      <c r="A1917" s="6">
        <f t="shared" si="233"/>
        <v>40713</v>
      </c>
      <c r="B1917">
        <v>2011</v>
      </c>
      <c r="C1917">
        <v>6</v>
      </c>
      <c r="D1917">
        <v>19</v>
      </c>
      <c r="E1917">
        <v>19</v>
      </c>
      <c r="F1917" s="1">
        <v>2516</v>
      </c>
      <c r="G1917" s="1">
        <v>1643.9781494140625</v>
      </c>
      <c r="H1917" s="1">
        <f t="shared" si="234"/>
        <v>4159.9781494140625</v>
      </c>
      <c r="I1917" s="3">
        <f t="shared" si="235"/>
        <v>2</v>
      </c>
      <c r="J1917" s="7">
        <f t="shared" si="232"/>
        <v>1</v>
      </c>
      <c r="K1917" s="3">
        <f t="shared" si="236"/>
        <v>0</v>
      </c>
      <c r="L1917" s="3">
        <f t="shared" si="237"/>
        <v>0</v>
      </c>
      <c r="M1917" s="3">
        <f t="shared" si="238"/>
        <v>0</v>
      </c>
      <c r="N1917" s="3">
        <f t="shared" si="239"/>
        <v>0</v>
      </c>
    </row>
    <row r="1918" spans="1:14">
      <c r="A1918" s="6">
        <f t="shared" si="233"/>
        <v>40713</v>
      </c>
      <c r="B1918">
        <v>2011</v>
      </c>
      <c r="C1918">
        <v>6</v>
      </c>
      <c r="D1918">
        <v>19</v>
      </c>
      <c r="E1918">
        <v>20</v>
      </c>
      <c r="F1918" s="1">
        <v>2500</v>
      </c>
      <c r="G1918" s="1">
        <v>1647.541259765625</v>
      </c>
      <c r="H1918" s="1">
        <f t="shared" si="234"/>
        <v>4147.541259765625</v>
      </c>
      <c r="I1918" s="3">
        <f t="shared" si="235"/>
        <v>2</v>
      </c>
      <c r="J1918" s="7">
        <f t="shared" si="232"/>
        <v>1</v>
      </c>
      <c r="K1918" s="3">
        <f t="shared" si="236"/>
        <v>0</v>
      </c>
      <c r="L1918" s="3">
        <f t="shared" si="237"/>
        <v>0</v>
      </c>
      <c r="M1918" s="3">
        <f t="shared" si="238"/>
        <v>0</v>
      </c>
      <c r="N1918" s="3">
        <f t="shared" si="239"/>
        <v>0</v>
      </c>
    </row>
    <row r="1919" spans="1:14">
      <c r="A1919" s="6">
        <f t="shared" si="233"/>
        <v>40713</v>
      </c>
      <c r="B1919">
        <v>2011</v>
      </c>
      <c r="C1919">
        <v>6</v>
      </c>
      <c r="D1919">
        <v>19</v>
      </c>
      <c r="E1919">
        <v>21</v>
      </c>
      <c r="F1919" s="1">
        <v>2412</v>
      </c>
      <c r="G1919" s="1">
        <v>1575.6639404296875</v>
      </c>
      <c r="H1919" s="1">
        <f t="shared" si="234"/>
        <v>3987.6639404296875</v>
      </c>
      <c r="I1919" s="3">
        <f t="shared" si="235"/>
        <v>2</v>
      </c>
      <c r="J1919" s="7">
        <f t="shared" si="232"/>
        <v>1</v>
      </c>
      <c r="K1919" s="3">
        <f t="shared" si="236"/>
        <v>0</v>
      </c>
      <c r="L1919" s="3">
        <f t="shared" si="237"/>
        <v>0</v>
      </c>
      <c r="M1919" s="3">
        <f t="shared" si="238"/>
        <v>0</v>
      </c>
      <c r="N1919" s="3">
        <f t="shared" si="239"/>
        <v>0</v>
      </c>
    </row>
    <row r="1920" spans="1:14">
      <c r="A1920" s="6">
        <f t="shared" si="233"/>
        <v>40713</v>
      </c>
      <c r="B1920">
        <v>2011</v>
      </c>
      <c r="C1920">
        <v>6</v>
      </c>
      <c r="D1920">
        <v>19</v>
      </c>
      <c r="E1920">
        <v>22</v>
      </c>
      <c r="F1920" s="1">
        <v>2265</v>
      </c>
      <c r="G1920" s="1">
        <v>1449.7669677734375</v>
      </c>
      <c r="H1920" s="1">
        <f t="shared" si="234"/>
        <v>3714.7669677734375</v>
      </c>
      <c r="I1920" s="3">
        <f t="shared" si="235"/>
        <v>2</v>
      </c>
      <c r="J1920" s="7">
        <f t="shared" si="232"/>
        <v>1</v>
      </c>
      <c r="K1920" s="3">
        <f t="shared" si="236"/>
        <v>0</v>
      </c>
      <c r="L1920" s="3">
        <f t="shared" si="237"/>
        <v>0</v>
      </c>
      <c r="M1920" s="3">
        <f t="shared" si="238"/>
        <v>0</v>
      </c>
      <c r="N1920" s="3">
        <f t="shared" si="239"/>
        <v>0</v>
      </c>
    </row>
    <row r="1921" spans="1:14">
      <c r="A1921" s="6">
        <f t="shared" si="233"/>
        <v>40713</v>
      </c>
      <c r="B1921">
        <v>2011</v>
      </c>
      <c r="C1921">
        <v>6</v>
      </c>
      <c r="D1921">
        <v>19</v>
      </c>
      <c r="E1921">
        <v>23</v>
      </c>
      <c r="F1921" s="1">
        <v>2059</v>
      </c>
      <c r="G1921" s="1">
        <v>1335.0760498046875</v>
      </c>
      <c r="H1921" s="1">
        <f t="shared" si="234"/>
        <v>3394.0760498046875</v>
      </c>
      <c r="I1921" s="3">
        <f t="shared" si="235"/>
        <v>2</v>
      </c>
      <c r="J1921" s="7">
        <f t="shared" si="232"/>
        <v>1</v>
      </c>
      <c r="K1921" s="3">
        <f t="shared" si="236"/>
        <v>0</v>
      </c>
      <c r="L1921" s="3">
        <f t="shared" si="237"/>
        <v>0</v>
      </c>
      <c r="M1921" s="3">
        <f t="shared" si="238"/>
        <v>0</v>
      </c>
      <c r="N1921" s="3">
        <f t="shared" si="239"/>
        <v>0</v>
      </c>
    </row>
    <row r="1922" spans="1:14">
      <c r="A1922" s="6">
        <f t="shared" si="233"/>
        <v>40714</v>
      </c>
      <c r="B1922">
        <v>2011</v>
      </c>
      <c r="C1922">
        <v>6</v>
      </c>
      <c r="D1922">
        <v>20</v>
      </c>
      <c r="E1922">
        <v>0</v>
      </c>
      <c r="F1922" s="1">
        <v>1982</v>
      </c>
      <c r="G1922" s="1">
        <v>1254.5760498046875</v>
      </c>
      <c r="H1922" s="1">
        <f t="shared" si="234"/>
        <v>3236.5760498046875</v>
      </c>
      <c r="I1922" s="3">
        <f t="shared" si="235"/>
        <v>2</v>
      </c>
      <c r="J1922" s="7">
        <f t="shared" ref="J1922:J1985" si="240">WEEKDAY(A1922,1)</f>
        <v>2</v>
      </c>
      <c r="K1922" s="3">
        <f t="shared" si="236"/>
        <v>0</v>
      </c>
      <c r="L1922" s="3">
        <f t="shared" si="237"/>
        <v>0</v>
      </c>
      <c r="M1922" s="3">
        <f t="shared" si="238"/>
        <v>0</v>
      </c>
      <c r="N1922" s="3">
        <f t="shared" si="239"/>
        <v>0</v>
      </c>
    </row>
    <row r="1923" spans="1:14">
      <c r="A1923" s="6">
        <f t="shared" ref="A1923:A1986" si="241">DATE(B1923,C1923,D1923)</f>
        <v>40714</v>
      </c>
      <c r="B1923">
        <v>2011</v>
      </c>
      <c r="C1923">
        <v>6</v>
      </c>
      <c r="D1923">
        <v>20</v>
      </c>
      <c r="E1923">
        <v>1</v>
      </c>
      <c r="F1923" s="1">
        <v>1859</v>
      </c>
      <c r="G1923" s="1">
        <v>1196.376953125</v>
      </c>
      <c r="H1923" s="1">
        <f t="shared" ref="H1923:H1986" si="242">F1923+G1923</f>
        <v>3055.376953125</v>
      </c>
      <c r="I1923" s="3">
        <f t="shared" ref="I1923:I1986" si="243">IF(AND(C1923&gt;4,C1923&lt;10),2,1)</f>
        <v>2</v>
      </c>
      <c r="J1923" s="7">
        <f t="shared" si="240"/>
        <v>2</v>
      </c>
      <c r="K1923" s="3">
        <f t="shared" ref="K1923:K1986" si="244">IF(OR(J1923=1,J1923=7),0,IF(I1923=1,IF(AND(E1923&gt;=7,E1923&lt;23),1,0),IF(AND(E1923&gt;=11,E1923&lt;23),1,0)))</f>
        <v>0</v>
      </c>
      <c r="L1923" s="3">
        <f t="shared" ref="L1923:L1986" si="245">IF(OR(J1923=1,J1923=7),0,IF(I1923=1,IF(AND(E1923&gt;=7,E1923&lt;12),1,0),IF(AND(E1923&gt;=14,E1923&lt;19),1,0)))</f>
        <v>0</v>
      </c>
      <c r="M1923" s="3">
        <f t="shared" ref="M1923:M1986" si="246">IF(AND(I1923=1,OR(K1923=1,L1923=1)),1,0)</f>
        <v>0</v>
      </c>
      <c r="N1923" s="3">
        <f t="shared" ref="N1923:N1986" si="247">IF(AND(I1923=2,OR(K1923=1,L1923=1)),1,0)</f>
        <v>0</v>
      </c>
    </row>
    <row r="1924" spans="1:14">
      <c r="A1924" s="6">
        <f t="shared" si="241"/>
        <v>40714</v>
      </c>
      <c r="B1924">
        <v>2011</v>
      </c>
      <c r="C1924">
        <v>6</v>
      </c>
      <c r="D1924">
        <v>20</v>
      </c>
      <c r="E1924">
        <v>2</v>
      </c>
      <c r="F1924" s="1">
        <v>1845</v>
      </c>
      <c r="G1924" s="1">
        <v>1171.3759765625</v>
      </c>
      <c r="H1924" s="1">
        <f t="shared" si="242"/>
        <v>3016.3759765625</v>
      </c>
      <c r="I1924" s="3">
        <f t="shared" si="243"/>
        <v>2</v>
      </c>
      <c r="J1924" s="7">
        <f t="shared" si="240"/>
        <v>2</v>
      </c>
      <c r="K1924" s="3">
        <f t="shared" si="244"/>
        <v>0</v>
      </c>
      <c r="L1924" s="3">
        <f t="shared" si="245"/>
        <v>0</v>
      </c>
      <c r="M1924" s="3">
        <f t="shared" si="246"/>
        <v>0</v>
      </c>
      <c r="N1924" s="3">
        <f t="shared" si="247"/>
        <v>0</v>
      </c>
    </row>
    <row r="1925" spans="1:14">
      <c r="A1925" s="6">
        <f t="shared" si="241"/>
        <v>40714</v>
      </c>
      <c r="B1925">
        <v>2011</v>
      </c>
      <c r="C1925">
        <v>6</v>
      </c>
      <c r="D1925">
        <v>20</v>
      </c>
      <c r="E1925">
        <v>3</v>
      </c>
      <c r="F1925" s="1">
        <v>1879.9998779296875</v>
      </c>
      <c r="G1925" s="1">
        <v>1177.176025390625</v>
      </c>
      <c r="H1925" s="1">
        <f t="shared" si="242"/>
        <v>3057.1759033203125</v>
      </c>
      <c r="I1925" s="3">
        <f t="shared" si="243"/>
        <v>2</v>
      </c>
      <c r="J1925" s="7">
        <f t="shared" si="240"/>
        <v>2</v>
      </c>
      <c r="K1925" s="3">
        <f t="shared" si="244"/>
        <v>0</v>
      </c>
      <c r="L1925" s="3">
        <f t="shared" si="245"/>
        <v>0</v>
      </c>
      <c r="M1925" s="3">
        <f t="shared" si="246"/>
        <v>0</v>
      </c>
      <c r="N1925" s="3">
        <f t="shared" si="247"/>
        <v>0</v>
      </c>
    </row>
    <row r="1926" spans="1:14">
      <c r="A1926" s="6">
        <f t="shared" si="241"/>
        <v>40714</v>
      </c>
      <c r="B1926">
        <v>2011</v>
      </c>
      <c r="C1926">
        <v>6</v>
      </c>
      <c r="D1926">
        <v>20</v>
      </c>
      <c r="E1926">
        <v>4</v>
      </c>
      <c r="F1926" s="1">
        <v>1948.9998779296875</v>
      </c>
      <c r="G1926" s="1">
        <v>1224.2760009765625</v>
      </c>
      <c r="H1926" s="1">
        <f t="shared" si="242"/>
        <v>3173.27587890625</v>
      </c>
      <c r="I1926" s="3">
        <f t="shared" si="243"/>
        <v>2</v>
      </c>
      <c r="J1926" s="7">
        <f t="shared" si="240"/>
        <v>2</v>
      </c>
      <c r="K1926" s="3">
        <f t="shared" si="244"/>
        <v>0</v>
      </c>
      <c r="L1926" s="3">
        <f t="shared" si="245"/>
        <v>0</v>
      </c>
      <c r="M1926" s="3">
        <f t="shared" si="246"/>
        <v>0</v>
      </c>
      <c r="N1926" s="3">
        <f t="shared" si="247"/>
        <v>0</v>
      </c>
    </row>
    <row r="1927" spans="1:14">
      <c r="A1927" s="6">
        <f t="shared" si="241"/>
        <v>40714</v>
      </c>
      <c r="B1927">
        <v>2011</v>
      </c>
      <c r="C1927">
        <v>6</v>
      </c>
      <c r="D1927">
        <v>20</v>
      </c>
      <c r="E1927">
        <v>5</v>
      </c>
      <c r="F1927" s="1">
        <v>2124</v>
      </c>
      <c r="G1927" s="1">
        <v>1309.7769775390625</v>
      </c>
      <c r="H1927" s="1">
        <f t="shared" si="242"/>
        <v>3433.7769775390625</v>
      </c>
      <c r="I1927" s="3">
        <f t="shared" si="243"/>
        <v>2</v>
      </c>
      <c r="J1927" s="7">
        <f t="shared" si="240"/>
        <v>2</v>
      </c>
      <c r="K1927" s="3">
        <f t="shared" si="244"/>
        <v>0</v>
      </c>
      <c r="L1927" s="3">
        <f t="shared" si="245"/>
        <v>0</v>
      </c>
      <c r="M1927" s="3">
        <f t="shared" si="246"/>
        <v>0</v>
      </c>
      <c r="N1927" s="3">
        <f t="shared" si="247"/>
        <v>0</v>
      </c>
    </row>
    <row r="1928" spans="1:14">
      <c r="A1928" s="6">
        <f t="shared" si="241"/>
        <v>40714</v>
      </c>
      <c r="B1928">
        <v>2011</v>
      </c>
      <c r="C1928">
        <v>6</v>
      </c>
      <c r="D1928">
        <v>20</v>
      </c>
      <c r="E1928">
        <v>6</v>
      </c>
      <c r="F1928" s="1">
        <v>2302</v>
      </c>
      <c r="G1928" s="1">
        <v>1388.47802734375</v>
      </c>
      <c r="H1928" s="1">
        <f t="shared" si="242"/>
        <v>3690.47802734375</v>
      </c>
      <c r="I1928" s="3">
        <f t="shared" si="243"/>
        <v>2</v>
      </c>
      <c r="J1928" s="7">
        <f t="shared" si="240"/>
        <v>2</v>
      </c>
      <c r="K1928" s="3">
        <f t="shared" si="244"/>
        <v>0</v>
      </c>
      <c r="L1928" s="3">
        <f t="shared" si="245"/>
        <v>0</v>
      </c>
      <c r="M1928" s="3">
        <f t="shared" si="246"/>
        <v>0</v>
      </c>
      <c r="N1928" s="3">
        <f t="shared" si="247"/>
        <v>0</v>
      </c>
    </row>
    <row r="1929" spans="1:14">
      <c r="A1929" s="6">
        <f t="shared" si="241"/>
        <v>40714</v>
      </c>
      <c r="B1929">
        <v>2011</v>
      </c>
      <c r="C1929">
        <v>6</v>
      </c>
      <c r="D1929">
        <v>20</v>
      </c>
      <c r="E1929">
        <v>7</v>
      </c>
      <c r="F1929" s="1">
        <v>2557</v>
      </c>
      <c r="G1929" s="1">
        <v>1479.8780517578125</v>
      </c>
      <c r="H1929" s="1">
        <f t="shared" si="242"/>
        <v>4036.8780517578125</v>
      </c>
      <c r="I1929" s="3">
        <f t="shared" si="243"/>
        <v>2</v>
      </c>
      <c r="J1929" s="7">
        <f t="shared" si="240"/>
        <v>2</v>
      </c>
      <c r="K1929" s="3">
        <f t="shared" si="244"/>
        <v>0</v>
      </c>
      <c r="L1929" s="3">
        <f t="shared" si="245"/>
        <v>0</v>
      </c>
      <c r="M1929" s="3">
        <f t="shared" si="246"/>
        <v>0</v>
      </c>
      <c r="N1929" s="3">
        <f t="shared" si="247"/>
        <v>0</v>
      </c>
    </row>
    <row r="1930" spans="1:14">
      <c r="A1930" s="6">
        <f t="shared" si="241"/>
        <v>40714</v>
      </c>
      <c r="B1930">
        <v>2011</v>
      </c>
      <c r="C1930">
        <v>6</v>
      </c>
      <c r="D1930">
        <v>20</v>
      </c>
      <c r="E1930">
        <v>8</v>
      </c>
      <c r="F1930" s="1">
        <v>2699</v>
      </c>
      <c r="G1930" s="1">
        <v>1561.077880859375</v>
      </c>
      <c r="H1930" s="1">
        <f t="shared" si="242"/>
        <v>4260.077880859375</v>
      </c>
      <c r="I1930" s="3">
        <f t="shared" si="243"/>
        <v>2</v>
      </c>
      <c r="J1930" s="7">
        <f t="shared" si="240"/>
        <v>2</v>
      </c>
      <c r="K1930" s="3">
        <f t="shared" si="244"/>
        <v>0</v>
      </c>
      <c r="L1930" s="3">
        <f t="shared" si="245"/>
        <v>0</v>
      </c>
      <c r="M1930" s="3">
        <f t="shared" si="246"/>
        <v>0</v>
      </c>
      <c r="N1930" s="3">
        <f t="shared" si="247"/>
        <v>0</v>
      </c>
    </row>
    <row r="1931" spans="1:14">
      <c r="A1931" s="6">
        <f t="shared" si="241"/>
        <v>40714</v>
      </c>
      <c r="B1931">
        <v>2011</v>
      </c>
      <c r="C1931">
        <v>6</v>
      </c>
      <c r="D1931">
        <v>20</v>
      </c>
      <c r="E1931">
        <v>9</v>
      </c>
      <c r="F1931" s="1">
        <v>2860</v>
      </c>
      <c r="G1931" s="1">
        <v>1654.578125</v>
      </c>
      <c r="H1931" s="1">
        <f t="shared" si="242"/>
        <v>4514.578125</v>
      </c>
      <c r="I1931" s="3">
        <f t="shared" si="243"/>
        <v>2</v>
      </c>
      <c r="J1931" s="7">
        <f t="shared" si="240"/>
        <v>2</v>
      </c>
      <c r="K1931" s="3">
        <f t="shared" si="244"/>
        <v>0</v>
      </c>
      <c r="L1931" s="3">
        <f t="shared" si="245"/>
        <v>0</v>
      </c>
      <c r="M1931" s="3">
        <f t="shared" si="246"/>
        <v>0</v>
      </c>
      <c r="N1931" s="3">
        <f t="shared" si="247"/>
        <v>0</v>
      </c>
    </row>
    <row r="1932" spans="1:14">
      <c r="A1932" s="6">
        <f t="shared" si="241"/>
        <v>40714</v>
      </c>
      <c r="B1932">
        <v>2011</v>
      </c>
      <c r="C1932">
        <v>6</v>
      </c>
      <c r="D1932">
        <v>20</v>
      </c>
      <c r="E1932">
        <v>10</v>
      </c>
      <c r="F1932" s="1">
        <v>2958</v>
      </c>
      <c r="G1932" s="1">
        <v>1771.5780029296875</v>
      </c>
      <c r="H1932" s="1">
        <f t="shared" si="242"/>
        <v>4729.5780029296875</v>
      </c>
      <c r="I1932" s="3">
        <f t="shared" si="243"/>
        <v>2</v>
      </c>
      <c r="J1932" s="7">
        <f t="shared" si="240"/>
        <v>2</v>
      </c>
      <c r="K1932" s="3">
        <f t="shared" si="244"/>
        <v>0</v>
      </c>
      <c r="L1932" s="3">
        <f t="shared" si="245"/>
        <v>0</v>
      </c>
      <c r="M1932" s="3">
        <f t="shared" si="246"/>
        <v>0</v>
      </c>
      <c r="N1932" s="3">
        <f t="shared" si="247"/>
        <v>0</v>
      </c>
    </row>
    <row r="1933" spans="1:14">
      <c r="A1933" s="6">
        <f t="shared" si="241"/>
        <v>40714</v>
      </c>
      <c r="B1933">
        <v>2011</v>
      </c>
      <c r="C1933">
        <v>6</v>
      </c>
      <c r="D1933">
        <v>20</v>
      </c>
      <c r="E1933">
        <v>11</v>
      </c>
      <c r="F1933" s="1">
        <v>3032</v>
      </c>
      <c r="G1933" s="1">
        <v>1937.177978515625</v>
      </c>
      <c r="H1933" s="1">
        <f t="shared" si="242"/>
        <v>4969.177978515625</v>
      </c>
      <c r="I1933" s="3">
        <f t="shared" si="243"/>
        <v>2</v>
      </c>
      <c r="J1933" s="7">
        <f t="shared" si="240"/>
        <v>2</v>
      </c>
      <c r="K1933" s="3">
        <f t="shared" si="244"/>
        <v>1</v>
      </c>
      <c r="L1933" s="3">
        <f t="shared" si="245"/>
        <v>0</v>
      </c>
      <c r="M1933" s="3">
        <f t="shared" si="246"/>
        <v>0</v>
      </c>
      <c r="N1933" s="3">
        <f t="shared" si="247"/>
        <v>1</v>
      </c>
    </row>
    <row r="1934" spans="1:14">
      <c r="A1934" s="6">
        <f t="shared" si="241"/>
        <v>40714</v>
      </c>
      <c r="B1934">
        <v>2011</v>
      </c>
      <c r="C1934">
        <v>6</v>
      </c>
      <c r="D1934">
        <v>20</v>
      </c>
      <c r="E1934">
        <v>12</v>
      </c>
      <c r="F1934" s="1">
        <v>3096</v>
      </c>
      <c r="G1934" s="1">
        <v>2087.37890625</v>
      </c>
      <c r="H1934" s="1">
        <f t="shared" si="242"/>
        <v>5183.37890625</v>
      </c>
      <c r="I1934" s="3">
        <f t="shared" si="243"/>
        <v>2</v>
      </c>
      <c r="J1934" s="7">
        <f t="shared" si="240"/>
        <v>2</v>
      </c>
      <c r="K1934" s="3">
        <f t="shared" si="244"/>
        <v>1</v>
      </c>
      <c r="L1934" s="3">
        <f t="shared" si="245"/>
        <v>0</v>
      </c>
      <c r="M1934" s="3">
        <f t="shared" si="246"/>
        <v>0</v>
      </c>
      <c r="N1934" s="3">
        <f t="shared" si="247"/>
        <v>1</v>
      </c>
    </row>
    <row r="1935" spans="1:14">
      <c r="A1935" s="6">
        <f t="shared" si="241"/>
        <v>40714</v>
      </c>
      <c r="B1935">
        <v>2011</v>
      </c>
      <c r="C1935">
        <v>6</v>
      </c>
      <c r="D1935">
        <v>20</v>
      </c>
      <c r="E1935">
        <v>13</v>
      </c>
      <c r="F1935" s="1">
        <v>3206</v>
      </c>
      <c r="G1935" s="1">
        <v>2183.8779296875</v>
      </c>
      <c r="H1935" s="1">
        <f t="shared" si="242"/>
        <v>5389.8779296875</v>
      </c>
      <c r="I1935" s="3">
        <f t="shared" si="243"/>
        <v>2</v>
      </c>
      <c r="J1935" s="7">
        <f t="shared" si="240"/>
        <v>2</v>
      </c>
      <c r="K1935" s="3">
        <f t="shared" si="244"/>
        <v>1</v>
      </c>
      <c r="L1935" s="3">
        <f t="shared" si="245"/>
        <v>0</v>
      </c>
      <c r="M1935" s="3">
        <f t="shared" si="246"/>
        <v>0</v>
      </c>
      <c r="N1935" s="3">
        <f t="shared" si="247"/>
        <v>1</v>
      </c>
    </row>
    <row r="1936" spans="1:14">
      <c r="A1936" s="6">
        <f t="shared" si="241"/>
        <v>40714</v>
      </c>
      <c r="B1936">
        <v>2011</v>
      </c>
      <c r="C1936">
        <v>6</v>
      </c>
      <c r="D1936">
        <v>20</v>
      </c>
      <c r="E1936">
        <v>14</v>
      </c>
      <c r="F1936" s="1">
        <v>3199</v>
      </c>
      <c r="G1936" s="1">
        <v>2243.37890625</v>
      </c>
      <c r="H1936" s="1">
        <f t="shared" si="242"/>
        <v>5442.37890625</v>
      </c>
      <c r="I1936" s="3">
        <f t="shared" si="243"/>
        <v>2</v>
      </c>
      <c r="J1936" s="7">
        <f t="shared" si="240"/>
        <v>2</v>
      </c>
      <c r="K1936" s="3">
        <f t="shared" si="244"/>
        <v>1</v>
      </c>
      <c r="L1936" s="3">
        <f t="shared" si="245"/>
        <v>1</v>
      </c>
      <c r="M1936" s="3">
        <f t="shared" si="246"/>
        <v>0</v>
      </c>
      <c r="N1936" s="3">
        <f t="shared" si="247"/>
        <v>1</v>
      </c>
    </row>
    <row r="1937" spans="1:14">
      <c r="A1937" s="6">
        <f t="shared" si="241"/>
        <v>40714</v>
      </c>
      <c r="B1937">
        <v>2011</v>
      </c>
      <c r="C1937">
        <v>6</v>
      </c>
      <c r="D1937">
        <v>20</v>
      </c>
      <c r="E1937">
        <v>15</v>
      </c>
      <c r="F1937" s="1">
        <v>3212</v>
      </c>
      <c r="G1937" s="1">
        <v>2278.178955078125</v>
      </c>
      <c r="H1937" s="1">
        <f t="shared" si="242"/>
        <v>5490.178955078125</v>
      </c>
      <c r="I1937" s="3">
        <f t="shared" si="243"/>
        <v>2</v>
      </c>
      <c r="J1937" s="7">
        <f t="shared" si="240"/>
        <v>2</v>
      </c>
      <c r="K1937" s="3">
        <f t="shared" si="244"/>
        <v>1</v>
      </c>
      <c r="L1937" s="3">
        <f t="shared" si="245"/>
        <v>1</v>
      </c>
      <c r="M1937" s="3">
        <f t="shared" si="246"/>
        <v>0</v>
      </c>
      <c r="N1937" s="3">
        <f t="shared" si="247"/>
        <v>1</v>
      </c>
    </row>
    <row r="1938" spans="1:14">
      <c r="A1938" s="6">
        <f t="shared" si="241"/>
        <v>40714</v>
      </c>
      <c r="B1938">
        <v>2011</v>
      </c>
      <c r="C1938">
        <v>6</v>
      </c>
      <c r="D1938">
        <v>20</v>
      </c>
      <c r="E1938">
        <v>16</v>
      </c>
      <c r="F1938" s="1">
        <v>3250</v>
      </c>
      <c r="G1938" s="1">
        <v>2272.779052734375</v>
      </c>
      <c r="H1938" s="1">
        <f t="shared" si="242"/>
        <v>5522.779052734375</v>
      </c>
      <c r="I1938" s="3">
        <f t="shared" si="243"/>
        <v>2</v>
      </c>
      <c r="J1938" s="7">
        <f t="shared" si="240"/>
        <v>2</v>
      </c>
      <c r="K1938" s="3">
        <f t="shared" si="244"/>
        <v>1</v>
      </c>
      <c r="L1938" s="3">
        <f t="shared" si="245"/>
        <v>1</v>
      </c>
      <c r="M1938" s="3">
        <f t="shared" si="246"/>
        <v>0</v>
      </c>
      <c r="N1938" s="3">
        <f t="shared" si="247"/>
        <v>1</v>
      </c>
    </row>
    <row r="1939" spans="1:14">
      <c r="A1939" s="6">
        <f t="shared" si="241"/>
        <v>40714</v>
      </c>
      <c r="B1939">
        <v>2011</v>
      </c>
      <c r="C1939">
        <v>6</v>
      </c>
      <c r="D1939">
        <v>20</v>
      </c>
      <c r="E1939">
        <v>17</v>
      </c>
      <c r="F1939" s="1">
        <v>3230</v>
      </c>
      <c r="G1939" s="1">
        <v>2220.177978515625</v>
      </c>
      <c r="H1939" s="1">
        <f t="shared" si="242"/>
        <v>5450.177978515625</v>
      </c>
      <c r="I1939" s="3">
        <f t="shared" si="243"/>
        <v>2</v>
      </c>
      <c r="J1939" s="7">
        <f t="shared" si="240"/>
        <v>2</v>
      </c>
      <c r="K1939" s="3">
        <f t="shared" si="244"/>
        <v>1</v>
      </c>
      <c r="L1939" s="3">
        <f t="shared" si="245"/>
        <v>1</v>
      </c>
      <c r="M1939" s="3">
        <f t="shared" si="246"/>
        <v>0</v>
      </c>
      <c r="N1939" s="3">
        <f t="shared" si="247"/>
        <v>1</v>
      </c>
    </row>
    <row r="1940" spans="1:14">
      <c r="A1940" s="6">
        <f t="shared" si="241"/>
        <v>40714</v>
      </c>
      <c r="B1940">
        <v>2011</v>
      </c>
      <c r="C1940">
        <v>6</v>
      </c>
      <c r="D1940">
        <v>20</v>
      </c>
      <c r="E1940">
        <v>18</v>
      </c>
      <c r="F1940" s="1">
        <v>3127</v>
      </c>
      <c r="G1940" s="1">
        <v>2142.778076171875</v>
      </c>
      <c r="H1940" s="1">
        <f t="shared" si="242"/>
        <v>5269.778076171875</v>
      </c>
      <c r="I1940" s="3">
        <f t="shared" si="243"/>
        <v>2</v>
      </c>
      <c r="J1940" s="7">
        <f t="shared" si="240"/>
        <v>2</v>
      </c>
      <c r="K1940" s="3">
        <f t="shared" si="244"/>
        <v>1</v>
      </c>
      <c r="L1940" s="3">
        <f t="shared" si="245"/>
        <v>1</v>
      </c>
      <c r="M1940" s="3">
        <f t="shared" si="246"/>
        <v>0</v>
      </c>
      <c r="N1940" s="3">
        <f t="shared" si="247"/>
        <v>1</v>
      </c>
    </row>
    <row r="1941" spans="1:14">
      <c r="A1941" s="6">
        <f t="shared" si="241"/>
        <v>40714</v>
      </c>
      <c r="B1941">
        <v>2011</v>
      </c>
      <c r="C1941">
        <v>6</v>
      </c>
      <c r="D1941">
        <v>20</v>
      </c>
      <c r="E1941">
        <v>19</v>
      </c>
      <c r="F1941" s="1">
        <v>3053</v>
      </c>
      <c r="G1941" s="1">
        <v>2073.97900390625</v>
      </c>
      <c r="H1941" s="1">
        <f t="shared" si="242"/>
        <v>5126.97900390625</v>
      </c>
      <c r="I1941" s="3">
        <f t="shared" si="243"/>
        <v>2</v>
      </c>
      <c r="J1941" s="7">
        <f t="shared" si="240"/>
        <v>2</v>
      </c>
      <c r="K1941" s="3">
        <f t="shared" si="244"/>
        <v>1</v>
      </c>
      <c r="L1941" s="3">
        <f t="shared" si="245"/>
        <v>0</v>
      </c>
      <c r="M1941" s="3">
        <f t="shared" si="246"/>
        <v>0</v>
      </c>
      <c r="N1941" s="3">
        <f t="shared" si="247"/>
        <v>1</v>
      </c>
    </row>
    <row r="1942" spans="1:14">
      <c r="A1942" s="6">
        <f t="shared" si="241"/>
        <v>40714</v>
      </c>
      <c r="B1942">
        <v>2011</v>
      </c>
      <c r="C1942">
        <v>6</v>
      </c>
      <c r="D1942">
        <v>20</v>
      </c>
      <c r="E1942">
        <v>20</v>
      </c>
      <c r="F1942" s="1">
        <v>3025</v>
      </c>
      <c r="G1942" s="1">
        <v>2031.376953125</v>
      </c>
      <c r="H1942" s="1">
        <f t="shared" si="242"/>
        <v>5056.376953125</v>
      </c>
      <c r="I1942" s="3">
        <f t="shared" si="243"/>
        <v>2</v>
      </c>
      <c r="J1942" s="7">
        <f t="shared" si="240"/>
        <v>2</v>
      </c>
      <c r="K1942" s="3">
        <f t="shared" si="244"/>
        <v>1</v>
      </c>
      <c r="L1942" s="3">
        <f t="shared" si="245"/>
        <v>0</v>
      </c>
      <c r="M1942" s="3">
        <f t="shared" si="246"/>
        <v>0</v>
      </c>
      <c r="N1942" s="3">
        <f t="shared" si="247"/>
        <v>1</v>
      </c>
    </row>
    <row r="1943" spans="1:14">
      <c r="A1943" s="6">
        <f t="shared" si="241"/>
        <v>40714</v>
      </c>
      <c r="B1943">
        <v>2011</v>
      </c>
      <c r="C1943">
        <v>6</v>
      </c>
      <c r="D1943">
        <v>20</v>
      </c>
      <c r="E1943">
        <v>21</v>
      </c>
      <c r="F1943" s="1">
        <v>2875</v>
      </c>
      <c r="G1943" s="1">
        <v>1917.8770751953125</v>
      </c>
      <c r="H1943" s="1">
        <f t="shared" si="242"/>
        <v>4792.8770751953125</v>
      </c>
      <c r="I1943" s="3">
        <f t="shared" si="243"/>
        <v>2</v>
      </c>
      <c r="J1943" s="7">
        <f t="shared" si="240"/>
        <v>2</v>
      </c>
      <c r="K1943" s="3">
        <f t="shared" si="244"/>
        <v>1</v>
      </c>
      <c r="L1943" s="3">
        <f t="shared" si="245"/>
        <v>0</v>
      </c>
      <c r="M1943" s="3">
        <f t="shared" si="246"/>
        <v>0</v>
      </c>
      <c r="N1943" s="3">
        <f t="shared" si="247"/>
        <v>1</v>
      </c>
    </row>
    <row r="1944" spans="1:14">
      <c r="A1944" s="6">
        <f t="shared" si="241"/>
        <v>40714</v>
      </c>
      <c r="B1944">
        <v>2011</v>
      </c>
      <c r="C1944">
        <v>6</v>
      </c>
      <c r="D1944">
        <v>20</v>
      </c>
      <c r="E1944">
        <v>22</v>
      </c>
      <c r="F1944" s="1">
        <v>2679</v>
      </c>
      <c r="G1944" s="1">
        <v>1754.654296875</v>
      </c>
      <c r="H1944" s="1">
        <f t="shared" si="242"/>
        <v>4433.654296875</v>
      </c>
      <c r="I1944" s="3">
        <f t="shared" si="243"/>
        <v>2</v>
      </c>
      <c r="J1944" s="7">
        <f t="shared" si="240"/>
        <v>2</v>
      </c>
      <c r="K1944" s="3">
        <f t="shared" si="244"/>
        <v>1</v>
      </c>
      <c r="L1944" s="3">
        <f t="shared" si="245"/>
        <v>0</v>
      </c>
      <c r="M1944" s="3">
        <f t="shared" si="246"/>
        <v>0</v>
      </c>
      <c r="N1944" s="3">
        <f t="shared" si="247"/>
        <v>1</v>
      </c>
    </row>
    <row r="1945" spans="1:14">
      <c r="A1945" s="6">
        <f t="shared" si="241"/>
        <v>40714</v>
      </c>
      <c r="B1945">
        <v>2011</v>
      </c>
      <c r="C1945">
        <v>6</v>
      </c>
      <c r="D1945">
        <v>20</v>
      </c>
      <c r="E1945">
        <v>23</v>
      </c>
      <c r="F1945" s="1">
        <v>2505</v>
      </c>
      <c r="G1945" s="1">
        <v>1621.4769287109375</v>
      </c>
      <c r="H1945" s="1">
        <f t="shared" si="242"/>
        <v>4126.4769287109375</v>
      </c>
      <c r="I1945" s="3">
        <f t="shared" si="243"/>
        <v>2</v>
      </c>
      <c r="J1945" s="7">
        <f t="shared" si="240"/>
        <v>2</v>
      </c>
      <c r="K1945" s="3">
        <f t="shared" si="244"/>
        <v>0</v>
      </c>
      <c r="L1945" s="3">
        <f t="shared" si="245"/>
        <v>0</v>
      </c>
      <c r="M1945" s="3">
        <f t="shared" si="246"/>
        <v>0</v>
      </c>
      <c r="N1945" s="3">
        <f t="shared" si="247"/>
        <v>0</v>
      </c>
    </row>
    <row r="1946" spans="1:14">
      <c r="A1946" s="6">
        <f t="shared" si="241"/>
        <v>40715</v>
      </c>
      <c r="B1946">
        <v>2011</v>
      </c>
      <c r="C1946">
        <v>6</v>
      </c>
      <c r="D1946">
        <v>21</v>
      </c>
      <c r="E1946">
        <v>0</v>
      </c>
      <c r="F1946" s="1">
        <v>2338</v>
      </c>
      <c r="G1946" s="1">
        <v>1509.9759521484375</v>
      </c>
      <c r="H1946" s="1">
        <f t="shared" si="242"/>
        <v>3847.9759521484375</v>
      </c>
      <c r="I1946" s="3">
        <f t="shared" si="243"/>
        <v>2</v>
      </c>
      <c r="J1946" s="7">
        <f t="shared" si="240"/>
        <v>3</v>
      </c>
      <c r="K1946" s="3">
        <f t="shared" si="244"/>
        <v>0</v>
      </c>
      <c r="L1946" s="3">
        <f t="shared" si="245"/>
        <v>0</v>
      </c>
      <c r="M1946" s="3">
        <f t="shared" si="246"/>
        <v>0</v>
      </c>
      <c r="N1946" s="3">
        <f t="shared" si="247"/>
        <v>0</v>
      </c>
    </row>
    <row r="1947" spans="1:14">
      <c r="A1947" s="6">
        <f t="shared" si="241"/>
        <v>40715</v>
      </c>
      <c r="B1947">
        <v>2011</v>
      </c>
      <c r="C1947">
        <v>6</v>
      </c>
      <c r="D1947">
        <v>21</v>
      </c>
      <c r="E1947">
        <v>1</v>
      </c>
      <c r="F1947" s="1">
        <v>2193</v>
      </c>
      <c r="G1947" s="1">
        <v>1444.177001953125</v>
      </c>
      <c r="H1947" s="1">
        <f t="shared" si="242"/>
        <v>3637.177001953125</v>
      </c>
      <c r="I1947" s="3">
        <f t="shared" si="243"/>
        <v>2</v>
      </c>
      <c r="J1947" s="7">
        <f t="shared" si="240"/>
        <v>3</v>
      </c>
      <c r="K1947" s="3">
        <f t="shared" si="244"/>
        <v>0</v>
      </c>
      <c r="L1947" s="3">
        <f t="shared" si="245"/>
        <v>0</v>
      </c>
      <c r="M1947" s="3">
        <f t="shared" si="246"/>
        <v>0</v>
      </c>
      <c r="N1947" s="3">
        <f t="shared" si="247"/>
        <v>0</v>
      </c>
    </row>
    <row r="1948" spans="1:14">
      <c r="A1948" s="6">
        <f t="shared" si="241"/>
        <v>40715</v>
      </c>
      <c r="B1948">
        <v>2011</v>
      </c>
      <c r="C1948">
        <v>6</v>
      </c>
      <c r="D1948">
        <v>21</v>
      </c>
      <c r="E1948">
        <v>2</v>
      </c>
      <c r="F1948" s="1">
        <v>2140</v>
      </c>
      <c r="G1948" s="1">
        <v>1383.9759521484375</v>
      </c>
      <c r="H1948" s="1">
        <f t="shared" si="242"/>
        <v>3523.9759521484375</v>
      </c>
      <c r="I1948" s="3">
        <f t="shared" si="243"/>
        <v>2</v>
      </c>
      <c r="J1948" s="7">
        <f t="shared" si="240"/>
        <v>3</v>
      </c>
      <c r="K1948" s="3">
        <f t="shared" si="244"/>
        <v>0</v>
      </c>
      <c r="L1948" s="3">
        <f t="shared" si="245"/>
        <v>0</v>
      </c>
      <c r="M1948" s="3">
        <f t="shared" si="246"/>
        <v>0</v>
      </c>
      <c r="N1948" s="3">
        <f t="shared" si="247"/>
        <v>0</v>
      </c>
    </row>
    <row r="1949" spans="1:14">
      <c r="A1949" s="6">
        <f t="shared" si="241"/>
        <v>40715</v>
      </c>
      <c r="B1949">
        <v>2011</v>
      </c>
      <c r="C1949">
        <v>6</v>
      </c>
      <c r="D1949">
        <v>21</v>
      </c>
      <c r="E1949">
        <v>3</v>
      </c>
      <c r="F1949" s="1">
        <v>2112</v>
      </c>
      <c r="G1949" s="1">
        <v>1358.47705078125</v>
      </c>
      <c r="H1949" s="1">
        <f t="shared" si="242"/>
        <v>3470.47705078125</v>
      </c>
      <c r="I1949" s="3">
        <f t="shared" si="243"/>
        <v>2</v>
      </c>
      <c r="J1949" s="7">
        <f t="shared" si="240"/>
        <v>3</v>
      </c>
      <c r="K1949" s="3">
        <f t="shared" si="244"/>
        <v>0</v>
      </c>
      <c r="L1949" s="3">
        <f t="shared" si="245"/>
        <v>0</v>
      </c>
      <c r="M1949" s="3">
        <f t="shared" si="246"/>
        <v>0</v>
      </c>
      <c r="N1949" s="3">
        <f t="shared" si="247"/>
        <v>0</v>
      </c>
    </row>
    <row r="1950" spans="1:14">
      <c r="A1950" s="6">
        <f t="shared" si="241"/>
        <v>40715</v>
      </c>
      <c r="B1950">
        <v>2011</v>
      </c>
      <c r="C1950">
        <v>6</v>
      </c>
      <c r="D1950">
        <v>21</v>
      </c>
      <c r="E1950">
        <v>4</v>
      </c>
      <c r="F1950" s="1">
        <v>2180</v>
      </c>
      <c r="G1950" s="1">
        <v>1378.0760498046875</v>
      </c>
      <c r="H1950" s="1">
        <f t="shared" si="242"/>
        <v>3558.0760498046875</v>
      </c>
      <c r="I1950" s="3">
        <f t="shared" si="243"/>
        <v>2</v>
      </c>
      <c r="J1950" s="7">
        <f t="shared" si="240"/>
        <v>3</v>
      </c>
      <c r="K1950" s="3">
        <f t="shared" si="244"/>
        <v>0</v>
      </c>
      <c r="L1950" s="3">
        <f t="shared" si="245"/>
        <v>0</v>
      </c>
      <c r="M1950" s="3">
        <f t="shared" si="246"/>
        <v>0</v>
      </c>
      <c r="N1950" s="3">
        <f t="shared" si="247"/>
        <v>0</v>
      </c>
    </row>
    <row r="1951" spans="1:14">
      <c r="A1951" s="6">
        <f t="shared" si="241"/>
        <v>40715</v>
      </c>
      <c r="B1951">
        <v>2011</v>
      </c>
      <c r="C1951">
        <v>6</v>
      </c>
      <c r="D1951">
        <v>21</v>
      </c>
      <c r="E1951">
        <v>5</v>
      </c>
      <c r="F1951" s="1">
        <v>2340</v>
      </c>
      <c r="G1951" s="1">
        <v>1444.0780029296875</v>
      </c>
      <c r="H1951" s="1">
        <f t="shared" si="242"/>
        <v>3784.0780029296875</v>
      </c>
      <c r="I1951" s="3">
        <f t="shared" si="243"/>
        <v>2</v>
      </c>
      <c r="J1951" s="7">
        <f t="shared" si="240"/>
        <v>3</v>
      </c>
      <c r="K1951" s="3">
        <f t="shared" si="244"/>
        <v>0</v>
      </c>
      <c r="L1951" s="3">
        <f t="shared" si="245"/>
        <v>0</v>
      </c>
      <c r="M1951" s="3">
        <f t="shared" si="246"/>
        <v>0</v>
      </c>
      <c r="N1951" s="3">
        <f t="shared" si="247"/>
        <v>0</v>
      </c>
    </row>
    <row r="1952" spans="1:14">
      <c r="A1952" s="6">
        <f t="shared" si="241"/>
        <v>40715</v>
      </c>
      <c r="B1952">
        <v>2011</v>
      </c>
      <c r="C1952">
        <v>6</v>
      </c>
      <c r="D1952">
        <v>21</v>
      </c>
      <c r="E1952">
        <v>6</v>
      </c>
      <c r="F1952" s="1">
        <v>2553</v>
      </c>
      <c r="G1952" s="1">
        <v>1548.8779296875</v>
      </c>
      <c r="H1952" s="1">
        <f t="shared" si="242"/>
        <v>4101.8779296875</v>
      </c>
      <c r="I1952" s="3">
        <f t="shared" si="243"/>
        <v>2</v>
      </c>
      <c r="J1952" s="7">
        <f t="shared" si="240"/>
        <v>3</v>
      </c>
      <c r="K1952" s="3">
        <f t="shared" si="244"/>
        <v>0</v>
      </c>
      <c r="L1952" s="3">
        <f t="shared" si="245"/>
        <v>0</v>
      </c>
      <c r="M1952" s="3">
        <f t="shared" si="246"/>
        <v>0</v>
      </c>
      <c r="N1952" s="3">
        <f t="shared" si="247"/>
        <v>0</v>
      </c>
    </row>
    <row r="1953" spans="1:14">
      <c r="A1953" s="6">
        <f t="shared" si="241"/>
        <v>40715</v>
      </c>
      <c r="B1953">
        <v>2011</v>
      </c>
      <c r="C1953">
        <v>6</v>
      </c>
      <c r="D1953">
        <v>21</v>
      </c>
      <c r="E1953">
        <v>7</v>
      </c>
      <c r="F1953" s="1">
        <v>2801</v>
      </c>
      <c r="G1953" s="1">
        <v>1686.677978515625</v>
      </c>
      <c r="H1953" s="1">
        <f t="shared" si="242"/>
        <v>4487.677978515625</v>
      </c>
      <c r="I1953" s="3">
        <f t="shared" si="243"/>
        <v>2</v>
      </c>
      <c r="J1953" s="7">
        <f t="shared" si="240"/>
        <v>3</v>
      </c>
      <c r="K1953" s="3">
        <f t="shared" si="244"/>
        <v>0</v>
      </c>
      <c r="L1953" s="3">
        <f t="shared" si="245"/>
        <v>0</v>
      </c>
      <c r="M1953" s="3">
        <f t="shared" si="246"/>
        <v>0</v>
      </c>
      <c r="N1953" s="3">
        <f t="shared" si="247"/>
        <v>0</v>
      </c>
    </row>
    <row r="1954" spans="1:14">
      <c r="A1954" s="6">
        <f t="shared" si="241"/>
        <v>40715</v>
      </c>
      <c r="B1954">
        <v>2011</v>
      </c>
      <c r="C1954">
        <v>6</v>
      </c>
      <c r="D1954">
        <v>21</v>
      </c>
      <c r="E1954">
        <v>8</v>
      </c>
      <c r="F1954" s="1">
        <v>3062</v>
      </c>
      <c r="G1954" s="1">
        <v>1855.5792236328125</v>
      </c>
      <c r="H1954" s="1">
        <f t="shared" si="242"/>
        <v>4917.5792236328125</v>
      </c>
      <c r="I1954" s="3">
        <f t="shared" si="243"/>
        <v>2</v>
      </c>
      <c r="J1954" s="7">
        <f t="shared" si="240"/>
        <v>3</v>
      </c>
      <c r="K1954" s="3">
        <f t="shared" si="244"/>
        <v>0</v>
      </c>
      <c r="L1954" s="3">
        <f t="shared" si="245"/>
        <v>0</v>
      </c>
      <c r="M1954" s="3">
        <f t="shared" si="246"/>
        <v>0</v>
      </c>
      <c r="N1954" s="3">
        <f t="shared" si="247"/>
        <v>0</v>
      </c>
    </row>
    <row r="1955" spans="1:14">
      <c r="A1955" s="6">
        <f t="shared" si="241"/>
        <v>40715</v>
      </c>
      <c r="B1955">
        <v>2011</v>
      </c>
      <c r="C1955">
        <v>6</v>
      </c>
      <c r="D1955">
        <v>21</v>
      </c>
      <c r="E1955">
        <v>9</v>
      </c>
      <c r="F1955" s="1">
        <v>3265</v>
      </c>
      <c r="G1955" s="1">
        <v>2023.8780517578125</v>
      </c>
      <c r="H1955" s="1">
        <f t="shared" si="242"/>
        <v>5288.8780517578125</v>
      </c>
      <c r="I1955" s="3">
        <f t="shared" si="243"/>
        <v>2</v>
      </c>
      <c r="J1955" s="7">
        <f t="shared" si="240"/>
        <v>3</v>
      </c>
      <c r="K1955" s="3">
        <f t="shared" si="244"/>
        <v>0</v>
      </c>
      <c r="L1955" s="3">
        <f t="shared" si="245"/>
        <v>0</v>
      </c>
      <c r="M1955" s="3">
        <f t="shared" si="246"/>
        <v>0</v>
      </c>
      <c r="N1955" s="3">
        <f t="shared" si="247"/>
        <v>0</v>
      </c>
    </row>
    <row r="1956" spans="1:14">
      <c r="A1956" s="6">
        <f t="shared" si="241"/>
        <v>40715</v>
      </c>
      <c r="B1956">
        <v>2011</v>
      </c>
      <c r="C1956">
        <v>6</v>
      </c>
      <c r="D1956">
        <v>21</v>
      </c>
      <c r="E1956">
        <v>10</v>
      </c>
      <c r="F1956" s="1">
        <v>3443</v>
      </c>
      <c r="G1956" s="1">
        <v>2157.87890625</v>
      </c>
      <c r="H1956" s="1">
        <f t="shared" si="242"/>
        <v>5600.87890625</v>
      </c>
      <c r="I1956" s="3">
        <f t="shared" si="243"/>
        <v>2</v>
      </c>
      <c r="J1956" s="7">
        <f t="shared" si="240"/>
        <v>3</v>
      </c>
      <c r="K1956" s="3">
        <f t="shared" si="244"/>
        <v>0</v>
      </c>
      <c r="L1956" s="3">
        <f t="shared" si="245"/>
        <v>0</v>
      </c>
      <c r="M1956" s="3">
        <f t="shared" si="246"/>
        <v>0</v>
      </c>
      <c r="N1956" s="3">
        <f t="shared" si="247"/>
        <v>0</v>
      </c>
    </row>
    <row r="1957" spans="1:14">
      <c r="A1957" s="6">
        <f t="shared" si="241"/>
        <v>40715</v>
      </c>
      <c r="B1957">
        <v>2011</v>
      </c>
      <c r="C1957">
        <v>6</v>
      </c>
      <c r="D1957">
        <v>21</v>
      </c>
      <c r="E1957">
        <v>11</v>
      </c>
      <c r="F1957" s="1">
        <v>3586</v>
      </c>
      <c r="G1957" s="1">
        <v>2266.37890625</v>
      </c>
      <c r="H1957" s="1">
        <f t="shared" si="242"/>
        <v>5852.37890625</v>
      </c>
      <c r="I1957" s="3">
        <f t="shared" si="243"/>
        <v>2</v>
      </c>
      <c r="J1957" s="7">
        <f t="shared" si="240"/>
        <v>3</v>
      </c>
      <c r="K1957" s="3">
        <f t="shared" si="244"/>
        <v>1</v>
      </c>
      <c r="L1957" s="3">
        <f t="shared" si="245"/>
        <v>0</v>
      </c>
      <c r="M1957" s="3">
        <f t="shared" si="246"/>
        <v>0</v>
      </c>
      <c r="N1957" s="3">
        <f t="shared" si="247"/>
        <v>1</v>
      </c>
    </row>
    <row r="1958" spans="1:14">
      <c r="A1958" s="6">
        <f t="shared" si="241"/>
        <v>40715</v>
      </c>
      <c r="B1958">
        <v>2011</v>
      </c>
      <c r="C1958">
        <v>6</v>
      </c>
      <c r="D1958">
        <v>21</v>
      </c>
      <c r="E1958">
        <v>12</v>
      </c>
      <c r="F1958" s="1">
        <v>3657</v>
      </c>
      <c r="G1958" s="1">
        <v>2331.177978515625</v>
      </c>
      <c r="H1958" s="1">
        <f t="shared" si="242"/>
        <v>5988.177978515625</v>
      </c>
      <c r="I1958" s="3">
        <f t="shared" si="243"/>
        <v>2</v>
      </c>
      <c r="J1958" s="7">
        <f t="shared" si="240"/>
        <v>3</v>
      </c>
      <c r="K1958" s="3">
        <f t="shared" si="244"/>
        <v>1</v>
      </c>
      <c r="L1958" s="3">
        <f t="shared" si="245"/>
        <v>0</v>
      </c>
      <c r="M1958" s="3">
        <f t="shared" si="246"/>
        <v>0</v>
      </c>
      <c r="N1958" s="3">
        <f t="shared" si="247"/>
        <v>1</v>
      </c>
    </row>
    <row r="1959" spans="1:14">
      <c r="A1959" s="6">
        <f t="shared" si="241"/>
        <v>40715</v>
      </c>
      <c r="B1959">
        <v>2011</v>
      </c>
      <c r="C1959">
        <v>6</v>
      </c>
      <c r="D1959">
        <v>21</v>
      </c>
      <c r="E1959">
        <v>13</v>
      </c>
      <c r="F1959" s="1">
        <v>3659</v>
      </c>
      <c r="G1959" s="1">
        <v>2278.5791015625</v>
      </c>
      <c r="H1959" s="1">
        <f t="shared" si="242"/>
        <v>5937.5791015625</v>
      </c>
      <c r="I1959" s="3">
        <f t="shared" si="243"/>
        <v>2</v>
      </c>
      <c r="J1959" s="7">
        <f t="shared" si="240"/>
        <v>3</v>
      </c>
      <c r="K1959" s="3">
        <f t="shared" si="244"/>
        <v>1</v>
      </c>
      <c r="L1959" s="3">
        <f t="shared" si="245"/>
        <v>0</v>
      </c>
      <c r="M1959" s="3">
        <f t="shared" si="246"/>
        <v>0</v>
      </c>
      <c r="N1959" s="3">
        <f t="shared" si="247"/>
        <v>1</v>
      </c>
    </row>
    <row r="1960" spans="1:14">
      <c r="A1960" s="6">
        <f t="shared" si="241"/>
        <v>40715</v>
      </c>
      <c r="B1960">
        <v>2011</v>
      </c>
      <c r="C1960">
        <v>6</v>
      </c>
      <c r="D1960">
        <v>21</v>
      </c>
      <c r="E1960">
        <v>14</v>
      </c>
      <c r="F1960" s="1">
        <v>3586</v>
      </c>
      <c r="G1960" s="1">
        <v>2168.177978515625</v>
      </c>
      <c r="H1960" s="1">
        <f t="shared" si="242"/>
        <v>5754.177978515625</v>
      </c>
      <c r="I1960" s="3">
        <f t="shared" si="243"/>
        <v>2</v>
      </c>
      <c r="J1960" s="7">
        <f t="shared" si="240"/>
        <v>3</v>
      </c>
      <c r="K1960" s="3">
        <f t="shared" si="244"/>
        <v>1</v>
      </c>
      <c r="L1960" s="3">
        <f t="shared" si="245"/>
        <v>1</v>
      </c>
      <c r="M1960" s="3">
        <f t="shared" si="246"/>
        <v>0</v>
      </c>
      <c r="N1960" s="3">
        <f t="shared" si="247"/>
        <v>1</v>
      </c>
    </row>
    <row r="1961" spans="1:14">
      <c r="A1961" s="6">
        <f t="shared" si="241"/>
        <v>40715</v>
      </c>
      <c r="B1961">
        <v>2011</v>
      </c>
      <c r="C1961">
        <v>6</v>
      </c>
      <c r="D1961">
        <v>21</v>
      </c>
      <c r="E1961">
        <v>15</v>
      </c>
      <c r="F1961" s="1">
        <v>3472</v>
      </c>
      <c r="G1961" s="1">
        <v>1996.177978515625</v>
      </c>
      <c r="H1961" s="1">
        <f t="shared" si="242"/>
        <v>5468.177978515625</v>
      </c>
      <c r="I1961" s="3">
        <f t="shared" si="243"/>
        <v>2</v>
      </c>
      <c r="J1961" s="7">
        <f t="shared" si="240"/>
        <v>3</v>
      </c>
      <c r="K1961" s="3">
        <f t="shared" si="244"/>
        <v>1</v>
      </c>
      <c r="L1961" s="3">
        <f t="shared" si="245"/>
        <v>1</v>
      </c>
      <c r="M1961" s="3">
        <f t="shared" si="246"/>
        <v>0</v>
      </c>
      <c r="N1961" s="3">
        <f t="shared" si="247"/>
        <v>1</v>
      </c>
    </row>
    <row r="1962" spans="1:14">
      <c r="A1962" s="6">
        <f t="shared" si="241"/>
        <v>40715</v>
      </c>
      <c r="B1962">
        <v>2011</v>
      </c>
      <c r="C1962">
        <v>6</v>
      </c>
      <c r="D1962">
        <v>21</v>
      </c>
      <c r="E1962">
        <v>16</v>
      </c>
      <c r="F1962" s="1">
        <v>3373</v>
      </c>
      <c r="G1962" s="1">
        <v>1890.6778564453125</v>
      </c>
      <c r="H1962" s="1">
        <f t="shared" si="242"/>
        <v>5263.6778564453125</v>
      </c>
      <c r="I1962" s="3">
        <f t="shared" si="243"/>
        <v>2</v>
      </c>
      <c r="J1962" s="7">
        <f t="shared" si="240"/>
        <v>3</v>
      </c>
      <c r="K1962" s="3">
        <f t="shared" si="244"/>
        <v>1</v>
      </c>
      <c r="L1962" s="3">
        <f t="shared" si="245"/>
        <v>1</v>
      </c>
      <c r="M1962" s="3">
        <f t="shared" si="246"/>
        <v>0</v>
      </c>
      <c r="N1962" s="3">
        <f t="shared" si="247"/>
        <v>1</v>
      </c>
    </row>
    <row r="1963" spans="1:14">
      <c r="A1963" s="6">
        <f t="shared" si="241"/>
        <v>40715</v>
      </c>
      <c r="B1963">
        <v>2011</v>
      </c>
      <c r="C1963">
        <v>6</v>
      </c>
      <c r="D1963">
        <v>21</v>
      </c>
      <c r="E1963">
        <v>17</v>
      </c>
      <c r="F1963" s="1">
        <v>3275</v>
      </c>
      <c r="G1963" s="1">
        <v>1842.078125</v>
      </c>
      <c r="H1963" s="1">
        <f t="shared" si="242"/>
        <v>5117.078125</v>
      </c>
      <c r="I1963" s="3">
        <f t="shared" si="243"/>
        <v>2</v>
      </c>
      <c r="J1963" s="7">
        <f t="shared" si="240"/>
        <v>3</v>
      </c>
      <c r="K1963" s="3">
        <f t="shared" si="244"/>
        <v>1</v>
      </c>
      <c r="L1963" s="3">
        <f t="shared" si="245"/>
        <v>1</v>
      </c>
      <c r="M1963" s="3">
        <f t="shared" si="246"/>
        <v>0</v>
      </c>
      <c r="N1963" s="3">
        <f t="shared" si="247"/>
        <v>1</v>
      </c>
    </row>
    <row r="1964" spans="1:14">
      <c r="A1964" s="6">
        <f t="shared" si="241"/>
        <v>40715</v>
      </c>
      <c r="B1964">
        <v>2011</v>
      </c>
      <c r="C1964">
        <v>6</v>
      </c>
      <c r="D1964">
        <v>21</v>
      </c>
      <c r="E1964">
        <v>18</v>
      </c>
      <c r="F1964" s="1">
        <v>3144</v>
      </c>
      <c r="G1964" s="1">
        <v>1778.4730224609375</v>
      </c>
      <c r="H1964" s="1">
        <f t="shared" si="242"/>
        <v>4922.4730224609375</v>
      </c>
      <c r="I1964" s="3">
        <f t="shared" si="243"/>
        <v>2</v>
      </c>
      <c r="J1964" s="7">
        <f t="shared" si="240"/>
        <v>3</v>
      </c>
      <c r="K1964" s="3">
        <f t="shared" si="244"/>
        <v>1</v>
      </c>
      <c r="L1964" s="3">
        <f t="shared" si="245"/>
        <v>1</v>
      </c>
      <c r="M1964" s="3">
        <f t="shared" si="246"/>
        <v>0</v>
      </c>
      <c r="N1964" s="3">
        <f t="shared" si="247"/>
        <v>1</v>
      </c>
    </row>
    <row r="1965" spans="1:14">
      <c r="A1965" s="6">
        <f t="shared" si="241"/>
        <v>40715</v>
      </c>
      <c r="B1965">
        <v>2011</v>
      </c>
      <c r="C1965">
        <v>6</v>
      </c>
      <c r="D1965">
        <v>21</v>
      </c>
      <c r="E1965">
        <v>19</v>
      </c>
      <c r="F1965" s="1">
        <v>3073</v>
      </c>
      <c r="G1965" s="1">
        <v>1715.1611328125</v>
      </c>
      <c r="H1965" s="1">
        <f t="shared" si="242"/>
        <v>4788.1611328125</v>
      </c>
      <c r="I1965" s="3">
        <f t="shared" si="243"/>
        <v>2</v>
      </c>
      <c r="J1965" s="7">
        <f t="shared" si="240"/>
        <v>3</v>
      </c>
      <c r="K1965" s="3">
        <f t="shared" si="244"/>
        <v>1</v>
      </c>
      <c r="L1965" s="3">
        <f t="shared" si="245"/>
        <v>0</v>
      </c>
      <c r="M1965" s="3">
        <f t="shared" si="246"/>
        <v>0</v>
      </c>
      <c r="N1965" s="3">
        <f t="shared" si="247"/>
        <v>1</v>
      </c>
    </row>
    <row r="1966" spans="1:14">
      <c r="A1966" s="6">
        <f t="shared" si="241"/>
        <v>40715</v>
      </c>
      <c r="B1966">
        <v>2011</v>
      </c>
      <c r="C1966">
        <v>6</v>
      </c>
      <c r="D1966">
        <v>21</v>
      </c>
      <c r="E1966">
        <v>20</v>
      </c>
      <c r="F1966" s="1">
        <v>2975</v>
      </c>
      <c r="G1966" s="1">
        <v>1682.175048828125</v>
      </c>
      <c r="H1966" s="1">
        <f t="shared" si="242"/>
        <v>4657.175048828125</v>
      </c>
      <c r="I1966" s="3">
        <f t="shared" si="243"/>
        <v>2</v>
      </c>
      <c r="J1966" s="7">
        <f t="shared" si="240"/>
        <v>3</v>
      </c>
      <c r="K1966" s="3">
        <f t="shared" si="244"/>
        <v>1</v>
      </c>
      <c r="L1966" s="3">
        <f t="shared" si="245"/>
        <v>0</v>
      </c>
      <c r="M1966" s="3">
        <f t="shared" si="246"/>
        <v>0</v>
      </c>
      <c r="N1966" s="3">
        <f t="shared" si="247"/>
        <v>1</v>
      </c>
    </row>
    <row r="1967" spans="1:14">
      <c r="A1967" s="6">
        <f t="shared" si="241"/>
        <v>40715</v>
      </c>
      <c r="B1967">
        <v>2011</v>
      </c>
      <c r="C1967">
        <v>6</v>
      </c>
      <c r="D1967">
        <v>21</v>
      </c>
      <c r="E1967">
        <v>21</v>
      </c>
      <c r="F1967" s="1">
        <v>2804</v>
      </c>
      <c r="G1967" s="1">
        <v>1618.6761474609375</v>
      </c>
      <c r="H1967" s="1">
        <f t="shared" si="242"/>
        <v>4422.6761474609375</v>
      </c>
      <c r="I1967" s="3">
        <f t="shared" si="243"/>
        <v>2</v>
      </c>
      <c r="J1967" s="7">
        <f t="shared" si="240"/>
        <v>3</v>
      </c>
      <c r="K1967" s="3">
        <f t="shared" si="244"/>
        <v>1</v>
      </c>
      <c r="L1967" s="3">
        <f t="shared" si="245"/>
        <v>0</v>
      </c>
      <c r="M1967" s="3">
        <f t="shared" si="246"/>
        <v>0</v>
      </c>
      <c r="N1967" s="3">
        <f t="shared" si="247"/>
        <v>1</v>
      </c>
    </row>
    <row r="1968" spans="1:14">
      <c r="A1968" s="6">
        <f t="shared" si="241"/>
        <v>40715</v>
      </c>
      <c r="B1968">
        <v>2011</v>
      </c>
      <c r="C1968">
        <v>6</v>
      </c>
      <c r="D1968">
        <v>21</v>
      </c>
      <c r="E1968">
        <v>22</v>
      </c>
      <c r="F1968" s="1">
        <v>2595</v>
      </c>
      <c r="G1968" s="1">
        <v>1478.5770263671875</v>
      </c>
      <c r="H1968" s="1">
        <f t="shared" si="242"/>
        <v>4073.5770263671875</v>
      </c>
      <c r="I1968" s="3">
        <f t="shared" si="243"/>
        <v>2</v>
      </c>
      <c r="J1968" s="7">
        <f t="shared" si="240"/>
        <v>3</v>
      </c>
      <c r="K1968" s="3">
        <f t="shared" si="244"/>
        <v>1</v>
      </c>
      <c r="L1968" s="3">
        <f t="shared" si="245"/>
        <v>0</v>
      </c>
      <c r="M1968" s="3">
        <f t="shared" si="246"/>
        <v>0</v>
      </c>
      <c r="N1968" s="3">
        <f t="shared" si="247"/>
        <v>1</v>
      </c>
    </row>
    <row r="1969" spans="1:14">
      <c r="A1969" s="6">
        <f t="shared" si="241"/>
        <v>40715</v>
      </c>
      <c r="B1969">
        <v>2011</v>
      </c>
      <c r="C1969">
        <v>6</v>
      </c>
      <c r="D1969">
        <v>21</v>
      </c>
      <c r="E1969">
        <v>23</v>
      </c>
      <c r="F1969" s="1">
        <v>2330</v>
      </c>
      <c r="G1969" s="1">
        <v>1375.9759521484375</v>
      </c>
      <c r="H1969" s="1">
        <f t="shared" si="242"/>
        <v>3705.9759521484375</v>
      </c>
      <c r="I1969" s="3">
        <f t="shared" si="243"/>
        <v>2</v>
      </c>
      <c r="J1969" s="7">
        <f t="shared" si="240"/>
        <v>3</v>
      </c>
      <c r="K1969" s="3">
        <f t="shared" si="244"/>
        <v>0</v>
      </c>
      <c r="L1969" s="3">
        <f t="shared" si="245"/>
        <v>0</v>
      </c>
      <c r="M1969" s="3">
        <f t="shared" si="246"/>
        <v>0</v>
      </c>
      <c r="N1969" s="3">
        <f t="shared" si="247"/>
        <v>0</v>
      </c>
    </row>
    <row r="1970" spans="1:14">
      <c r="A1970" s="6">
        <f t="shared" si="241"/>
        <v>40716</v>
      </c>
      <c r="B1970">
        <v>2011</v>
      </c>
      <c r="C1970">
        <v>6</v>
      </c>
      <c r="D1970">
        <v>22</v>
      </c>
      <c r="E1970">
        <v>0</v>
      </c>
      <c r="F1970" s="1">
        <v>2236</v>
      </c>
      <c r="G1970" s="1">
        <v>1307.2760009765625</v>
      </c>
      <c r="H1970" s="1">
        <f t="shared" si="242"/>
        <v>3543.2760009765625</v>
      </c>
      <c r="I1970" s="3">
        <f t="shared" si="243"/>
        <v>2</v>
      </c>
      <c r="J1970" s="7">
        <f t="shared" si="240"/>
        <v>4</v>
      </c>
      <c r="K1970" s="3">
        <f t="shared" si="244"/>
        <v>0</v>
      </c>
      <c r="L1970" s="3">
        <f t="shared" si="245"/>
        <v>0</v>
      </c>
      <c r="M1970" s="3">
        <f t="shared" si="246"/>
        <v>0</v>
      </c>
      <c r="N1970" s="3">
        <f t="shared" si="247"/>
        <v>0</v>
      </c>
    </row>
    <row r="1971" spans="1:14">
      <c r="A1971" s="6">
        <f t="shared" si="241"/>
        <v>40716</v>
      </c>
      <c r="B1971">
        <v>2011</v>
      </c>
      <c r="C1971">
        <v>6</v>
      </c>
      <c r="D1971">
        <v>22</v>
      </c>
      <c r="E1971">
        <v>1</v>
      </c>
      <c r="F1971" s="1">
        <v>2108</v>
      </c>
      <c r="G1971" s="1">
        <v>1254.8760986328125</v>
      </c>
      <c r="H1971" s="1">
        <f t="shared" si="242"/>
        <v>3362.8760986328125</v>
      </c>
      <c r="I1971" s="3">
        <f t="shared" si="243"/>
        <v>2</v>
      </c>
      <c r="J1971" s="7">
        <f t="shared" si="240"/>
        <v>4</v>
      </c>
      <c r="K1971" s="3">
        <f t="shared" si="244"/>
        <v>0</v>
      </c>
      <c r="L1971" s="3">
        <f t="shared" si="245"/>
        <v>0</v>
      </c>
      <c r="M1971" s="3">
        <f t="shared" si="246"/>
        <v>0</v>
      </c>
      <c r="N1971" s="3">
        <f t="shared" si="247"/>
        <v>0</v>
      </c>
    </row>
    <row r="1972" spans="1:14">
      <c r="A1972" s="6">
        <f t="shared" si="241"/>
        <v>40716</v>
      </c>
      <c r="B1972">
        <v>2011</v>
      </c>
      <c r="C1972">
        <v>6</v>
      </c>
      <c r="D1972">
        <v>22</v>
      </c>
      <c r="E1972">
        <v>2</v>
      </c>
      <c r="F1972" s="1">
        <v>1990</v>
      </c>
      <c r="G1972" s="1">
        <v>1208.8758544921875</v>
      </c>
      <c r="H1972" s="1">
        <f t="shared" si="242"/>
        <v>3198.8758544921875</v>
      </c>
      <c r="I1972" s="3">
        <f t="shared" si="243"/>
        <v>2</v>
      </c>
      <c r="J1972" s="7">
        <f t="shared" si="240"/>
        <v>4</v>
      </c>
      <c r="K1972" s="3">
        <f t="shared" si="244"/>
        <v>0</v>
      </c>
      <c r="L1972" s="3">
        <f t="shared" si="245"/>
        <v>0</v>
      </c>
      <c r="M1972" s="3">
        <f t="shared" si="246"/>
        <v>0</v>
      </c>
      <c r="N1972" s="3">
        <f t="shared" si="247"/>
        <v>0</v>
      </c>
    </row>
    <row r="1973" spans="1:14">
      <c r="A1973" s="6">
        <f t="shared" si="241"/>
        <v>40716</v>
      </c>
      <c r="B1973">
        <v>2011</v>
      </c>
      <c r="C1973">
        <v>6</v>
      </c>
      <c r="D1973">
        <v>22</v>
      </c>
      <c r="E1973">
        <v>3</v>
      </c>
      <c r="F1973" s="1">
        <v>1988</v>
      </c>
      <c r="G1973" s="1">
        <v>1191.4759521484375</v>
      </c>
      <c r="H1973" s="1">
        <f t="shared" si="242"/>
        <v>3179.4759521484375</v>
      </c>
      <c r="I1973" s="3">
        <f t="shared" si="243"/>
        <v>2</v>
      </c>
      <c r="J1973" s="7">
        <f t="shared" si="240"/>
        <v>4</v>
      </c>
      <c r="K1973" s="3">
        <f t="shared" si="244"/>
        <v>0</v>
      </c>
      <c r="L1973" s="3">
        <f t="shared" si="245"/>
        <v>0</v>
      </c>
      <c r="M1973" s="3">
        <f t="shared" si="246"/>
        <v>0</v>
      </c>
      <c r="N1973" s="3">
        <f t="shared" si="247"/>
        <v>0</v>
      </c>
    </row>
    <row r="1974" spans="1:14">
      <c r="A1974" s="6">
        <f t="shared" si="241"/>
        <v>40716</v>
      </c>
      <c r="B1974">
        <v>2011</v>
      </c>
      <c r="C1974">
        <v>6</v>
      </c>
      <c r="D1974">
        <v>22</v>
      </c>
      <c r="E1974">
        <v>4</v>
      </c>
      <c r="F1974" s="1">
        <v>2102</v>
      </c>
      <c r="G1974" s="1">
        <v>1236.0771484375</v>
      </c>
      <c r="H1974" s="1">
        <f t="shared" si="242"/>
        <v>3338.0771484375</v>
      </c>
      <c r="I1974" s="3">
        <f t="shared" si="243"/>
        <v>2</v>
      </c>
      <c r="J1974" s="7">
        <f t="shared" si="240"/>
        <v>4</v>
      </c>
      <c r="K1974" s="3">
        <f t="shared" si="244"/>
        <v>0</v>
      </c>
      <c r="L1974" s="3">
        <f t="shared" si="245"/>
        <v>0</v>
      </c>
      <c r="M1974" s="3">
        <f t="shared" si="246"/>
        <v>0</v>
      </c>
      <c r="N1974" s="3">
        <f t="shared" si="247"/>
        <v>0</v>
      </c>
    </row>
    <row r="1975" spans="1:14">
      <c r="A1975" s="6">
        <f t="shared" si="241"/>
        <v>40716</v>
      </c>
      <c r="B1975">
        <v>2011</v>
      </c>
      <c r="C1975">
        <v>6</v>
      </c>
      <c r="D1975">
        <v>22</v>
      </c>
      <c r="E1975">
        <v>5</v>
      </c>
      <c r="F1975" s="1">
        <v>2244</v>
      </c>
      <c r="G1975" s="1">
        <v>1330.376953125</v>
      </c>
      <c r="H1975" s="1">
        <f t="shared" si="242"/>
        <v>3574.376953125</v>
      </c>
      <c r="I1975" s="3">
        <f t="shared" si="243"/>
        <v>2</v>
      </c>
      <c r="J1975" s="7">
        <f t="shared" si="240"/>
        <v>4</v>
      </c>
      <c r="K1975" s="3">
        <f t="shared" si="244"/>
        <v>0</v>
      </c>
      <c r="L1975" s="3">
        <f t="shared" si="245"/>
        <v>0</v>
      </c>
      <c r="M1975" s="3">
        <f t="shared" si="246"/>
        <v>0</v>
      </c>
      <c r="N1975" s="3">
        <f t="shared" si="247"/>
        <v>0</v>
      </c>
    </row>
    <row r="1976" spans="1:14">
      <c r="A1976" s="6">
        <f t="shared" si="241"/>
        <v>40716</v>
      </c>
      <c r="B1976">
        <v>2011</v>
      </c>
      <c r="C1976">
        <v>6</v>
      </c>
      <c r="D1976">
        <v>22</v>
      </c>
      <c r="E1976">
        <v>6</v>
      </c>
      <c r="F1976" s="1">
        <v>2455</v>
      </c>
      <c r="G1976" s="1">
        <v>1410.3780517578125</v>
      </c>
      <c r="H1976" s="1">
        <f t="shared" si="242"/>
        <v>3865.3780517578125</v>
      </c>
      <c r="I1976" s="3">
        <f t="shared" si="243"/>
        <v>2</v>
      </c>
      <c r="J1976" s="7">
        <f t="shared" si="240"/>
        <v>4</v>
      </c>
      <c r="K1976" s="3">
        <f t="shared" si="244"/>
        <v>0</v>
      </c>
      <c r="L1976" s="3">
        <f t="shared" si="245"/>
        <v>0</v>
      </c>
      <c r="M1976" s="3">
        <f t="shared" si="246"/>
        <v>0</v>
      </c>
      <c r="N1976" s="3">
        <f t="shared" si="247"/>
        <v>0</v>
      </c>
    </row>
    <row r="1977" spans="1:14">
      <c r="A1977" s="6">
        <f t="shared" si="241"/>
        <v>40716</v>
      </c>
      <c r="B1977">
        <v>2011</v>
      </c>
      <c r="C1977">
        <v>6</v>
      </c>
      <c r="D1977">
        <v>22</v>
      </c>
      <c r="E1977">
        <v>7</v>
      </c>
      <c r="F1977" s="1">
        <v>2560</v>
      </c>
      <c r="G1977" s="1">
        <v>1472.47802734375</v>
      </c>
      <c r="H1977" s="1">
        <f t="shared" si="242"/>
        <v>4032.47802734375</v>
      </c>
      <c r="I1977" s="3">
        <f t="shared" si="243"/>
        <v>2</v>
      </c>
      <c r="J1977" s="7">
        <f t="shared" si="240"/>
        <v>4</v>
      </c>
      <c r="K1977" s="3">
        <f t="shared" si="244"/>
        <v>0</v>
      </c>
      <c r="L1977" s="3">
        <f t="shared" si="245"/>
        <v>0</v>
      </c>
      <c r="M1977" s="3">
        <f t="shared" si="246"/>
        <v>0</v>
      </c>
      <c r="N1977" s="3">
        <f t="shared" si="247"/>
        <v>0</v>
      </c>
    </row>
    <row r="1978" spans="1:14">
      <c r="A1978" s="6">
        <f t="shared" si="241"/>
        <v>40716</v>
      </c>
      <c r="B1978">
        <v>2011</v>
      </c>
      <c r="C1978">
        <v>6</v>
      </c>
      <c r="D1978">
        <v>22</v>
      </c>
      <c r="E1978">
        <v>8</v>
      </c>
      <c r="F1978" s="1">
        <v>2708</v>
      </c>
      <c r="G1978" s="1">
        <v>1524.97705078125</v>
      </c>
      <c r="H1978" s="1">
        <f t="shared" si="242"/>
        <v>4232.97705078125</v>
      </c>
      <c r="I1978" s="3">
        <f t="shared" si="243"/>
        <v>2</v>
      </c>
      <c r="J1978" s="7">
        <f t="shared" si="240"/>
        <v>4</v>
      </c>
      <c r="K1978" s="3">
        <f t="shared" si="244"/>
        <v>0</v>
      </c>
      <c r="L1978" s="3">
        <f t="shared" si="245"/>
        <v>0</v>
      </c>
      <c r="M1978" s="3">
        <f t="shared" si="246"/>
        <v>0</v>
      </c>
      <c r="N1978" s="3">
        <f t="shared" si="247"/>
        <v>0</v>
      </c>
    </row>
    <row r="1979" spans="1:14">
      <c r="A1979" s="6">
        <f t="shared" si="241"/>
        <v>40716</v>
      </c>
      <c r="B1979">
        <v>2011</v>
      </c>
      <c r="C1979">
        <v>6</v>
      </c>
      <c r="D1979">
        <v>22</v>
      </c>
      <c r="E1979">
        <v>9</v>
      </c>
      <c r="F1979" s="1">
        <v>2833</v>
      </c>
      <c r="G1979" s="1">
        <v>1592.4781494140625</v>
      </c>
      <c r="H1979" s="1">
        <f t="shared" si="242"/>
        <v>4425.4781494140625</v>
      </c>
      <c r="I1979" s="3">
        <f t="shared" si="243"/>
        <v>2</v>
      </c>
      <c r="J1979" s="7">
        <f t="shared" si="240"/>
        <v>4</v>
      </c>
      <c r="K1979" s="3">
        <f t="shared" si="244"/>
        <v>0</v>
      </c>
      <c r="L1979" s="3">
        <f t="shared" si="245"/>
        <v>0</v>
      </c>
      <c r="M1979" s="3">
        <f t="shared" si="246"/>
        <v>0</v>
      </c>
      <c r="N1979" s="3">
        <f t="shared" si="247"/>
        <v>0</v>
      </c>
    </row>
    <row r="1980" spans="1:14">
      <c r="A1980" s="6">
        <f t="shared" si="241"/>
        <v>40716</v>
      </c>
      <c r="B1980">
        <v>2011</v>
      </c>
      <c r="C1980">
        <v>6</v>
      </c>
      <c r="D1980">
        <v>22</v>
      </c>
      <c r="E1980">
        <v>10</v>
      </c>
      <c r="F1980" s="1">
        <v>2899</v>
      </c>
      <c r="G1980" s="1">
        <v>1637.97802734375</v>
      </c>
      <c r="H1980" s="1">
        <f t="shared" si="242"/>
        <v>4536.97802734375</v>
      </c>
      <c r="I1980" s="3">
        <f t="shared" si="243"/>
        <v>2</v>
      </c>
      <c r="J1980" s="7">
        <f t="shared" si="240"/>
        <v>4</v>
      </c>
      <c r="K1980" s="3">
        <f t="shared" si="244"/>
        <v>0</v>
      </c>
      <c r="L1980" s="3">
        <f t="shared" si="245"/>
        <v>0</v>
      </c>
      <c r="M1980" s="3">
        <f t="shared" si="246"/>
        <v>0</v>
      </c>
      <c r="N1980" s="3">
        <f t="shared" si="247"/>
        <v>0</v>
      </c>
    </row>
    <row r="1981" spans="1:14">
      <c r="A1981" s="6">
        <f t="shared" si="241"/>
        <v>40716</v>
      </c>
      <c r="B1981">
        <v>2011</v>
      </c>
      <c r="C1981">
        <v>6</v>
      </c>
      <c r="D1981">
        <v>22</v>
      </c>
      <c r="E1981">
        <v>11</v>
      </c>
      <c r="F1981" s="1">
        <v>2996</v>
      </c>
      <c r="G1981" s="1">
        <v>1675.477783203125</v>
      </c>
      <c r="H1981" s="1">
        <f t="shared" si="242"/>
        <v>4671.477783203125</v>
      </c>
      <c r="I1981" s="3">
        <f t="shared" si="243"/>
        <v>2</v>
      </c>
      <c r="J1981" s="7">
        <f t="shared" si="240"/>
        <v>4</v>
      </c>
      <c r="K1981" s="3">
        <f t="shared" si="244"/>
        <v>1</v>
      </c>
      <c r="L1981" s="3">
        <f t="shared" si="245"/>
        <v>0</v>
      </c>
      <c r="M1981" s="3">
        <f t="shared" si="246"/>
        <v>0</v>
      </c>
      <c r="N1981" s="3">
        <f t="shared" si="247"/>
        <v>1</v>
      </c>
    </row>
    <row r="1982" spans="1:14">
      <c r="A1982" s="6">
        <f t="shared" si="241"/>
        <v>40716</v>
      </c>
      <c r="B1982">
        <v>2011</v>
      </c>
      <c r="C1982">
        <v>6</v>
      </c>
      <c r="D1982">
        <v>22</v>
      </c>
      <c r="E1982">
        <v>12</v>
      </c>
      <c r="F1982" s="1">
        <v>3033</v>
      </c>
      <c r="G1982" s="1">
        <v>1715.5780029296875</v>
      </c>
      <c r="H1982" s="1">
        <f t="shared" si="242"/>
        <v>4748.5780029296875</v>
      </c>
      <c r="I1982" s="3">
        <f t="shared" si="243"/>
        <v>2</v>
      </c>
      <c r="J1982" s="7">
        <f t="shared" si="240"/>
        <v>4</v>
      </c>
      <c r="K1982" s="3">
        <f t="shared" si="244"/>
        <v>1</v>
      </c>
      <c r="L1982" s="3">
        <f t="shared" si="245"/>
        <v>0</v>
      </c>
      <c r="M1982" s="3">
        <f t="shared" si="246"/>
        <v>0</v>
      </c>
      <c r="N1982" s="3">
        <f t="shared" si="247"/>
        <v>1</v>
      </c>
    </row>
    <row r="1983" spans="1:14">
      <c r="A1983" s="6">
        <f t="shared" si="241"/>
        <v>40716</v>
      </c>
      <c r="B1983">
        <v>2011</v>
      </c>
      <c r="C1983">
        <v>6</v>
      </c>
      <c r="D1983">
        <v>22</v>
      </c>
      <c r="E1983">
        <v>13</v>
      </c>
      <c r="F1983" s="1">
        <v>3065</v>
      </c>
      <c r="G1983" s="1">
        <v>1826.8780517578125</v>
      </c>
      <c r="H1983" s="1">
        <f t="shared" si="242"/>
        <v>4891.8780517578125</v>
      </c>
      <c r="I1983" s="3">
        <f t="shared" si="243"/>
        <v>2</v>
      </c>
      <c r="J1983" s="7">
        <f t="shared" si="240"/>
        <v>4</v>
      </c>
      <c r="K1983" s="3">
        <f t="shared" si="244"/>
        <v>1</v>
      </c>
      <c r="L1983" s="3">
        <f t="shared" si="245"/>
        <v>0</v>
      </c>
      <c r="M1983" s="3">
        <f t="shared" si="246"/>
        <v>0</v>
      </c>
      <c r="N1983" s="3">
        <f t="shared" si="247"/>
        <v>1</v>
      </c>
    </row>
    <row r="1984" spans="1:14">
      <c r="A1984" s="6">
        <f t="shared" si="241"/>
        <v>40716</v>
      </c>
      <c r="B1984">
        <v>2011</v>
      </c>
      <c r="C1984">
        <v>6</v>
      </c>
      <c r="D1984">
        <v>22</v>
      </c>
      <c r="E1984">
        <v>14</v>
      </c>
      <c r="F1984" s="1">
        <v>3046</v>
      </c>
      <c r="G1984" s="1">
        <v>1895.1778564453125</v>
      </c>
      <c r="H1984" s="1">
        <f t="shared" si="242"/>
        <v>4941.1778564453125</v>
      </c>
      <c r="I1984" s="3">
        <f t="shared" si="243"/>
        <v>2</v>
      </c>
      <c r="J1984" s="7">
        <f t="shared" si="240"/>
        <v>4</v>
      </c>
      <c r="K1984" s="3">
        <f t="shared" si="244"/>
        <v>1</v>
      </c>
      <c r="L1984" s="3">
        <f t="shared" si="245"/>
        <v>1</v>
      </c>
      <c r="M1984" s="3">
        <f t="shared" si="246"/>
        <v>0</v>
      </c>
      <c r="N1984" s="3">
        <f t="shared" si="247"/>
        <v>1</v>
      </c>
    </row>
    <row r="1985" spans="1:14">
      <c r="A1985" s="6">
        <f t="shared" si="241"/>
        <v>40716</v>
      </c>
      <c r="B1985">
        <v>2011</v>
      </c>
      <c r="C1985">
        <v>6</v>
      </c>
      <c r="D1985">
        <v>22</v>
      </c>
      <c r="E1985">
        <v>15</v>
      </c>
      <c r="F1985" s="1">
        <v>3045</v>
      </c>
      <c r="G1985" s="1">
        <v>1963.678955078125</v>
      </c>
      <c r="H1985" s="1">
        <f t="shared" si="242"/>
        <v>5008.678955078125</v>
      </c>
      <c r="I1985" s="3">
        <f t="shared" si="243"/>
        <v>2</v>
      </c>
      <c r="J1985" s="7">
        <f t="shared" si="240"/>
        <v>4</v>
      </c>
      <c r="K1985" s="3">
        <f t="shared" si="244"/>
        <v>1</v>
      </c>
      <c r="L1985" s="3">
        <f t="shared" si="245"/>
        <v>1</v>
      </c>
      <c r="M1985" s="3">
        <f t="shared" si="246"/>
        <v>0</v>
      </c>
      <c r="N1985" s="3">
        <f t="shared" si="247"/>
        <v>1</v>
      </c>
    </row>
    <row r="1986" spans="1:14">
      <c r="A1986" s="6">
        <f t="shared" si="241"/>
        <v>40716</v>
      </c>
      <c r="B1986">
        <v>2011</v>
      </c>
      <c r="C1986">
        <v>6</v>
      </c>
      <c r="D1986">
        <v>22</v>
      </c>
      <c r="E1986">
        <v>16</v>
      </c>
      <c r="F1986" s="1">
        <v>3045</v>
      </c>
      <c r="G1986" s="1">
        <v>1995.97802734375</v>
      </c>
      <c r="H1986" s="1">
        <f t="shared" si="242"/>
        <v>5040.97802734375</v>
      </c>
      <c r="I1986" s="3">
        <f t="shared" si="243"/>
        <v>2</v>
      </c>
      <c r="J1986" s="7">
        <f t="shared" ref="J1986:J2049" si="248">WEEKDAY(A1986,1)</f>
        <v>4</v>
      </c>
      <c r="K1986" s="3">
        <f t="shared" si="244"/>
        <v>1</v>
      </c>
      <c r="L1986" s="3">
        <f t="shared" si="245"/>
        <v>1</v>
      </c>
      <c r="M1986" s="3">
        <f t="shared" si="246"/>
        <v>0</v>
      </c>
      <c r="N1986" s="3">
        <f t="shared" si="247"/>
        <v>1</v>
      </c>
    </row>
    <row r="1987" spans="1:14">
      <c r="A1987" s="6">
        <f t="shared" ref="A1987:A2050" si="249">DATE(B1987,C1987,D1987)</f>
        <v>40716</v>
      </c>
      <c r="B1987">
        <v>2011</v>
      </c>
      <c r="C1987">
        <v>6</v>
      </c>
      <c r="D1987">
        <v>22</v>
      </c>
      <c r="E1987">
        <v>17</v>
      </c>
      <c r="F1987" s="1">
        <v>3039</v>
      </c>
      <c r="G1987" s="1">
        <v>1965.2779541015625</v>
      </c>
      <c r="H1987" s="1">
        <f t="shared" ref="H1987:H2050" si="250">F1987+G1987</f>
        <v>5004.2779541015625</v>
      </c>
      <c r="I1987" s="3">
        <f t="shared" ref="I1987:I2050" si="251">IF(AND(C1987&gt;4,C1987&lt;10),2,1)</f>
        <v>2</v>
      </c>
      <c r="J1987" s="7">
        <f t="shared" si="248"/>
        <v>4</v>
      </c>
      <c r="K1987" s="3">
        <f t="shared" ref="K1987:K2050" si="252">IF(OR(J1987=1,J1987=7),0,IF(I1987=1,IF(AND(E1987&gt;=7,E1987&lt;23),1,0),IF(AND(E1987&gt;=11,E1987&lt;23),1,0)))</f>
        <v>1</v>
      </c>
      <c r="L1987" s="3">
        <f t="shared" ref="L1987:L2050" si="253">IF(OR(J1987=1,J1987=7),0,IF(I1987=1,IF(AND(E1987&gt;=7,E1987&lt;12),1,0),IF(AND(E1987&gt;=14,E1987&lt;19),1,0)))</f>
        <v>1</v>
      </c>
      <c r="M1987" s="3">
        <f t="shared" ref="M1987:M2050" si="254">IF(AND(I1987=1,OR(K1987=1,L1987=1)),1,0)</f>
        <v>0</v>
      </c>
      <c r="N1987" s="3">
        <f t="shared" ref="N1987:N2050" si="255">IF(AND(I1987=2,OR(K1987=1,L1987=1)),1,0)</f>
        <v>1</v>
      </c>
    </row>
    <row r="1988" spans="1:14">
      <c r="A1988" s="6">
        <f t="shared" si="249"/>
        <v>40716</v>
      </c>
      <c r="B1988">
        <v>2011</v>
      </c>
      <c r="C1988">
        <v>6</v>
      </c>
      <c r="D1988">
        <v>22</v>
      </c>
      <c r="E1988">
        <v>18</v>
      </c>
      <c r="F1988" s="1">
        <v>3009</v>
      </c>
      <c r="G1988" s="1">
        <v>1865.7779541015625</v>
      </c>
      <c r="H1988" s="1">
        <f t="shared" si="250"/>
        <v>4874.7779541015625</v>
      </c>
      <c r="I1988" s="3">
        <f t="shared" si="251"/>
        <v>2</v>
      </c>
      <c r="J1988" s="7">
        <f t="shared" si="248"/>
        <v>4</v>
      </c>
      <c r="K1988" s="3">
        <f t="shared" si="252"/>
        <v>1</v>
      </c>
      <c r="L1988" s="3">
        <f t="shared" si="253"/>
        <v>1</v>
      </c>
      <c r="M1988" s="3">
        <f t="shared" si="254"/>
        <v>0</v>
      </c>
      <c r="N1988" s="3">
        <f t="shared" si="255"/>
        <v>1</v>
      </c>
    </row>
    <row r="1989" spans="1:14">
      <c r="A1989" s="6">
        <f t="shared" si="249"/>
        <v>40716</v>
      </c>
      <c r="B1989">
        <v>2011</v>
      </c>
      <c r="C1989">
        <v>6</v>
      </c>
      <c r="D1989">
        <v>22</v>
      </c>
      <c r="E1989">
        <v>19</v>
      </c>
      <c r="F1989" s="1">
        <v>2971</v>
      </c>
      <c r="G1989" s="1">
        <v>1744.1781005859375</v>
      </c>
      <c r="H1989" s="1">
        <f t="shared" si="250"/>
        <v>4715.1781005859375</v>
      </c>
      <c r="I1989" s="3">
        <f t="shared" si="251"/>
        <v>2</v>
      </c>
      <c r="J1989" s="7">
        <f t="shared" si="248"/>
        <v>4</v>
      </c>
      <c r="K1989" s="3">
        <f t="shared" si="252"/>
        <v>1</v>
      </c>
      <c r="L1989" s="3">
        <f t="shared" si="253"/>
        <v>0</v>
      </c>
      <c r="M1989" s="3">
        <f t="shared" si="254"/>
        <v>0</v>
      </c>
      <c r="N1989" s="3">
        <f t="shared" si="255"/>
        <v>1</v>
      </c>
    </row>
    <row r="1990" spans="1:14">
      <c r="A1990" s="6">
        <f t="shared" si="249"/>
        <v>40716</v>
      </c>
      <c r="B1990">
        <v>2011</v>
      </c>
      <c r="C1990">
        <v>6</v>
      </c>
      <c r="D1990">
        <v>22</v>
      </c>
      <c r="E1990">
        <v>20</v>
      </c>
      <c r="F1990" s="1">
        <v>2962</v>
      </c>
      <c r="G1990" s="1">
        <v>1686.8759765625</v>
      </c>
      <c r="H1990" s="1">
        <f t="shared" si="250"/>
        <v>4648.8759765625</v>
      </c>
      <c r="I1990" s="3">
        <f t="shared" si="251"/>
        <v>2</v>
      </c>
      <c r="J1990" s="7">
        <f t="shared" si="248"/>
        <v>4</v>
      </c>
      <c r="K1990" s="3">
        <f t="shared" si="252"/>
        <v>1</v>
      </c>
      <c r="L1990" s="3">
        <f t="shared" si="253"/>
        <v>0</v>
      </c>
      <c r="M1990" s="3">
        <f t="shared" si="254"/>
        <v>0</v>
      </c>
      <c r="N1990" s="3">
        <f t="shared" si="255"/>
        <v>1</v>
      </c>
    </row>
    <row r="1991" spans="1:14">
      <c r="A1991" s="6">
        <f t="shared" si="249"/>
        <v>40716</v>
      </c>
      <c r="B1991">
        <v>2011</v>
      </c>
      <c r="C1991">
        <v>6</v>
      </c>
      <c r="D1991">
        <v>22</v>
      </c>
      <c r="E1991">
        <v>21</v>
      </c>
      <c r="F1991" s="1">
        <v>2829</v>
      </c>
      <c r="G1991" s="1">
        <v>1585.260009765625</v>
      </c>
      <c r="H1991" s="1">
        <f t="shared" si="250"/>
        <v>4414.260009765625</v>
      </c>
      <c r="I1991" s="3">
        <f t="shared" si="251"/>
        <v>2</v>
      </c>
      <c r="J1991" s="7">
        <f t="shared" si="248"/>
        <v>4</v>
      </c>
      <c r="K1991" s="3">
        <f t="shared" si="252"/>
        <v>1</v>
      </c>
      <c r="L1991" s="3">
        <f t="shared" si="253"/>
        <v>0</v>
      </c>
      <c r="M1991" s="3">
        <f t="shared" si="254"/>
        <v>0</v>
      </c>
      <c r="N1991" s="3">
        <f t="shared" si="255"/>
        <v>1</v>
      </c>
    </row>
    <row r="1992" spans="1:14">
      <c r="A1992" s="6">
        <f t="shared" si="249"/>
        <v>40716</v>
      </c>
      <c r="B1992">
        <v>2011</v>
      </c>
      <c r="C1992">
        <v>6</v>
      </c>
      <c r="D1992">
        <v>22</v>
      </c>
      <c r="E1992">
        <v>22</v>
      </c>
      <c r="F1992" s="1">
        <v>2643</v>
      </c>
      <c r="G1992" s="1">
        <v>1472.3701171875</v>
      </c>
      <c r="H1992" s="1">
        <f t="shared" si="250"/>
        <v>4115.3701171875</v>
      </c>
      <c r="I1992" s="3">
        <f t="shared" si="251"/>
        <v>2</v>
      </c>
      <c r="J1992" s="7">
        <f t="shared" si="248"/>
        <v>4</v>
      </c>
      <c r="K1992" s="3">
        <f t="shared" si="252"/>
        <v>1</v>
      </c>
      <c r="L1992" s="3">
        <f t="shared" si="253"/>
        <v>0</v>
      </c>
      <c r="M1992" s="3">
        <f t="shared" si="254"/>
        <v>0</v>
      </c>
      <c r="N1992" s="3">
        <f t="shared" si="255"/>
        <v>1</v>
      </c>
    </row>
    <row r="1993" spans="1:14">
      <c r="A1993" s="6">
        <f t="shared" si="249"/>
        <v>40716</v>
      </c>
      <c r="B1993">
        <v>2011</v>
      </c>
      <c r="C1993">
        <v>6</v>
      </c>
      <c r="D1993">
        <v>22</v>
      </c>
      <c r="E1993">
        <v>23</v>
      </c>
      <c r="F1993" s="1">
        <v>2390</v>
      </c>
      <c r="G1993" s="1">
        <v>1359.176025390625</v>
      </c>
      <c r="H1993" s="1">
        <f t="shared" si="250"/>
        <v>3749.176025390625</v>
      </c>
      <c r="I1993" s="3">
        <f t="shared" si="251"/>
        <v>2</v>
      </c>
      <c r="J1993" s="7">
        <f t="shared" si="248"/>
        <v>4</v>
      </c>
      <c r="K1993" s="3">
        <f t="shared" si="252"/>
        <v>0</v>
      </c>
      <c r="L1993" s="3">
        <f t="shared" si="253"/>
        <v>0</v>
      </c>
      <c r="M1993" s="3">
        <f t="shared" si="254"/>
        <v>0</v>
      </c>
      <c r="N1993" s="3">
        <f t="shared" si="255"/>
        <v>0</v>
      </c>
    </row>
    <row r="1994" spans="1:14">
      <c r="A1994" s="6">
        <f t="shared" si="249"/>
        <v>40717</v>
      </c>
      <c r="B1994">
        <v>2011</v>
      </c>
      <c r="C1994">
        <v>6</v>
      </c>
      <c r="D1994">
        <v>23</v>
      </c>
      <c r="E1994">
        <v>0</v>
      </c>
      <c r="F1994" s="1">
        <v>2197</v>
      </c>
      <c r="G1994" s="1">
        <v>1290.4759521484375</v>
      </c>
      <c r="H1994" s="1">
        <f t="shared" si="250"/>
        <v>3487.4759521484375</v>
      </c>
      <c r="I1994" s="3">
        <f t="shared" si="251"/>
        <v>2</v>
      </c>
      <c r="J1994" s="7">
        <f t="shared" si="248"/>
        <v>5</v>
      </c>
      <c r="K1994" s="3">
        <f t="shared" si="252"/>
        <v>0</v>
      </c>
      <c r="L1994" s="3">
        <f t="shared" si="253"/>
        <v>0</v>
      </c>
      <c r="M1994" s="3">
        <f t="shared" si="254"/>
        <v>0</v>
      </c>
      <c r="N1994" s="3">
        <f t="shared" si="255"/>
        <v>0</v>
      </c>
    </row>
    <row r="1995" spans="1:14">
      <c r="A1995" s="6">
        <f t="shared" si="249"/>
        <v>40717</v>
      </c>
      <c r="B1995">
        <v>2011</v>
      </c>
      <c r="C1995">
        <v>6</v>
      </c>
      <c r="D1995">
        <v>23</v>
      </c>
      <c r="E1995">
        <v>1</v>
      </c>
      <c r="F1995" s="1">
        <v>2130</v>
      </c>
      <c r="G1995" s="1">
        <v>1238.2760009765625</v>
      </c>
      <c r="H1995" s="1">
        <f t="shared" si="250"/>
        <v>3368.2760009765625</v>
      </c>
      <c r="I1995" s="3">
        <f t="shared" si="251"/>
        <v>2</v>
      </c>
      <c r="J1995" s="7">
        <f t="shared" si="248"/>
        <v>5</v>
      </c>
      <c r="K1995" s="3">
        <f t="shared" si="252"/>
        <v>0</v>
      </c>
      <c r="L1995" s="3">
        <f t="shared" si="253"/>
        <v>0</v>
      </c>
      <c r="M1995" s="3">
        <f t="shared" si="254"/>
        <v>0</v>
      </c>
      <c r="N1995" s="3">
        <f t="shared" si="255"/>
        <v>0</v>
      </c>
    </row>
    <row r="1996" spans="1:14">
      <c r="A1996" s="6">
        <f t="shared" si="249"/>
        <v>40717</v>
      </c>
      <c r="B1996">
        <v>2011</v>
      </c>
      <c r="C1996">
        <v>6</v>
      </c>
      <c r="D1996">
        <v>23</v>
      </c>
      <c r="E1996">
        <v>2</v>
      </c>
      <c r="F1996" s="1">
        <v>2046</v>
      </c>
      <c r="G1996" s="1">
        <v>1211.7760009765625</v>
      </c>
      <c r="H1996" s="1">
        <f t="shared" si="250"/>
        <v>3257.7760009765625</v>
      </c>
      <c r="I1996" s="3">
        <f t="shared" si="251"/>
        <v>2</v>
      </c>
      <c r="J1996" s="7">
        <f t="shared" si="248"/>
        <v>5</v>
      </c>
      <c r="K1996" s="3">
        <f t="shared" si="252"/>
        <v>0</v>
      </c>
      <c r="L1996" s="3">
        <f t="shared" si="253"/>
        <v>0</v>
      </c>
      <c r="M1996" s="3">
        <f t="shared" si="254"/>
        <v>0</v>
      </c>
      <c r="N1996" s="3">
        <f t="shared" si="255"/>
        <v>0</v>
      </c>
    </row>
    <row r="1997" spans="1:14">
      <c r="A1997" s="6">
        <f t="shared" si="249"/>
        <v>40717</v>
      </c>
      <c r="B1997">
        <v>2011</v>
      </c>
      <c r="C1997">
        <v>6</v>
      </c>
      <c r="D1997">
        <v>23</v>
      </c>
      <c r="E1997">
        <v>3</v>
      </c>
      <c r="F1997" s="1">
        <v>2026</v>
      </c>
      <c r="G1997" s="1">
        <v>1184.47607421875</v>
      </c>
      <c r="H1997" s="1">
        <f t="shared" si="250"/>
        <v>3210.47607421875</v>
      </c>
      <c r="I1997" s="3">
        <f t="shared" si="251"/>
        <v>2</v>
      </c>
      <c r="J1997" s="7">
        <f t="shared" si="248"/>
        <v>5</v>
      </c>
      <c r="K1997" s="3">
        <f t="shared" si="252"/>
        <v>0</v>
      </c>
      <c r="L1997" s="3">
        <f t="shared" si="253"/>
        <v>0</v>
      </c>
      <c r="M1997" s="3">
        <f t="shared" si="254"/>
        <v>0</v>
      </c>
      <c r="N1997" s="3">
        <f t="shared" si="255"/>
        <v>0</v>
      </c>
    </row>
    <row r="1998" spans="1:14">
      <c r="A1998" s="6">
        <f t="shared" si="249"/>
        <v>40717</v>
      </c>
      <c r="B1998">
        <v>2011</v>
      </c>
      <c r="C1998">
        <v>6</v>
      </c>
      <c r="D1998">
        <v>23</v>
      </c>
      <c r="E1998">
        <v>4</v>
      </c>
      <c r="F1998" s="1">
        <v>2055</v>
      </c>
      <c r="G1998" s="1">
        <v>1221.8770751953125</v>
      </c>
      <c r="H1998" s="1">
        <f t="shared" si="250"/>
        <v>3276.8770751953125</v>
      </c>
      <c r="I1998" s="3">
        <f t="shared" si="251"/>
        <v>2</v>
      </c>
      <c r="J1998" s="7">
        <f t="shared" si="248"/>
        <v>5</v>
      </c>
      <c r="K1998" s="3">
        <f t="shared" si="252"/>
        <v>0</v>
      </c>
      <c r="L1998" s="3">
        <f t="shared" si="253"/>
        <v>0</v>
      </c>
      <c r="M1998" s="3">
        <f t="shared" si="254"/>
        <v>0</v>
      </c>
      <c r="N1998" s="3">
        <f t="shared" si="255"/>
        <v>0</v>
      </c>
    </row>
    <row r="1999" spans="1:14">
      <c r="A1999" s="6">
        <f t="shared" si="249"/>
        <v>40717</v>
      </c>
      <c r="B1999">
        <v>2011</v>
      </c>
      <c r="C1999">
        <v>6</v>
      </c>
      <c r="D1999">
        <v>23</v>
      </c>
      <c r="E1999">
        <v>5</v>
      </c>
      <c r="F1999" s="1">
        <v>2191</v>
      </c>
      <c r="G1999" s="1">
        <v>1278.97705078125</v>
      </c>
      <c r="H1999" s="1">
        <f t="shared" si="250"/>
        <v>3469.97705078125</v>
      </c>
      <c r="I1999" s="3">
        <f t="shared" si="251"/>
        <v>2</v>
      </c>
      <c r="J1999" s="7">
        <f t="shared" si="248"/>
        <v>5</v>
      </c>
      <c r="K1999" s="3">
        <f t="shared" si="252"/>
        <v>0</v>
      </c>
      <c r="L1999" s="3">
        <f t="shared" si="253"/>
        <v>0</v>
      </c>
      <c r="M1999" s="3">
        <f t="shared" si="254"/>
        <v>0</v>
      </c>
      <c r="N1999" s="3">
        <f t="shared" si="255"/>
        <v>0</v>
      </c>
    </row>
    <row r="2000" spans="1:14">
      <c r="A2000" s="6">
        <f t="shared" si="249"/>
        <v>40717</v>
      </c>
      <c r="B2000">
        <v>2011</v>
      </c>
      <c r="C2000">
        <v>6</v>
      </c>
      <c r="D2000">
        <v>23</v>
      </c>
      <c r="E2000">
        <v>6</v>
      </c>
      <c r="F2000" s="1">
        <v>2409</v>
      </c>
      <c r="G2000" s="1">
        <v>1369.577880859375</v>
      </c>
      <c r="H2000" s="1">
        <f t="shared" si="250"/>
        <v>3778.577880859375</v>
      </c>
      <c r="I2000" s="3">
        <f t="shared" si="251"/>
        <v>2</v>
      </c>
      <c r="J2000" s="7">
        <f t="shared" si="248"/>
        <v>5</v>
      </c>
      <c r="K2000" s="3">
        <f t="shared" si="252"/>
        <v>0</v>
      </c>
      <c r="L2000" s="3">
        <f t="shared" si="253"/>
        <v>0</v>
      </c>
      <c r="M2000" s="3">
        <f t="shared" si="254"/>
        <v>0</v>
      </c>
      <c r="N2000" s="3">
        <f t="shared" si="255"/>
        <v>0</v>
      </c>
    </row>
    <row r="2001" spans="1:14">
      <c r="A2001" s="6">
        <f t="shared" si="249"/>
        <v>40717</v>
      </c>
      <c r="B2001">
        <v>2011</v>
      </c>
      <c r="C2001">
        <v>6</v>
      </c>
      <c r="D2001">
        <v>23</v>
      </c>
      <c r="E2001">
        <v>7</v>
      </c>
      <c r="F2001" s="1">
        <v>2589</v>
      </c>
      <c r="G2001" s="1">
        <v>1482.97705078125</v>
      </c>
      <c r="H2001" s="1">
        <f t="shared" si="250"/>
        <v>4071.97705078125</v>
      </c>
      <c r="I2001" s="3">
        <f t="shared" si="251"/>
        <v>2</v>
      </c>
      <c r="J2001" s="7">
        <f t="shared" si="248"/>
        <v>5</v>
      </c>
      <c r="K2001" s="3">
        <f t="shared" si="252"/>
        <v>0</v>
      </c>
      <c r="L2001" s="3">
        <f t="shared" si="253"/>
        <v>0</v>
      </c>
      <c r="M2001" s="3">
        <f t="shared" si="254"/>
        <v>0</v>
      </c>
      <c r="N2001" s="3">
        <f t="shared" si="255"/>
        <v>0</v>
      </c>
    </row>
    <row r="2002" spans="1:14">
      <c r="A2002" s="6">
        <f t="shared" si="249"/>
        <v>40717</v>
      </c>
      <c r="B2002">
        <v>2011</v>
      </c>
      <c r="C2002">
        <v>6</v>
      </c>
      <c r="D2002">
        <v>23</v>
      </c>
      <c r="E2002">
        <v>8</v>
      </c>
      <c r="F2002" s="1">
        <v>2761</v>
      </c>
      <c r="G2002" s="1">
        <v>1588.97802734375</v>
      </c>
      <c r="H2002" s="1">
        <f t="shared" si="250"/>
        <v>4349.97802734375</v>
      </c>
      <c r="I2002" s="3">
        <f t="shared" si="251"/>
        <v>2</v>
      </c>
      <c r="J2002" s="7">
        <f t="shared" si="248"/>
        <v>5</v>
      </c>
      <c r="K2002" s="3">
        <f t="shared" si="252"/>
        <v>0</v>
      </c>
      <c r="L2002" s="3">
        <f t="shared" si="253"/>
        <v>0</v>
      </c>
      <c r="M2002" s="3">
        <f t="shared" si="254"/>
        <v>0</v>
      </c>
      <c r="N2002" s="3">
        <f t="shared" si="255"/>
        <v>0</v>
      </c>
    </row>
    <row r="2003" spans="1:14">
      <c r="A2003" s="6">
        <f t="shared" si="249"/>
        <v>40717</v>
      </c>
      <c r="B2003">
        <v>2011</v>
      </c>
      <c r="C2003">
        <v>6</v>
      </c>
      <c r="D2003">
        <v>23</v>
      </c>
      <c r="E2003">
        <v>9</v>
      </c>
      <c r="F2003" s="1">
        <v>3005</v>
      </c>
      <c r="G2003" s="1">
        <v>1713.97802734375</v>
      </c>
      <c r="H2003" s="1">
        <f t="shared" si="250"/>
        <v>4718.97802734375</v>
      </c>
      <c r="I2003" s="3">
        <f t="shared" si="251"/>
        <v>2</v>
      </c>
      <c r="J2003" s="7">
        <f t="shared" si="248"/>
        <v>5</v>
      </c>
      <c r="K2003" s="3">
        <f t="shared" si="252"/>
        <v>0</v>
      </c>
      <c r="L2003" s="3">
        <f t="shared" si="253"/>
        <v>0</v>
      </c>
      <c r="M2003" s="3">
        <f t="shared" si="254"/>
        <v>0</v>
      </c>
      <c r="N2003" s="3">
        <f t="shared" si="255"/>
        <v>0</v>
      </c>
    </row>
    <row r="2004" spans="1:14">
      <c r="A2004" s="6">
        <f t="shared" si="249"/>
        <v>40717</v>
      </c>
      <c r="B2004">
        <v>2011</v>
      </c>
      <c r="C2004">
        <v>6</v>
      </c>
      <c r="D2004">
        <v>23</v>
      </c>
      <c r="E2004">
        <v>10</v>
      </c>
      <c r="F2004" s="1">
        <v>3109</v>
      </c>
      <c r="G2004" s="1">
        <v>1807.7779541015625</v>
      </c>
      <c r="H2004" s="1">
        <f t="shared" si="250"/>
        <v>4916.7779541015625</v>
      </c>
      <c r="I2004" s="3">
        <f t="shared" si="251"/>
        <v>2</v>
      </c>
      <c r="J2004" s="7">
        <f t="shared" si="248"/>
        <v>5</v>
      </c>
      <c r="K2004" s="3">
        <f t="shared" si="252"/>
        <v>0</v>
      </c>
      <c r="L2004" s="3">
        <f t="shared" si="253"/>
        <v>0</v>
      </c>
      <c r="M2004" s="3">
        <f t="shared" si="254"/>
        <v>0</v>
      </c>
      <c r="N2004" s="3">
        <f t="shared" si="255"/>
        <v>0</v>
      </c>
    </row>
    <row r="2005" spans="1:14">
      <c r="A2005" s="6">
        <f t="shared" si="249"/>
        <v>40717</v>
      </c>
      <c r="B2005">
        <v>2011</v>
      </c>
      <c r="C2005">
        <v>6</v>
      </c>
      <c r="D2005">
        <v>23</v>
      </c>
      <c r="E2005">
        <v>11</v>
      </c>
      <c r="F2005" s="1">
        <v>3203</v>
      </c>
      <c r="G2005" s="1">
        <v>1902.0780029296875</v>
      </c>
      <c r="H2005" s="1">
        <f t="shared" si="250"/>
        <v>5105.0780029296875</v>
      </c>
      <c r="I2005" s="3">
        <f t="shared" si="251"/>
        <v>2</v>
      </c>
      <c r="J2005" s="7">
        <f t="shared" si="248"/>
        <v>5</v>
      </c>
      <c r="K2005" s="3">
        <f t="shared" si="252"/>
        <v>1</v>
      </c>
      <c r="L2005" s="3">
        <f t="shared" si="253"/>
        <v>0</v>
      </c>
      <c r="M2005" s="3">
        <f t="shared" si="254"/>
        <v>0</v>
      </c>
      <c r="N2005" s="3">
        <f t="shared" si="255"/>
        <v>1</v>
      </c>
    </row>
    <row r="2006" spans="1:14">
      <c r="A2006" s="6">
        <f t="shared" si="249"/>
        <v>40717</v>
      </c>
      <c r="B2006">
        <v>2011</v>
      </c>
      <c r="C2006">
        <v>6</v>
      </c>
      <c r="D2006">
        <v>23</v>
      </c>
      <c r="E2006">
        <v>12</v>
      </c>
      <c r="F2006" s="1">
        <v>3199</v>
      </c>
      <c r="G2006" s="1">
        <v>1962.3779296875</v>
      </c>
      <c r="H2006" s="1">
        <f t="shared" si="250"/>
        <v>5161.3779296875</v>
      </c>
      <c r="I2006" s="3">
        <f t="shared" si="251"/>
        <v>2</v>
      </c>
      <c r="J2006" s="7">
        <f t="shared" si="248"/>
        <v>5</v>
      </c>
      <c r="K2006" s="3">
        <f t="shared" si="252"/>
        <v>1</v>
      </c>
      <c r="L2006" s="3">
        <f t="shared" si="253"/>
        <v>0</v>
      </c>
      <c r="M2006" s="3">
        <f t="shared" si="254"/>
        <v>0</v>
      </c>
      <c r="N2006" s="3">
        <f t="shared" si="255"/>
        <v>1</v>
      </c>
    </row>
    <row r="2007" spans="1:14">
      <c r="A2007" s="6">
        <f t="shared" si="249"/>
        <v>40717</v>
      </c>
      <c r="B2007">
        <v>2011</v>
      </c>
      <c r="C2007">
        <v>6</v>
      </c>
      <c r="D2007">
        <v>23</v>
      </c>
      <c r="E2007">
        <v>13</v>
      </c>
      <c r="F2007" s="1">
        <v>3292</v>
      </c>
      <c r="G2007" s="1">
        <v>2009.677978515625</v>
      </c>
      <c r="H2007" s="1">
        <f t="shared" si="250"/>
        <v>5301.677978515625</v>
      </c>
      <c r="I2007" s="3">
        <f t="shared" si="251"/>
        <v>2</v>
      </c>
      <c r="J2007" s="7">
        <f t="shared" si="248"/>
        <v>5</v>
      </c>
      <c r="K2007" s="3">
        <f t="shared" si="252"/>
        <v>1</v>
      </c>
      <c r="L2007" s="3">
        <f t="shared" si="253"/>
        <v>0</v>
      </c>
      <c r="M2007" s="3">
        <f t="shared" si="254"/>
        <v>0</v>
      </c>
      <c r="N2007" s="3">
        <f t="shared" si="255"/>
        <v>1</v>
      </c>
    </row>
    <row r="2008" spans="1:14">
      <c r="A2008" s="6">
        <f t="shared" si="249"/>
        <v>40717</v>
      </c>
      <c r="B2008">
        <v>2011</v>
      </c>
      <c r="C2008">
        <v>6</v>
      </c>
      <c r="D2008">
        <v>23</v>
      </c>
      <c r="E2008">
        <v>14</v>
      </c>
      <c r="F2008" s="1">
        <v>3303</v>
      </c>
      <c r="G2008" s="1">
        <v>2028.379150390625</v>
      </c>
      <c r="H2008" s="1">
        <f t="shared" si="250"/>
        <v>5331.379150390625</v>
      </c>
      <c r="I2008" s="3">
        <f t="shared" si="251"/>
        <v>2</v>
      </c>
      <c r="J2008" s="7">
        <f t="shared" si="248"/>
        <v>5</v>
      </c>
      <c r="K2008" s="3">
        <f t="shared" si="252"/>
        <v>1</v>
      </c>
      <c r="L2008" s="3">
        <f t="shared" si="253"/>
        <v>1</v>
      </c>
      <c r="M2008" s="3">
        <f t="shared" si="254"/>
        <v>0</v>
      </c>
      <c r="N2008" s="3">
        <f t="shared" si="255"/>
        <v>1</v>
      </c>
    </row>
    <row r="2009" spans="1:14">
      <c r="A2009" s="6">
        <f t="shared" si="249"/>
        <v>40717</v>
      </c>
      <c r="B2009">
        <v>2011</v>
      </c>
      <c r="C2009">
        <v>6</v>
      </c>
      <c r="D2009">
        <v>23</v>
      </c>
      <c r="E2009">
        <v>15</v>
      </c>
      <c r="F2009" s="1">
        <v>3287</v>
      </c>
      <c r="G2009" s="1">
        <v>2033.7779541015625</v>
      </c>
      <c r="H2009" s="1">
        <f t="shared" si="250"/>
        <v>5320.7779541015625</v>
      </c>
      <c r="I2009" s="3">
        <f t="shared" si="251"/>
        <v>2</v>
      </c>
      <c r="J2009" s="7">
        <f t="shared" si="248"/>
        <v>5</v>
      </c>
      <c r="K2009" s="3">
        <f t="shared" si="252"/>
        <v>1</v>
      </c>
      <c r="L2009" s="3">
        <f t="shared" si="253"/>
        <v>1</v>
      </c>
      <c r="M2009" s="3">
        <f t="shared" si="254"/>
        <v>0</v>
      </c>
      <c r="N2009" s="3">
        <f t="shared" si="255"/>
        <v>1</v>
      </c>
    </row>
    <row r="2010" spans="1:14">
      <c r="A2010" s="6">
        <f t="shared" si="249"/>
        <v>40717</v>
      </c>
      <c r="B2010">
        <v>2011</v>
      </c>
      <c r="C2010">
        <v>6</v>
      </c>
      <c r="D2010">
        <v>23</v>
      </c>
      <c r="E2010">
        <v>16</v>
      </c>
      <c r="F2010" s="1">
        <v>3319</v>
      </c>
      <c r="G2010" s="1">
        <v>2020.4791259765625</v>
      </c>
      <c r="H2010" s="1">
        <f t="shared" si="250"/>
        <v>5339.4791259765625</v>
      </c>
      <c r="I2010" s="3">
        <f t="shared" si="251"/>
        <v>2</v>
      </c>
      <c r="J2010" s="7">
        <f t="shared" si="248"/>
        <v>5</v>
      </c>
      <c r="K2010" s="3">
        <f t="shared" si="252"/>
        <v>1</v>
      </c>
      <c r="L2010" s="3">
        <f t="shared" si="253"/>
        <v>1</v>
      </c>
      <c r="M2010" s="3">
        <f t="shared" si="254"/>
        <v>0</v>
      </c>
      <c r="N2010" s="3">
        <f t="shared" si="255"/>
        <v>1</v>
      </c>
    </row>
    <row r="2011" spans="1:14">
      <c r="A2011" s="6">
        <f t="shared" si="249"/>
        <v>40717</v>
      </c>
      <c r="B2011">
        <v>2011</v>
      </c>
      <c r="C2011">
        <v>6</v>
      </c>
      <c r="D2011">
        <v>23</v>
      </c>
      <c r="E2011">
        <v>17</v>
      </c>
      <c r="F2011" s="1">
        <v>3289</v>
      </c>
      <c r="G2011" s="1">
        <v>1992.0826416015625</v>
      </c>
      <c r="H2011" s="1">
        <f t="shared" si="250"/>
        <v>5281.0826416015625</v>
      </c>
      <c r="I2011" s="3">
        <f t="shared" si="251"/>
        <v>2</v>
      </c>
      <c r="J2011" s="7">
        <f t="shared" si="248"/>
        <v>5</v>
      </c>
      <c r="K2011" s="3">
        <f t="shared" si="252"/>
        <v>1</v>
      </c>
      <c r="L2011" s="3">
        <f t="shared" si="253"/>
        <v>1</v>
      </c>
      <c r="M2011" s="3">
        <f t="shared" si="254"/>
        <v>0</v>
      </c>
      <c r="N2011" s="3">
        <f t="shared" si="255"/>
        <v>1</v>
      </c>
    </row>
    <row r="2012" spans="1:14">
      <c r="A2012" s="6">
        <f t="shared" si="249"/>
        <v>40717</v>
      </c>
      <c r="B2012">
        <v>2011</v>
      </c>
      <c r="C2012">
        <v>6</v>
      </c>
      <c r="D2012">
        <v>23</v>
      </c>
      <c r="E2012">
        <v>18</v>
      </c>
      <c r="F2012" s="1">
        <v>3145</v>
      </c>
      <c r="G2012" s="1">
        <v>1897.778076171875</v>
      </c>
      <c r="H2012" s="1">
        <f t="shared" si="250"/>
        <v>5042.778076171875</v>
      </c>
      <c r="I2012" s="3">
        <f t="shared" si="251"/>
        <v>2</v>
      </c>
      <c r="J2012" s="7">
        <f t="shared" si="248"/>
        <v>5</v>
      </c>
      <c r="K2012" s="3">
        <f t="shared" si="252"/>
        <v>1</v>
      </c>
      <c r="L2012" s="3">
        <f t="shared" si="253"/>
        <v>1</v>
      </c>
      <c r="M2012" s="3">
        <f t="shared" si="254"/>
        <v>0</v>
      </c>
      <c r="N2012" s="3">
        <f t="shared" si="255"/>
        <v>1</v>
      </c>
    </row>
    <row r="2013" spans="1:14">
      <c r="A2013" s="6">
        <f t="shared" si="249"/>
        <v>40717</v>
      </c>
      <c r="B2013">
        <v>2011</v>
      </c>
      <c r="C2013">
        <v>6</v>
      </c>
      <c r="D2013">
        <v>23</v>
      </c>
      <c r="E2013">
        <v>19</v>
      </c>
      <c r="F2013" s="1">
        <v>3078</v>
      </c>
      <c r="G2013" s="1">
        <v>1788.778076171875</v>
      </c>
      <c r="H2013" s="1">
        <f t="shared" si="250"/>
        <v>4866.778076171875</v>
      </c>
      <c r="I2013" s="3">
        <f t="shared" si="251"/>
        <v>2</v>
      </c>
      <c r="J2013" s="7">
        <f t="shared" si="248"/>
        <v>5</v>
      </c>
      <c r="K2013" s="3">
        <f t="shared" si="252"/>
        <v>1</v>
      </c>
      <c r="L2013" s="3">
        <f t="shared" si="253"/>
        <v>0</v>
      </c>
      <c r="M2013" s="3">
        <f t="shared" si="254"/>
        <v>0</v>
      </c>
      <c r="N2013" s="3">
        <f t="shared" si="255"/>
        <v>1</v>
      </c>
    </row>
    <row r="2014" spans="1:14">
      <c r="A2014" s="6">
        <f t="shared" si="249"/>
        <v>40717</v>
      </c>
      <c r="B2014">
        <v>2011</v>
      </c>
      <c r="C2014">
        <v>6</v>
      </c>
      <c r="D2014">
        <v>23</v>
      </c>
      <c r="E2014">
        <v>20</v>
      </c>
      <c r="F2014" s="1">
        <v>2922</v>
      </c>
      <c r="G2014" s="1">
        <v>1725.376953125</v>
      </c>
      <c r="H2014" s="1">
        <f t="shared" si="250"/>
        <v>4647.376953125</v>
      </c>
      <c r="I2014" s="3">
        <f t="shared" si="251"/>
        <v>2</v>
      </c>
      <c r="J2014" s="7">
        <f t="shared" si="248"/>
        <v>5</v>
      </c>
      <c r="K2014" s="3">
        <f t="shared" si="252"/>
        <v>1</v>
      </c>
      <c r="L2014" s="3">
        <f t="shared" si="253"/>
        <v>0</v>
      </c>
      <c r="M2014" s="3">
        <f t="shared" si="254"/>
        <v>0</v>
      </c>
      <c r="N2014" s="3">
        <f t="shared" si="255"/>
        <v>1</v>
      </c>
    </row>
    <row r="2015" spans="1:14">
      <c r="A2015" s="6">
        <f t="shared" si="249"/>
        <v>40717</v>
      </c>
      <c r="B2015">
        <v>2011</v>
      </c>
      <c r="C2015">
        <v>6</v>
      </c>
      <c r="D2015">
        <v>23</v>
      </c>
      <c r="E2015">
        <v>21</v>
      </c>
      <c r="F2015" s="1">
        <v>2801</v>
      </c>
      <c r="G2015" s="1">
        <v>1630.5760498046875</v>
      </c>
      <c r="H2015" s="1">
        <f t="shared" si="250"/>
        <v>4431.5760498046875</v>
      </c>
      <c r="I2015" s="3">
        <f t="shared" si="251"/>
        <v>2</v>
      </c>
      <c r="J2015" s="7">
        <f t="shared" si="248"/>
        <v>5</v>
      </c>
      <c r="K2015" s="3">
        <f t="shared" si="252"/>
        <v>1</v>
      </c>
      <c r="L2015" s="3">
        <f t="shared" si="253"/>
        <v>0</v>
      </c>
      <c r="M2015" s="3">
        <f t="shared" si="254"/>
        <v>0</v>
      </c>
      <c r="N2015" s="3">
        <f t="shared" si="255"/>
        <v>1</v>
      </c>
    </row>
    <row r="2016" spans="1:14">
      <c r="A2016" s="6">
        <f t="shared" si="249"/>
        <v>40717</v>
      </c>
      <c r="B2016">
        <v>2011</v>
      </c>
      <c r="C2016">
        <v>6</v>
      </c>
      <c r="D2016">
        <v>23</v>
      </c>
      <c r="E2016">
        <v>22</v>
      </c>
      <c r="F2016" s="1">
        <v>2555</v>
      </c>
      <c r="G2016" s="1">
        <v>1481.9769287109375</v>
      </c>
      <c r="H2016" s="1">
        <f t="shared" si="250"/>
        <v>4036.9769287109375</v>
      </c>
      <c r="I2016" s="3">
        <f t="shared" si="251"/>
        <v>2</v>
      </c>
      <c r="J2016" s="7">
        <f t="shared" si="248"/>
        <v>5</v>
      </c>
      <c r="K2016" s="3">
        <f t="shared" si="252"/>
        <v>1</v>
      </c>
      <c r="L2016" s="3">
        <f t="shared" si="253"/>
        <v>0</v>
      </c>
      <c r="M2016" s="3">
        <f t="shared" si="254"/>
        <v>0</v>
      </c>
      <c r="N2016" s="3">
        <f t="shared" si="255"/>
        <v>1</v>
      </c>
    </row>
    <row r="2017" spans="1:14">
      <c r="A2017" s="6">
        <f t="shared" si="249"/>
        <v>40717</v>
      </c>
      <c r="B2017">
        <v>2011</v>
      </c>
      <c r="C2017">
        <v>6</v>
      </c>
      <c r="D2017">
        <v>23</v>
      </c>
      <c r="E2017">
        <v>23</v>
      </c>
      <c r="F2017" s="1">
        <v>2286</v>
      </c>
      <c r="G2017" s="1">
        <v>1353.4638671875</v>
      </c>
      <c r="H2017" s="1">
        <f t="shared" si="250"/>
        <v>3639.4638671875</v>
      </c>
      <c r="I2017" s="3">
        <f t="shared" si="251"/>
        <v>2</v>
      </c>
      <c r="J2017" s="7">
        <f t="shared" si="248"/>
        <v>5</v>
      </c>
      <c r="K2017" s="3">
        <f t="shared" si="252"/>
        <v>0</v>
      </c>
      <c r="L2017" s="3">
        <f t="shared" si="253"/>
        <v>0</v>
      </c>
      <c r="M2017" s="3">
        <f t="shared" si="254"/>
        <v>0</v>
      </c>
      <c r="N2017" s="3">
        <f t="shared" si="255"/>
        <v>0</v>
      </c>
    </row>
    <row r="2018" spans="1:14">
      <c r="A2018" s="6">
        <f t="shared" si="249"/>
        <v>40718</v>
      </c>
      <c r="B2018">
        <v>2011</v>
      </c>
      <c r="C2018">
        <v>6</v>
      </c>
      <c r="D2018">
        <v>24</v>
      </c>
      <c r="E2018">
        <v>0</v>
      </c>
      <c r="F2018" s="1">
        <v>2138</v>
      </c>
      <c r="G2018" s="1">
        <v>1273.5660400390625</v>
      </c>
      <c r="H2018" s="1">
        <f t="shared" si="250"/>
        <v>3411.5660400390625</v>
      </c>
      <c r="I2018" s="3">
        <f t="shared" si="251"/>
        <v>2</v>
      </c>
      <c r="J2018" s="7">
        <f t="shared" si="248"/>
        <v>6</v>
      </c>
      <c r="K2018" s="3">
        <f t="shared" si="252"/>
        <v>0</v>
      </c>
      <c r="L2018" s="3">
        <f t="shared" si="253"/>
        <v>0</v>
      </c>
      <c r="M2018" s="3">
        <f t="shared" si="254"/>
        <v>0</v>
      </c>
      <c r="N2018" s="3">
        <f t="shared" si="255"/>
        <v>0</v>
      </c>
    </row>
    <row r="2019" spans="1:14">
      <c r="A2019" s="6">
        <f t="shared" si="249"/>
        <v>40718</v>
      </c>
      <c r="B2019">
        <v>2011</v>
      </c>
      <c r="C2019">
        <v>6</v>
      </c>
      <c r="D2019">
        <v>24</v>
      </c>
      <c r="E2019">
        <v>1</v>
      </c>
      <c r="F2019" s="1">
        <v>2010</v>
      </c>
      <c r="G2019" s="1">
        <v>1207.176025390625</v>
      </c>
      <c r="H2019" s="1">
        <f t="shared" si="250"/>
        <v>3217.176025390625</v>
      </c>
      <c r="I2019" s="3">
        <f t="shared" si="251"/>
        <v>2</v>
      </c>
      <c r="J2019" s="7">
        <f t="shared" si="248"/>
        <v>6</v>
      </c>
      <c r="K2019" s="3">
        <f t="shared" si="252"/>
        <v>0</v>
      </c>
      <c r="L2019" s="3">
        <f t="shared" si="253"/>
        <v>0</v>
      </c>
      <c r="M2019" s="3">
        <f t="shared" si="254"/>
        <v>0</v>
      </c>
      <c r="N2019" s="3">
        <f t="shared" si="255"/>
        <v>0</v>
      </c>
    </row>
    <row r="2020" spans="1:14">
      <c r="A2020" s="6">
        <f t="shared" si="249"/>
        <v>40718</v>
      </c>
      <c r="B2020">
        <v>2011</v>
      </c>
      <c r="C2020">
        <v>6</v>
      </c>
      <c r="D2020">
        <v>24</v>
      </c>
      <c r="E2020">
        <v>2</v>
      </c>
      <c r="F2020" s="1">
        <v>1956</v>
      </c>
      <c r="G2020" s="1">
        <v>1168.3759765625</v>
      </c>
      <c r="H2020" s="1">
        <f t="shared" si="250"/>
        <v>3124.3759765625</v>
      </c>
      <c r="I2020" s="3">
        <f t="shared" si="251"/>
        <v>2</v>
      </c>
      <c r="J2020" s="7">
        <f t="shared" si="248"/>
        <v>6</v>
      </c>
      <c r="K2020" s="3">
        <f t="shared" si="252"/>
        <v>0</v>
      </c>
      <c r="L2020" s="3">
        <f t="shared" si="253"/>
        <v>0</v>
      </c>
      <c r="M2020" s="3">
        <f t="shared" si="254"/>
        <v>0</v>
      </c>
      <c r="N2020" s="3">
        <f t="shared" si="255"/>
        <v>0</v>
      </c>
    </row>
    <row r="2021" spans="1:14">
      <c r="A2021" s="6">
        <f t="shared" si="249"/>
        <v>40718</v>
      </c>
      <c r="B2021">
        <v>2011</v>
      </c>
      <c r="C2021">
        <v>6</v>
      </c>
      <c r="D2021">
        <v>24</v>
      </c>
      <c r="E2021">
        <v>3</v>
      </c>
      <c r="F2021" s="1">
        <v>1890</v>
      </c>
      <c r="G2021" s="1">
        <v>1154.77685546875</v>
      </c>
      <c r="H2021" s="1">
        <f t="shared" si="250"/>
        <v>3044.77685546875</v>
      </c>
      <c r="I2021" s="3">
        <f t="shared" si="251"/>
        <v>2</v>
      </c>
      <c r="J2021" s="7">
        <f t="shared" si="248"/>
        <v>6</v>
      </c>
      <c r="K2021" s="3">
        <f t="shared" si="252"/>
        <v>0</v>
      </c>
      <c r="L2021" s="3">
        <f t="shared" si="253"/>
        <v>0</v>
      </c>
      <c r="M2021" s="3">
        <f t="shared" si="254"/>
        <v>0</v>
      </c>
      <c r="N2021" s="3">
        <f t="shared" si="255"/>
        <v>0</v>
      </c>
    </row>
    <row r="2022" spans="1:14">
      <c r="A2022" s="6">
        <f t="shared" si="249"/>
        <v>40718</v>
      </c>
      <c r="B2022">
        <v>2011</v>
      </c>
      <c r="C2022">
        <v>6</v>
      </c>
      <c r="D2022">
        <v>24</v>
      </c>
      <c r="E2022">
        <v>4</v>
      </c>
      <c r="F2022" s="1">
        <v>1948</v>
      </c>
      <c r="G2022" s="1">
        <v>1181.8759765625</v>
      </c>
      <c r="H2022" s="1">
        <f t="shared" si="250"/>
        <v>3129.8759765625</v>
      </c>
      <c r="I2022" s="3">
        <f t="shared" si="251"/>
        <v>2</v>
      </c>
      <c r="J2022" s="7">
        <f t="shared" si="248"/>
        <v>6</v>
      </c>
      <c r="K2022" s="3">
        <f t="shared" si="252"/>
        <v>0</v>
      </c>
      <c r="L2022" s="3">
        <f t="shared" si="253"/>
        <v>0</v>
      </c>
      <c r="M2022" s="3">
        <f t="shared" si="254"/>
        <v>0</v>
      </c>
      <c r="N2022" s="3">
        <f t="shared" si="255"/>
        <v>0</v>
      </c>
    </row>
    <row r="2023" spans="1:14">
      <c r="A2023" s="6">
        <f t="shared" si="249"/>
        <v>40718</v>
      </c>
      <c r="B2023">
        <v>2011</v>
      </c>
      <c r="C2023">
        <v>6</v>
      </c>
      <c r="D2023">
        <v>24</v>
      </c>
      <c r="E2023">
        <v>5</v>
      </c>
      <c r="F2023" s="1">
        <v>2060</v>
      </c>
      <c r="G2023" s="1">
        <v>1232.9769287109375</v>
      </c>
      <c r="H2023" s="1">
        <f t="shared" si="250"/>
        <v>3292.9769287109375</v>
      </c>
      <c r="I2023" s="3">
        <f t="shared" si="251"/>
        <v>2</v>
      </c>
      <c r="J2023" s="7">
        <f t="shared" si="248"/>
        <v>6</v>
      </c>
      <c r="K2023" s="3">
        <f t="shared" si="252"/>
        <v>0</v>
      </c>
      <c r="L2023" s="3">
        <f t="shared" si="253"/>
        <v>0</v>
      </c>
      <c r="M2023" s="3">
        <f t="shared" si="254"/>
        <v>0</v>
      </c>
      <c r="N2023" s="3">
        <f t="shared" si="255"/>
        <v>0</v>
      </c>
    </row>
    <row r="2024" spans="1:14">
      <c r="A2024" s="6">
        <f t="shared" si="249"/>
        <v>40718</v>
      </c>
      <c r="B2024">
        <v>2011</v>
      </c>
      <c r="C2024">
        <v>6</v>
      </c>
      <c r="D2024">
        <v>24</v>
      </c>
      <c r="E2024">
        <v>6</v>
      </c>
      <c r="F2024" s="1">
        <v>2282</v>
      </c>
      <c r="G2024" s="1">
        <v>1308.47802734375</v>
      </c>
      <c r="H2024" s="1">
        <f t="shared" si="250"/>
        <v>3590.47802734375</v>
      </c>
      <c r="I2024" s="3">
        <f t="shared" si="251"/>
        <v>2</v>
      </c>
      <c r="J2024" s="7">
        <f t="shared" si="248"/>
        <v>6</v>
      </c>
      <c r="K2024" s="3">
        <f t="shared" si="252"/>
        <v>0</v>
      </c>
      <c r="L2024" s="3">
        <f t="shared" si="253"/>
        <v>0</v>
      </c>
      <c r="M2024" s="3">
        <f t="shared" si="254"/>
        <v>0</v>
      </c>
      <c r="N2024" s="3">
        <f t="shared" si="255"/>
        <v>0</v>
      </c>
    </row>
    <row r="2025" spans="1:14">
      <c r="A2025" s="6">
        <f t="shared" si="249"/>
        <v>40718</v>
      </c>
      <c r="B2025">
        <v>2011</v>
      </c>
      <c r="C2025">
        <v>6</v>
      </c>
      <c r="D2025">
        <v>24</v>
      </c>
      <c r="E2025">
        <v>7</v>
      </c>
      <c r="F2025" s="1">
        <v>2459</v>
      </c>
      <c r="G2025" s="1">
        <v>1375.6778564453125</v>
      </c>
      <c r="H2025" s="1">
        <f t="shared" si="250"/>
        <v>3834.6778564453125</v>
      </c>
      <c r="I2025" s="3">
        <f t="shared" si="251"/>
        <v>2</v>
      </c>
      <c r="J2025" s="7">
        <f t="shared" si="248"/>
        <v>6</v>
      </c>
      <c r="K2025" s="3">
        <f t="shared" si="252"/>
        <v>0</v>
      </c>
      <c r="L2025" s="3">
        <f t="shared" si="253"/>
        <v>0</v>
      </c>
      <c r="M2025" s="3">
        <f t="shared" si="254"/>
        <v>0</v>
      </c>
      <c r="N2025" s="3">
        <f t="shared" si="255"/>
        <v>0</v>
      </c>
    </row>
    <row r="2026" spans="1:14">
      <c r="A2026" s="6">
        <f t="shared" si="249"/>
        <v>40718</v>
      </c>
      <c r="B2026">
        <v>2011</v>
      </c>
      <c r="C2026">
        <v>6</v>
      </c>
      <c r="D2026">
        <v>24</v>
      </c>
      <c r="E2026">
        <v>8</v>
      </c>
      <c r="F2026" s="1">
        <v>2547</v>
      </c>
      <c r="G2026" s="1">
        <v>1459.078125</v>
      </c>
      <c r="H2026" s="1">
        <f t="shared" si="250"/>
        <v>4006.078125</v>
      </c>
      <c r="I2026" s="3">
        <f t="shared" si="251"/>
        <v>2</v>
      </c>
      <c r="J2026" s="7">
        <f t="shared" si="248"/>
        <v>6</v>
      </c>
      <c r="K2026" s="3">
        <f t="shared" si="252"/>
        <v>0</v>
      </c>
      <c r="L2026" s="3">
        <f t="shared" si="253"/>
        <v>0</v>
      </c>
      <c r="M2026" s="3">
        <f t="shared" si="254"/>
        <v>0</v>
      </c>
      <c r="N2026" s="3">
        <f t="shared" si="255"/>
        <v>0</v>
      </c>
    </row>
    <row r="2027" spans="1:14">
      <c r="A2027" s="6">
        <f t="shared" si="249"/>
        <v>40718</v>
      </c>
      <c r="B2027">
        <v>2011</v>
      </c>
      <c r="C2027">
        <v>6</v>
      </c>
      <c r="D2027">
        <v>24</v>
      </c>
      <c r="E2027">
        <v>9</v>
      </c>
      <c r="F2027" s="1">
        <v>2721</v>
      </c>
      <c r="G2027" s="1">
        <v>1541.47705078125</v>
      </c>
      <c r="H2027" s="1">
        <f t="shared" si="250"/>
        <v>4262.47705078125</v>
      </c>
      <c r="I2027" s="3">
        <f t="shared" si="251"/>
        <v>2</v>
      </c>
      <c r="J2027" s="7">
        <f t="shared" si="248"/>
        <v>6</v>
      </c>
      <c r="K2027" s="3">
        <f t="shared" si="252"/>
        <v>0</v>
      </c>
      <c r="L2027" s="3">
        <f t="shared" si="253"/>
        <v>0</v>
      </c>
      <c r="M2027" s="3">
        <f t="shared" si="254"/>
        <v>0</v>
      </c>
      <c r="N2027" s="3">
        <f t="shared" si="255"/>
        <v>0</v>
      </c>
    </row>
    <row r="2028" spans="1:14">
      <c r="A2028" s="6">
        <f t="shared" si="249"/>
        <v>40718</v>
      </c>
      <c r="B2028">
        <v>2011</v>
      </c>
      <c r="C2028">
        <v>6</v>
      </c>
      <c r="D2028">
        <v>24</v>
      </c>
      <c r="E2028">
        <v>10</v>
      </c>
      <c r="F2028" s="1">
        <v>2834</v>
      </c>
      <c r="G2028" s="1">
        <v>1595.3780517578125</v>
      </c>
      <c r="H2028" s="1">
        <f t="shared" si="250"/>
        <v>4429.3780517578125</v>
      </c>
      <c r="I2028" s="3">
        <f t="shared" si="251"/>
        <v>2</v>
      </c>
      <c r="J2028" s="7">
        <f t="shared" si="248"/>
        <v>6</v>
      </c>
      <c r="K2028" s="3">
        <f t="shared" si="252"/>
        <v>0</v>
      </c>
      <c r="L2028" s="3">
        <f t="shared" si="253"/>
        <v>0</v>
      </c>
      <c r="M2028" s="3">
        <f t="shared" si="254"/>
        <v>0</v>
      </c>
      <c r="N2028" s="3">
        <f t="shared" si="255"/>
        <v>0</v>
      </c>
    </row>
    <row r="2029" spans="1:14">
      <c r="A2029" s="6">
        <f t="shared" si="249"/>
        <v>40718</v>
      </c>
      <c r="B2029">
        <v>2011</v>
      </c>
      <c r="C2029">
        <v>6</v>
      </c>
      <c r="D2029">
        <v>24</v>
      </c>
      <c r="E2029">
        <v>11</v>
      </c>
      <c r="F2029" s="1">
        <v>2897</v>
      </c>
      <c r="G2029" s="1">
        <v>1650.3780517578125</v>
      </c>
      <c r="H2029" s="1">
        <f t="shared" si="250"/>
        <v>4547.3780517578125</v>
      </c>
      <c r="I2029" s="3">
        <f t="shared" si="251"/>
        <v>2</v>
      </c>
      <c r="J2029" s="7">
        <f t="shared" si="248"/>
        <v>6</v>
      </c>
      <c r="K2029" s="3">
        <f t="shared" si="252"/>
        <v>1</v>
      </c>
      <c r="L2029" s="3">
        <f t="shared" si="253"/>
        <v>0</v>
      </c>
      <c r="M2029" s="3">
        <f t="shared" si="254"/>
        <v>0</v>
      </c>
      <c r="N2029" s="3">
        <f t="shared" si="255"/>
        <v>1</v>
      </c>
    </row>
    <row r="2030" spans="1:14">
      <c r="A2030" s="6">
        <f t="shared" si="249"/>
        <v>40718</v>
      </c>
      <c r="B2030">
        <v>2011</v>
      </c>
      <c r="C2030">
        <v>6</v>
      </c>
      <c r="D2030">
        <v>24</v>
      </c>
      <c r="E2030">
        <v>12</v>
      </c>
      <c r="F2030" s="1">
        <v>2920</v>
      </c>
      <c r="G2030" s="1">
        <v>1700.4781494140625</v>
      </c>
      <c r="H2030" s="1">
        <f t="shared" si="250"/>
        <v>4620.4781494140625</v>
      </c>
      <c r="I2030" s="3">
        <f t="shared" si="251"/>
        <v>2</v>
      </c>
      <c r="J2030" s="7">
        <f t="shared" si="248"/>
        <v>6</v>
      </c>
      <c r="K2030" s="3">
        <f t="shared" si="252"/>
        <v>1</v>
      </c>
      <c r="L2030" s="3">
        <f t="shared" si="253"/>
        <v>0</v>
      </c>
      <c r="M2030" s="3">
        <f t="shared" si="254"/>
        <v>0</v>
      </c>
      <c r="N2030" s="3">
        <f t="shared" si="255"/>
        <v>1</v>
      </c>
    </row>
    <row r="2031" spans="1:14">
      <c r="A2031" s="6">
        <f t="shared" si="249"/>
        <v>40718</v>
      </c>
      <c r="B2031">
        <v>2011</v>
      </c>
      <c r="C2031">
        <v>6</v>
      </c>
      <c r="D2031">
        <v>24</v>
      </c>
      <c r="E2031">
        <v>13</v>
      </c>
      <c r="F2031" s="1">
        <v>3011</v>
      </c>
      <c r="G2031" s="1">
        <v>1722.47900390625</v>
      </c>
      <c r="H2031" s="1">
        <f t="shared" si="250"/>
        <v>4733.47900390625</v>
      </c>
      <c r="I2031" s="3">
        <f t="shared" si="251"/>
        <v>2</v>
      </c>
      <c r="J2031" s="7">
        <f t="shared" si="248"/>
        <v>6</v>
      </c>
      <c r="K2031" s="3">
        <f t="shared" si="252"/>
        <v>1</v>
      </c>
      <c r="L2031" s="3">
        <f t="shared" si="253"/>
        <v>0</v>
      </c>
      <c r="M2031" s="3">
        <f t="shared" si="254"/>
        <v>0</v>
      </c>
      <c r="N2031" s="3">
        <f t="shared" si="255"/>
        <v>1</v>
      </c>
    </row>
    <row r="2032" spans="1:14">
      <c r="A2032" s="6">
        <f t="shared" si="249"/>
        <v>40718</v>
      </c>
      <c r="B2032">
        <v>2011</v>
      </c>
      <c r="C2032">
        <v>6</v>
      </c>
      <c r="D2032">
        <v>24</v>
      </c>
      <c r="E2032">
        <v>14</v>
      </c>
      <c r="F2032" s="1">
        <v>3002</v>
      </c>
      <c r="G2032" s="1">
        <v>1720.876953125</v>
      </c>
      <c r="H2032" s="1">
        <f t="shared" si="250"/>
        <v>4722.876953125</v>
      </c>
      <c r="I2032" s="3">
        <f t="shared" si="251"/>
        <v>2</v>
      </c>
      <c r="J2032" s="7">
        <f t="shared" si="248"/>
        <v>6</v>
      </c>
      <c r="K2032" s="3">
        <f t="shared" si="252"/>
        <v>1</v>
      </c>
      <c r="L2032" s="3">
        <f t="shared" si="253"/>
        <v>1</v>
      </c>
      <c r="M2032" s="3">
        <f t="shared" si="254"/>
        <v>0</v>
      </c>
      <c r="N2032" s="3">
        <f t="shared" si="255"/>
        <v>1</v>
      </c>
    </row>
    <row r="2033" spans="1:14">
      <c r="A2033" s="6">
        <f t="shared" si="249"/>
        <v>40718</v>
      </c>
      <c r="B2033">
        <v>2011</v>
      </c>
      <c r="C2033">
        <v>6</v>
      </c>
      <c r="D2033">
        <v>24</v>
      </c>
      <c r="E2033">
        <v>15</v>
      </c>
      <c r="F2033" s="1">
        <v>3008</v>
      </c>
      <c r="G2033" s="1">
        <v>1729.8780517578125</v>
      </c>
      <c r="H2033" s="1">
        <f t="shared" si="250"/>
        <v>4737.8780517578125</v>
      </c>
      <c r="I2033" s="3">
        <f t="shared" si="251"/>
        <v>2</v>
      </c>
      <c r="J2033" s="7">
        <f t="shared" si="248"/>
        <v>6</v>
      </c>
      <c r="K2033" s="3">
        <f t="shared" si="252"/>
        <v>1</v>
      </c>
      <c r="L2033" s="3">
        <f t="shared" si="253"/>
        <v>1</v>
      </c>
      <c r="M2033" s="3">
        <f t="shared" si="254"/>
        <v>0</v>
      </c>
      <c r="N2033" s="3">
        <f t="shared" si="255"/>
        <v>1</v>
      </c>
    </row>
    <row r="2034" spans="1:14">
      <c r="A2034" s="6">
        <f t="shared" si="249"/>
        <v>40718</v>
      </c>
      <c r="B2034">
        <v>2011</v>
      </c>
      <c r="C2034">
        <v>6</v>
      </c>
      <c r="D2034">
        <v>24</v>
      </c>
      <c r="E2034">
        <v>16</v>
      </c>
      <c r="F2034" s="1">
        <v>2991</v>
      </c>
      <c r="G2034" s="1">
        <v>1723.4781494140625</v>
      </c>
      <c r="H2034" s="1">
        <f t="shared" si="250"/>
        <v>4714.4781494140625</v>
      </c>
      <c r="I2034" s="3">
        <f t="shared" si="251"/>
        <v>2</v>
      </c>
      <c r="J2034" s="7">
        <f t="shared" si="248"/>
        <v>6</v>
      </c>
      <c r="K2034" s="3">
        <f t="shared" si="252"/>
        <v>1</v>
      </c>
      <c r="L2034" s="3">
        <f t="shared" si="253"/>
        <v>1</v>
      </c>
      <c r="M2034" s="3">
        <f t="shared" si="254"/>
        <v>0</v>
      </c>
      <c r="N2034" s="3">
        <f t="shared" si="255"/>
        <v>1</v>
      </c>
    </row>
    <row r="2035" spans="1:14">
      <c r="A2035" s="6">
        <f t="shared" si="249"/>
        <v>40718</v>
      </c>
      <c r="B2035">
        <v>2011</v>
      </c>
      <c r="C2035">
        <v>6</v>
      </c>
      <c r="D2035">
        <v>24</v>
      </c>
      <c r="E2035">
        <v>17</v>
      </c>
      <c r="F2035" s="1">
        <v>2899</v>
      </c>
      <c r="G2035" s="1">
        <v>1701.677978515625</v>
      </c>
      <c r="H2035" s="1">
        <f t="shared" si="250"/>
        <v>4600.677978515625</v>
      </c>
      <c r="I2035" s="3">
        <f t="shared" si="251"/>
        <v>2</v>
      </c>
      <c r="J2035" s="7">
        <f t="shared" si="248"/>
        <v>6</v>
      </c>
      <c r="K2035" s="3">
        <f t="shared" si="252"/>
        <v>1</v>
      </c>
      <c r="L2035" s="3">
        <f t="shared" si="253"/>
        <v>1</v>
      </c>
      <c r="M2035" s="3">
        <f t="shared" si="254"/>
        <v>0</v>
      </c>
      <c r="N2035" s="3">
        <f t="shared" si="255"/>
        <v>1</v>
      </c>
    </row>
    <row r="2036" spans="1:14">
      <c r="A2036" s="6">
        <f t="shared" si="249"/>
        <v>40718</v>
      </c>
      <c r="B2036">
        <v>2011</v>
      </c>
      <c r="C2036">
        <v>6</v>
      </c>
      <c r="D2036">
        <v>24</v>
      </c>
      <c r="E2036">
        <v>18</v>
      </c>
      <c r="F2036" s="1">
        <v>2817</v>
      </c>
      <c r="G2036" s="1">
        <v>1647.8780517578125</v>
      </c>
      <c r="H2036" s="1">
        <f t="shared" si="250"/>
        <v>4464.8780517578125</v>
      </c>
      <c r="I2036" s="3">
        <f t="shared" si="251"/>
        <v>2</v>
      </c>
      <c r="J2036" s="7">
        <f t="shared" si="248"/>
        <v>6</v>
      </c>
      <c r="K2036" s="3">
        <f t="shared" si="252"/>
        <v>1</v>
      </c>
      <c r="L2036" s="3">
        <f t="shared" si="253"/>
        <v>1</v>
      </c>
      <c r="M2036" s="3">
        <f t="shared" si="254"/>
        <v>0</v>
      </c>
      <c r="N2036" s="3">
        <f t="shared" si="255"/>
        <v>1</v>
      </c>
    </row>
    <row r="2037" spans="1:14">
      <c r="A2037" s="6">
        <f t="shared" si="249"/>
        <v>40718</v>
      </c>
      <c r="B2037">
        <v>2011</v>
      </c>
      <c r="C2037">
        <v>6</v>
      </c>
      <c r="D2037">
        <v>24</v>
      </c>
      <c r="E2037">
        <v>19</v>
      </c>
      <c r="F2037" s="1">
        <v>2710</v>
      </c>
      <c r="G2037" s="1">
        <v>1554.6781005859375</v>
      </c>
      <c r="H2037" s="1">
        <f t="shared" si="250"/>
        <v>4264.6781005859375</v>
      </c>
      <c r="I2037" s="3">
        <f t="shared" si="251"/>
        <v>2</v>
      </c>
      <c r="J2037" s="7">
        <f t="shared" si="248"/>
        <v>6</v>
      </c>
      <c r="K2037" s="3">
        <f t="shared" si="252"/>
        <v>1</v>
      </c>
      <c r="L2037" s="3">
        <f t="shared" si="253"/>
        <v>0</v>
      </c>
      <c r="M2037" s="3">
        <f t="shared" si="254"/>
        <v>0</v>
      </c>
      <c r="N2037" s="3">
        <f t="shared" si="255"/>
        <v>1</v>
      </c>
    </row>
    <row r="2038" spans="1:14">
      <c r="A2038" s="6">
        <f t="shared" si="249"/>
        <v>40718</v>
      </c>
      <c r="B2038">
        <v>2011</v>
      </c>
      <c r="C2038">
        <v>6</v>
      </c>
      <c r="D2038">
        <v>24</v>
      </c>
      <c r="E2038">
        <v>20</v>
      </c>
      <c r="F2038" s="1">
        <v>2622</v>
      </c>
      <c r="G2038" s="1">
        <v>1532.876953125</v>
      </c>
      <c r="H2038" s="1">
        <f t="shared" si="250"/>
        <v>4154.876953125</v>
      </c>
      <c r="I2038" s="3">
        <f t="shared" si="251"/>
        <v>2</v>
      </c>
      <c r="J2038" s="7">
        <f t="shared" si="248"/>
        <v>6</v>
      </c>
      <c r="K2038" s="3">
        <f t="shared" si="252"/>
        <v>1</v>
      </c>
      <c r="L2038" s="3">
        <f t="shared" si="253"/>
        <v>0</v>
      </c>
      <c r="M2038" s="3">
        <f t="shared" si="254"/>
        <v>0</v>
      </c>
      <c r="N2038" s="3">
        <f t="shared" si="255"/>
        <v>1</v>
      </c>
    </row>
    <row r="2039" spans="1:14">
      <c r="A2039" s="6">
        <f t="shared" si="249"/>
        <v>40718</v>
      </c>
      <c r="B2039">
        <v>2011</v>
      </c>
      <c r="C2039">
        <v>6</v>
      </c>
      <c r="D2039">
        <v>24</v>
      </c>
      <c r="E2039">
        <v>21</v>
      </c>
      <c r="F2039" s="1">
        <v>2513</v>
      </c>
      <c r="G2039" s="1">
        <v>1476.9769287109375</v>
      </c>
      <c r="H2039" s="1">
        <f t="shared" si="250"/>
        <v>3989.9769287109375</v>
      </c>
      <c r="I2039" s="3">
        <f t="shared" si="251"/>
        <v>2</v>
      </c>
      <c r="J2039" s="7">
        <f t="shared" si="248"/>
        <v>6</v>
      </c>
      <c r="K2039" s="3">
        <f t="shared" si="252"/>
        <v>1</v>
      </c>
      <c r="L2039" s="3">
        <f t="shared" si="253"/>
        <v>0</v>
      </c>
      <c r="M2039" s="3">
        <f t="shared" si="254"/>
        <v>0</v>
      </c>
      <c r="N2039" s="3">
        <f t="shared" si="255"/>
        <v>1</v>
      </c>
    </row>
    <row r="2040" spans="1:14">
      <c r="A2040" s="6">
        <f t="shared" si="249"/>
        <v>40718</v>
      </c>
      <c r="B2040">
        <v>2011</v>
      </c>
      <c r="C2040">
        <v>6</v>
      </c>
      <c r="D2040">
        <v>24</v>
      </c>
      <c r="E2040">
        <v>22</v>
      </c>
      <c r="F2040" s="1">
        <v>2290</v>
      </c>
      <c r="G2040" s="1">
        <v>1384.3609619140625</v>
      </c>
      <c r="H2040" s="1">
        <f t="shared" si="250"/>
        <v>3674.3609619140625</v>
      </c>
      <c r="I2040" s="3">
        <f t="shared" si="251"/>
        <v>2</v>
      </c>
      <c r="J2040" s="7">
        <f t="shared" si="248"/>
        <v>6</v>
      </c>
      <c r="K2040" s="3">
        <f t="shared" si="252"/>
        <v>1</v>
      </c>
      <c r="L2040" s="3">
        <f t="shared" si="253"/>
        <v>0</v>
      </c>
      <c r="M2040" s="3">
        <f t="shared" si="254"/>
        <v>0</v>
      </c>
      <c r="N2040" s="3">
        <f t="shared" si="255"/>
        <v>1</v>
      </c>
    </row>
    <row r="2041" spans="1:14">
      <c r="A2041" s="6">
        <f t="shared" si="249"/>
        <v>40718</v>
      </c>
      <c r="B2041">
        <v>2011</v>
      </c>
      <c r="C2041">
        <v>6</v>
      </c>
      <c r="D2041">
        <v>24</v>
      </c>
      <c r="E2041">
        <v>23</v>
      </c>
      <c r="F2041" s="1">
        <v>2085</v>
      </c>
      <c r="G2041" s="1">
        <v>1293.1689453125</v>
      </c>
      <c r="H2041" s="1">
        <f t="shared" si="250"/>
        <v>3378.1689453125</v>
      </c>
      <c r="I2041" s="3">
        <f t="shared" si="251"/>
        <v>2</v>
      </c>
      <c r="J2041" s="7">
        <f t="shared" si="248"/>
        <v>6</v>
      </c>
      <c r="K2041" s="3">
        <f t="shared" si="252"/>
        <v>0</v>
      </c>
      <c r="L2041" s="3">
        <f t="shared" si="253"/>
        <v>0</v>
      </c>
      <c r="M2041" s="3">
        <f t="shared" si="254"/>
        <v>0</v>
      </c>
      <c r="N2041" s="3">
        <f t="shared" si="255"/>
        <v>0</v>
      </c>
    </row>
    <row r="2042" spans="1:14">
      <c r="A2042" s="6">
        <f t="shared" si="249"/>
        <v>40719</v>
      </c>
      <c r="B2042">
        <v>2011</v>
      </c>
      <c r="C2042">
        <v>6</v>
      </c>
      <c r="D2042">
        <v>25</v>
      </c>
      <c r="E2042">
        <v>0</v>
      </c>
      <c r="F2042" s="1">
        <v>1942</v>
      </c>
      <c r="G2042" s="1">
        <v>1227.2769775390625</v>
      </c>
      <c r="H2042" s="1">
        <f t="shared" si="250"/>
        <v>3169.2769775390625</v>
      </c>
      <c r="I2042" s="3">
        <f t="shared" si="251"/>
        <v>2</v>
      </c>
      <c r="J2042" s="7">
        <f t="shared" si="248"/>
        <v>7</v>
      </c>
      <c r="K2042" s="3">
        <f t="shared" si="252"/>
        <v>0</v>
      </c>
      <c r="L2042" s="3">
        <f t="shared" si="253"/>
        <v>0</v>
      </c>
      <c r="M2042" s="3">
        <f t="shared" si="254"/>
        <v>0</v>
      </c>
      <c r="N2042" s="3">
        <f t="shared" si="255"/>
        <v>0</v>
      </c>
    </row>
    <row r="2043" spans="1:14">
      <c r="A2043" s="6">
        <f t="shared" si="249"/>
        <v>40719</v>
      </c>
      <c r="B2043">
        <v>2011</v>
      </c>
      <c r="C2043">
        <v>6</v>
      </c>
      <c r="D2043">
        <v>25</v>
      </c>
      <c r="E2043">
        <v>1</v>
      </c>
      <c r="F2043" s="1">
        <v>1797</v>
      </c>
      <c r="G2043" s="1">
        <v>1159.2464599609375</v>
      </c>
      <c r="H2043" s="1">
        <f t="shared" si="250"/>
        <v>2956.2464599609375</v>
      </c>
      <c r="I2043" s="3">
        <f t="shared" si="251"/>
        <v>2</v>
      </c>
      <c r="J2043" s="7">
        <f t="shared" si="248"/>
        <v>7</v>
      </c>
      <c r="K2043" s="3">
        <f t="shared" si="252"/>
        <v>0</v>
      </c>
      <c r="L2043" s="3">
        <f t="shared" si="253"/>
        <v>0</v>
      </c>
      <c r="M2043" s="3">
        <f t="shared" si="254"/>
        <v>0</v>
      </c>
      <c r="N2043" s="3">
        <f t="shared" si="255"/>
        <v>0</v>
      </c>
    </row>
    <row r="2044" spans="1:14">
      <c r="A2044" s="6">
        <f t="shared" si="249"/>
        <v>40719</v>
      </c>
      <c r="B2044">
        <v>2011</v>
      </c>
      <c r="C2044">
        <v>6</v>
      </c>
      <c r="D2044">
        <v>25</v>
      </c>
      <c r="E2044">
        <v>2</v>
      </c>
      <c r="F2044" s="1">
        <v>1719</v>
      </c>
      <c r="G2044" s="1">
        <v>1104.5760498046875</v>
      </c>
      <c r="H2044" s="1">
        <f t="shared" si="250"/>
        <v>2823.5760498046875</v>
      </c>
      <c r="I2044" s="3">
        <f t="shared" si="251"/>
        <v>2</v>
      </c>
      <c r="J2044" s="7">
        <f t="shared" si="248"/>
        <v>7</v>
      </c>
      <c r="K2044" s="3">
        <f t="shared" si="252"/>
        <v>0</v>
      </c>
      <c r="L2044" s="3">
        <f t="shared" si="253"/>
        <v>0</v>
      </c>
      <c r="M2044" s="3">
        <f t="shared" si="254"/>
        <v>0</v>
      </c>
      <c r="N2044" s="3">
        <f t="shared" si="255"/>
        <v>0</v>
      </c>
    </row>
    <row r="2045" spans="1:14">
      <c r="A2045" s="6">
        <f t="shared" si="249"/>
        <v>40719</v>
      </c>
      <c r="B2045">
        <v>2011</v>
      </c>
      <c r="C2045">
        <v>6</v>
      </c>
      <c r="D2045">
        <v>25</v>
      </c>
      <c r="E2045">
        <v>3</v>
      </c>
      <c r="F2045" s="1">
        <v>1714</v>
      </c>
      <c r="G2045" s="1">
        <v>1072.47705078125</v>
      </c>
      <c r="H2045" s="1">
        <f t="shared" si="250"/>
        <v>2786.47705078125</v>
      </c>
      <c r="I2045" s="3">
        <f t="shared" si="251"/>
        <v>2</v>
      </c>
      <c r="J2045" s="7">
        <f t="shared" si="248"/>
        <v>7</v>
      </c>
      <c r="K2045" s="3">
        <f t="shared" si="252"/>
        <v>0</v>
      </c>
      <c r="L2045" s="3">
        <f t="shared" si="253"/>
        <v>0</v>
      </c>
      <c r="M2045" s="3">
        <f t="shared" si="254"/>
        <v>0</v>
      </c>
      <c r="N2045" s="3">
        <f t="shared" si="255"/>
        <v>0</v>
      </c>
    </row>
    <row r="2046" spans="1:14">
      <c r="A2046" s="6">
        <f t="shared" si="249"/>
        <v>40719</v>
      </c>
      <c r="B2046">
        <v>2011</v>
      </c>
      <c r="C2046">
        <v>6</v>
      </c>
      <c r="D2046">
        <v>25</v>
      </c>
      <c r="E2046">
        <v>4</v>
      </c>
      <c r="F2046" s="1">
        <v>1720</v>
      </c>
      <c r="G2046" s="1">
        <v>1067.0760498046875</v>
      </c>
      <c r="H2046" s="1">
        <f t="shared" si="250"/>
        <v>2787.0760498046875</v>
      </c>
      <c r="I2046" s="3">
        <f t="shared" si="251"/>
        <v>2</v>
      </c>
      <c r="J2046" s="7">
        <f t="shared" si="248"/>
        <v>7</v>
      </c>
      <c r="K2046" s="3">
        <f t="shared" si="252"/>
        <v>0</v>
      </c>
      <c r="L2046" s="3">
        <f t="shared" si="253"/>
        <v>0</v>
      </c>
      <c r="M2046" s="3">
        <f t="shared" si="254"/>
        <v>0</v>
      </c>
      <c r="N2046" s="3">
        <f t="shared" si="255"/>
        <v>0</v>
      </c>
    </row>
    <row r="2047" spans="1:14">
      <c r="A2047" s="6">
        <f t="shared" si="249"/>
        <v>40719</v>
      </c>
      <c r="B2047">
        <v>2011</v>
      </c>
      <c r="C2047">
        <v>6</v>
      </c>
      <c r="D2047">
        <v>25</v>
      </c>
      <c r="E2047">
        <v>5</v>
      </c>
      <c r="F2047" s="1">
        <v>1702</v>
      </c>
      <c r="G2047" s="1">
        <v>1052.0770263671875</v>
      </c>
      <c r="H2047" s="1">
        <f t="shared" si="250"/>
        <v>2754.0770263671875</v>
      </c>
      <c r="I2047" s="3">
        <f t="shared" si="251"/>
        <v>2</v>
      </c>
      <c r="J2047" s="7">
        <f t="shared" si="248"/>
        <v>7</v>
      </c>
      <c r="K2047" s="3">
        <f t="shared" si="252"/>
        <v>0</v>
      </c>
      <c r="L2047" s="3">
        <f t="shared" si="253"/>
        <v>0</v>
      </c>
      <c r="M2047" s="3">
        <f t="shared" si="254"/>
        <v>0</v>
      </c>
      <c r="N2047" s="3">
        <f t="shared" si="255"/>
        <v>0</v>
      </c>
    </row>
    <row r="2048" spans="1:14">
      <c r="A2048" s="6">
        <f t="shared" si="249"/>
        <v>40719</v>
      </c>
      <c r="B2048">
        <v>2011</v>
      </c>
      <c r="C2048">
        <v>6</v>
      </c>
      <c r="D2048">
        <v>25</v>
      </c>
      <c r="E2048">
        <v>6</v>
      </c>
      <c r="F2048" s="1">
        <v>1801</v>
      </c>
      <c r="G2048" s="1">
        <v>1078.177978515625</v>
      </c>
      <c r="H2048" s="1">
        <f t="shared" si="250"/>
        <v>2879.177978515625</v>
      </c>
      <c r="I2048" s="3">
        <f t="shared" si="251"/>
        <v>2</v>
      </c>
      <c r="J2048" s="7">
        <f t="shared" si="248"/>
        <v>7</v>
      </c>
      <c r="K2048" s="3">
        <f t="shared" si="252"/>
        <v>0</v>
      </c>
      <c r="L2048" s="3">
        <f t="shared" si="253"/>
        <v>0</v>
      </c>
      <c r="M2048" s="3">
        <f t="shared" si="254"/>
        <v>0</v>
      </c>
      <c r="N2048" s="3">
        <f t="shared" si="255"/>
        <v>0</v>
      </c>
    </row>
    <row r="2049" spans="1:14">
      <c r="A2049" s="6">
        <f t="shared" si="249"/>
        <v>40719</v>
      </c>
      <c r="B2049">
        <v>2011</v>
      </c>
      <c r="C2049">
        <v>6</v>
      </c>
      <c r="D2049">
        <v>25</v>
      </c>
      <c r="E2049">
        <v>7</v>
      </c>
      <c r="F2049" s="1">
        <v>1908</v>
      </c>
      <c r="G2049" s="1">
        <v>1171.3779296875</v>
      </c>
      <c r="H2049" s="1">
        <f t="shared" si="250"/>
        <v>3079.3779296875</v>
      </c>
      <c r="I2049" s="3">
        <f t="shared" si="251"/>
        <v>2</v>
      </c>
      <c r="J2049" s="7">
        <f t="shared" si="248"/>
        <v>7</v>
      </c>
      <c r="K2049" s="3">
        <f t="shared" si="252"/>
        <v>0</v>
      </c>
      <c r="L2049" s="3">
        <f t="shared" si="253"/>
        <v>0</v>
      </c>
      <c r="M2049" s="3">
        <f t="shared" si="254"/>
        <v>0</v>
      </c>
      <c r="N2049" s="3">
        <f t="shared" si="255"/>
        <v>0</v>
      </c>
    </row>
    <row r="2050" spans="1:14">
      <c r="A2050" s="6">
        <f t="shared" si="249"/>
        <v>40719</v>
      </c>
      <c r="B2050">
        <v>2011</v>
      </c>
      <c r="C2050">
        <v>6</v>
      </c>
      <c r="D2050">
        <v>25</v>
      </c>
      <c r="E2050">
        <v>8</v>
      </c>
      <c r="F2050" s="1">
        <v>2111</v>
      </c>
      <c r="G2050" s="1">
        <v>1279.3780517578125</v>
      </c>
      <c r="H2050" s="1">
        <f t="shared" si="250"/>
        <v>3390.3780517578125</v>
      </c>
      <c r="I2050" s="3">
        <f t="shared" si="251"/>
        <v>2</v>
      </c>
      <c r="J2050" s="7">
        <f t="shared" ref="J2050:J2113" si="256">WEEKDAY(A2050,1)</f>
        <v>7</v>
      </c>
      <c r="K2050" s="3">
        <f t="shared" si="252"/>
        <v>0</v>
      </c>
      <c r="L2050" s="3">
        <f t="shared" si="253"/>
        <v>0</v>
      </c>
      <c r="M2050" s="3">
        <f t="shared" si="254"/>
        <v>0</v>
      </c>
      <c r="N2050" s="3">
        <f t="shared" si="255"/>
        <v>0</v>
      </c>
    </row>
    <row r="2051" spans="1:14">
      <c r="A2051" s="6">
        <f t="shared" ref="A2051:A2114" si="257">DATE(B2051,C2051,D2051)</f>
        <v>40719</v>
      </c>
      <c r="B2051">
        <v>2011</v>
      </c>
      <c r="C2051">
        <v>6</v>
      </c>
      <c r="D2051">
        <v>25</v>
      </c>
      <c r="E2051">
        <v>9</v>
      </c>
      <c r="F2051" s="1">
        <v>2260</v>
      </c>
      <c r="G2051" s="1">
        <v>1373.97802734375</v>
      </c>
      <c r="H2051" s="1">
        <f t="shared" ref="H2051:H2114" si="258">F2051+G2051</f>
        <v>3633.97802734375</v>
      </c>
      <c r="I2051" s="3">
        <f t="shared" ref="I2051:I2114" si="259">IF(AND(C2051&gt;4,C2051&lt;10),2,1)</f>
        <v>2</v>
      </c>
      <c r="J2051" s="7">
        <f t="shared" si="256"/>
        <v>7</v>
      </c>
      <c r="K2051" s="3">
        <f t="shared" ref="K2051:K2114" si="260">IF(OR(J2051=1,J2051=7),0,IF(I2051=1,IF(AND(E2051&gt;=7,E2051&lt;23),1,0),IF(AND(E2051&gt;=11,E2051&lt;23),1,0)))</f>
        <v>0</v>
      </c>
      <c r="L2051" s="3">
        <f t="shared" ref="L2051:L2114" si="261">IF(OR(J2051=1,J2051=7),0,IF(I2051=1,IF(AND(E2051&gt;=7,E2051&lt;12),1,0),IF(AND(E2051&gt;=14,E2051&lt;19),1,0)))</f>
        <v>0</v>
      </c>
      <c r="M2051" s="3">
        <f t="shared" ref="M2051:M2114" si="262">IF(AND(I2051=1,OR(K2051=1,L2051=1)),1,0)</f>
        <v>0</v>
      </c>
      <c r="N2051" s="3">
        <f t="shared" ref="N2051:N2114" si="263">IF(AND(I2051=2,OR(K2051=1,L2051=1)),1,0)</f>
        <v>0</v>
      </c>
    </row>
    <row r="2052" spans="1:14">
      <c r="A2052" s="6">
        <f t="shared" si="257"/>
        <v>40719</v>
      </c>
      <c r="B2052">
        <v>2011</v>
      </c>
      <c r="C2052">
        <v>6</v>
      </c>
      <c r="D2052">
        <v>25</v>
      </c>
      <c r="E2052">
        <v>10</v>
      </c>
      <c r="F2052" s="1">
        <v>2366</v>
      </c>
      <c r="G2052" s="1">
        <v>1455.177978515625</v>
      </c>
      <c r="H2052" s="1">
        <f t="shared" si="258"/>
        <v>3821.177978515625</v>
      </c>
      <c r="I2052" s="3">
        <f t="shared" si="259"/>
        <v>2</v>
      </c>
      <c r="J2052" s="7">
        <f t="shared" si="256"/>
        <v>7</v>
      </c>
      <c r="K2052" s="3">
        <f t="shared" si="260"/>
        <v>0</v>
      </c>
      <c r="L2052" s="3">
        <f t="shared" si="261"/>
        <v>0</v>
      </c>
      <c r="M2052" s="3">
        <f t="shared" si="262"/>
        <v>0</v>
      </c>
      <c r="N2052" s="3">
        <f t="shared" si="263"/>
        <v>0</v>
      </c>
    </row>
    <row r="2053" spans="1:14">
      <c r="A2053" s="6">
        <f t="shared" si="257"/>
        <v>40719</v>
      </c>
      <c r="B2053">
        <v>2011</v>
      </c>
      <c r="C2053">
        <v>6</v>
      </c>
      <c r="D2053">
        <v>25</v>
      </c>
      <c r="E2053">
        <v>11</v>
      </c>
      <c r="F2053" s="1">
        <v>2472</v>
      </c>
      <c r="G2053" s="1">
        <v>1534.677978515625</v>
      </c>
      <c r="H2053" s="1">
        <f t="shared" si="258"/>
        <v>4006.677978515625</v>
      </c>
      <c r="I2053" s="3">
        <f t="shared" si="259"/>
        <v>2</v>
      </c>
      <c r="J2053" s="7">
        <f t="shared" si="256"/>
        <v>7</v>
      </c>
      <c r="K2053" s="3">
        <f t="shared" si="260"/>
        <v>0</v>
      </c>
      <c r="L2053" s="3">
        <f t="shared" si="261"/>
        <v>0</v>
      </c>
      <c r="M2053" s="3">
        <f t="shared" si="262"/>
        <v>0</v>
      </c>
      <c r="N2053" s="3">
        <f t="shared" si="263"/>
        <v>0</v>
      </c>
    </row>
    <row r="2054" spans="1:14">
      <c r="A2054" s="6">
        <f t="shared" si="257"/>
        <v>40719</v>
      </c>
      <c r="B2054">
        <v>2011</v>
      </c>
      <c r="C2054">
        <v>6</v>
      </c>
      <c r="D2054">
        <v>25</v>
      </c>
      <c r="E2054">
        <v>12</v>
      </c>
      <c r="F2054" s="1">
        <v>2552</v>
      </c>
      <c r="G2054" s="1">
        <v>1611.47802734375</v>
      </c>
      <c r="H2054" s="1">
        <f t="shared" si="258"/>
        <v>4163.47802734375</v>
      </c>
      <c r="I2054" s="3">
        <f t="shared" si="259"/>
        <v>2</v>
      </c>
      <c r="J2054" s="7">
        <f t="shared" si="256"/>
        <v>7</v>
      </c>
      <c r="K2054" s="3">
        <f t="shared" si="260"/>
        <v>0</v>
      </c>
      <c r="L2054" s="3">
        <f t="shared" si="261"/>
        <v>0</v>
      </c>
      <c r="M2054" s="3">
        <f t="shared" si="262"/>
        <v>0</v>
      </c>
      <c r="N2054" s="3">
        <f t="shared" si="263"/>
        <v>0</v>
      </c>
    </row>
    <row r="2055" spans="1:14">
      <c r="A2055" s="6">
        <f t="shared" si="257"/>
        <v>40719</v>
      </c>
      <c r="B2055">
        <v>2011</v>
      </c>
      <c r="C2055">
        <v>6</v>
      </c>
      <c r="D2055">
        <v>25</v>
      </c>
      <c r="E2055">
        <v>13</v>
      </c>
      <c r="F2055" s="1">
        <v>2618</v>
      </c>
      <c r="G2055" s="1">
        <v>1687.9254150390625</v>
      </c>
      <c r="H2055" s="1">
        <f t="shared" si="258"/>
        <v>4305.9254150390625</v>
      </c>
      <c r="I2055" s="3">
        <f t="shared" si="259"/>
        <v>2</v>
      </c>
      <c r="J2055" s="7">
        <f t="shared" si="256"/>
        <v>7</v>
      </c>
      <c r="K2055" s="3">
        <f t="shared" si="260"/>
        <v>0</v>
      </c>
      <c r="L2055" s="3">
        <f t="shared" si="261"/>
        <v>0</v>
      </c>
      <c r="M2055" s="3">
        <f t="shared" si="262"/>
        <v>0</v>
      </c>
      <c r="N2055" s="3">
        <f t="shared" si="263"/>
        <v>0</v>
      </c>
    </row>
    <row r="2056" spans="1:14">
      <c r="A2056" s="6">
        <f t="shared" si="257"/>
        <v>40719</v>
      </c>
      <c r="B2056">
        <v>2011</v>
      </c>
      <c r="C2056">
        <v>6</v>
      </c>
      <c r="D2056">
        <v>25</v>
      </c>
      <c r="E2056">
        <v>14</v>
      </c>
      <c r="F2056" s="1">
        <v>2674</v>
      </c>
      <c r="G2056" s="1">
        <v>1755.4788818359375</v>
      </c>
      <c r="H2056" s="1">
        <f t="shared" si="258"/>
        <v>4429.4788818359375</v>
      </c>
      <c r="I2056" s="3">
        <f t="shared" si="259"/>
        <v>2</v>
      </c>
      <c r="J2056" s="7">
        <f t="shared" si="256"/>
        <v>7</v>
      </c>
      <c r="K2056" s="3">
        <f t="shared" si="260"/>
        <v>0</v>
      </c>
      <c r="L2056" s="3">
        <f t="shared" si="261"/>
        <v>0</v>
      </c>
      <c r="M2056" s="3">
        <f t="shared" si="262"/>
        <v>0</v>
      </c>
      <c r="N2056" s="3">
        <f t="shared" si="263"/>
        <v>0</v>
      </c>
    </row>
    <row r="2057" spans="1:14">
      <c r="A2057" s="6">
        <f t="shared" si="257"/>
        <v>40719</v>
      </c>
      <c r="B2057">
        <v>2011</v>
      </c>
      <c r="C2057">
        <v>6</v>
      </c>
      <c r="D2057">
        <v>25</v>
      </c>
      <c r="E2057">
        <v>15</v>
      </c>
      <c r="F2057" s="1">
        <v>2723</v>
      </c>
      <c r="G2057" s="1">
        <v>1832.8780517578125</v>
      </c>
      <c r="H2057" s="1">
        <f t="shared" si="258"/>
        <v>4555.8780517578125</v>
      </c>
      <c r="I2057" s="3">
        <f t="shared" si="259"/>
        <v>2</v>
      </c>
      <c r="J2057" s="7">
        <f t="shared" si="256"/>
        <v>7</v>
      </c>
      <c r="K2057" s="3">
        <f t="shared" si="260"/>
        <v>0</v>
      </c>
      <c r="L2057" s="3">
        <f t="shared" si="261"/>
        <v>0</v>
      </c>
      <c r="M2057" s="3">
        <f t="shared" si="262"/>
        <v>0</v>
      </c>
      <c r="N2057" s="3">
        <f t="shared" si="263"/>
        <v>0</v>
      </c>
    </row>
    <row r="2058" spans="1:14">
      <c r="A2058" s="6">
        <f t="shared" si="257"/>
        <v>40719</v>
      </c>
      <c r="B2058">
        <v>2011</v>
      </c>
      <c r="C2058">
        <v>6</v>
      </c>
      <c r="D2058">
        <v>25</v>
      </c>
      <c r="E2058">
        <v>16</v>
      </c>
      <c r="F2058" s="1">
        <v>2740</v>
      </c>
      <c r="G2058" s="1">
        <v>1844.2779541015625</v>
      </c>
      <c r="H2058" s="1">
        <f t="shared" si="258"/>
        <v>4584.2779541015625</v>
      </c>
      <c r="I2058" s="3">
        <f t="shared" si="259"/>
        <v>2</v>
      </c>
      <c r="J2058" s="7">
        <f t="shared" si="256"/>
        <v>7</v>
      </c>
      <c r="K2058" s="3">
        <f t="shared" si="260"/>
        <v>0</v>
      </c>
      <c r="L2058" s="3">
        <f t="shared" si="261"/>
        <v>0</v>
      </c>
      <c r="M2058" s="3">
        <f t="shared" si="262"/>
        <v>0</v>
      </c>
      <c r="N2058" s="3">
        <f t="shared" si="263"/>
        <v>0</v>
      </c>
    </row>
    <row r="2059" spans="1:14">
      <c r="A2059" s="6">
        <f t="shared" si="257"/>
        <v>40719</v>
      </c>
      <c r="B2059">
        <v>2011</v>
      </c>
      <c r="C2059">
        <v>6</v>
      </c>
      <c r="D2059">
        <v>25</v>
      </c>
      <c r="E2059">
        <v>17</v>
      </c>
      <c r="F2059" s="1">
        <v>2719</v>
      </c>
      <c r="G2059" s="1">
        <v>1805.279052734375</v>
      </c>
      <c r="H2059" s="1">
        <f t="shared" si="258"/>
        <v>4524.279052734375</v>
      </c>
      <c r="I2059" s="3">
        <f t="shared" si="259"/>
        <v>2</v>
      </c>
      <c r="J2059" s="7">
        <f t="shared" si="256"/>
        <v>7</v>
      </c>
      <c r="K2059" s="3">
        <f t="shared" si="260"/>
        <v>0</v>
      </c>
      <c r="L2059" s="3">
        <f t="shared" si="261"/>
        <v>0</v>
      </c>
      <c r="M2059" s="3">
        <f t="shared" si="262"/>
        <v>0</v>
      </c>
      <c r="N2059" s="3">
        <f t="shared" si="263"/>
        <v>0</v>
      </c>
    </row>
    <row r="2060" spans="1:14">
      <c r="A2060" s="6">
        <f t="shared" si="257"/>
        <v>40719</v>
      </c>
      <c r="B2060">
        <v>2011</v>
      </c>
      <c r="C2060">
        <v>6</v>
      </c>
      <c r="D2060">
        <v>25</v>
      </c>
      <c r="E2060">
        <v>18</v>
      </c>
      <c r="F2060" s="1">
        <v>2640</v>
      </c>
      <c r="G2060" s="1">
        <v>1749.376953125</v>
      </c>
      <c r="H2060" s="1">
        <f t="shared" si="258"/>
        <v>4389.376953125</v>
      </c>
      <c r="I2060" s="3">
        <f t="shared" si="259"/>
        <v>2</v>
      </c>
      <c r="J2060" s="7">
        <f t="shared" si="256"/>
        <v>7</v>
      </c>
      <c r="K2060" s="3">
        <f t="shared" si="260"/>
        <v>0</v>
      </c>
      <c r="L2060" s="3">
        <f t="shared" si="261"/>
        <v>0</v>
      </c>
      <c r="M2060" s="3">
        <f t="shared" si="262"/>
        <v>0</v>
      </c>
      <c r="N2060" s="3">
        <f t="shared" si="263"/>
        <v>0</v>
      </c>
    </row>
    <row r="2061" spans="1:14">
      <c r="A2061" s="6">
        <f t="shared" si="257"/>
        <v>40719</v>
      </c>
      <c r="B2061">
        <v>2011</v>
      </c>
      <c r="C2061">
        <v>6</v>
      </c>
      <c r="D2061">
        <v>25</v>
      </c>
      <c r="E2061">
        <v>19</v>
      </c>
      <c r="F2061" s="1">
        <v>2544</v>
      </c>
      <c r="G2061" s="1">
        <v>1680.0789794921875</v>
      </c>
      <c r="H2061" s="1">
        <f t="shared" si="258"/>
        <v>4224.0789794921875</v>
      </c>
      <c r="I2061" s="3">
        <f t="shared" si="259"/>
        <v>2</v>
      </c>
      <c r="J2061" s="7">
        <f t="shared" si="256"/>
        <v>7</v>
      </c>
      <c r="K2061" s="3">
        <f t="shared" si="260"/>
        <v>0</v>
      </c>
      <c r="L2061" s="3">
        <f t="shared" si="261"/>
        <v>0</v>
      </c>
      <c r="M2061" s="3">
        <f t="shared" si="262"/>
        <v>0</v>
      </c>
      <c r="N2061" s="3">
        <f t="shared" si="263"/>
        <v>0</v>
      </c>
    </row>
    <row r="2062" spans="1:14">
      <c r="A2062" s="6">
        <f t="shared" si="257"/>
        <v>40719</v>
      </c>
      <c r="B2062">
        <v>2011</v>
      </c>
      <c r="C2062">
        <v>6</v>
      </c>
      <c r="D2062">
        <v>25</v>
      </c>
      <c r="E2062">
        <v>20</v>
      </c>
      <c r="F2062" s="1">
        <v>2491</v>
      </c>
      <c r="G2062" s="1">
        <v>1649.0760498046875</v>
      </c>
      <c r="H2062" s="1">
        <f t="shared" si="258"/>
        <v>4140.0760498046875</v>
      </c>
      <c r="I2062" s="3">
        <f t="shared" si="259"/>
        <v>2</v>
      </c>
      <c r="J2062" s="7">
        <f t="shared" si="256"/>
        <v>7</v>
      </c>
      <c r="K2062" s="3">
        <f t="shared" si="260"/>
        <v>0</v>
      </c>
      <c r="L2062" s="3">
        <f t="shared" si="261"/>
        <v>0</v>
      </c>
      <c r="M2062" s="3">
        <f t="shared" si="262"/>
        <v>0</v>
      </c>
      <c r="N2062" s="3">
        <f t="shared" si="263"/>
        <v>0</v>
      </c>
    </row>
    <row r="2063" spans="1:14">
      <c r="A2063" s="6">
        <f t="shared" si="257"/>
        <v>40719</v>
      </c>
      <c r="B2063">
        <v>2011</v>
      </c>
      <c r="C2063">
        <v>6</v>
      </c>
      <c r="D2063">
        <v>25</v>
      </c>
      <c r="E2063">
        <v>21</v>
      </c>
      <c r="F2063" s="1">
        <v>2369</v>
      </c>
      <c r="G2063" s="1">
        <v>1593.9769287109375</v>
      </c>
      <c r="H2063" s="1">
        <f t="shared" si="258"/>
        <v>3962.9769287109375</v>
      </c>
      <c r="I2063" s="3">
        <f t="shared" si="259"/>
        <v>2</v>
      </c>
      <c r="J2063" s="7">
        <f t="shared" si="256"/>
        <v>7</v>
      </c>
      <c r="K2063" s="3">
        <f t="shared" si="260"/>
        <v>0</v>
      </c>
      <c r="L2063" s="3">
        <f t="shared" si="261"/>
        <v>0</v>
      </c>
      <c r="M2063" s="3">
        <f t="shared" si="262"/>
        <v>0</v>
      </c>
      <c r="N2063" s="3">
        <f t="shared" si="263"/>
        <v>0</v>
      </c>
    </row>
    <row r="2064" spans="1:14">
      <c r="A2064" s="6">
        <f t="shared" si="257"/>
        <v>40719</v>
      </c>
      <c r="B2064">
        <v>2011</v>
      </c>
      <c r="C2064">
        <v>6</v>
      </c>
      <c r="D2064">
        <v>25</v>
      </c>
      <c r="E2064">
        <v>22</v>
      </c>
      <c r="F2064" s="1">
        <v>2155</v>
      </c>
      <c r="G2064" s="1">
        <v>1481.266845703125</v>
      </c>
      <c r="H2064" s="1">
        <f t="shared" si="258"/>
        <v>3636.266845703125</v>
      </c>
      <c r="I2064" s="3">
        <f t="shared" si="259"/>
        <v>2</v>
      </c>
      <c r="J2064" s="7">
        <f t="shared" si="256"/>
        <v>7</v>
      </c>
      <c r="K2064" s="3">
        <f t="shared" si="260"/>
        <v>0</v>
      </c>
      <c r="L2064" s="3">
        <f t="shared" si="261"/>
        <v>0</v>
      </c>
      <c r="M2064" s="3">
        <f t="shared" si="262"/>
        <v>0</v>
      </c>
      <c r="N2064" s="3">
        <f t="shared" si="263"/>
        <v>0</v>
      </c>
    </row>
    <row r="2065" spans="1:14">
      <c r="A2065" s="6">
        <f t="shared" si="257"/>
        <v>40719</v>
      </c>
      <c r="B2065">
        <v>2011</v>
      </c>
      <c r="C2065">
        <v>6</v>
      </c>
      <c r="D2065">
        <v>25</v>
      </c>
      <c r="E2065">
        <v>23</v>
      </c>
      <c r="F2065" s="1">
        <v>2009</v>
      </c>
      <c r="G2065" s="1">
        <v>1367.1640625</v>
      </c>
      <c r="H2065" s="1">
        <f t="shared" si="258"/>
        <v>3376.1640625</v>
      </c>
      <c r="I2065" s="3">
        <f t="shared" si="259"/>
        <v>2</v>
      </c>
      <c r="J2065" s="7">
        <f t="shared" si="256"/>
        <v>7</v>
      </c>
      <c r="K2065" s="3">
        <f t="shared" si="260"/>
        <v>0</v>
      </c>
      <c r="L2065" s="3">
        <f t="shared" si="261"/>
        <v>0</v>
      </c>
      <c r="M2065" s="3">
        <f t="shared" si="262"/>
        <v>0</v>
      </c>
      <c r="N2065" s="3">
        <f t="shared" si="263"/>
        <v>0</v>
      </c>
    </row>
    <row r="2066" spans="1:14">
      <c r="A2066" s="6">
        <f t="shared" si="257"/>
        <v>40720</v>
      </c>
      <c r="B2066">
        <v>2011</v>
      </c>
      <c r="C2066">
        <v>6</v>
      </c>
      <c r="D2066">
        <v>26</v>
      </c>
      <c r="E2066">
        <v>0</v>
      </c>
      <c r="F2066" s="1">
        <v>1901</v>
      </c>
      <c r="G2066" s="1">
        <v>1267.1761474609375</v>
      </c>
      <c r="H2066" s="1">
        <f t="shared" si="258"/>
        <v>3168.1761474609375</v>
      </c>
      <c r="I2066" s="3">
        <f t="shared" si="259"/>
        <v>2</v>
      </c>
      <c r="J2066" s="7">
        <f t="shared" si="256"/>
        <v>1</v>
      </c>
      <c r="K2066" s="3">
        <f t="shared" si="260"/>
        <v>0</v>
      </c>
      <c r="L2066" s="3">
        <f t="shared" si="261"/>
        <v>0</v>
      </c>
      <c r="M2066" s="3">
        <f t="shared" si="262"/>
        <v>0</v>
      </c>
      <c r="N2066" s="3">
        <f t="shared" si="263"/>
        <v>0</v>
      </c>
    </row>
    <row r="2067" spans="1:14">
      <c r="A2067" s="6">
        <f t="shared" si="257"/>
        <v>40720</v>
      </c>
      <c r="B2067">
        <v>2011</v>
      </c>
      <c r="C2067">
        <v>6</v>
      </c>
      <c r="D2067">
        <v>26</v>
      </c>
      <c r="E2067">
        <v>1</v>
      </c>
      <c r="F2067" s="1">
        <v>1768</v>
      </c>
      <c r="G2067" s="1">
        <v>1203.6768798828125</v>
      </c>
      <c r="H2067" s="1">
        <f t="shared" si="258"/>
        <v>2971.6768798828125</v>
      </c>
      <c r="I2067" s="3">
        <f t="shared" si="259"/>
        <v>2</v>
      </c>
      <c r="J2067" s="7">
        <f t="shared" si="256"/>
        <v>1</v>
      </c>
      <c r="K2067" s="3">
        <f t="shared" si="260"/>
        <v>0</v>
      </c>
      <c r="L2067" s="3">
        <f t="shared" si="261"/>
        <v>0</v>
      </c>
      <c r="M2067" s="3">
        <f t="shared" si="262"/>
        <v>0</v>
      </c>
      <c r="N2067" s="3">
        <f t="shared" si="263"/>
        <v>0</v>
      </c>
    </row>
    <row r="2068" spans="1:14">
      <c r="A2068" s="6">
        <f t="shared" si="257"/>
        <v>40720</v>
      </c>
      <c r="B2068">
        <v>2011</v>
      </c>
      <c r="C2068">
        <v>6</v>
      </c>
      <c r="D2068">
        <v>26</v>
      </c>
      <c r="E2068">
        <v>2</v>
      </c>
      <c r="F2068" s="1">
        <v>1759</v>
      </c>
      <c r="G2068" s="1">
        <v>1163.2760009765625</v>
      </c>
      <c r="H2068" s="1">
        <f t="shared" si="258"/>
        <v>2922.2760009765625</v>
      </c>
      <c r="I2068" s="3">
        <f t="shared" si="259"/>
        <v>2</v>
      </c>
      <c r="J2068" s="7">
        <f t="shared" si="256"/>
        <v>1</v>
      </c>
      <c r="K2068" s="3">
        <f t="shared" si="260"/>
        <v>0</v>
      </c>
      <c r="L2068" s="3">
        <f t="shared" si="261"/>
        <v>0</v>
      </c>
      <c r="M2068" s="3">
        <f t="shared" si="262"/>
        <v>0</v>
      </c>
      <c r="N2068" s="3">
        <f t="shared" si="263"/>
        <v>0</v>
      </c>
    </row>
    <row r="2069" spans="1:14">
      <c r="A2069" s="6">
        <f t="shared" si="257"/>
        <v>40720</v>
      </c>
      <c r="B2069">
        <v>2011</v>
      </c>
      <c r="C2069">
        <v>6</v>
      </c>
      <c r="D2069">
        <v>26</v>
      </c>
      <c r="E2069">
        <v>3</v>
      </c>
      <c r="F2069" s="1">
        <v>1709</v>
      </c>
      <c r="G2069" s="1">
        <v>1128.276123046875</v>
      </c>
      <c r="H2069" s="1">
        <f t="shared" si="258"/>
        <v>2837.276123046875</v>
      </c>
      <c r="I2069" s="3">
        <f t="shared" si="259"/>
        <v>2</v>
      </c>
      <c r="J2069" s="7">
        <f t="shared" si="256"/>
        <v>1</v>
      </c>
      <c r="K2069" s="3">
        <f t="shared" si="260"/>
        <v>0</v>
      </c>
      <c r="L2069" s="3">
        <f t="shared" si="261"/>
        <v>0</v>
      </c>
      <c r="M2069" s="3">
        <f t="shared" si="262"/>
        <v>0</v>
      </c>
      <c r="N2069" s="3">
        <f t="shared" si="263"/>
        <v>0</v>
      </c>
    </row>
    <row r="2070" spans="1:14">
      <c r="A2070" s="6">
        <f t="shared" si="257"/>
        <v>40720</v>
      </c>
      <c r="B2070">
        <v>2011</v>
      </c>
      <c r="C2070">
        <v>6</v>
      </c>
      <c r="D2070">
        <v>26</v>
      </c>
      <c r="E2070">
        <v>4</v>
      </c>
      <c r="F2070" s="1">
        <v>1709</v>
      </c>
      <c r="G2070" s="1">
        <v>1129.5760498046875</v>
      </c>
      <c r="H2070" s="1">
        <f t="shared" si="258"/>
        <v>2838.5760498046875</v>
      </c>
      <c r="I2070" s="3">
        <f t="shared" si="259"/>
        <v>2</v>
      </c>
      <c r="J2070" s="7">
        <f t="shared" si="256"/>
        <v>1</v>
      </c>
      <c r="K2070" s="3">
        <f t="shared" si="260"/>
        <v>0</v>
      </c>
      <c r="L2070" s="3">
        <f t="shared" si="261"/>
        <v>0</v>
      </c>
      <c r="M2070" s="3">
        <f t="shared" si="262"/>
        <v>0</v>
      </c>
      <c r="N2070" s="3">
        <f t="shared" si="263"/>
        <v>0</v>
      </c>
    </row>
    <row r="2071" spans="1:14">
      <c r="A2071" s="6">
        <f t="shared" si="257"/>
        <v>40720</v>
      </c>
      <c r="B2071">
        <v>2011</v>
      </c>
      <c r="C2071">
        <v>6</v>
      </c>
      <c r="D2071">
        <v>26</v>
      </c>
      <c r="E2071">
        <v>5</v>
      </c>
      <c r="F2071" s="1">
        <v>1693</v>
      </c>
      <c r="G2071" s="1">
        <v>1124.97705078125</v>
      </c>
      <c r="H2071" s="1">
        <f t="shared" si="258"/>
        <v>2817.97705078125</v>
      </c>
      <c r="I2071" s="3">
        <f t="shared" si="259"/>
        <v>2</v>
      </c>
      <c r="J2071" s="7">
        <f t="shared" si="256"/>
        <v>1</v>
      </c>
      <c r="K2071" s="3">
        <f t="shared" si="260"/>
        <v>0</v>
      </c>
      <c r="L2071" s="3">
        <f t="shared" si="261"/>
        <v>0</v>
      </c>
      <c r="M2071" s="3">
        <f t="shared" si="262"/>
        <v>0</v>
      </c>
      <c r="N2071" s="3">
        <f t="shared" si="263"/>
        <v>0</v>
      </c>
    </row>
    <row r="2072" spans="1:14">
      <c r="A2072" s="6">
        <f t="shared" si="257"/>
        <v>40720</v>
      </c>
      <c r="B2072">
        <v>2011</v>
      </c>
      <c r="C2072">
        <v>6</v>
      </c>
      <c r="D2072">
        <v>26</v>
      </c>
      <c r="E2072">
        <v>6</v>
      </c>
      <c r="F2072" s="1">
        <v>1763</v>
      </c>
      <c r="G2072" s="1">
        <v>1119.3780517578125</v>
      </c>
      <c r="H2072" s="1">
        <f t="shared" si="258"/>
        <v>2882.3780517578125</v>
      </c>
      <c r="I2072" s="3">
        <f t="shared" si="259"/>
        <v>2</v>
      </c>
      <c r="J2072" s="7">
        <f t="shared" si="256"/>
        <v>1</v>
      </c>
      <c r="K2072" s="3">
        <f t="shared" si="260"/>
        <v>0</v>
      </c>
      <c r="L2072" s="3">
        <f t="shared" si="261"/>
        <v>0</v>
      </c>
      <c r="M2072" s="3">
        <f t="shared" si="262"/>
        <v>0</v>
      </c>
      <c r="N2072" s="3">
        <f t="shared" si="263"/>
        <v>0</v>
      </c>
    </row>
    <row r="2073" spans="1:14">
      <c r="A2073" s="6">
        <f t="shared" si="257"/>
        <v>40720</v>
      </c>
      <c r="B2073">
        <v>2011</v>
      </c>
      <c r="C2073">
        <v>6</v>
      </c>
      <c r="D2073">
        <v>26</v>
      </c>
      <c r="E2073">
        <v>7</v>
      </c>
      <c r="F2073" s="1">
        <v>1888</v>
      </c>
      <c r="G2073" s="1">
        <v>1163.376953125</v>
      </c>
      <c r="H2073" s="1">
        <f t="shared" si="258"/>
        <v>3051.376953125</v>
      </c>
      <c r="I2073" s="3">
        <f t="shared" si="259"/>
        <v>2</v>
      </c>
      <c r="J2073" s="7">
        <f t="shared" si="256"/>
        <v>1</v>
      </c>
      <c r="K2073" s="3">
        <f t="shared" si="260"/>
        <v>0</v>
      </c>
      <c r="L2073" s="3">
        <f t="shared" si="261"/>
        <v>0</v>
      </c>
      <c r="M2073" s="3">
        <f t="shared" si="262"/>
        <v>0</v>
      </c>
      <c r="N2073" s="3">
        <f t="shared" si="263"/>
        <v>0</v>
      </c>
    </row>
    <row r="2074" spans="1:14">
      <c r="A2074" s="6">
        <f t="shared" si="257"/>
        <v>40720</v>
      </c>
      <c r="B2074">
        <v>2011</v>
      </c>
      <c r="C2074">
        <v>6</v>
      </c>
      <c r="D2074">
        <v>26</v>
      </c>
      <c r="E2074">
        <v>8</v>
      </c>
      <c r="F2074" s="1">
        <v>1977</v>
      </c>
      <c r="G2074" s="1">
        <v>1212.5780029296875</v>
      </c>
      <c r="H2074" s="1">
        <f t="shared" si="258"/>
        <v>3189.5780029296875</v>
      </c>
      <c r="I2074" s="3">
        <f t="shared" si="259"/>
        <v>2</v>
      </c>
      <c r="J2074" s="7">
        <f t="shared" si="256"/>
        <v>1</v>
      </c>
      <c r="K2074" s="3">
        <f t="shared" si="260"/>
        <v>0</v>
      </c>
      <c r="L2074" s="3">
        <f t="shared" si="261"/>
        <v>0</v>
      </c>
      <c r="M2074" s="3">
        <f t="shared" si="262"/>
        <v>0</v>
      </c>
      <c r="N2074" s="3">
        <f t="shared" si="263"/>
        <v>0</v>
      </c>
    </row>
    <row r="2075" spans="1:14">
      <c r="A2075" s="6">
        <f t="shared" si="257"/>
        <v>40720</v>
      </c>
      <c r="B2075">
        <v>2011</v>
      </c>
      <c r="C2075">
        <v>6</v>
      </c>
      <c r="D2075">
        <v>26</v>
      </c>
      <c r="E2075">
        <v>9</v>
      </c>
      <c r="F2075" s="1">
        <v>2079</v>
      </c>
      <c r="G2075" s="1">
        <v>1270.8780517578125</v>
      </c>
      <c r="H2075" s="1">
        <f t="shared" si="258"/>
        <v>3349.8780517578125</v>
      </c>
      <c r="I2075" s="3">
        <f t="shared" si="259"/>
        <v>2</v>
      </c>
      <c r="J2075" s="7">
        <f t="shared" si="256"/>
        <v>1</v>
      </c>
      <c r="K2075" s="3">
        <f t="shared" si="260"/>
        <v>0</v>
      </c>
      <c r="L2075" s="3">
        <f t="shared" si="261"/>
        <v>0</v>
      </c>
      <c r="M2075" s="3">
        <f t="shared" si="262"/>
        <v>0</v>
      </c>
      <c r="N2075" s="3">
        <f t="shared" si="263"/>
        <v>0</v>
      </c>
    </row>
    <row r="2076" spans="1:14">
      <c r="A2076" s="6">
        <f t="shared" si="257"/>
        <v>40720</v>
      </c>
      <c r="B2076">
        <v>2011</v>
      </c>
      <c r="C2076">
        <v>6</v>
      </c>
      <c r="D2076">
        <v>26</v>
      </c>
      <c r="E2076">
        <v>10</v>
      </c>
      <c r="F2076" s="1">
        <v>2085</v>
      </c>
      <c r="G2076" s="1">
        <v>1325.177001953125</v>
      </c>
      <c r="H2076" s="1">
        <f t="shared" si="258"/>
        <v>3410.177001953125</v>
      </c>
      <c r="I2076" s="3">
        <f t="shared" si="259"/>
        <v>2</v>
      </c>
      <c r="J2076" s="7">
        <f t="shared" si="256"/>
        <v>1</v>
      </c>
      <c r="K2076" s="3">
        <f t="shared" si="260"/>
        <v>0</v>
      </c>
      <c r="L2076" s="3">
        <f t="shared" si="261"/>
        <v>0</v>
      </c>
      <c r="M2076" s="3">
        <f t="shared" si="262"/>
        <v>0</v>
      </c>
      <c r="N2076" s="3">
        <f t="shared" si="263"/>
        <v>0</v>
      </c>
    </row>
    <row r="2077" spans="1:14">
      <c r="A2077" s="6">
        <f t="shared" si="257"/>
        <v>40720</v>
      </c>
      <c r="B2077">
        <v>2011</v>
      </c>
      <c r="C2077">
        <v>6</v>
      </c>
      <c r="D2077">
        <v>26</v>
      </c>
      <c r="E2077">
        <v>11</v>
      </c>
      <c r="F2077" s="1">
        <v>2108</v>
      </c>
      <c r="G2077" s="1">
        <v>1374.8780517578125</v>
      </c>
      <c r="H2077" s="1">
        <f t="shared" si="258"/>
        <v>3482.8780517578125</v>
      </c>
      <c r="I2077" s="3">
        <f t="shared" si="259"/>
        <v>2</v>
      </c>
      <c r="J2077" s="7">
        <f t="shared" si="256"/>
        <v>1</v>
      </c>
      <c r="K2077" s="3">
        <f t="shared" si="260"/>
        <v>0</v>
      </c>
      <c r="L2077" s="3">
        <f t="shared" si="261"/>
        <v>0</v>
      </c>
      <c r="M2077" s="3">
        <f t="shared" si="262"/>
        <v>0</v>
      </c>
      <c r="N2077" s="3">
        <f t="shared" si="263"/>
        <v>0</v>
      </c>
    </row>
    <row r="2078" spans="1:14">
      <c r="A2078" s="6">
        <f t="shared" si="257"/>
        <v>40720</v>
      </c>
      <c r="B2078">
        <v>2011</v>
      </c>
      <c r="C2078">
        <v>6</v>
      </c>
      <c r="D2078">
        <v>26</v>
      </c>
      <c r="E2078">
        <v>12</v>
      </c>
      <c r="F2078" s="1">
        <v>2180</v>
      </c>
      <c r="G2078" s="1">
        <v>1432.5780029296875</v>
      </c>
      <c r="H2078" s="1">
        <f t="shared" si="258"/>
        <v>3612.5780029296875</v>
      </c>
      <c r="I2078" s="3">
        <f t="shared" si="259"/>
        <v>2</v>
      </c>
      <c r="J2078" s="7">
        <f t="shared" si="256"/>
        <v>1</v>
      </c>
      <c r="K2078" s="3">
        <f t="shared" si="260"/>
        <v>0</v>
      </c>
      <c r="L2078" s="3">
        <f t="shared" si="261"/>
        <v>0</v>
      </c>
      <c r="M2078" s="3">
        <f t="shared" si="262"/>
        <v>0</v>
      </c>
      <c r="N2078" s="3">
        <f t="shared" si="263"/>
        <v>0</v>
      </c>
    </row>
    <row r="2079" spans="1:14">
      <c r="A2079" s="6">
        <f t="shared" si="257"/>
        <v>40720</v>
      </c>
      <c r="B2079">
        <v>2011</v>
      </c>
      <c r="C2079">
        <v>6</v>
      </c>
      <c r="D2079">
        <v>26</v>
      </c>
      <c r="E2079">
        <v>13</v>
      </c>
      <c r="F2079" s="1">
        <v>2201</v>
      </c>
      <c r="G2079" s="1">
        <v>1462.8780517578125</v>
      </c>
      <c r="H2079" s="1">
        <f t="shared" si="258"/>
        <v>3663.8780517578125</v>
      </c>
      <c r="I2079" s="3">
        <f t="shared" si="259"/>
        <v>2</v>
      </c>
      <c r="J2079" s="7">
        <f t="shared" si="256"/>
        <v>1</v>
      </c>
      <c r="K2079" s="3">
        <f t="shared" si="260"/>
        <v>0</v>
      </c>
      <c r="L2079" s="3">
        <f t="shared" si="261"/>
        <v>0</v>
      </c>
      <c r="M2079" s="3">
        <f t="shared" si="262"/>
        <v>0</v>
      </c>
      <c r="N2079" s="3">
        <f t="shared" si="263"/>
        <v>0</v>
      </c>
    </row>
    <row r="2080" spans="1:14">
      <c r="A2080" s="6">
        <f t="shared" si="257"/>
        <v>40720</v>
      </c>
      <c r="B2080">
        <v>2011</v>
      </c>
      <c r="C2080">
        <v>6</v>
      </c>
      <c r="D2080">
        <v>26</v>
      </c>
      <c r="E2080">
        <v>14</v>
      </c>
      <c r="F2080" s="1">
        <v>2286</v>
      </c>
      <c r="G2080" s="1">
        <v>1481.2779541015625</v>
      </c>
      <c r="H2080" s="1">
        <f t="shared" si="258"/>
        <v>3767.2779541015625</v>
      </c>
      <c r="I2080" s="3">
        <f t="shared" si="259"/>
        <v>2</v>
      </c>
      <c r="J2080" s="7">
        <f t="shared" si="256"/>
        <v>1</v>
      </c>
      <c r="K2080" s="3">
        <f t="shared" si="260"/>
        <v>0</v>
      </c>
      <c r="L2080" s="3">
        <f t="shared" si="261"/>
        <v>0</v>
      </c>
      <c r="M2080" s="3">
        <f t="shared" si="262"/>
        <v>0</v>
      </c>
      <c r="N2080" s="3">
        <f t="shared" si="263"/>
        <v>0</v>
      </c>
    </row>
    <row r="2081" spans="1:14">
      <c r="A2081" s="6">
        <f t="shared" si="257"/>
        <v>40720</v>
      </c>
      <c r="B2081">
        <v>2011</v>
      </c>
      <c r="C2081">
        <v>6</v>
      </c>
      <c r="D2081">
        <v>26</v>
      </c>
      <c r="E2081">
        <v>15</v>
      </c>
      <c r="F2081" s="1">
        <v>2342</v>
      </c>
      <c r="G2081" s="1">
        <v>1519.376953125</v>
      </c>
      <c r="H2081" s="1">
        <f t="shared" si="258"/>
        <v>3861.376953125</v>
      </c>
      <c r="I2081" s="3">
        <f t="shared" si="259"/>
        <v>2</v>
      </c>
      <c r="J2081" s="7">
        <f t="shared" si="256"/>
        <v>1</v>
      </c>
      <c r="K2081" s="3">
        <f t="shared" si="260"/>
        <v>0</v>
      </c>
      <c r="L2081" s="3">
        <f t="shared" si="261"/>
        <v>0</v>
      </c>
      <c r="M2081" s="3">
        <f t="shared" si="262"/>
        <v>0</v>
      </c>
      <c r="N2081" s="3">
        <f t="shared" si="263"/>
        <v>0</v>
      </c>
    </row>
    <row r="2082" spans="1:14">
      <c r="A2082" s="6">
        <f t="shared" si="257"/>
        <v>40720</v>
      </c>
      <c r="B2082">
        <v>2011</v>
      </c>
      <c r="C2082">
        <v>6</v>
      </c>
      <c r="D2082">
        <v>26</v>
      </c>
      <c r="E2082">
        <v>16</v>
      </c>
      <c r="F2082" s="1">
        <v>2405</v>
      </c>
      <c r="G2082" s="1">
        <v>1545.0789794921875</v>
      </c>
      <c r="H2082" s="1">
        <f t="shared" si="258"/>
        <v>3950.0789794921875</v>
      </c>
      <c r="I2082" s="3">
        <f t="shared" si="259"/>
        <v>2</v>
      </c>
      <c r="J2082" s="7">
        <f t="shared" si="256"/>
        <v>1</v>
      </c>
      <c r="K2082" s="3">
        <f t="shared" si="260"/>
        <v>0</v>
      </c>
      <c r="L2082" s="3">
        <f t="shared" si="261"/>
        <v>0</v>
      </c>
      <c r="M2082" s="3">
        <f t="shared" si="262"/>
        <v>0</v>
      </c>
      <c r="N2082" s="3">
        <f t="shared" si="263"/>
        <v>0</v>
      </c>
    </row>
    <row r="2083" spans="1:14">
      <c r="A2083" s="6">
        <f t="shared" si="257"/>
        <v>40720</v>
      </c>
      <c r="B2083">
        <v>2011</v>
      </c>
      <c r="C2083">
        <v>6</v>
      </c>
      <c r="D2083">
        <v>26</v>
      </c>
      <c r="E2083">
        <v>17</v>
      </c>
      <c r="F2083" s="1">
        <v>2391</v>
      </c>
      <c r="G2083" s="1">
        <v>1545.0771484375</v>
      </c>
      <c r="H2083" s="1">
        <f t="shared" si="258"/>
        <v>3936.0771484375</v>
      </c>
      <c r="I2083" s="3">
        <f t="shared" si="259"/>
        <v>2</v>
      </c>
      <c r="J2083" s="7">
        <f t="shared" si="256"/>
        <v>1</v>
      </c>
      <c r="K2083" s="3">
        <f t="shared" si="260"/>
        <v>0</v>
      </c>
      <c r="L2083" s="3">
        <f t="shared" si="261"/>
        <v>0</v>
      </c>
      <c r="M2083" s="3">
        <f t="shared" si="262"/>
        <v>0</v>
      </c>
      <c r="N2083" s="3">
        <f t="shared" si="263"/>
        <v>0</v>
      </c>
    </row>
    <row r="2084" spans="1:14">
      <c r="A2084" s="6">
        <f t="shared" si="257"/>
        <v>40720</v>
      </c>
      <c r="B2084">
        <v>2011</v>
      </c>
      <c r="C2084">
        <v>6</v>
      </c>
      <c r="D2084">
        <v>26</v>
      </c>
      <c r="E2084">
        <v>18</v>
      </c>
      <c r="F2084" s="1">
        <v>2394</v>
      </c>
      <c r="G2084" s="1">
        <v>1530.3779296875</v>
      </c>
      <c r="H2084" s="1">
        <f t="shared" si="258"/>
        <v>3924.3779296875</v>
      </c>
      <c r="I2084" s="3">
        <f t="shared" si="259"/>
        <v>2</v>
      </c>
      <c r="J2084" s="7">
        <f t="shared" si="256"/>
        <v>1</v>
      </c>
      <c r="K2084" s="3">
        <f t="shared" si="260"/>
        <v>0</v>
      </c>
      <c r="L2084" s="3">
        <f t="shared" si="261"/>
        <v>0</v>
      </c>
      <c r="M2084" s="3">
        <f t="shared" si="262"/>
        <v>0</v>
      </c>
      <c r="N2084" s="3">
        <f t="shared" si="263"/>
        <v>0</v>
      </c>
    </row>
    <row r="2085" spans="1:14">
      <c r="A2085" s="6">
        <f t="shared" si="257"/>
        <v>40720</v>
      </c>
      <c r="B2085">
        <v>2011</v>
      </c>
      <c r="C2085">
        <v>6</v>
      </c>
      <c r="D2085">
        <v>26</v>
      </c>
      <c r="E2085">
        <v>19</v>
      </c>
      <c r="F2085" s="1">
        <v>2335</v>
      </c>
      <c r="G2085" s="1">
        <v>1513.0780029296875</v>
      </c>
      <c r="H2085" s="1">
        <f t="shared" si="258"/>
        <v>3848.0780029296875</v>
      </c>
      <c r="I2085" s="3">
        <f t="shared" si="259"/>
        <v>2</v>
      </c>
      <c r="J2085" s="7">
        <f t="shared" si="256"/>
        <v>1</v>
      </c>
      <c r="K2085" s="3">
        <f t="shared" si="260"/>
        <v>0</v>
      </c>
      <c r="L2085" s="3">
        <f t="shared" si="261"/>
        <v>0</v>
      </c>
      <c r="M2085" s="3">
        <f t="shared" si="262"/>
        <v>0</v>
      </c>
      <c r="N2085" s="3">
        <f t="shared" si="263"/>
        <v>0</v>
      </c>
    </row>
    <row r="2086" spans="1:14">
      <c r="A2086" s="6">
        <f t="shared" si="257"/>
        <v>40720</v>
      </c>
      <c r="B2086">
        <v>2011</v>
      </c>
      <c r="C2086">
        <v>6</v>
      </c>
      <c r="D2086">
        <v>26</v>
      </c>
      <c r="E2086">
        <v>20</v>
      </c>
      <c r="F2086" s="1">
        <v>2355</v>
      </c>
      <c r="G2086" s="1">
        <v>1518.8609619140625</v>
      </c>
      <c r="H2086" s="1">
        <f t="shared" si="258"/>
        <v>3873.8609619140625</v>
      </c>
      <c r="I2086" s="3">
        <f t="shared" si="259"/>
        <v>2</v>
      </c>
      <c r="J2086" s="7">
        <f t="shared" si="256"/>
        <v>1</v>
      </c>
      <c r="K2086" s="3">
        <f t="shared" si="260"/>
        <v>0</v>
      </c>
      <c r="L2086" s="3">
        <f t="shared" si="261"/>
        <v>0</v>
      </c>
      <c r="M2086" s="3">
        <f t="shared" si="262"/>
        <v>0</v>
      </c>
      <c r="N2086" s="3">
        <f t="shared" si="263"/>
        <v>0</v>
      </c>
    </row>
    <row r="2087" spans="1:14">
      <c r="A2087" s="6">
        <f t="shared" si="257"/>
        <v>40720</v>
      </c>
      <c r="B2087">
        <v>2011</v>
      </c>
      <c r="C2087">
        <v>6</v>
      </c>
      <c r="D2087">
        <v>26</v>
      </c>
      <c r="E2087">
        <v>21</v>
      </c>
      <c r="F2087" s="1">
        <v>2288</v>
      </c>
      <c r="G2087" s="1">
        <v>1476.8701171875</v>
      </c>
      <c r="H2087" s="1">
        <f t="shared" si="258"/>
        <v>3764.8701171875</v>
      </c>
      <c r="I2087" s="3">
        <f t="shared" si="259"/>
        <v>2</v>
      </c>
      <c r="J2087" s="7">
        <f t="shared" si="256"/>
        <v>1</v>
      </c>
      <c r="K2087" s="3">
        <f t="shared" si="260"/>
        <v>0</v>
      </c>
      <c r="L2087" s="3">
        <f t="shared" si="261"/>
        <v>0</v>
      </c>
      <c r="M2087" s="3">
        <f t="shared" si="262"/>
        <v>0</v>
      </c>
      <c r="N2087" s="3">
        <f t="shared" si="263"/>
        <v>0</v>
      </c>
    </row>
    <row r="2088" spans="1:14">
      <c r="A2088" s="6">
        <f t="shared" si="257"/>
        <v>40720</v>
      </c>
      <c r="B2088">
        <v>2011</v>
      </c>
      <c r="C2088">
        <v>6</v>
      </c>
      <c r="D2088">
        <v>26</v>
      </c>
      <c r="E2088">
        <v>22</v>
      </c>
      <c r="F2088" s="1">
        <v>2140</v>
      </c>
      <c r="G2088" s="1">
        <v>1352.7760009765625</v>
      </c>
      <c r="H2088" s="1">
        <f t="shared" si="258"/>
        <v>3492.7760009765625</v>
      </c>
      <c r="I2088" s="3">
        <f t="shared" si="259"/>
        <v>2</v>
      </c>
      <c r="J2088" s="7">
        <f t="shared" si="256"/>
        <v>1</v>
      </c>
      <c r="K2088" s="3">
        <f t="shared" si="260"/>
        <v>0</v>
      </c>
      <c r="L2088" s="3">
        <f t="shared" si="261"/>
        <v>0</v>
      </c>
      <c r="M2088" s="3">
        <f t="shared" si="262"/>
        <v>0</v>
      </c>
      <c r="N2088" s="3">
        <f t="shared" si="263"/>
        <v>0</v>
      </c>
    </row>
    <row r="2089" spans="1:14">
      <c r="A2089" s="6">
        <f t="shared" si="257"/>
        <v>40720</v>
      </c>
      <c r="B2089">
        <v>2011</v>
      </c>
      <c r="C2089">
        <v>6</v>
      </c>
      <c r="D2089">
        <v>26</v>
      </c>
      <c r="E2089">
        <v>23</v>
      </c>
      <c r="F2089" s="1">
        <v>1951</v>
      </c>
      <c r="G2089" s="1">
        <v>1250.8770751953125</v>
      </c>
      <c r="H2089" s="1">
        <f t="shared" si="258"/>
        <v>3201.8770751953125</v>
      </c>
      <c r="I2089" s="3">
        <f t="shared" si="259"/>
        <v>2</v>
      </c>
      <c r="J2089" s="7">
        <f t="shared" si="256"/>
        <v>1</v>
      </c>
      <c r="K2089" s="3">
        <f t="shared" si="260"/>
        <v>0</v>
      </c>
      <c r="L2089" s="3">
        <f t="shared" si="261"/>
        <v>0</v>
      </c>
      <c r="M2089" s="3">
        <f t="shared" si="262"/>
        <v>0</v>
      </c>
      <c r="N2089" s="3">
        <f t="shared" si="263"/>
        <v>0</v>
      </c>
    </row>
    <row r="2090" spans="1:14">
      <c r="A2090" s="6">
        <f t="shared" si="257"/>
        <v>40721</v>
      </c>
      <c r="B2090">
        <v>2011</v>
      </c>
      <c r="C2090">
        <v>6</v>
      </c>
      <c r="D2090">
        <v>27</v>
      </c>
      <c r="E2090">
        <v>0</v>
      </c>
      <c r="F2090" s="1">
        <v>1882</v>
      </c>
      <c r="G2090" s="1">
        <v>1176.3759765625</v>
      </c>
      <c r="H2090" s="1">
        <f t="shared" si="258"/>
        <v>3058.3759765625</v>
      </c>
      <c r="I2090" s="3">
        <f t="shared" si="259"/>
        <v>2</v>
      </c>
      <c r="J2090" s="7">
        <f t="shared" si="256"/>
        <v>2</v>
      </c>
      <c r="K2090" s="3">
        <f t="shared" si="260"/>
        <v>0</v>
      </c>
      <c r="L2090" s="3">
        <f t="shared" si="261"/>
        <v>0</v>
      </c>
      <c r="M2090" s="3">
        <f t="shared" si="262"/>
        <v>0</v>
      </c>
      <c r="N2090" s="3">
        <f t="shared" si="263"/>
        <v>0</v>
      </c>
    </row>
    <row r="2091" spans="1:14">
      <c r="A2091" s="6">
        <f t="shared" si="257"/>
        <v>40721</v>
      </c>
      <c r="B2091">
        <v>2011</v>
      </c>
      <c r="C2091">
        <v>6</v>
      </c>
      <c r="D2091">
        <v>27</v>
      </c>
      <c r="E2091">
        <v>1</v>
      </c>
      <c r="F2091" s="1">
        <v>1814</v>
      </c>
      <c r="G2091" s="1">
        <v>1119.0760498046875</v>
      </c>
      <c r="H2091" s="1">
        <f t="shared" si="258"/>
        <v>2933.0760498046875</v>
      </c>
      <c r="I2091" s="3">
        <f t="shared" si="259"/>
        <v>2</v>
      </c>
      <c r="J2091" s="7">
        <f t="shared" si="256"/>
        <v>2</v>
      </c>
      <c r="K2091" s="3">
        <f t="shared" si="260"/>
        <v>0</v>
      </c>
      <c r="L2091" s="3">
        <f t="shared" si="261"/>
        <v>0</v>
      </c>
      <c r="M2091" s="3">
        <f t="shared" si="262"/>
        <v>0</v>
      </c>
      <c r="N2091" s="3">
        <f t="shared" si="263"/>
        <v>0</v>
      </c>
    </row>
    <row r="2092" spans="1:14">
      <c r="A2092" s="6">
        <f t="shared" si="257"/>
        <v>40721</v>
      </c>
      <c r="B2092">
        <v>2011</v>
      </c>
      <c r="C2092">
        <v>6</v>
      </c>
      <c r="D2092">
        <v>27</v>
      </c>
      <c r="E2092">
        <v>2</v>
      </c>
      <c r="F2092" s="1">
        <v>1763</v>
      </c>
      <c r="G2092" s="1">
        <v>1102.7760009765625</v>
      </c>
      <c r="H2092" s="1">
        <f t="shared" si="258"/>
        <v>2865.7760009765625</v>
      </c>
      <c r="I2092" s="3">
        <f t="shared" si="259"/>
        <v>2</v>
      </c>
      <c r="J2092" s="7">
        <f t="shared" si="256"/>
        <v>2</v>
      </c>
      <c r="K2092" s="3">
        <f t="shared" si="260"/>
        <v>0</v>
      </c>
      <c r="L2092" s="3">
        <f t="shared" si="261"/>
        <v>0</v>
      </c>
      <c r="M2092" s="3">
        <f t="shared" si="262"/>
        <v>0</v>
      </c>
      <c r="N2092" s="3">
        <f t="shared" si="263"/>
        <v>0</v>
      </c>
    </row>
    <row r="2093" spans="1:14">
      <c r="A2093" s="6">
        <f t="shared" si="257"/>
        <v>40721</v>
      </c>
      <c r="B2093">
        <v>2011</v>
      </c>
      <c r="C2093">
        <v>6</v>
      </c>
      <c r="D2093">
        <v>27</v>
      </c>
      <c r="E2093">
        <v>3</v>
      </c>
      <c r="F2093" s="1">
        <v>1789</v>
      </c>
      <c r="G2093" s="1">
        <v>1113.7769775390625</v>
      </c>
      <c r="H2093" s="1">
        <f t="shared" si="258"/>
        <v>2902.7769775390625</v>
      </c>
      <c r="I2093" s="3">
        <f t="shared" si="259"/>
        <v>2</v>
      </c>
      <c r="J2093" s="7">
        <f t="shared" si="256"/>
        <v>2</v>
      </c>
      <c r="K2093" s="3">
        <f t="shared" si="260"/>
        <v>0</v>
      </c>
      <c r="L2093" s="3">
        <f t="shared" si="261"/>
        <v>0</v>
      </c>
      <c r="M2093" s="3">
        <f t="shared" si="262"/>
        <v>0</v>
      </c>
      <c r="N2093" s="3">
        <f t="shared" si="263"/>
        <v>0</v>
      </c>
    </row>
    <row r="2094" spans="1:14">
      <c r="A2094" s="6">
        <f t="shared" si="257"/>
        <v>40721</v>
      </c>
      <c r="B2094">
        <v>2011</v>
      </c>
      <c r="C2094">
        <v>6</v>
      </c>
      <c r="D2094">
        <v>27</v>
      </c>
      <c r="E2094">
        <v>4</v>
      </c>
      <c r="F2094" s="1">
        <v>1892</v>
      </c>
      <c r="G2094" s="1">
        <v>1175.8758544921875</v>
      </c>
      <c r="H2094" s="1">
        <f t="shared" si="258"/>
        <v>3067.8758544921875</v>
      </c>
      <c r="I2094" s="3">
        <f t="shared" si="259"/>
        <v>2</v>
      </c>
      <c r="J2094" s="7">
        <f t="shared" si="256"/>
        <v>2</v>
      </c>
      <c r="K2094" s="3">
        <f t="shared" si="260"/>
        <v>0</v>
      </c>
      <c r="L2094" s="3">
        <f t="shared" si="261"/>
        <v>0</v>
      </c>
      <c r="M2094" s="3">
        <f t="shared" si="262"/>
        <v>0</v>
      </c>
      <c r="N2094" s="3">
        <f t="shared" si="263"/>
        <v>0</v>
      </c>
    </row>
    <row r="2095" spans="1:14">
      <c r="A2095" s="6">
        <f t="shared" si="257"/>
        <v>40721</v>
      </c>
      <c r="B2095">
        <v>2011</v>
      </c>
      <c r="C2095">
        <v>6</v>
      </c>
      <c r="D2095">
        <v>27</v>
      </c>
      <c r="E2095">
        <v>5</v>
      </c>
      <c r="F2095" s="1">
        <v>2019</v>
      </c>
      <c r="G2095" s="1">
        <v>1255.777099609375</v>
      </c>
      <c r="H2095" s="1">
        <f t="shared" si="258"/>
        <v>3274.777099609375</v>
      </c>
      <c r="I2095" s="3">
        <f t="shared" si="259"/>
        <v>2</v>
      </c>
      <c r="J2095" s="7">
        <f t="shared" si="256"/>
        <v>2</v>
      </c>
      <c r="K2095" s="3">
        <f t="shared" si="260"/>
        <v>0</v>
      </c>
      <c r="L2095" s="3">
        <f t="shared" si="261"/>
        <v>0</v>
      </c>
      <c r="M2095" s="3">
        <f t="shared" si="262"/>
        <v>0</v>
      </c>
      <c r="N2095" s="3">
        <f t="shared" si="263"/>
        <v>0</v>
      </c>
    </row>
    <row r="2096" spans="1:14">
      <c r="A2096" s="6">
        <f t="shared" si="257"/>
        <v>40721</v>
      </c>
      <c r="B2096">
        <v>2011</v>
      </c>
      <c r="C2096">
        <v>6</v>
      </c>
      <c r="D2096">
        <v>27</v>
      </c>
      <c r="E2096">
        <v>6</v>
      </c>
      <c r="F2096" s="1">
        <v>2265</v>
      </c>
      <c r="G2096" s="1">
        <v>1325.97802734375</v>
      </c>
      <c r="H2096" s="1">
        <f t="shared" si="258"/>
        <v>3590.97802734375</v>
      </c>
      <c r="I2096" s="3">
        <f t="shared" si="259"/>
        <v>2</v>
      </c>
      <c r="J2096" s="7">
        <f t="shared" si="256"/>
        <v>2</v>
      </c>
      <c r="K2096" s="3">
        <f t="shared" si="260"/>
        <v>0</v>
      </c>
      <c r="L2096" s="3">
        <f t="shared" si="261"/>
        <v>0</v>
      </c>
      <c r="M2096" s="3">
        <f t="shared" si="262"/>
        <v>0</v>
      </c>
      <c r="N2096" s="3">
        <f t="shared" si="263"/>
        <v>0</v>
      </c>
    </row>
    <row r="2097" spans="1:14">
      <c r="A2097" s="6">
        <f t="shared" si="257"/>
        <v>40721</v>
      </c>
      <c r="B2097">
        <v>2011</v>
      </c>
      <c r="C2097">
        <v>6</v>
      </c>
      <c r="D2097">
        <v>27</v>
      </c>
      <c r="E2097">
        <v>7</v>
      </c>
      <c r="F2097" s="1">
        <v>2354</v>
      </c>
      <c r="G2097" s="1">
        <v>1410.8780517578125</v>
      </c>
      <c r="H2097" s="1">
        <f t="shared" si="258"/>
        <v>3764.8780517578125</v>
      </c>
      <c r="I2097" s="3">
        <f t="shared" si="259"/>
        <v>2</v>
      </c>
      <c r="J2097" s="7">
        <f t="shared" si="256"/>
        <v>2</v>
      </c>
      <c r="K2097" s="3">
        <f t="shared" si="260"/>
        <v>0</v>
      </c>
      <c r="L2097" s="3">
        <f t="shared" si="261"/>
        <v>0</v>
      </c>
      <c r="M2097" s="3">
        <f t="shared" si="262"/>
        <v>0</v>
      </c>
      <c r="N2097" s="3">
        <f t="shared" si="263"/>
        <v>0</v>
      </c>
    </row>
    <row r="2098" spans="1:14">
      <c r="A2098" s="6">
        <f t="shared" si="257"/>
        <v>40721</v>
      </c>
      <c r="B2098">
        <v>2011</v>
      </c>
      <c r="C2098">
        <v>6</v>
      </c>
      <c r="D2098">
        <v>27</v>
      </c>
      <c r="E2098">
        <v>8</v>
      </c>
      <c r="F2098" s="1">
        <v>2537</v>
      </c>
      <c r="G2098" s="1">
        <v>1482.47705078125</v>
      </c>
      <c r="H2098" s="1">
        <f t="shared" si="258"/>
        <v>4019.47705078125</v>
      </c>
      <c r="I2098" s="3">
        <f t="shared" si="259"/>
        <v>2</v>
      </c>
      <c r="J2098" s="7">
        <f t="shared" si="256"/>
        <v>2</v>
      </c>
      <c r="K2098" s="3">
        <f t="shared" si="260"/>
        <v>0</v>
      </c>
      <c r="L2098" s="3">
        <f t="shared" si="261"/>
        <v>0</v>
      </c>
      <c r="M2098" s="3">
        <f t="shared" si="262"/>
        <v>0</v>
      </c>
      <c r="N2098" s="3">
        <f t="shared" si="263"/>
        <v>0</v>
      </c>
    </row>
    <row r="2099" spans="1:14">
      <c r="A2099" s="6">
        <f t="shared" si="257"/>
        <v>40721</v>
      </c>
      <c r="B2099">
        <v>2011</v>
      </c>
      <c r="C2099">
        <v>6</v>
      </c>
      <c r="D2099">
        <v>27</v>
      </c>
      <c r="E2099">
        <v>9</v>
      </c>
      <c r="F2099" s="1">
        <v>2645</v>
      </c>
      <c r="G2099" s="1">
        <v>1530.9781494140625</v>
      </c>
      <c r="H2099" s="1">
        <f t="shared" si="258"/>
        <v>4175.9781494140625</v>
      </c>
      <c r="I2099" s="3">
        <f t="shared" si="259"/>
        <v>2</v>
      </c>
      <c r="J2099" s="7">
        <f t="shared" si="256"/>
        <v>2</v>
      </c>
      <c r="K2099" s="3">
        <f t="shared" si="260"/>
        <v>0</v>
      </c>
      <c r="L2099" s="3">
        <f t="shared" si="261"/>
        <v>0</v>
      </c>
      <c r="M2099" s="3">
        <f t="shared" si="262"/>
        <v>0</v>
      </c>
      <c r="N2099" s="3">
        <f t="shared" si="263"/>
        <v>0</v>
      </c>
    </row>
    <row r="2100" spans="1:14">
      <c r="A2100" s="6">
        <f t="shared" si="257"/>
        <v>40721</v>
      </c>
      <c r="B2100">
        <v>2011</v>
      </c>
      <c r="C2100">
        <v>6</v>
      </c>
      <c r="D2100">
        <v>27</v>
      </c>
      <c r="E2100">
        <v>10</v>
      </c>
      <c r="F2100" s="1">
        <v>2755</v>
      </c>
      <c r="G2100" s="1">
        <v>1605.8780517578125</v>
      </c>
      <c r="H2100" s="1">
        <f t="shared" si="258"/>
        <v>4360.8780517578125</v>
      </c>
      <c r="I2100" s="3">
        <f t="shared" si="259"/>
        <v>2</v>
      </c>
      <c r="J2100" s="7">
        <f t="shared" si="256"/>
        <v>2</v>
      </c>
      <c r="K2100" s="3">
        <f t="shared" si="260"/>
        <v>0</v>
      </c>
      <c r="L2100" s="3">
        <f t="shared" si="261"/>
        <v>0</v>
      </c>
      <c r="M2100" s="3">
        <f t="shared" si="262"/>
        <v>0</v>
      </c>
      <c r="N2100" s="3">
        <f t="shared" si="263"/>
        <v>0</v>
      </c>
    </row>
    <row r="2101" spans="1:14">
      <c r="A2101" s="6">
        <f t="shared" si="257"/>
        <v>40721</v>
      </c>
      <c r="B2101">
        <v>2011</v>
      </c>
      <c r="C2101">
        <v>6</v>
      </c>
      <c r="D2101">
        <v>27</v>
      </c>
      <c r="E2101">
        <v>11</v>
      </c>
      <c r="F2101" s="1">
        <v>2881</v>
      </c>
      <c r="G2101" s="1">
        <v>1695.0771484375</v>
      </c>
      <c r="H2101" s="1">
        <f t="shared" si="258"/>
        <v>4576.0771484375</v>
      </c>
      <c r="I2101" s="3">
        <f t="shared" si="259"/>
        <v>2</v>
      </c>
      <c r="J2101" s="7">
        <f t="shared" si="256"/>
        <v>2</v>
      </c>
      <c r="K2101" s="3">
        <f t="shared" si="260"/>
        <v>1</v>
      </c>
      <c r="L2101" s="3">
        <f t="shared" si="261"/>
        <v>0</v>
      </c>
      <c r="M2101" s="3">
        <f t="shared" si="262"/>
        <v>0</v>
      </c>
      <c r="N2101" s="3">
        <f t="shared" si="263"/>
        <v>1</v>
      </c>
    </row>
    <row r="2102" spans="1:14">
      <c r="A2102" s="6">
        <f t="shared" si="257"/>
        <v>40721</v>
      </c>
      <c r="B2102">
        <v>2011</v>
      </c>
      <c r="C2102">
        <v>6</v>
      </c>
      <c r="D2102">
        <v>27</v>
      </c>
      <c r="E2102">
        <v>12</v>
      </c>
      <c r="F2102" s="1">
        <v>3050</v>
      </c>
      <c r="G2102" s="1">
        <v>1810.177978515625</v>
      </c>
      <c r="H2102" s="1">
        <f t="shared" si="258"/>
        <v>4860.177978515625</v>
      </c>
      <c r="I2102" s="3">
        <f t="shared" si="259"/>
        <v>2</v>
      </c>
      <c r="J2102" s="7">
        <f t="shared" si="256"/>
        <v>2</v>
      </c>
      <c r="K2102" s="3">
        <f t="shared" si="260"/>
        <v>1</v>
      </c>
      <c r="L2102" s="3">
        <f t="shared" si="261"/>
        <v>0</v>
      </c>
      <c r="M2102" s="3">
        <f t="shared" si="262"/>
        <v>0</v>
      </c>
      <c r="N2102" s="3">
        <f t="shared" si="263"/>
        <v>1</v>
      </c>
    </row>
    <row r="2103" spans="1:14">
      <c r="A2103" s="6">
        <f t="shared" si="257"/>
        <v>40721</v>
      </c>
      <c r="B2103">
        <v>2011</v>
      </c>
      <c r="C2103">
        <v>6</v>
      </c>
      <c r="D2103">
        <v>27</v>
      </c>
      <c r="E2103">
        <v>13</v>
      </c>
      <c r="F2103" s="1">
        <v>3156</v>
      </c>
      <c r="G2103" s="1">
        <v>1892.5791015625</v>
      </c>
      <c r="H2103" s="1">
        <f t="shared" si="258"/>
        <v>5048.5791015625</v>
      </c>
      <c r="I2103" s="3">
        <f t="shared" si="259"/>
        <v>2</v>
      </c>
      <c r="J2103" s="7">
        <f t="shared" si="256"/>
        <v>2</v>
      </c>
      <c r="K2103" s="3">
        <f t="shared" si="260"/>
        <v>1</v>
      </c>
      <c r="L2103" s="3">
        <f t="shared" si="261"/>
        <v>0</v>
      </c>
      <c r="M2103" s="3">
        <f t="shared" si="262"/>
        <v>0</v>
      </c>
      <c r="N2103" s="3">
        <f t="shared" si="263"/>
        <v>1</v>
      </c>
    </row>
    <row r="2104" spans="1:14">
      <c r="A2104" s="6">
        <f t="shared" si="257"/>
        <v>40721</v>
      </c>
      <c r="B2104">
        <v>2011</v>
      </c>
      <c r="C2104">
        <v>6</v>
      </c>
      <c r="D2104">
        <v>27</v>
      </c>
      <c r="E2104">
        <v>14</v>
      </c>
      <c r="F2104" s="1">
        <v>3224</v>
      </c>
      <c r="G2104" s="1">
        <v>1957.3780517578125</v>
      </c>
      <c r="H2104" s="1">
        <f t="shared" si="258"/>
        <v>5181.3780517578125</v>
      </c>
      <c r="I2104" s="3">
        <f t="shared" si="259"/>
        <v>2</v>
      </c>
      <c r="J2104" s="7">
        <f t="shared" si="256"/>
        <v>2</v>
      </c>
      <c r="K2104" s="3">
        <f t="shared" si="260"/>
        <v>1</v>
      </c>
      <c r="L2104" s="3">
        <f t="shared" si="261"/>
        <v>1</v>
      </c>
      <c r="M2104" s="3">
        <f t="shared" si="262"/>
        <v>0</v>
      </c>
      <c r="N2104" s="3">
        <f t="shared" si="263"/>
        <v>1</v>
      </c>
    </row>
    <row r="2105" spans="1:14">
      <c r="A2105" s="6">
        <f t="shared" si="257"/>
        <v>40721</v>
      </c>
      <c r="B2105">
        <v>2011</v>
      </c>
      <c r="C2105">
        <v>6</v>
      </c>
      <c r="D2105">
        <v>27</v>
      </c>
      <c r="E2105">
        <v>15</v>
      </c>
      <c r="F2105" s="1">
        <v>3192</v>
      </c>
      <c r="G2105" s="1">
        <v>1995.6781005859375</v>
      </c>
      <c r="H2105" s="1">
        <f t="shared" si="258"/>
        <v>5187.6781005859375</v>
      </c>
      <c r="I2105" s="3">
        <f t="shared" si="259"/>
        <v>2</v>
      </c>
      <c r="J2105" s="7">
        <f t="shared" si="256"/>
        <v>2</v>
      </c>
      <c r="K2105" s="3">
        <f t="shared" si="260"/>
        <v>1</v>
      </c>
      <c r="L2105" s="3">
        <f t="shared" si="261"/>
        <v>1</v>
      </c>
      <c r="M2105" s="3">
        <f t="shared" si="262"/>
        <v>0</v>
      </c>
      <c r="N2105" s="3">
        <f t="shared" si="263"/>
        <v>1</v>
      </c>
    </row>
    <row r="2106" spans="1:14">
      <c r="A2106" s="6">
        <f t="shared" si="257"/>
        <v>40721</v>
      </c>
      <c r="B2106">
        <v>2011</v>
      </c>
      <c r="C2106">
        <v>6</v>
      </c>
      <c r="D2106">
        <v>27</v>
      </c>
      <c r="E2106">
        <v>16</v>
      </c>
      <c r="F2106" s="1">
        <v>3202</v>
      </c>
      <c r="G2106" s="1">
        <v>2021.5789794921875</v>
      </c>
      <c r="H2106" s="1">
        <f t="shared" si="258"/>
        <v>5223.5789794921875</v>
      </c>
      <c r="I2106" s="3">
        <f t="shared" si="259"/>
        <v>2</v>
      </c>
      <c r="J2106" s="7">
        <f t="shared" si="256"/>
        <v>2</v>
      </c>
      <c r="K2106" s="3">
        <f t="shared" si="260"/>
        <v>1</v>
      </c>
      <c r="L2106" s="3">
        <f t="shared" si="261"/>
        <v>1</v>
      </c>
      <c r="M2106" s="3">
        <f t="shared" si="262"/>
        <v>0</v>
      </c>
      <c r="N2106" s="3">
        <f t="shared" si="263"/>
        <v>1</v>
      </c>
    </row>
    <row r="2107" spans="1:14">
      <c r="A2107" s="6">
        <f t="shared" si="257"/>
        <v>40721</v>
      </c>
      <c r="B2107">
        <v>2011</v>
      </c>
      <c r="C2107">
        <v>6</v>
      </c>
      <c r="D2107">
        <v>27</v>
      </c>
      <c r="E2107">
        <v>17</v>
      </c>
      <c r="F2107" s="1">
        <v>3177</v>
      </c>
      <c r="G2107" s="1">
        <v>2020.97802734375</v>
      </c>
      <c r="H2107" s="1">
        <f t="shared" si="258"/>
        <v>5197.97802734375</v>
      </c>
      <c r="I2107" s="3">
        <f t="shared" si="259"/>
        <v>2</v>
      </c>
      <c r="J2107" s="7">
        <f t="shared" si="256"/>
        <v>2</v>
      </c>
      <c r="K2107" s="3">
        <f t="shared" si="260"/>
        <v>1</v>
      </c>
      <c r="L2107" s="3">
        <f t="shared" si="261"/>
        <v>1</v>
      </c>
      <c r="M2107" s="3">
        <f t="shared" si="262"/>
        <v>0</v>
      </c>
      <c r="N2107" s="3">
        <f t="shared" si="263"/>
        <v>1</v>
      </c>
    </row>
    <row r="2108" spans="1:14">
      <c r="A2108" s="6">
        <f t="shared" si="257"/>
        <v>40721</v>
      </c>
      <c r="B2108">
        <v>2011</v>
      </c>
      <c r="C2108">
        <v>6</v>
      </c>
      <c r="D2108">
        <v>27</v>
      </c>
      <c r="E2108">
        <v>18</v>
      </c>
      <c r="F2108" s="1">
        <v>3094</v>
      </c>
      <c r="G2108" s="1">
        <v>1951.7779541015625</v>
      </c>
      <c r="H2108" s="1">
        <f t="shared" si="258"/>
        <v>5045.7779541015625</v>
      </c>
      <c r="I2108" s="3">
        <f t="shared" si="259"/>
        <v>2</v>
      </c>
      <c r="J2108" s="7">
        <f t="shared" si="256"/>
        <v>2</v>
      </c>
      <c r="K2108" s="3">
        <f t="shared" si="260"/>
        <v>1</v>
      </c>
      <c r="L2108" s="3">
        <f t="shared" si="261"/>
        <v>1</v>
      </c>
      <c r="M2108" s="3">
        <f t="shared" si="262"/>
        <v>0</v>
      </c>
      <c r="N2108" s="3">
        <f t="shared" si="263"/>
        <v>1</v>
      </c>
    </row>
    <row r="2109" spans="1:14">
      <c r="A2109" s="6">
        <f t="shared" si="257"/>
        <v>40721</v>
      </c>
      <c r="B2109">
        <v>2011</v>
      </c>
      <c r="C2109">
        <v>6</v>
      </c>
      <c r="D2109">
        <v>27</v>
      </c>
      <c r="E2109">
        <v>19</v>
      </c>
      <c r="F2109" s="1">
        <v>3028</v>
      </c>
      <c r="G2109" s="1">
        <v>1882.5782470703125</v>
      </c>
      <c r="H2109" s="1">
        <f t="shared" si="258"/>
        <v>4910.5782470703125</v>
      </c>
      <c r="I2109" s="3">
        <f t="shared" si="259"/>
        <v>2</v>
      </c>
      <c r="J2109" s="7">
        <f t="shared" si="256"/>
        <v>2</v>
      </c>
      <c r="K2109" s="3">
        <f t="shared" si="260"/>
        <v>1</v>
      </c>
      <c r="L2109" s="3">
        <f t="shared" si="261"/>
        <v>0</v>
      </c>
      <c r="M2109" s="3">
        <f t="shared" si="262"/>
        <v>0</v>
      </c>
      <c r="N2109" s="3">
        <f t="shared" si="263"/>
        <v>1</v>
      </c>
    </row>
    <row r="2110" spans="1:14">
      <c r="A2110" s="6">
        <f t="shared" si="257"/>
        <v>40721</v>
      </c>
      <c r="B2110">
        <v>2011</v>
      </c>
      <c r="C2110">
        <v>6</v>
      </c>
      <c r="D2110">
        <v>27</v>
      </c>
      <c r="E2110">
        <v>20</v>
      </c>
      <c r="F2110" s="1">
        <v>3004</v>
      </c>
      <c r="G2110" s="1">
        <v>1849.47705078125</v>
      </c>
      <c r="H2110" s="1">
        <f t="shared" si="258"/>
        <v>4853.47705078125</v>
      </c>
      <c r="I2110" s="3">
        <f t="shared" si="259"/>
        <v>2</v>
      </c>
      <c r="J2110" s="7">
        <f t="shared" si="256"/>
        <v>2</v>
      </c>
      <c r="K2110" s="3">
        <f t="shared" si="260"/>
        <v>1</v>
      </c>
      <c r="L2110" s="3">
        <f t="shared" si="261"/>
        <v>0</v>
      </c>
      <c r="M2110" s="3">
        <f t="shared" si="262"/>
        <v>0</v>
      </c>
      <c r="N2110" s="3">
        <f t="shared" si="263"/>
        <v>1</v>
      </c>
    </row>
    <row r="2111" spans="1:14">
      <c r="A2111" s="6">
        <f t="shared" si="257"/>
        <v>40721</v>
      </c>
      <c r="B2111">
        <v>2011</v>
      </c>
      <c r="C2111">
        <v>6</v>
      </c>
      <c r="D2111">
        <v>27</v>
      </c>
      <c r="E2111">
        <v>21</v>
      </c>
      <c r="F2111" s="1">
        <v>2876</v>
      </c>
      <c r="G2111" s="1">
        <v>1757.2769775390625</v>
      </c>
      <c r="H2111" s="1">
        <f t="shared" si="258"/>
        <v>4633.2769775390625</v>
      </c>
      <c r="I2111" s="3">
        <f t="shared" si="259"/>
        <v>2</v>
      </c>
      <c r="J2111" s="7">
        <f t="shared" si="256"/>
        <v>2</v>
      </c>
      <c r="K2111" s="3">
        <f t="shared" si="260"/>
        <v>1</v>
      </c>
      <c r="L2111" s="3">
        <f t="shared" si="261"/>
        <v>0</v>
      </c>
      <c r="M2111" s="3">
        <f t="shared" si="262"/>
        <v>0</v>
      </c>
      <c r="N2111" s="3">
        <f t="shared" si="263"/>
        <v>1</v>
      </c>
    </row>
    <row r="2112" spans="1:14">
      <c r="A2112" s="6">
        <f t="shared" si="257"/>
        <v>40721</v>
      </c>
      <c r="B2112">
        <v>2011</v>
      </c>
      <c r="C2112">
        <v>6</v>
      </c>
      <c r="D2112">
        <v>27</v>
      </c>
      <c r="E2112">
        <v>22</v>
      </c>
      <c r="F2112" s="1">
        <v>2632</v>
      </c>
      <c r="G2112" s="1">
        <v>1617.77294921875</v>
      </c>
      <c r="H2112" s="1">
        <f t="shared" si="258"/>
        <v>4249.77294921875</v>
      </c>
      <c r="I2112" s="3">
        <f t="shared" si="259"/>
        <v>2</v>
      </c>
      <c r="J2112" s="7">
        <f t="shared" si="256"/>
        <v>2</v>
      </c>
      <c r="K2112" s="3">
        <f t="shared" si="260"/>
        <v>1</v>
      </c>
      <c r="L2112" s="3">
        <f t="shared" si="261"/>
        <v>0</v>
      </c>
      <c r="M2112" s="3">
        <f t="shared" si="262"/>
        <v>0</v>
      </c>
      <c r="N2112" s="3">
        <f t="shared" si="263"/>
        <v>1</v>
      </c>
    </row>
    <row r="2113" spans="1:14">
      <c r="A2113" s="6">
        <f t="shared" si="257"/>
        <v>40721</v>
      </c>
      <c r="B2113">
        <v>2011</v>
      </c>
      <c r="C2113">
        <v>6</v>
      </c>
      <c r="D2113">
        <v>27</v>
      </c>
      <c r="E2113">
        <v>23</v>
      </c>
      <c r="F2113" s="1">
        <v>2452</v>
      </c>
      <c r="G2113" s="1">
        <v>1496.6600341796875</v>
      </c>
      <c r="H2113" s="1">
        <f t="shared" si="258"/>
        <v>3948.6600341796875</v>
      </c>
      <c r="I2113" s="3">
        <f t="shared" si="259"/>
        <v>2</v>
      </c>
      <c r="J2113" s="7">
        <f t="shared" si="256"/>
        <v>2</v>
      </c>
      <c r="K2113" s="3">
        <f t="shared" si="260"/>
        <v>0</v>
      </c>
      <c r="L2113" s="3">
        <f t="shared" si="261"/>
        <v>0</v>
      </c>
      <c r="M2113" s="3">
        <f t="shared" si="262"/>
        <v>0</v>
      </c>
      <c r="N2113" s="3">
        <f t="shared" si="263"/>
        <v>0</v>
      </c>
    </row>
    <row r="2114" spans="1:14">
      <c r="A2114" s="6">
        <f t="shared" si="257"/>
        <v>40722</v>
      </c>
      <c r="B2114">
        <v>2011</v>
      </c>
      <c r="C2114">
        <v>6</v>
      </c>
      <c r="D2114">
        <v>28</v>
      </c>
      <c r="E2114">
        <v>0</v>
      </c>
      <c r="F2114" s="1">
        <v>2267</v>
      </c>
      <c r="G2114" s="1">
        <v>1407.9749755859375</v>
      </c>
      <c r="H2114" s="1">
        <f t="shared" si="258"/>
        <v>3674.9749755859375</v>
      </c>
      <c r="I2114" s="3">
        <f t="shared" si="259"/>
        <v>2</v>
      </c>
      <c r="J2114" s="7">
        <f t="shared" ref="J2114:J2177" si="264">WEEKDAY(A2114,1)</f>
        <v>3</v>
      </c>
      <c r="K2114" s="3">
        <f t="shared" si="260"/>
        <v>0</v>
      </c>
      <c r="L2114" s="3">
        <f t="shared" si="261"/>
        <v>0</v>
      </c>
      <c r="M2114" s="3">
        <f t="shared" si="262"/>
        <v>0</v>
      </c>
      <c r="N2114" s="3">
        <f t="shared" si="263"/>
        <v>0</v>
      </c>
    </row>
    <row r="2115" spans="1:14">
      <c r="A2115" s="6">
        <f t="shared" ref="A2115:A2178" si="265">DATE(B2115,C2115,D2115)</f>
        <v>40722</v>
      </c>
      <c r="B2115">
        <v>2011</v>
      </c>
      <c r="C2115">
        <v>6</v>
      </c>
      <c r="D2115">
        <v>28</v>
      </c>
      <c r="E2115">
        <v>1</v>
      </c>
      <c r="F2115" s="1">
        <v>2156</v>
      </c>
      <c r="G2115" s="1">
        <v>1331.8759765625</v>
      </c>
      <c r="H2115" s="1">
        <f t="shared" ref="H2115:H2178" si="266">F2115+G2115</f>
        <v>3487.8759765625</v>
      </c>
      <c r="I2115" s="3">
        <f t="shared" ref="I2115:I2178" si="267">IF(AND(C2115&gt;4,C2115&lt;10),2,1)</f>
        <v>2</v>
      </c>
      <c r="J2115" s="7">
        <f t="shared" si="264"/>
        <v>3</v>
      </c>
      <c r="K2115" s="3">
        <f t="shared" ref="K2115:K2178" si="268">IF(OR(J2115=1,J2115=7),0,IF(I2115=1,IF(AND(E2115&gt;=7,E2115&lt;23),1,0),IF(AND(E2115&gt;=11,E2115&lt;23),1,0)))</f>
        <v>0</v>
      </c>
      <c r="L2115" s="3">
        <f t="shared" ref="L2115:L2178" si="269">IF(OR(J2115=1,J2115=7),0,IF(I2115=1,IF(AND(E2115&gt;=7,E2115&lt;12),1,0),IF(AND(E2115&gt;=14,E2115&lt;19),1,0)))</f>
        <v>0</v>
      </c>
      <c r="M2115" s="3">
        <f t="shared" ref="M2115:M2178" si="270">IF(AND(I2115=1,OR(K2115=1,L2115=1)),1,0)</f>
        <v>0</v>
      </c>
      <c r="N2115" s="3">
        <f t="shared" ref="N2115:N2178" si="271">IF(AND(I2115=2,OR(K2115=1,L2115=1)),1,0)</f>
        <v>0</v>
      </c>
    </row>
    <row r="2116" spans="1:14">
      <c r="A2116" s="6">
        <f t="shared" si="265"/>
        <v>40722</v>
      </c>
      <c r="B2116">
        <v>2011</v>
      </c>
      <c r="C2116">
        <v>6</v>
      </c>
      <c r="D2116">
        <v>28</v>
      </c>
      <c r="E2116">
        <v>2</v>
      </c>
      <c r="F2116" s="1">
        <v>2078</v>
      </c>
      <c r="G2116" s="1">
        <v>1288.47705078125</v>
      </c>
      <c r="H2116" s="1">
        <f t="shared" si="266"/>
        <v>3366.47705078125</v>
      </c>
      <c r="I2116" s="3">
        <f t="shared" si="267"/>
        <v>2</v>
      </c>
      <c r="J2116" s="7">
        <f t="shared" si="264"/>
        <v>3</v>
      </c>
      <c r="K2116" s="3">
        <f t="shared" si="268"/>
        <v>0</v>
      </c>
      <c r="L2116" s="3">
        <f t="shared" si="269"/>
        <v>0</v>
      </c>
      <c r="M2116" s="3">
        <f t="shared" si="270"/>
        <v>0</v>
      </c>
      <c r="N2116" s="3">
        <f t="shared" si="271"/>
        <v>0</v>
      </c>
    </row>
    <row r="2117" spans="1:14">
      <c r="A2117" s="6">
        <f t="shared" si="265"/>
        <v>40722</v>
      </c>
      <c r="B2117">
        <v>2011</v>
      </c>
      <c r="C2117">
        <v>6</v>
      </c>
      <c r="D2117">
        <v>28</v>
      </c>
      <c r="E2117">
        <v>3</v>
      </c>
      <c r="F2117" s="1">
        <v>2054</v>
      </c>
      <c r="G2117" s="1">
        <v>1269.97607421875</v>
      </c>
      <c r="H2117" s="1">
        <f t="shared" si="266"/>
        <v>3323.97607421875</v>
      </c>
      <c r="I2117" s="3">
        <f t="shared" si="267"/>
        <v>2</v>
      </c>
      <c r="J2117" s="7">
        <f t="shared" si="264"/>
        <v>3</v>
      </c>
      <c r="K2117" s="3">
        <f t="shared" si="268"/>
        <v>0</v>
      </c>
      <c r="L2117" s="3">
        <f t="shared" si="269"/>
        <v>0</v>
      </c>
      <c r="M2117" s="3">
        <f t="shared" si="270"/>
        <v>0</v>
      </c>
      <c r="N2117" s="3">
        <f t="shared" si="271"/>
        <v>0</v>
      </c>
    </row>
    <row r="2118" spans="1:14">
      <c r="A2118" s="6">
        <f t="shared" si="265"/>
        <v>40722</v>
      </c>
      <c r="B2118">
        <v>2011</v>
      </c>
      <c r="C2118">
        <v>6</v>
      </c>
      <c r="D2118">
        <v>28</v>
      </c>
      <c r="E2118">
        <v>4</v>
      </c>
      <c r="F2118" s="1">
        <v>2144</v>
      </c>
      <c r="G2118" s="1">
        <v>1301.376953125</v>
      </c>
      <c r="H2118" s="1">
        <f t="shared" si="266"/>
        <v>3445.376953125</v>
      </c>
      <c r="I2118" s="3">
        <f t="shared" si="267"/>
        <v>2</v>
      </c>
      <c r="J2118" s="7">
        <f t="shared" si="264"/>
        <v>3</v>
      </c>
      <c r="K2118" s="3">
        <f t="shared" si="268"/>
        <v>0</v>
      </c>
      <c r="L2118" s="3">
        <f t="shared" si="269"/>
        <v>0</v>
      </c>
      <c r="M2118" s="3">
        <f t="shared" si="270"/>
        <v>0</v>
      </c>
      <c r="N2118" s="3">
        <f t="shared" si="271"/>
        <v>0</v>
      </c>
    </row>
    <row r="2119" spans="1:14">
      <c r="A2119" s="6">
        <f t="shared" si="265"/>
        <v>40722</v>
      </c>
      <c r="B2119">
        <v>2011</v>
      </c>
      <c r="C2119">
        <v>6</v>
      </c>
      <c r="D2119">
        <v>28</v>
      </c>
      <c r="E2119">
        <v>5</v>
      </c>
      <c r="F2119" s="1">
        <v>2278</v>
      </c>
      <c r="G2119" s="1">
        <v>1375.5771484375</v>
      </c>
      <c r="H2119" s="1">
        <f t="shared" si="266"/>
        <v>3653.5771484375</v>
      </c>
      <c r="I2119" s="3">
        <f t="shared" si="267"/>
        <v>2</v>
      </c>
      <c r="J2119" s="7">
        <f t="shared" si="264"/>
        <v>3</v>
      </c>
      <c r="K2119" s="3">
        <f t="shared" si="268"/>
        <v>0</v>
      </c>
      <c r="L2119" s="3">
        <f t="shared" si="269"/>
        <v>0</v>
      </c>
      <c r="M2119" s="3">
        <f t="shared" si="270"/>
        <v>0</v>
      </c>
      <c r="N2119" s="3">
        <f t="shared" si="271"/>
        <v>0</v>
      </c>
    </row>
    <row r="2120" spans="1:14">
      <c r="A2120" s="6">
        <f t="shared" si="265"/>
        <v>40722</v>
      </c>
      <c r="B2120">
        <v>2011</v>
      </c>
      <c r="C2120">
        <v>6</v>
      </c>
      <c r="D2120">
        <v>28</v>
      </c>
      <c r="E2120">
        <v>6</v>
      </c>
      <c r="F2120" s="1">
        <v>2460</v>
      </c>
      <c r="G2120" s="1">
        <v>1450.278076171875</v>
      </c>
      <c r="H2120" s="1">
        <f t="shared" si="266"/>
        <v>3910.278076171875</v>
      </c>
      <c r="I2120" s="3">
        <f t="shared" si="267"/>
        <v>2</v>
      </c>
      <c r="J2120" s="7">
        <f t="shared" si="264"/>
        <v>3</v>
      </c>
      <c r="K2120" s="3">
        <f t="shared" si="268"/>
        <v>0</v>
      </c>
      <c r="L2120" s="3">
        <f t="shared" si="269"/>
        <v>0</v>
      </c>
      <c r="M2120" s="3">
        <f t="shared" si="270"/>
        <v>0</v>
      </c>
      <c r="N2120" s="3">
        <f t="shared" si="271"/>
        <v>0</v>
      </c>
    </row>
    <row r="2121" spans="1:14">
      <c r="A2121" s="6">
        <f t="shared" si="265"/>
        <v>40722</v>
      </c>
      <c r="B2121">
        <v>2011</v>
      </c>
      <c r="C2121">
        <v>6</v>
      </c>
      <c r="D2121">
        <v>28</v>
      </c>
      <c r="E2121">
        <v>7</v>
      </c>
      <c r="F2121" s="1">
        <v>2602</v>
      </c>
      <c r="G2121" s="1">
        <v>1527.8780517578125</v>
      </c>
      <c r="H2121" s="1">
        <f t="shared" si="266"/>
        <v>4129.8780517578125</v>
      </c>
      <c r="I2121" s="3">
        <f t="shared" si="267"/>
        <v>2</v>
      </c>
      <c r="J2121" s="7">
        <f t="shared" si="264"/>
        <v>3</v>
      </c>
      <c r="K2121" s="3">
        <f t="shared" si="268"/>
        <v>0</v>
      </c>
      <c r="L2121" s="3">
        <f t="shared" si="269"/>
        <v>0</v>
      </c>
      <c r="M2121" s="3">
        <f t="shared" si="270"/>
        <v>0</v>
      </c>
      <c r="N2121" s="3">
        <f t="shared" si="271"/>
        <v>0</v>
      </c>
    </row>
    <row r="2122" spans="1:14">
      <c r="A2122" s="6">
        <f t="shared" si="265"/>
        <v>40722</v>
      </c>
      <c r="B2122">
        <v>2011</v>
      </c>
      <c r="C2122">
        <v>6</v>
      </c>
      <c r="D2122">
        <v>28</v>
      </c>
      <c r="E2122">
        <v>8</v>
      </c>
      <c r="F2122" s="1">
        <v>2740</v>
      </c>
      <c r="G2122" s="1">
        <v>1634.8780517578125</v>
      </c>
      <c r="H2122" s="1">
        <f t="shared" si="266"/>
        <v>4374.8780517578125</v>
      </c>
      <c r="I2122" s="3">
        <f t="shared" si="267"/>
        <v>2</v>
      </c>
      <c r="J2122" s="7">
        <f t="shared" si="264"/>
        <v>3</v>
      </c>
      <c r="K2122" s="3">
        <f t="shared" si="268"/>
        <v>0</v>
      </c>
      <c r="L2122" s="3">
        <f t="shared" si="269"/>
        <v>0</v>
      </c>
      <c r="M2122" s="3">
        <f t="shared" si="270"/>
        <v>0</v>
      </c>
      <c r="N2122" s="3">
        <f t="shared" si="271"/>
        <v>0</v>
      </c>
    </row>
    <row r="2123" spans="1:14">
      <c r="A2123" s="6">
        <f t="shared" si="265"/>
        <v>40722</v>
      </c>
      <c r="B2123">
        <v>2011</v>
      </c>
      <c r="C2123">
        <v>6</v>
      </c>
      <c r="D2123">
        <v>28</v>
      </c>
      <c r="E2123">
        <v>9</v>
      </c>
      <c r="F2123" s="1">
        <v>2845</v>
      </c>
      <c r="G2123" s="1">
        <v>1784.5791015625</v>
      </c>
      <c r="H2123" s="1">
        <f t="shared" si="266"/>
        <v>4629.5791015625</v>
      </c>
      <c r="I2123" s="3">
        <f t="shared" si="267"/>
        <v>2</v>
      </c>
      <c r="J2123" s="7">
        <f t="shared" si="264"/>
        <v>3</v>
      </c>
      <c r="K2123" s="3">
        <f t="shared" si="268"/>
        <v>0</v>
      </c>
      <c r="L2123" s="3">
        <f t="shared" si="269"/>
        <v>0</v>
      </c>
      <c r="M2123" s="3">
        <f t="shared" si="270"/>
        <v>0</v>
      </c>
      <c r="N2123" s="3">
        <f t="shared" si="271"/>
        <v>0</v>
      </c>
    </row>
    <row r="2124" spans="1:14">
      <c r="A2124" s="6">
        <f t="shared" si="265"/>
        <v>40722</v>
      </c>
      <c r="B2124">
        <v>2011</v>
      </c>
      <c r="C2124">
        <v>6</v>
      </c>
      <c r="D2124">
        <v>28</v>
      </c>
      <c r="E2124">
        <v>10</v>
      </c>
      <c r="F2124" s="1">
        <v>2979</v>
      </c>
      <c r="G2124" s="1">
        <v>1929.2779541015625</v>
      </c>
      <c r="H2124" s="1">
        <f t="shared" si="266"/>
        <v>4908.2779541015625</v>
      </c>
      <c r="I2124" s="3">
        <f t="shared" si="267"/>
        <v>2</v>
      </c>
      <c r="J2124" s="7">
        <f t="shared" si="264"/>
        <v>3</v>
      </c>
      <c r="K2124" s="3">
        <f t="shared" si="268"/>
        <v>0</v>
      </c>
      <c r="L2124" s="3">
        <f t="shared" si="269"/>
        <v>0</v>
      </c>
      <c r="M2124" s="3">
        <f t="shared" si="270"/>
        <v>0</v>
      </c>
      <c r="N2124" s="3">
        <f t="shared" si="271"/>
        <v>0</v>
      </c>
    </row>
    <row r="2125" spans="1:14">
      <c r="A2125" s="6">
        <f t="shared" si="265"/>
        <v>40722</v>
      </c>
      <c r="B2125">
        <v>2011</v>
      </c>
      <c r="C2125">
        <v>6</v>
      </c>
      <c r="D2125">
        <v>28</v>
      </c>
      <c r="E2125">
        <v>11</v>
      </c>
      <c r="F2125" s="1">
        <v>3075</v>
      </c>
      <c r="G2125" s="1">
        <v>2016.9781494140625</v>
      </c>
      <c r="H2125" s="1">
        <f t="shared" si="266"/>
        <v>5091.9781494140625</v>
      </c>
      <c r="I2125" s="3">
        <f t="shared" si="267"/>
        <v>2</v>
      </c>
      <c r="J2125" s="7">
        <f t="shared" si="264"/>
        <v>3</v>
      </c>
      <c r="K2125" s="3">
        <f t="shared" si="268"/>
        <v>1</v>
      </c>
      <c r="L2125" s="3">
        <f t="shared" si="269"/>
        <v>0</v>
      </c>
      <c r="M2125" s="3">
        <f t="shared" si="270"/>
        <v>0</v>
      </c>
      <c r="N2125" s="3">
        <f t="shared" si="271"/>
        <v>1</v>
      </c>
    </row>
    <row r="2126" spans="1:14">
      <c r="A2126" s="6">
        <f t="shared" si="265"/>
        <v>40722</v>
      </c>
      <c r="B2126">
        <v>2011</v>
      </c>
      <c r="C2126">
        <v>6</v>
      </c>
      <c r="D2126">
        <v>28</v>
      </c>
      <c r="E2126">
        <v>12</v>
      </c>
      <c r="F2126" s="1">
        <v>3195</v>
      </c>
      <c r="G2126" s="1">
        <v>2098.178955078125</v>
      </c>
      <c r="H2126" s="1">
        <f t="shared" si="266"/>
        <v>5293.178955078125</v>
      </c>
      <c r="I2126" s="3">
        <f t="shared" si="267"/>
        <v>2</v>
      </c>
      <c r="J2126" s="7">
        <f t="shared" si="264"/>
        <v>3</v>
      </c>
      <c r="K2126" s="3">
        <f t="shared" si="268"/>
        <v>1</v>
      </c>
      <c r="L2126" s="3">
        <f t="shared" si="269"/>
        <v>0</v>
      </c>
      <c r="M2126" s="3">
        <f t="shared" si="270"/>
        <v>0</v>
      </c>
      <c r="N2126" s="3">
        <f t="shared" si="271"/>
        <v>1</v>
      </c>
    </row>
    <row r="2127" spans="1:14">
      <c r="A2127" s="6">
        <f t="shared" si="265"/>
        <v>40722</v>
      </c>
      <c r="B2127">
        <v>2011</v>
      </c>
      <c r="C2127">
        <v>6</v>
      </c>
      <c r="D2127">
        <v>28</v>
      </c>
      <c r="E2127">
        <v>13</v>
      </c>
      <c r="F2127" s="1">
        <v>3241</v>
      </c>
      <c r="G2127" s="1">
        <v>2158.779052734375</v>
      </c>
      <c r="H2127" s="1">
        <f t="shared" si="266"/>
        <v>5399.779052734375</v>
      </c>
      <c r="I2127" s="3">
        <f t="shared" si="267"/>
        <v>2</v>
      </c>
      <c r="J2127" s="7">
        <f t="shared" si="264"/>
        <v>3</v>
      </c>
      <c r="K2127" s="3">
        <f t="shared" si="268"/>
        <v>1</v>
      </c>
      <c r="L2127" s="3">
        <f t="shared" si="269"/>
        <v>0</v>
      </c>
      <c r="M2127" s="3">
        <f t="shared" si="270"/>
        <v>0</v>
      </c>
      <c r="N2127" s="3">
        <f t="shared" si="271"/>
        <v>1</v>
      </c>
    </row>
    <row r="2128" spans="1:14">
      <c r="A2128" s="6">
        <f t="shared" si="265"/>
        <v>40722</v>
      </c>
      <c r="B2128">
        <v>2011</v>
      </c>
      <c r="C2128">
        <v>6</v>
      </c>
      <c r="D2128">
        <v>28</v>
      </c>
      <c r="E2128">
        <v>14</v>
      </c>
      <c r="F2128" s="1">
        <v>3269</v>
      </c>
      <c r="G2128" s="1">
        <v>2183.678955078125</v>
      </c>
      <c r="H2128" s="1">
        <f t="shared" si="266"/>
        <v>5452.678955078125</v>
      </c>
      <c r="I2128" s="3">
        <f t="shared" si="267"/>
        <v>2</v>
      </c>
      <c r="J2128" s="7">
        <f t="shared" si="264"/>
        <v>3</v>
      </c>
      <c r="K2128" s="3">
        <f t="shared" si="268"/>
        <v>1</v>
      </c>
      <c r="L2128" s="3">
        <f t="shared" si="269"/>
        <v>1</v>
      </c>
      <c r="M2128" s="3">
        <f t="shared" si="270"/>
        <v>0</v>
      </c>
      <c r="N2128" s="3">
        <f t="shared" si="271"/>
        <v>1</v>
      </c>
    </row>
    <row r="2129" spans="1:14">
      <c r="A2129" s="6">
        <f t="shared" si="265"/>
        <v>40722</v>
      </c>
      <c r="B2129">
        <v>2011</v>
      </c>
      <c r="C2129">
        <v>6</v>
      </c>
      <c r="D2129">
        <v>28</v>
      </c>
      <c r="E2129">
        <v>15</v>
      </c>
      <c r="F2129" s="1">
        <v>3254</v>
      </c>
      <c r="G2129" s="1">
        <v>2194.47900390625</v>
      </c>
      <c r="H2129" s="1">
        <f t="shared" si="266"/>
        <v>5448.47900390625</v>
      </c>
      <c r="I2129" s="3">
        <f t="shared" si="267"/>
        <v>2</v>
      </c>
      <c r="J2129" s="7">
        <f t="shared" si="264"/>
        <v>3</v>
      </c>
      <c r="K2129" s="3">
        <f t="shared" si="268"/>
        <v>1</v>
      </c>
      <c r="L2129" s="3">
        <f t="shared" si="269"/>
        <v>1</v>
      </c>
      <c r="M2129" s="3">
        <f t="shared" si="270"/>
        <v>0</v>
      </c>
      <c r="N2129" s="3">
        <f t="shared" si="271"/>
        <v>1</v>
      </c>
    </row>
    <row r="2130" spans="1:14">
      <c r="A2130" s="6">
        <f t="shared" si="265"/>
        <v>40722</v>
      </c>
      <c r="B2130">
        <v>2011</v>
      </c>
      <c r="C2130">
        <v>6</v>
      </c>
      <c r="D2130">
        <v>28</v>
      </c>
      <c r="E2130">
        <v>16</v>
      </c>
      <c r="F2130" s="1">
        <v>3218</v>
      </c>
      <c r="G2130" s="1">
        <v>2178.677978515625</v>
      </c>
      <c r="H2130" s="1">
        <f t="shared" si="266"/>
        <v>5396.677978515625</v>
      </c>
      <c r="I2130" s="3">
        <f t="shared" si="267"/>
        <v>2</v>
      </c>
      <c r="J2130" s="7">
        <f t="shared" si="264"/>
        <v>3</v>
      </c>
      <c r="K2130" s="3">
        <f t="shared" si="268"/>
        <v>1</v>
      </c>
      <c r="L2130" s="3">
        <f t="shared" si="269"/>
        <v>1</v>
      </c>
      <c r="M2130" s="3">
        <f t="shared" si="270"/>
        <v>0</v>
      </c>
      <c r="N2130" s="3">
        <f t="shared" si="271"/>
        <v>1</v>
      </c>
    </row>
    <row r="2131" spans="1:14">
      <c r="A2131" s="6">
        <f t="shared" si="265"/>
        <v>40722</v>
      </c>
      <c r="B2131">
        <v>2011</v>
      </c>
      <c r="C2131">
        <v>6</v>
      </c>
      <c r="D2131">
        <v>28</v>
      </c>
      <c r="E2131">
        <v>17</v>
      </c>
      <c r="F2131" s="1">
        <v>3180</v>
      </c>
      <c r="G2131" s="1">
        <v>2138.178955078125</v>
      </c>
      <c r="H2131" s="1">
        <f t="shared" si="266"/>
        <v>5318.178955078125</v>
      </c>
      <c r="I2131" s="3">
        <f t="shared" si="267"/>
        <v>2</v>
      </c>
      <c r="J2131" s="7">
        <f t="shared" si="264"/>
        <v>3</v>
      </c>
      <c r="K2131" s="3">
        <f t="shared" si="268"/>
        <v>1</v>
      </c>
      <c r="L2131" s="3">
        <f t="shared" si="269"/>
        <v>1</v>
      </c>
      <c r="M2131" s="3">
        <f t="shared" si="270"/>
        <v>0</v>
      </c>
      <c r="N2131" s="3">
        <f t="shared" si="271"/>
        <v>1</v>
      </c>
    </row>
    <row r="2132" spans="1:14">
      <c r="A2132" s="6">
        <f t="shared" si="265"/>
        <v>40722</v>
      </c>
      <c r="B2132">
        <v>2011</v>
      </c>
      <c r="C2132">
        <v>6</v>
      </c>
      <c r="D2132">
        <v>28</v>
      </c>
      <c r="E2132">
        <v>18</v>
      </c>
      <c r="F2132" s="1">
        <v>3086</v>
      </c>
      <c r="G2132" s="1">
        <v>2049.177978515625</v>
      </c>
      <c r="H2132" s="1">
        <f t="shared" si="266"/>
        <v>5135.177978515625</v>
      </c>
      <c r="I2132" s="3">
        <f t="shared" si="267"/>
        <v>2</v>
      </c>
      <c r="J2132" s="7">
        <f t="shared" si="264"/>
        <v>3</v>
      </c>
      <c r="K2132" s="3">
        <f t="shared" si="268"/>
        <v>1</v>
      </c>
      <c r="L2132" s="3">
        <f t="shared" si="269"/>
        <v>1</v>
      </c>
      <c r="M2132" s="3">
        <f t="shared" si="270"/>
        <v>0</v>
      </c>
      <c r="N2132" s="3">
        <f t="shared" si="271"/>
        <v>1</v>
      </c>
    </row>
    <row r="2133" spans="1:14">
      <c r="A2133" s="6">
        <f t="shared" si="265"/>
        <v>40722</v>
      </c>
      <c r="B2133">
        <v>2011</v>
      </c>
      <c r="C2133">
        <v>6</v>
      </c>
      <c r="D2133">
        <v>28</v>
      </c>
      <c r="E2133">
        <v>19</v>
      </c>
      <c r="F2133" s="1">
        <v>2961</v>
      </c>
      <c r="G2133" s="1">
        <v>1943.37890625</v>
      </c>
      <c r="H2133" s="1">
        <f t="shared" si="266"/>
        <v>4904.37890625</v>
      </c>
      <c r="I2133" s="3">
        <f t="shared" si="267"/>
        <v>2</v>
      </c>
      <c r="J2133" s="7">
        <f t="shared" si="264"/>
        <v>3</v>
      </c>
      <c r="K2133" s="3">
        <f t="shared" si="268"/>
        <v>1</v>
      </c>
      <c r="L2133" s="3">
        <f t="shared" si="269"/>
        <v>0</v>
      </c>
      <c r="M2133" s="3">
        <f t="shared" si="270"/>
        <v>0</v>
      </c>
      <c r="N2133" s="3">
        <f t="shared" si="271"/>
        <v>1</v>
      </c>
    </row>
    <row r="2134" spans="1:14">
      <c r="A2134" s="6">
        <f t="shared" si="265"/>
        <v>40722</v>
      </c>
      <c r="B2134">
        <v>2011</v>
      </c>
      <c r="C2134">
        <v>6</v>
      </c>
      <c r="D2134">
        <v>28</v>
      </c>
      <c r="E2134">
        <v>20</v>
      </c>
      <c r="F2134" s="1">
        <v>2858</v>
      </c>
      <c r="G2134" s="1">
        <v>1852.677001953125</v>
      </c>
      <c r="H2134" s="1">
        <f t="shared" si="266"/>
        <v>4710.677001953125</v>
      </c>
      <c r="I2134" s="3">
        <f t="shared" si="267"/>
        <v>2</v>
      </c>
      <c r="J2134" s="7">
        <f t="shared" si="264"/>
        <v>3</v>
      </c>
      <c r="K2134" s="3">
        <f t="shared" si="268"/>
        <v>1</v>
      </c>
      <c r="L2134" s="3">
        <f t="shared" si="269"/>
        <v>0</v>
      </c>
      <c r="M2134" s="3">
        <f t="shared" si="270"/>
        <v>0</v>
      </c>
      <c r="N2134" s="3">
        <f t="shared" si="271"/>
        <v>1</v>
      </c>
    </row>
    <row r="2135" spans="1:14">
      <c r="A2135" s="6">
        <f t="shared" si="265"/>
        <v>40722</v>
      </c>
      <c r="B2135">
        <v>2011</v>
      </c>
      <c r="C2135">
        <v>6</v>
      </c>
      <c r="D2135">
        <v>28</v>
      </c>
      <c r="E2135">
        <v>21</v>
      </c>
      <c r="F2135" s="1">
        <v>2676</v>
      </c>
      <c r="G2135" s="1">
        <v>1754.2769775390625</v>
      </c>
      <c r="H2135" s="1">
        <f t="shared" si="266"/>
        <v>4430.2769775390625</v>
      </c>
      <c r="I2135" s="3">
        <f t="shared" si="267"/>
        <v>2</v>
      </c>
      <c r="J2135" s="7">
        <f t="shared" si="264"/>
        <v>3</v>
      </c>
      <c r="K2135" s="3">
        <f t="shared" si="268"/>
        <v>1</v>
      </c>
      <c r="L2135" s="3">
        <f t="shared" si="269"/>
        <v>0</v>
      </c>
      <c r="M2135" s="3">
        <f t="shared" si="270"/>
        <v>0</v>
      </c>
      <c r="N2135" s="3">
        <f t="shared" si="271"/>
        <v>1</v>
      </c>
    </row>
    <row r="2136" spans="1:14">
      <c r="A2136" s="6">
        <f t="shared" si="265"/>
        <v>40722</v>
      </c>
      <c r="B2136">
        <v>2011</v>
      </c>
      <c r="C2136">
        <v>6</v>
      </c>
      <c r="D2136">
        <v>28</v>
      </c>
      <c r="E2136">
        <v>22</v>
      </c>
      <c r="F2136" s="1">
        <v>2453</v>
      </c>
      <c r="G2136" s="1">
        <v>1583.9769287109375</v>
      </c>
      <c r="H2136" s="1">
        <f t="shared" si="266"/>
        <v>4036.9769287109375</v>
      </c>
      <c r="I2136" s="3">
        <f t="shared" si="267"/>
        <v>2</v>
      </c>
      <c r="J2136" s="7">
        <f t="shared" si="264"/>
        <v>3</v>
      </c>
      <c r="K2136" s="3">
        <f t="shared" si="268"/>
        <v>1</v>
      </c>
      <c r="L2136" s="3">
        <f t="shared" si="269"/>
        <v>0</v>
      </c>
      <c r="M2136" s="3">
        <f t="shared" si="270"/>
        <v>0</v>
      </c>
      <c r="N2136" s="3">
        <f t="shared" si="271"/>
        <v>1</v>
      </c>
    </row>
    <row r="2137" spans="1:14">
      <c r="A2137" s="6">
        <f t="shared" si="265"/>
        <v>40722</v>
      </c>
      <c r="B2137">
        <v>2011</v>
      </c>
      <c r="C2137">
        <v>6</v>
      </c>
      <c r="D2137">
        <v>28</v>
      </c>
      <c r="E2137">
        <v>23</v>
      </c>
      <c r="F2137" s="1">
        <v>2212</v>
      </c>
      <c r="G2137" s="1">
        <v>1441.47607421875</v>
      </c>
      <c r="H2137" s="1">
        <f t="shared" si="266"/>
        <v>3653.47607421875</v>
      </c>
      <c r="I2137" s="3">
        <f t="shared" si="267"/>
        <v>2</v>
      </c>
      <c r="J2137" s="7">
        <f t="shared" si="264"/>
        <v>3</v>
      </c>
      <c r="K2137" s="3">
        <f t="shared" si="268"/>
        <v>0</v>
      </c>
      <c r="L2137" s="3">
        <f t="shared" si="269"/>
        <v>0</v>
      </c>
      <c r="M2137" s="3">
        <f t="shared" si="270"/>
        <v>0</v>
      </c>
      <c r="N2137" s="3">
        <f t="shared" si="271"/>
        <v>0</v>
      </c>
    </row>
    <row r="2138" spans="1:14">
      <c r="A2138" s="6">
        <f t="shared" si="265"/>
        <v>40723</v>
      </c>
      <c r="B2138">
        <v>2011</v>
      </c>
      <c r="C2138">
        <v>6</v>
      </c>
      <c r="D2138">
        <v>29</v>
      </c>
      <c r="E2138">
        <v>0</v>
      </c>
      <c r="F2138" s="1">
        <v>2022</v>
      </c>
      <c r="G2138" s="1">
        <v>1332.376953125</v>
      </c>
      <c r="H2138" s="1">
        <f t="shared" si="266"/>
        <v>3354.376953125</v>
      </c>
      <c r="I2138" s="3">
        <f t="shared" si="267"/>
        <v>2</v>
      </c>
      <c r="J2138" s="7">
        <f t="shared" si="264"/>
        <v>4</v>
      </c>
      <c r="K2138" s="3">
        <f t="shared" si="268"/>
        <v>0</v>
      </c>
      <c r="L2138" s="3">
        <f t="shared" si="269"/>
        <v>0</v>
      </c>
      <c r="M2138" s="3">
        <f t="shared" si="270"/>
        <v>0</v>
      </c>
      <c r="N2138" s="3">
        <f t="shared" si="271"/>
        <v>0</v>
      </c>
    </row>
    <row r="2139" spans="1:14">
      <c r="A2139" s="6">
        <f t="shared" si="265"/>
        <v>40723</v>
      </c>
      <c r="B2139">
        <v>2011</v>
      </c>
      <c r="C2139">
        <v>6</v>
      </c>
      <c r="D2139">
        <v>29</v>
      </c>
      <c r="E2139">
        <v>1</v>
      </c>
      <c r="F2139" s="1">
        <v>1920</v>
      </c>
      <c r="G2139" s="1">
        <v>1245.677001953125</v>
      </c>
      <c r="H2139" s="1">
        <f t="shared" si="266"/>
        <v>3165.677001953125</v>
      </c>
      <c r="I2139" s="3">
        <f t="shared" si="267"/>
        <v>2</v>
      </c>
      <c r="J2139" s="7">
        <f t="shared" si="264"/>
        <v>4</v>
      </c>
      <c r="K2139" s="3">
        <f t="shared" si="268"/>
        <v>0</v>
      </c>
      <c r="L2139" s="3">
        <f t="shared" si="269"/>
        <v>0</v>
      </c>
      <c r="M2139" s="3">
        <f t="shared" si="270"/>
        <v>0</v>
      </c>
      <c r="N2139" s="3">
        <f t="shared" si="271"/>
        <v>0</v>
      </c>
    </row>
    <row r="2140" spans="1:14">
      <c r="A2140" s="6">
        <f t="shared" si="265"/>
        <v>40723</v>
      </c>
      <c r="B2140">
        <v>2011</v>
      </c>
      <c r="C2140">
        <v>6</v>
      </c>
      <c r="D2140">
        <v>29</v>
      </c>
      <c r="E2140">
        <v>2</v>
      </c>
      <c r="F2140" s="1">
        <v>1829</v>
      </c>
      <c r="G2140" s="1">
        <v>1207.6749267578125</v>
      </c>
      <c r="H2140" s="1">
        <f t="shared" si="266"/>
        <v>3036.6749267578125</v>
      </c>
      <c r="I2140" s="3">
        <f t="shared" si="267"/>
        <v>2</v>
      </c>
      <c r="J2140" s="7">
        <f t="shared" si="264"/>
        <v>4</v>
      </c>
      <c r="K2140" s="3">
        <f t="shared" si="268"/>
        <v>0</v>
      </c>
      <c r="L2140" s="3">
        <f t="shared" si="269"/>
        <v>0</v>
      </c>
      <c r="M2140" s="3">
        <f t="shared" si="270"/>
        <v>0</v>
      </c>
      <c r="N2140" s="3">
        <f t="shared" si="271"/>
        <v>0</v>
      </c>
    </row>
    <row r="2141" spans="1:14">
      <c r="A2141" s="6">
        <f t="shared" si="265"/>
        <v>40723</v>
      </c>
      <c r="B2141">
        <v>2011</v>
      </c>
      <c r="C2141">
        <v>6</v>
      </c>
      <c r="D2141">
        <v>29</v>
      </c>
      <c r="E2141">
        <v>3</v>
      </c>
      <c r="F2141" s="1">
        <v>1814</v>
      </c>
      <c r="G2141" s="1">
        <v>1170.56005859375</v>
      </c>
      <c r="H2141" s="1">
        <f t="shared" si="266"/>
        <v>2984.56005859375</v>
      </c>
      <c r="I2141" s="3">
        <f t="shared" si="267"/>
        <v>2</v>
      </c>
      <c r="J2141" s="7">
        <f t="shared" si="264"/>
        <v>4</v>
      </c>
      <c r="K2141" s="3">
        <f t="shared" si="268"/>
        <v>0</v>
      </c>
      <c r="L2141" s="3">
        <f t="shared" si="269"/>
        <v>0</v>
      </c>
      <c r="M2141" s="3">
        <f t="shared" si="270"/>
        <v>0</v>
      </c>
      <c r="N2141" s="3">
        <f t="shared" si="271"/>
        <v>0</v>
      </c>
    </row>
    <row r="2142" spans="1:14">
      <c r="A2142" s="6">
        <f t="shared" si="265"/>
        <v>40723</v>
      </c>
      <c r="B2142">
        <v>2011</v>
      </c>
      <c r="C2142">
        <v>6</v>
      </c>
      <c r="D2142">
        <v>29</v>
      </c>
      <c r="E2142">
        <v>4</v>
      </c>
      <c r="F2142" s="1">
        <v>1879</v>
      </c>
      <c r="G2142" s="1">
        <v>1192.3719482421875</v>
      </c>
      <c r="H2142" s="1">
        <f t="shared" si="266"/>
        <v>3071.3719482421875</v>
      </c>
      <c r="I2142" s="3">
        <f t="shared" si="267"/>
        <v>2</v>
      </c>
      <c r="J2142" s="7">
        <f t="shared" si="264"/>
        <v>4</v>
      </c>
      <c r="K2142" s="3">
        <f t="shared" si="268"/>
        <v>0</v>
      </c>
      <c r="L2142" s="3">
        <f t="shared" si="269"/>
        <v>0</v>
      </c>
      <c r="M2142" s="3">
        <f t="shared" si="270"/>
        <v>0</v>
      </c>
      <c r="N2142" s="3">
        <f t="shared" si="271"/>
        <v>0</v>
      </c>
    </row>
    <row r="2143" spans="1:14">
      <c r="A2143" s="6">
        <f t="shared" si="265"/>
        <v>40723</v>
      </c>
      <c r="B2143">
        <v>2011</v>
      </c>
      <c r="C2143">
        <v>6</v>
      </c>
      <c r="D2143">
        <v>29</v>
      </c>
      <c r="E2143">
        <v>5</v>
      </c>
      <c r="F2143" s="1">
        <v>2001</v>
      </c>
      <c r="G2143" s="1">
        <v>1229.3780517578125</v>
      </c>
      <c r="H2143" s="1">
        <f t="shared" si="266"/>
        <v>3230.3780517578125</v>
      </c>
      <c r="I2143" s="3">
        <f t="shared" si="267"/>
        <v>2</v>
      </c>
      <c r="J2143" s="7">
        <f t="shared" si="264"/>
        <v>4</v>
      </c>
      <c r="K2143" s="3">
        <f t="shared" si="268"/>
        <v>0</v>
      </c>
      <c r="L2143" s="3">
        <f t="shared" si="269"/>
        <v>0</v>
      </c>
      <c r="M2143" s="3">
        <f t="shared" si="270"/>
        <v>0</v>
      </c>
      <c r="N2143" s="3">
        <f t="shared" si="271"/>
        <v>0</v>
      </c>
    </row>
    <row r="2144" spans="1:14">
      <c r="A2144" s="6">
        <f t="shared" si="265"/>
        <v>40723</v>
      </c>
      <c r="B2144">
        <v>2011</v>
      </c>
      <c r="C2144">
        <v>6</v>
      </c>
      <c r="D2144">
        <v>29</v>
      </c>
      <c r="E2144">
        <v>6</v>
      </c>
      <c r="F2144" s="1">
        <v>2178</v>
      </c>
      <c r="G2144" s="1">
        <v>1313.8780517578125</v>
      </c>
      <c r="H2144" s="1">
        <f t="shared" si="266"/>
        <v>3491.8780517578125</v>
      </c>
      <c r="I2144" s="3">
        <f t="shared" si="267"/>
        <v>2</v>
      </c>
      <c r="J2144" s="7">
        <f t="shared" si="264"/>
        <v>4</v>
      </c>
      <c r="K2144" s="3">
        <f t="shared" si="268"/>
        <v>0</v>
      </c>
      <c r="L2144" s="3">
        <f t="shared" si="269"/>
        <v>0</v>
      </c>
      <c r="M2144" s="3">
        <f t="shared" si="270"/>
        <v>0</v>
      </c>
      <c r="N2144" s="3">
        <f t="shared" si="271"/>
        <v>0</v>
      </c>
    </row>
    <row r="2145" spans="1:14">
      <c r="A2145" s="6">
        <f t="shared" si="265"/>
        <v>40723</v>
      </c>
      <c r="B2145">
        <v>2011</v>
      </c>
      <c r="C2145">
        <v>6</v>
      </c>
      <c r="D2145">
        <v>29</v>
      </c>
      <c r="E2145">
        <v>7</v>
      </c>
      <c r="F2145" s="1">
        <v>2374</v>
      </c>
      <c r="G2145" s="1">
        <v>1419.677978515625</v>
      </c>
      <c r="H2145" s="1">
        <f t="shared" si="266"/>
        <v>3793.677978515625</v>
      </c>
      <c r="I2145" s="3">
        <f t="shared" si="267"/>
        <v>2</v>
      </c>
      <c r="J2145" s="7">
        <f t="shared" si="264"/>
        <v>4</v>
      </c>
      <c r="K2145" s="3">
        <f t="shared" si="268"/>
        <v>0</v>
      </c>
      <c r="L2145" s="3">
        <f t="shared" si="269"/>
        <v>0</v>
      </c>
      <c r="M2145" s="3">
        <f t="shared" si="270"/>
        <v>0</v>
      </c>
      <c r="N2145" s="3">
        <f t="shared" si="271"/>
        <v>0</v>
      </c>
    </row>
    <row r="2146" spans="1:14">
      <c r="A2146" s="6">
        <f t="shared" si="265"/>
        <v>40723</v>
      </c>
      <c r="B2146">
        <v>2011</v>
      </c>
      <c r="C2146">
        <v>6</v>
      </c>
      <c r="D2146">
        <v>29</v>
      </c>
      <c r="E2146">
        <v>8</v>
      </c>
      <c r="F2146" s="1">
        <v>2543</v>
      </c>
      <c r="G2146" s="1">
        <v>1507.8780517578125</v>
      </c>
      <c r="H2146" s="1">
        <f t="shared" si="266"/>
        <v>4050.8780517578125</v>
      </c>
      <c r="I2146" s="3">
        <f t="shared" si="267"/>
        <v>2</v>
      </c>
      <c r="J2146" s="7">
        <f t="shared" si="264"/>
        <v>4</v>
      </c>
      <c r="K2146" s="3">
        <f t="shared" si="268"/>
        <v>0</v>
      </c>
      <c r="L2146" s="3">
        <f t="shared" si="269"/>
        <v>0</v>
      </c>
      <c r="M2146" s="3">
        <f t="shared" si="270"/>
        <v>0</v>
      </c>
      <c r="N2146" s="3">
        <f t="shared" si="271"/>
        <v>0</v>
      </c>
    </row>
    <row r="2147" spans="1:14">
      <c r="A2147" s="6">
        <f t="shared" si="265"/>
        <v>40723</v>
      </c>
      <c r="B2147">
        <v>2011</v>
      </c>
      <c r="C2147">
        <v>6</v>
      </c>
      <c r="D2147">
        <v>29</v>
      </c>
      <c r="E2147">
        <v>9</v>
      </c>
      <c r="F2147" s="1">
        <v>2685</v>
      </c>
      <c r="G2147" s="1">
        <v>1630.3780517578125</v>
      </c>
      <c r="H2147" s="1">
        <f t="shared" si="266"/>
        <v>4315.3780517578125</v>
      </c>
      <c r="I2147" s="3">
        <f t="shared" si="267"/>
        <v>2</v>
      </c>
      <c r="J2147" s="7">
        <f t="shared" si="264"/>
        <v>4</v>
      </c>
      <c r="K2147" s="3">
        <f t="shared" si="268"/>
        <v>0</v>
      </c>
      <c r="L2147" s="3">
        <f t="shared" si="269"/>
        <v>0</v>
      </c>
      <c r="M2147" s="3">
        <f t="shared" si="270"/>
        <v>0</v>
      </c>
      <c r="N2147" s="3">
        <f t="shared" si="271"/>
        <v>0</v>
      </c>
    </row>
    <row r="2148" spans="1:14">
      <c r="A2148" s="6">
        <f t="shared" si="265"/>
        <v>40723</v>
      </c>
      <c r="B2148">
        <v>2011</v>
      </c>
      <c r="C2148">
        <v>6</v>
      </c>
      <c r="D2148">
        <v>29</v>
      </c>
      <c r="E2148">
        <v>10</v>
      </c>
      <c r="F2148" s="1">
        <v>2807</v>
      </c>
      <c r="G2148" s="1">
        <v>1722.3780517578125</v>
      </c>
      <c r="H2148" s="1">
        <f t="shared" si="266"/>
        <v>4529.3780517578125</v>
      </c>
      <c r="I2148" s="3">
        <f t="shared" si="267"/>
        <v>2</v>
      </c>
      <c r="J2148" s="7">
        <f t="shared" si="264"/>
        <v>4</v>
      </c>
      <c r="K2148" s="3">
        <f t="shared" si="268"/>
        <v>0</v>
      </c>
      <c r="L2148" s="3">
        <f t="shared" si="269"/>
        <v>0</v>
      </c>
      <c r="M2148" s="3">
        <f t="shared" si="270"/>
        <v>0</v>
      </c>
      <c r="N2148" s="3">
        <f t="shared" si="271"/>
        <v>0</v>
      </c>
    </row>
    <row r="2149" spans="1:14">
      <c r="A2149" s="6">
        <f t="shared" si="265"/>
        <v>40723</v>
      </c>
      <c r="B2149">
        <v>2011</v>
      </c>
      <c r="C2149">
        <v>6</v>
      </c>
      <c r="D2149">
        <v>29</v>
      </c>
      <c r="E2149">
        <v>11</v>
      </c>
      <c r="F2149" s="1">
        <v>2904</v>
      </c>
      <c r="G2149" s="1">
        <v>1823.678955078125</v>
      </c>
      <c r="H2149" s="1">
        <f t="shared" si="266"/>
        <v>4727.678955078125</v>
      </c>
      <c r="I2149" s="3">
        <f t="shared" si="267"/>
        <v>2</v>
      </c>
      <c r="J2149" s="7">
        <f t="shared" si="264"/>
        <v>4</v>
      </c>
      <c r="K2149" s="3">
        <f t="shared" si="268"/>
        <v>1</v>
      </c>
      <c r="L2149" s="3">
        <f t="shared" si="269"/>
        <v>0</v>
      </c>
      <c r="M2149" s="3">
        <f t="shared" si="270"/>
        <v>0</v>
      </c>
      <c r="N2149" s="3">
        <f t="shared" si="271"/>
        <v>1</v>
      </c>
    </row>
    <row r="2150" spans="1:14">
      <c r="A2150" s="6">
        <f t="shared" si="265"/>
        <v>40723</v>
      </c>
      <c r="B2150">
        <v>2011</v>
      </c>
      <c r="C2150">
        <v>6</v>
      </c>
      <c r="D2150">
        <v>29</v>
      </c>
      <c r="E2150">
        <v>12</v>
      </c>
      <c r="F2150" s="1">
        <v>2992</v>
      </c>
      <c r="G2150" s="1">
        <v>1905.2779541015625</v>
      </c>
      <c r="H2150" s="1">
        <f t="shared" si="266"/>
        <v>4897.2779541015625</v>
      </c>
      <c r="I2150" s="3">
        <f t="shared" si="267"/>
        <v>2</v>
      </c>
      <c r="J2150" s="7">
        <f t="shared" si="264"/>
        <v>4</v>
      </c>
      <c r="K2150" s="3">
        <f t="shared" si="268"/>
        <v>1</v>
      </c>
      <c r="L2150" s="3">
        <f t="shared" si="269"/>
        <v>0</v>
      </c>
      <c r="M2150" s="3">
        <f t="shared" si="270"/>
        <v>0</v>
      </c>
      <c r="N2150" s="3">
        <f t="shared" si="271"/>
        <v>1</v>
      </c>
    </row>
    <row r="2151" spans="1:14">
      <c r="A2151" s="6">
        <f t="shared" si="265"/>
        <v>40723</v>
      </c>
      <c r="B2151">
        <v>2011</v>
      </c>
      <c r="C2151">
        <v>6</v>
      </c>
      <c r="D2151">
        <v>29</v>
      </c>
      <c r="E2151">
        <v>13</v>
      </c>
      <c r="F2151" s="1">
        <v>3074</v>
      </c>
      <c r="G2151" s="1">
        <v>1986.178955078125</v>
      </c>
      <c r="H2151" s="1">
        <f t="shared" si="266"/>
        <v>5060.178955078125</v>
      </c>
      <c r="I2151" s="3">
        <f t="shared" si="267"/>
        <v>2</v>
      </c>
      <c r="J2151" s="7">
        <f t="shared" si="264"/>
        <v>4</v>
      </c>
      <c r="K2151" s="3">
        <f t="shared" si="268"/>
        <v>1</v>
      </c>
      <c r="L2151" s="3">
        <f t="shared" si="269"/>
        <v>0</v>
      </c>
      <c r="M2151" s="3">
        <f t="shared" si="270"/>
        <v>0</v>
      </c>
      <c r="N2151" s="3">
        <f t="shared" si="271"/>
        <v>1</v>
      </c>
    </row>
    <row r="2152" spans="1:14">
      <c r="A2152" s="6">
        <f t="shared" si="265"/>
        <v>40723</v>
      </c>
      <c r="B2152">
        <v>2011</v>
      </c>
      <c r="C2152">
        <v>6</v>
      </c>
      <c r="D2152">
        <v>29</v>
      </c>
      <c r="E2152">
        <v>14</v>
      </c>
      <c r="F2152" s="1">
        <v>3131</v>
      </c>
      <c r="G2152" s="1">
        <v>2044.779052734375</v>
      </c>
      <c r="H2152" s="1">
        <f t="shared" si="266"/>
        <v>5175.779052734375</v>
      </c>
      <c r="I2152" s="3">
        <f t="shared" si="267"/>
        <v>2</v>
      </c>
      <c r="J2152" s="7">
        <f t="shared" si="264"/>
        <v>4</v>
      </c>
      <c r="K2152" s="3">
        <f t="shared" si="268"/>
        <v>1</v>
      </c>
      <c r="L2152" s="3">
        <f t="shared" si="269"/>
        <v>1</v>
      </c>
      <c r="M2152" s="3">
        <f t="shared" si="270"/>
        <v>0</v>
      </c>
      <c r="N2152" s="3">
        <f t="shared" si="271"/>
        <v>1</v>
      </c>
    </row>
    <row r="2153" spans="1:14">
      <c r="A2153" s="6">
        <f t="shared" si="265"/>
        <v>40723</v>
      </c>
      <c r="B2153">
        <v>2011</v>
      </c>
      <c r="C2153">
        <v>6</v>
      </c>
      <c r="D2153">
        <v>29</v>
      </c>
      <c r="E2153">
        <v>15</v>
      </c>
      <c r="F2153" s="1">
        <v>3177</v>
      </c>
      <c r="G2153" s="1">
        <v>2097.178955078125</v>
      </c>
      <c r="H2153" s="1">
        <f t="shared" si="266"/>
        <v>5274.178955078125</v>
      </c>
      <c r="I2153" s="3">
        <f t="shared" si="267"/>
        <v>2</v>
      </c>
      <c r="J2153" s="7">
        <f t="shared" si="264"/>
        <v>4</v>
      </c>
      <c r="K2153" s="3">
        <f t="shared" si="268"/>
        <v>1</v>
      </c>
      <c r="L2153" s="3">
        <f t="shared" si="269"/>
        <v>1</v>
      </c>
      <c r="M2153" s="3">
        <f t="shared" si="270"/>
        <v>0</v>
      </c>
      <c r="N2153" s="3">
        <f t="shared" si="271"/>
        <v>1</v>
      </c>
    </row>
    <row r="2154" spans="1:14">
      <c r="A2154" s="6">
        <f t="shared" si="265"/>
        <v>40723</v>
      </c>
      <c r="B2154">
        <v>2011</v>
      </c>
      <c r="C2154">
        <v>6</v>
      </c>
      <c r="D2154">
        <v>29</v>
      </c>
      <c r="E2154">
        <v>16</v>
      </c>
      <c r="F2154" s="1">
        <v>3174</v>
      </c>
      <c r="G2154" s="1">
        <v>2124.677978515625</v>
      </c>
      <c r="H2154" s="1">
        <f t="shared" si="266"/>
        <v>5298.677978515625</v>
      </c>
      <c r="I2154" s="3">
        <f t="shared" si="267"/>
        <v>2</v>
      </c>
      <c r="J2154" s="7">
        <f t="shared" si="264"/>
        <v>4</v>
      </c>
      <c r="K2154" s="3">
        <f t="shared" si="268"/>
        <v>1</v>
      </c>
      <c r="L2154" s="3">
        <f t="shared" si="269"/>
        <v>1</v>
      </c>
      <c r="M2154" s="3">
        <f t="shared" si="270"/>
        <v>0</v>
      </c>
      <c r="N2154" s="3">
        <f t="shared" si="271"/>
        <v>1</v>
      </c>
    </row>
    <row r="2155" spans="1:14">
      <c r="A2155" s="6">
        <f t="shared" si="265"/>
        <v>40723</v>
      </c>
      <c r="B2155">
        <v>2011</v>
      </c>
      <c r="C2155">
        <v>6</v>
      </c>
      <c r="D2155">
        <v>29</v>
      </c>
      <c r="E2155">
        <v>17</v>
      </c>
      <c r="F2155" s="1">
        <v>3166</v>
      </c>
      <c r="G2155" s="1">
        <v>2099.177978515625</v>
      </c>
      <c r="H2155" s="1">
        <f t="shared" si="266"/>
        <v>5265.177978515625</v>
      </c>
      <c r="I2155" s="3">
        <f t="shared" si="267"/>
        <v>2</v>
      </c>
      <c r="J2155" s="7">
        <f t="shared" si="264"/>
        <v>4</v>
      </c>
      <c r="K2155" s="3">
        <f t="shared" si="268"/>
        <v>1</v>
      </c>
      <c r="L2155" s="3">
        <f t="shared" si="269"/>
        <v>1</v>
      </c>
      <c r="M2155" s="3">
        <f t="shared" si="270"/>
        <v>0</v>
      </c>
      <c r="N2155" s="3">
        <f t="shared" si="271"/>
        <v>1</v>
      </c>
    </row>
    <row r="2156" spans="1:14">
      <c r="A2156" s="6">
        <f t="shared" si="265"/>
        <v>40723</v>
      </c>
      <c r="B2156">
        <v>2011</v>
      </c>
      <c r="C2156">
        <v>6</v>
      </c>
      <c r="D2156">
        <v>29</v>
      </c>
      <c r="E2156">
        <v>18</v>
      </c>
      <c r="F2156" s="1">
        <v>3054</v>
      </c>
      <c r="G2156" s="1">
        <v>2037.178955078125</v>
      </c>
      <c r="H2156" s="1">
        <f t="shared" si="266"/>
        <v>5091.178955078125</v>
      </c>
      <c r="I2156" s="3">
        <f t="shared" si="267"/>
        <v>2</v>
      </c>
      <c r="J2156" s="7">
        <f t="shared" si="264"/>
        <v>4</v>
      </c>
      <c r="K2156" s="3">
        <f t="shared" si="268"/>
        <v>1</v>
      </c>
      <c r="L2156" s="3">
        <f t="shared" si="269"/>
        <v>1</v>
      </c>
      <c r="M2156" s="3">
        <f t="shared" si="270"/>
        <v>0</v>
      </c>
      <c r="N2156" s="3">
        <f t="shared" si="271"/>
        <v>1</v>
      </c>
    </row>
    <row r="2157" spans="1:14">
      <c r="A2157" s="6">
        <f t="shared" si="265"/>
        <v>40723</v>
      </c>
      <c r="B2157">
        <v>2011</v>
      </c>
      <c r="C2157">
        <v>6</v>
      </c>
      <c r="D2157">
        <v>29</v>
      </c>
      <c r="E2157">
        <v>19</v>
      </c>
      <c r="F2157" s="1">
        <v>2924</v>
      </c>
      <c r="G2157" s="1">
        <v>1934.8780517578125</v>
      </c>
      <c r="H2157" s="1">
        <f t="shared" si="266"/>
        <v>4858.8780517578125</v>
      </c>
      <c r="I2157" s="3">
        <f t="shared" si="267"/>
        <v>2</v>
      </c>
      <c r="J2157" s="7">
        <f t="shared" si="264"/>
        <v>4</v>
      </c>
      <c r="K2157" s="3">
        <f t="shared" si="268"/>
        <v>1</v>
      </c>
      <c r="L2157" s="3">
        <f t="shared" si="269"/>
        <v>0</v>
      </c>
      <c r="M2157" s="3">
        <f t="shared" si="270"/>
        <v>0</v>
      </c>
      <c r="N2157" s="3">
        <f t="shared" si="271"/>
        <v>1</v>
      </c>
    </row>
    <row r="2158" spans="1:14">
      <c r="A2158" s="6">
        <f t="shared" si="265"/>
        <v>40723</v>
      </c>
      <c r="B2158">
        <v>2011</v>
      </c>
      <c r="C2158">
        <v>6</v>
      </c>
      <c r="D2158">
        <v>29</v>
      </c>
      <c r="E2158">
        <v>20</v>
      </c>
      <c r="F2158" s="1">
        <v>2814</v>
      </c>
      <c r="G2158" s="1">
        <v>1864.97802734375</v>
      </c>
      <c r="H2158" s="1">
        <f t="shared" si="266"/>
        <v>4678.97802734375</v>
      </c>
      <c r="I2158" s="3">
        <f t="shared" si="267"/>
        <v>2</v>
      </c>
      <c r="J2158" s="7">
        <f t="shared" si="264"/>
        <v>4</v>
      </c>
      <c r="K2158" s="3">
        <f t="shared" si="268"/>
        <v>1</v>
      </c>
      <c r="L2158" s="3">
        <f t="shared" si="269"/>
        <v>0</v>
      </c>
      <c r="M2158" s="3">
        <f t="shared" si="270"/>
        <v>0</v>
      </c>
      <c r="N2158" s="3">
        <f t="shared" si="271"/>
        <v>1</v>
      </c>
    </row>
    <row r="2159" spans="1:14">
      <c r="A2159" s="6">
        <f t="shared" si="265"/>
        <v>40723</v>
      </c>
      <c r="B2159">
        <v>2011</v>
      </c>
      <c r="C2159">
        <v>6</v>
      </c>
      <c r="D2159">
        <v>29</v>
      </c>
      <c r="E2159">
        <v>21</v>
      </c>
      <c r="F2159" s="1">
        <v>2637</v>
      </c>
      <c r="G2159" s="1">
        <v>1771.3759765625</v>
      </c>
      <c r="H2159" s="1">
        <f t="shared" si="266"/>
        <v>4408.3759765625</v>
      </c>
      <c r="I2159" s="3">
        <f t="shared" si="267"/>
        <v>2</v>
      </c>
      <c r="J2159" s="7">
        <f t="shared" si="264"/>
        <v>4</v>
      </c>
      <c r="K2159" s="3">
        <f t="shared" si="268"/>
        <v>1</v>
      </c>
      <c r="L2159" s="3">
        <f t="shared" si="269"/>
        <v>0</v>
      </c>
      <c r="M2159" s="3">
        <f t="shared" si="270"/>
        <v>0</v>
      </c>
      <c r="N2159" s="3">
        <f t="shared" si="271"/>
        <v>1</v>
      </c>
    </row>
    <row r="2160" spans="1:14">
      <c r="A2160" s="6">
        <f t="shared" si="265"/>
        <v>40723</v>
      </c>
      <c r="B2160">
        <v>2011</v>
      </c>
      <c r="C2160">
        <v>6</v>
      </c>
      <c r="D2160">
        <v>29</v>
      </c>
      <c r="E2160">
        <v>22</v>
      </c>
      <c r="F2160" s="1">
        <v>2390</v>
      </c>
      <c r="G2160" s="1">
        <v>1604.576904296875</v>
      </c>
      <c r="H2160" s="1">
        <f t="shared" si="266"/>
        <v>3994.576904296875</v>
      </c>
      <c r="I2160" s="3">
        <f t="shared" si="267"/>
        <v>2</v>
      </c>
      <c r="J2160" s="7">
        <f t="shared" si="264"/>
        <v>4</v>
      </c>
      <c r="K2160" s="3">
        <f t="shared" si="268"/>
        <v>1</v>
      </c>
      <c r="L2160" s="3">
        <f t="shared" si="269"/>
        <v>0</v>
      </c>
      <c r="M2160" s="3">
        <f t="shared" si="270"/>
        <v>0</v>
      </c>
      <c r="N2160" s="3">
        <f t="shared" si="271"/>
        <v>1</v>
      </c>
    </row>
    <row r="2161" spans="1:14">
      <c r="A2161" s="6">
        <f t="shared" si="265"/>
        <v>40723</v>
      </c>
      <c r="B2161">
        <v>2011</v>
      </c>
      <c r="C2161">
        <v>6</v>
      </c>
      <c r="D2161">
        <v>29</v>
      </c>
      <c r="E2161">
        <v>23</v>
      </c>
      <c r="F2161" s="1">
        <v>2163</v>
      </c>
      <c r="G2161" s="1">
        <v>1461.876953125</v>
      </c>
      <c r="H2161" s="1">
        <f t="shared" si="266"/>
        <v>3624.876953125</v>
      </c>
      <c r="I2161" s="3">
        <f t="shared" si="267"/>
        <v>2</v>
      </c>
      <c r="J2161" s="7">
        <f t="shared" si="264"/>
        <v>4</v>
      </c>
      <c r="K2161" s="3">
        <f t="shared" si="268"/>
        <v>0</v>
      </c>
      <c r="L2161" s="3">
        <f t="shared" si="269"/>
        <v>0</v>
      </c>
      <c r="M2161" s="3">
        <f t="shared" si="270"/>
        <v>0</v>
      </c>
      <c r="N2161" s="3">
        <f t="shared" si="271"/>
        <v>0</v>
      </c>
    </row>
    <row r="2162" spans="1:14">
      <c r="A2162" s="6">
        <f t="shared" si="265"/>
        <v>40724</v>
      </c>
      <c r="B2162">
        <v>2011</v>
      </c>
      <c r="C2162">
        <v>6</v>
      </c>
      <c r="D2162">
        <v>30</v>
      </c>
      <c r="E2162">
        <v>0</v>
      </c>
      <c r="F2162" s="1">
        <v>1986</v>
      </c>
      <c r="G2162" s="1">
        <v>1357.7769775390625</v>
      </c>
      <c r="H2162" s="1">
        <f t="shared" si="266"/>
        <v>3343.7769775390625</v>
      </c>
      <c r="I2162" s="3">
        <f t="shared" si="267"/>
        <v>2</v>
      </c>
      <c r="J2162" s="7">
        <f t="shared" si="264"/>
        <v>5</v>
      </c>
      <c r="K2162" s="3">
        <f t="shared" si="268"/>
        <v>0</v>
      </c>
      <c r="L2162" s="3">
        <f t="shared" si="269"/>
        <v>0</v>
      </c>
      <c r="M2162" s="3">
        <f t="shared" si="270"/>
        <v>0</v>
      </c>
      <c r="N2162" s="3">
        <f t="shared" si="271"/>
        <v>0</v>
      </c>
    </row>
    <row r="2163" spans="1:14">
      <c r="A2163" s="6">
        <f t="shared" si="265"/>
        <v>40724</v>
      </c>
      <c r="B2163">
        <v>2011</v>
      </c>
      <c r="C2163">
        <v>6</v>
      </c>
      <c r="D2163">
        <v>30</v>
      </c>
      <c r="E2163">
        <v>1</v>
      </c>
      <c r="F2163" s="1">
        <v>1882</v>
      </c>
      <c r="G2163" s="1">
        <v>1277.177001953125</v>
      </c>
      <c r="H2163" s="1">
        <f t="shared" si="266"/>
        <v>3159.177001953125</v>
      </c>
      <c r="I2163" s="3">
        <f t="shared" si="267"/>
        <v>2</v>
      </c>
      <c r="J2163" s="7">
        <f t="shared" si="264"/>
        <v>5</v>
      </c>
      <c r="K2163" s="3">
        <f t="shared" si="268"/>
        <v>0</v>
      </c>
      <c r="L2163" s="3">
        <f t="shared" si="269"/>
        <v>0</v>
      </c>
      <c r="M2163" s="3">
        <f t="shared" si="270"/>
        <v>0</v>
      </c>
      <c r="N2163" s="3">
        <f t="shared" si="271"/>
        <v>0</v>
      </c>
    </row>
    <row r="2164" spans="1:14">
      <c r="A2164" s="6">
        <f t="shared" si="265"/>
        <v>40724</v>
      </c>
      <c r="B2164">
        <v>2011</v>
      </c>
      <c r="C2164">
        <v>6</v>
      </c>
      <c r="D2164">
        <v>30</v>
      </c>
      <c r="E2164">
        <v>2</v>
      </c>
      <c r="F2164" s="1">
        <v>1814</v>
      </c>
      <c r="G2164" s="1">
        <v>1222.3759765625</v>
      </c>
      <c r="H2164" s="1">
        <f t="shared" si="266"/>
        <v>3036.3759765625</v>
      </c>
      <c r="I2164" s="3">
        <f t="shared" si="267"/>
        <v>2</v>
      </c>
      <c r="J2164" s="7">
        <f t="shared" si="264"/>
        <v>5</v>
      </c>
      <c r="K2164" s="3">
        <f t="shared" si="268"/>
        <v>0</v>
      </c>
      <c r="L2164" s="3">
        <f t="shared" si="269"/>
        <v>0</v>
      </c>
      <c r="M2164" s="3">
        <f t="shared" si="270"/>
        <v>0</v>
      </c>
      <c r="N2164" s="3">
        <f t="shared" si="271"/>
        <v>0</v>
      </c>
    </row>
    <row r="2165" spans="1:14">
      <c r="A2165" s="6">
        <f t="shared" si="265"/>
        <v>40724</v>
      </c>
      <c r="B2165">
        <v>2011</v>
      </c>
      <c r="C2165">
        <v>6</v>
      </c>
      <c r="D2165">
        <v>30</v>
      </c>
      <c r="E2165">
        <v>3</v>
      </c>
      <c r="F2165" s="1">
        <v>1782</v>
      </c>
      <c r="G2165" s="1">
        <v>1190.4638671875</v>
      </c>
      <c r="H2165" s="1">
        <f t="shared" si="266"/>
        <v>2972.4638671875</v>
      </c>
      <c r="I2165" s="3">
        <f t="shared" si="267"/>
        <v>2</v>
      </c>
      <c r="J2165" s="7">
        <f t="shared" si="264"/>
        <v>5</v>
      </c>
      <c r="K2165" s="3">
        <f t="shared" si="268"/>
        <v>0</v>
      </c>
      <c r="L2165" s="3">
        <f t="shared" si="269"/>
        <v>0</v>
      </c>
      <c r="M2165" s="3">
        <f t="shared" si="270"/>
        <v>0</v>
      </c>
      <c r="N2165" s="3">
        <f t="shared" si="271"/>
        <v>0</v>
      </c>
    </row>
    <row r="2166" spans="1:14">
      <c r="A2166" s="6">
        <f t="shared" si="265"/>
        <v>40724</v>
      </c>
      <c r="B2166">
        <v>2011</v>
      </c>
      <c r="C2166">
        <v>6</v>
      </c>
      <c r="D2166">
        <v>30</v>
      </c>
      <c r="E2166">
        <v>4</v>
      </c>
      <c r="F2166" s="1">
        <v>1864</v>
      </c>
      <c r="G2166" s="1">
        <v>1192.366943359375</v>
      </c>
      <c r="H2166" s="1">
        <f t="shared" si="266"/>
        <v>3056.366943359375</v>
      </c>
      <c r="I2166" s="3">
        <f t="shared" si="267"/>
        <v>2</v>
      </c>
      <c r="J2166" s="7">
        <f t="shared" si="264"/>
        <v>5</v>
      </c>
      <c r="K2166" s="3">
        <f t="shared" si="268"/>
        <v>0</v>
      </c>
      <c r="L2166" s="3">
        <f t="shared" si="269"/>
        <v>0</v>
      </c>
      <c r="M2166" s="3">
        <f t="shared" si="270"/>
        <v>0</v>
      </c>
      <c r="N2166" s="3">
        <f t="shared" si="271"/>
        <v>0</v>
      </c>
    </row>
    <row r="2167" spans="1:14">
      <c r="A2167" s="6">
        <f t="shared" si="265"/>
        <v>40724</v>
      </c>
      <c r="B2167">
        <v>2011</v>
      </c>
      <c r="C2167">
        <v>6</v>
      </c>
      <c r="D2167">
        <v>30</v>
      </c>
      <c r="E2167">
        <v>5</v>
      </c>
      <c r="F2167" s="1">
        <v>1980</v>
      </c>
      <c r="G2167" s="1">
        <v>1234.677978515625</v>
      </c>
      <c r="H2167" s="1">
        <f t="shared" si="266"/>
        <v>3214.677978515625</v>
      </c>
      <c r="I2167" s="3">
        <f t="shared" si="267"/>
        <v>2</v>
      </c>
      <c r="J2167" s="7">
        <f t="shared" si="264"/>
        <v>5</v>
      </c>
      <c r="K2167" s="3">
        <f t="shared" si="268"/>
        <v>0</v>
      </c>
      <c r="L2167" s="3">
        <f t="shared" si="269"/>
        <v>0</v>
      </c>
      <c r="M2167" s="3">
        <f t="shared" si="270"/>
        <v>0</v>
      </c>
      <c r="N2167" s="3">
        <f t="shared" si="271"/>
        <v>0</v>
      </c>
    </row>
    <row r="2168" spans="1:14">
      <c r="A2168" s="6">
        <f t="shared" si="265"/>
        <v>40724</v>
      </c>
      <c r="B2168">
        <v>2011</v>
      </c>
      <c r="C2168">
        <v>6</v>
      </c>
      <c r="D2168">
        <v>30</v>
      </c>
      <c r="E2168">
        <v>6</v>
      </c>
      <c r="F2168" s="1">
        <v>2151</v>
      </c>
      <c r="G2168" s="1">
        <v>1317.0780029296875</v>
      </c>
      <c r="H2168" s="1">
        <f t="shared" si="266"/>
        <v>3468.0780029296875</v>
      </c>
      <c r="I2168" s="3">
        <f t="shared" si="267"/>
        <v>2</v>
      </c>
      <c r="J2168" s="7">
        <f t="shared" si="264"/>
        <v>5</v>
      </c>
      <c r="K2168" s="3">
        <f t="shared" si="268"/>
        <v>0</v>
      </c>
      <c r="L2168" s="3">
        <f t="shared" si="269"/>
        <v>0</v>
      </c>
      <c r="M2168" s="3">
        <f t="shared" si="270"/>
        <v>0</v>
      </c>
      <c r="N2168" s="3">
        <f t="shared" si="271"/>
        <v>0</v>
      </c>
    </row>
    <row r="2169" spans="1:14">
      <c r="A2169" s="6">
        <f t="shared" si="265"/>
        <v>40724</v>
      </c>
      <c r="B2169">
        <v>2011</v>
      </c>
      <c r="C2169">
        <v>6</v>
      </c>
      <c r="D2169">
        <v>30</v>
      </c>
      <c r="E2169">
        <v>7</v>
      </c>
      <c r="F2169" s="1">
        <v>2352</v>
      </c>
      <c r="G2169" s="1">
        <v>1429.1781005859375</v>
      </c>
      <c r="H2169" s="1">
        <f t="shared" si="266"/>
        <v>3781.1781005859375</v>
      </c>
      <c r="I2169" s="3">
        <f t="shared" si="267"/>
        <v>2</v>
      </c>
      <c r="J2169" s="7">
        <f t="shared" si="264"/>
        <v>5</v>
      </c>
      <c r="K2169" s="3">
        <f t="shared" si="268"/>
        <v>0</v>
      </c>
      <c r="L2169" s="3">
        <f t="shared" si="269"/>
        <v>0</v>
      </c>
      <c r="M2169" s="3">
        <f t="shared" si="270"/>
        <v>0</v>
      </c>
      <c r="N2169" s="3">
        <f t="shared" si="271"/>
        <v>0</v>
      </c>
    </row>
    <row r="2170" spans="1:14">
      <c r="A2170" s="6">
        <f t="shared" si="265"/>
        <v>40724</v>
      </c>
      <c r="B2170">
        <v>2011</v>
      </c>
      <c r="C2170">
        <v>6</v>
      </c>
      <c r="D2170">
        <v>30</v>
      </c>
      <c r="E2170">
        <v>8</v>
      </c>
      <c r="F2170" s="1">
        <v>2516</v>
      </c>
      <c r="G2170" s="1">
        <v>1529.48828125</v>
      </c>
      <c r="H2170" s="1">
        <f t="shared" si="266"/>
        <v>4045.48828125</v>
      </c>
      <c r="I2170" s="3">
        <f t="shared" si="267"/>
        <v>2</v>
      </c>
      <c r="J2170" s="7">
        <f t="shared" si="264"/>
        <v>5</v>
      </c>
      <c r="K2170" s="3">
        <f t="shared" si="268"/>
        <v>0</v>
      </c>
      <c r="L2170" s="3">
        <f t="shared" si="269"/>
        <v>0</v>
      </c>
      <c r="M2170" s="3">
        <f t="shared" si="270"/>
        <v>0</v>
      </c>
      <c r="N2170" s="3">
        <f t="shared" si="271"/>
        <v>0</v>
      </c>
    </row>
    <row r="2171" spans="1:14">
      <c r="A2171" s="6">
        <f t="shared" si="265"/>
        <v>40724</v>
      </c>
      <c r="B2171">
        <v>2011</v>
      </c>
      <c r="C2171">
        <v>6</v>
      </c>
      <c r="D2171">
        <v>30</v>
      </c>
      <c r="E2171">
        <v>9</v>
      </c>
      <c r="F2171" s="1">
        <v>2701</v>
      </c>
      <c r="G2171" s="1">
        <v>1676.47802734375</v>
      </c>
      <c r="H2171" s="1">
        <f t="shared" si="266"/>
        <v>4377.47802734375</v>
      </c>
      <c r="I2171" s="3">
        <f t="shared" si="267"/>
        <v>2</v>
      </c>
      <c r="J2171" s="7">
        <f t="shared" si="264"/>
        <v>5</v>
      </c>
      <c r="K2171" s="3">
        <f t="shared" si="268"/>
        <v>0</v>
      </c>
      <c r="L2171" s="3">
        <f t="shared" si="269"/>
        <v>0</v>
      </c>
      <c r="M2171" s="3">
        <f t="shared" si="270"/>
        <v>0</v>
      </c>
      <c r="N2171" s="3">
        <f t="shared" si="271"/>
        <v>0</v>
      </c>
    </row>
    <row r="2172" spans="1:14">
      <c r="A2172" s="6">
        <f t="shared" si="265"/>
        <v>40724</v>
      </c>
      <c r="B2172">
        <v>2011</v>
      </c>
      <c r="C2172">
        <v>6</v>
      </c>
      <c r="D2172">
        <v>30</v>
      </c>
      <c r="E2172">
        <v>10</v>
      </c>
      <c r="F2172" s="1">
        <v>2857</v>
      </c>
      <c r="G2172" s="1">
        <v>1794.4779052734375</v>
      </c>
      <c r="H2172" s="1">
        <f t="shared" si="266"/>
        <v>4651.4779052734375</v>
      </c>
      <c r="I2172" s="3">
        <f t="shared" si="267"/>
        <v>2</v>
      </c>
      <c r="J2172" s="7">
        <f t="shared" si="264"/>
        <v>5</v>
      </c>
      <c r="K2172" s="3">
        <f t="shared" si="268"/>
        <v>0</v>
      </c>
      <c r="L2172" s="3">
        <f t="shared" si="269"/>
        <v>0</v>
      </c>
      <c r="M2172" s="3">
        <f t="shared" si="270"/>
        <v>0</v>
      </c>
      <c r="N2172" s="3">
        <f t="shared" si="271"/>
        <v>0</v>
      </c>
    </row>
    <row r="2173" spans="1:14">
      <c r="A2173" s="6">
        <f t="shared" si="265"/>
        <v>40724</v>
      </c>
      <c r="B2173">
        <v>2011</v>
      </c>
      <c r="C2173">
        <v>6</v>
      </c>
      <c r="D2173">
        <v>30</v>
      </c>
      <c r="E2173">
        <v>11</v>
      </c>
      <c r="F2173" s="1">
        <v>2983</v>
      </c>
      <c r="G2173" s="1">
        <v>1911.47900390625</v>
      </c>
      <c r="H2173" s="1">
        <f t="shared" si="266"/>
        <v>4894.47900390625</v>
      </c>
      <c r="I2173" s="3">
        <f t="shared" si="267"/>
        <v>2</v>
      </c>
      <c r="J2173" s="7">
        <f t="shared" si="264"/>
        <v>5</v>
      </c>
      <c r="K2173" s="3">
        <f t="shared" si="268"/>
        <v>1</v>
      </c>
      <c r="L2173" s="3">
        <f t="shared" si="269"/>
        <v>0</v>
      </c>
      <c r="M2173" s="3">
        <f t="shared" si="270"/>
        <v>0</v>
      </c>
      <c r="N2173" s="3">
        <f t="shared" si="271"/>
        <v>1</v>
      </c>
    </row>
    <row r="2174" spans="1:14">
      <c r="A2174" s="6">
        <f t="shared" si="265"/>
        <v>40724</v>
      </c>
      <c r="B2174">
        <v>2011</v>
      </c>
      <c r="C2174">
        <v>6</v>
      </c>
      <c r="D2174">
        <v>30</v>
      </c>
      <c r="E2174">
        <v>12</v>
      </c>
      <c r="F2174" s="1">
        <v>3076</v>
      </c>
      <c r="G2174" s="1">
        <v>2007.0780029296875</v>
      </c>
      <c r="H2174" s="1">
        <f t="shared" si="266"/>
        <v>5083.0780029296875</v>
      </c>
      <c r="I2174" s="3">
        <f t="shared" si="267"/>
        <v>2</v>
      </c>
      <c r="J2174" s="7">
        <f t="shared" si="264"/>
        <v>5</v>
      </c>
      <c r="K2174" s="3">
        <f t="shared" si="268"/>
        <v>1</v>
      </c>
      <c r="L2174" s="3">
        <f t="shared" si="269"/>
        <v>0</v>
      </c>
      <c r="M2174" s="3">
        <f t="shared" si="270"/>
        <v>0</v>
      </c>
      <c r="N2174" s="3">
        <f t="shared" si="271"/>
        <v>1</v>
      </c>
    </row>
    <row r="2175" spans="1:14">
      <c r="A2175" s="6">
        <f t="shared" si="265"/>
        <v>40724</v>
      </c>
      <c r="B2175">
        <v>2011</v>
      </c>
      <c r="C2175">
        <v>6</v>
      </c>
      <c r="D2175">
        <v>30</v>
      </c>
      <c r="E2175">
        <v>13</v>
      </c>
      <c r="F2175" s="1">
        <v>3174</v>
      </c>
      <c r="G2175" s="1">
        <v>2091.678955078125</v>
      </c>
      <c r="H2175" s="1">
        <f t="shared" si="266"/>
        <v>5265.678955078125</v>
      </c>
      <c r="I2175" s="3">
        <f t="shared" si="267"/>
        <v>2</v>
      </c>
      <c r="J2175" s="7">
        <f t="shared" si="264"/>
        <v>5</v>
      </c>
      <c r="K2175" s="3">
        <f t="shared" si="268"/>
        <v>1</v>
      </c>
      <c r="L2175" s="3">
        <f t="shared" si="269"/>
        <v>0</v>
      </c>
      <c r="M2175" s="3">
        <f t="shared" si="270"/>
        <v>0</v>
      </c>
      <c r="N2175" s="3">
        <f t="shared" si="271"/>
        <v>1</v>
      </c>
    </row>
    <row r="2176" spans="1:14">
      <c r="A2176" s="6">
        <f t="shared" si="265"/>
        <v>40724</v>
      </c>
      <c r="B2176">
        <v>2011</v>
      </c>
      <c r="C2176">
        <v>6</v>
      </c>
      <c r="D2176">
        <v>30</v>
      </c>
      <c r="E2176">
        <v>14</v>
      </c>
      <c r="F2176" s="1">
        <v>3234</v>
      </c>
      <c r="G2176" s="1">
        <v>2142.5791015625</v>
      </c>
      <c r="H2176" s="1">
        <f t="shared" si="266"/>
        <v>5376.5791015625</v>
      </c>
      <c r="I2176" s="3">
        <f t="shared" si="267"/>
        <v>2</v>
      </c>
      <c r="J2176" s="7">
        <f t="shared" si="264"/>
        <v>5</v>
      </c>
      <c r="K2176" s="3">
        <f t="shared" si="268"/>
        <v>1</v>
      </c>
      <c r="L2176" s="3">
        <f t="shared" si="269"/>
        <v>1</v>
      </c>
      <c r="M2176" s="3">
        <f t="shared" si="270"/>
        <v>0</v>
      </c>
      <c r="N2176" s="3">
        <f t="shared" si="271"/>
        <v>1</v>
      </c>
    </row>
    <row r="2177" spans="1:15">
      <c r="A2177" s="6">
        <f t="shared" si="265"/>
        <v>40724</v>
      </c>
      <c r="B2177">
        <v>2011</v>
      </c>
      <c r="C2177">
        <v>6</v>
      </c>
      <c r="D2177">
        <v>30</v>
      </c>
      <c r="E2177">
        <v>15</v>
      </c>
      <c r="F2177" s="1">
        <v>3286</v>
      </c>
      <c r="G2177" s="1">
        <v>2183.178955078125</v>
      </c>
      <c r="H2177" s="1">
        <f t="shared" si="266"/>
        <v>5469.178955078125</v>
      </c>
      <c r="I2177" s="3">
        <f t="shared" si="267"/>
        <v>2</v>
      </c>
      <c r="J2177" s="7">
        <f t="shared" si="264"/>
        <v>5</v>
      </c>
      <c r="K2177" s="3">
        <f t="shared" si="268"/>
        <v>1</v>
      </c>
      <c r="L2177" s="3">
        <f t="shared" si="269"/>
        <v>1</v>
      </c>
      <c r="M2177" s="3">
        <f t="shared" si="270"/>
        <v>0</v>
      </c>
      <c r="N2177" s="3">
        <f t="shared" si="271"/>
        <v>1</v>
      </c>
    </row>
    <row r="2178" spans="1:15">
      <c r="A2178" s="6">
        <f t="shared" si="265"/>
        <v>40724</v>
      </c>
      <c r="B2178">
        <v>2011</v>
      </c>
      <c r="C2178">
        <v>6</v>
      </c>
      <c r="D2178">
        <v>30</v>
      </c>
      <c r="E2178">
        <v>16</v>
      </c>
      <c r="F2178" s="1">
        <v>3287</v>
      </c>
      <c r="G2178" s="1">
        <v>2192.87890625</v>
      </c>
      <c r="H2178" s="1">
        <f t="shared" si="266"/>
        <v>5479.87890625</v>
      </c>
      <c r="I2178" s="3">
        <f t="shared" si="267"/>
        <v>2</v>
      </c>
      <c r="J2178" s="7">
        <f t="shared" ref="J2178:J2241" si="272">WEEKDAY(A2178,1)</f>
        <v>5</v>
      </c>
      <c r="K2178" s="3">
        <f t="shared" si="268"/>
        <v>1</v>
      </c>
      <c r="L2178" s="3">
        <f t="shared" si="269"/>
        <v>1</v>
      </c>
      <c r="M2178" s="3">
        <f t="shared" si="270"/>
        <v>0</v>
      </c>
      <c r="N2178" s="3">
        <f t="shared" si="271"/>
        <v>1</v>
      </c>
    </row>
    <row r="2179" spans="1:15">
      <c r="A2179" s="6">
        <f t="shared" ref="A2179:A2242" si="273">DATE(B2179,C2179,D2179)</f>
        <v>40724</v>
      </c>
      <c r="B2179">
        <v>2011</v>
      </c>
      <c r="C2179">
        <v>6</v>
      </c>
      <c r="D2179">
        <v>30</v>
      </c>
      <c r="E2179">
        <v>17</v>
      </c>
      <c r="F2179" s="1">
        <v>3261</v>
      </c>
      <c r="G2179" s="1">
        <v>2182.47900390625</v>
      </c>
      <c r="H2179" s="1">
        <f t="shared" ref="H2179:H2242" si="274">F2179+G2179</f>
        <v>5443.47900390625</v>
      </c>
      <c r="I2179" s="3">
        <f t="shared" ref="I2179:I2242" si="275">IF(AND(C2179&gt;4,C2179&lt;10),2,1)</f>
        <v>2</v>
      </c>
      <c r="J2179" s="7">
        <f t="shared" si="272"/>
        <v>5</v>
      </c>
      <c r="K2179" s="3">
        <f t="shared" ref="K2179:K2242" si="276">IF(OR(J2179=1,J2179=7),0,IF(I2179=1,IF(AND(E2179&gt;=7,E2179&lt;23),1,0),IF(AND(E2179&gt;=11,E2179&lt;23),1,0)))</f>
        <v>1</v>
      </c>
      <c r="L2179" s="3">
        <f t="shared" ref="L2179:L2242" si="277">IF(OR(J2179=1,J2179=7),0,IF(I2179=1,IF(AND(E2179&gt;=7,E2179&lt;12),1,0),IF(AND(E2179&gt;=14,E2179&lt;19),1,0)))</f>
        <v>1</v>
      </c>
      <c r="M2179" s="3">
        <f t="shared" ref="M2179:M2242" si="278">IF(AND(I2179=1,OR(K2179=1,L2179=1)),1,0)</f>
        <v>0</v>
      </c>
      <c r="N2179" s="3">
        <f t="shared" ref="N2179:N2242" si="279">IF(AND(I2179=2,OR(K2179=1,L2179=1)),1,0)</f>
        <v>1</v>
      </c>
    </row>
    <row r="2180" spans="1:15">
      <c r="A2180" s="6">
        <f t="shared" si="273"/>
        <v>40724</v>
      </c>
      <c r="B2180">
        <v>2011</v>
      </c>
      <c r="C2180">
        <v>6</v>
      </c>
      <c r="D2180">
        <v>30</v>
      </c>
      <c r="E2180">
        <v>18</v>
      </c>
      <c r="F2180" s="1">
        <v>3173</v>
      </c>
      <c r="G2180" s="1">
        <v>2142.178955078125</v>
      </c>
      <c r="H2180" s="1">
        <f t="shared" si="274"/>
        <v>5315.178955078125</v>
      </c>
      <c r="I2180" s="3">
        <f t="shared" si="275"/>
        <v>2</v>
      </c>
      <c r="J2180" s="7">
        <f t="shared" si="272"/>
        <v>5</v>
      </c>
      <c r="K2180" s="3">
        <f t="shared" si="276"/>
        <v>1</v>
      </c>
      <c r="L2180" s="3">
        <f t="shared" si="277"/>
        <v>1</v>
      </c>
      <c r="M2180" s="3">
        <f t="shared" si="278"/>
        <v>0</v>
      </c>
      <c r="N2180" s="3">
        <f t="shared" si="279"/>
        <v>1</v>
      </c>
    </row>
    <row r="2181" spans="1:15">
      <c r="A2181" s="6">
        <f t="shared" si="273"/>
        <v>40724</v>
      </c>
      <c r="B2181">
        <v>2011</v>
      </c>
      <c r="C2181">
        <v>6</v>
      </c>
      <c r="D2181">
        <v>30</v>
      </c>
      <c r="E2181">
        <v>19</v>
      </c>
      <c r="F2181" s="1">
        <v>3036</v>
      </c>
      <c r="G2181" s="1">
        <v>2045.778076171875</v>
      </c>
      <c r="H2181" s="1">
        <f t="shared" si="274"/>
        <v>5081.778076171875</v>
      </c>
      <c r="I2181" s="3">
        <f t="shared" si="275"/>
        <v>2</v>
      </c>
      <c r="J2181" s="7">
        <f t="shared" si="272"/>
        <v>5</v>
      </c>
      <c r="K2181" s="3">
        <f t="shared" si="276"/>
        <v>1</v>
      </c>
      <c r="L2181" s="3">
        <f t="shared" si="277"/>
        <v>0</v>
      </c>
      <c r="M2181" s="3">
        <f t="shared" si="278"/>
        <v>0</v>
      </c>
      <c r="N2181" s="3">
        <f t="shared" si="279"/>
        <v>1</v>
      </c>
    </row>
    <row r="2182" spans="1:15">
      <c r="A2182" s="6">
        <f t="shared" si="273"/>
        <v>40724</v>
      </c>
      <c r="B2182">
        <v>2011</v>
      </c>
      <c r="C2182">
        <v>6</v>
      </c>
      <c r="D2182">
        <v>30</v>
      </c>
      <c r="E2182">
        <v>20</v>
      </c>
      <c r="F2182" s="1">
        <v>2954</v>
      </c>
      <c r="G2182" s="1">
        <v>1979.078125</v>
      </c>
      <c r="H2182" s="1">
        <f t="shared" si="274"/>
        <v>4933.078125</v>
      </c>
      <c r="I2182" s="3">
        <f t="shared" si="275"/>
        <v>2</v>
      </c>
      <c r="J2182" s="7">
        <f t="shared" si="272"/>
        <v>5</v>
      </c>
      <c r="K2182" s="3">
        <f t="shared" si="276"/>
        <v>1</v>
      </c>
      <c r="L2182" s="3">
        <f t="shared" si="277"/>
        <v>0</v>
      </c>
      <c r="M2182" s="3">
        <f t="shared" si="278"/>
        <v>0</v>
      </c>
      <c r="N2182" s="3">
        <f t="shared" si="279"/>
        <v>1</v>
      </c>
    </row>
    <row r="2183" spans="1:15">
      <c r="A2183" s="6">
        <f t="shared" si="273"/>
        <v>40724</v>
      </c>
      <c r="B2183">
        <v>2011</v>
      </c>
      <c r="C2183">
        <v>6</v>
      </c>
      <c r="D2183">
        <v>30</v>
      </c>
      <c r="E2183">
        <v>21</v>
      </c>
      <c r="F2183" s="1">
        <v>2762</v>
      </c>
      <c r="G2183" s="1">
        <v>1871.3758544921875</v>
      </c>
      <c r="H2183" s="1">
        <f t="shared" si="274"/>
        <v>4633.3758544921875</v>
      </c>
      <c r="I2183" s="3">
        <f t="shared" si="275"/>
        <v>2</v>
      </c>
      <c r="J2183" s="7">
        <f t="shared" si="272"/>
        <v>5</v>
      </c>
      <c r="K2183" s="3">
        <f t="shared" si="276"/>
        <v>1</v>
      </c>
      <c r="L2183" s="3">
        <f t="shared" si="277"/>
        <v>0</v>
      </c>
      <c r="M2183" s="3">
        <f t="shared" si="278"/>
        <v>0</v>
      </c>
      <c r="N2183" s="3">
        <f t="shared" si="279"/>
        <v>1</v>
      </c>
    </row>
    <row r="2184" spans="1:15">
      <c r="A2184" s="6">
        <f t="shared" si="273"/>
        <v>40724</v>
      </c>
      <c r="B2184">
        <v>2011</v>
      </c>
      <c r="C2184">
        <v>6</v>
      </c>
      <c r="D2184">
        <v>30</v>
      </c>
      <c r="E2184">
        <v>22</v>
      </c>
      <c r="F2184" s="1">
        <v>2512</v>
      </c>
      <c r="G2184" s="1">
        <v>1702.6768798828125</v>
      </c>
      <c r="H2184" s="1">
        <f t="shared" si="274"/>
        <v>4214.6768798828125</v>
      </c>
      <c r="I2184" s="3">
        <f t="shared" si="275"/>
        <v>2</v>
      </c>
      <c r="J2184" s="7">
        <f t="shared" si="272"/>
        <v>5</v>
      </c>
      <c r="K2184" s="3">
        <f t="shared" si="276"/>
        <v>1</v>
      </c>
      <c r="L2184" s="3">
        <f t="shared" si="277"/>
        <v>0</v>
      </c>
      <c r="M2184" s="3">
        <f t="shared" si="278"/>
        <v>0</v>
      </c>
      <c r="N2184" s="3">
        <f t="shared" si="279"/>
        <v>1</v>
      </c>
    </row>
    <row r="2185" spans="1:15">
      <c r="A2185" s="6">
        <f t="shared" si="273"/>
        <v>40724</v>
      </c>
      <c r="B2185">
        <v>2011</v>
      </c>
      <c r="C2185">
        <v>6</v>
      </c>
      <c r="D2185">
        <v>30</v>
      </c>
      <c r="E2185">
        <v>23</v>
      </c>
      <c r="F2185" s="1">
        <v>2291</v>
      </c>
      <c r="G2185" s="1">
        <v>1563.27685546875</v>
      </c>
      <c r="H2185" s="1">
        <f t="shared" si="274"/>
        <v>3854.27685546875</v>
      </c>
      <c r="I2185" s="3">
        <f t="shared" si="275"/>
        <v>2</v>
      </c>
      <c r="J2185" s="7">
        <f t="shared" si="272"/>
        <v>5</v>
      </c>
      <c r="K2185" s="3">
        <f t="shared" si="276"/>
        <v>0</v>
      </c>
      <c r="L2185" s="3">
        <f t="shared" si="277"/>
        <v>0</v>
      </c>
      <c r="M2185" s="3">
        <f t="shared" si="278"/>
        <v>0</v>
      </c>
      <c r="N2185" s="3">
        <f t="shared" si="279"/>
        <v>0</v>
      </c>
      <c r="O2185" s="1">
        <f>MAX(H1466:H2185)</f>
        <v>6421.876953125</v>
      </c>
    </row>
    <row r="2186" spans="1:15">
      <c r="A2186" s="6">
        <f t="shared" si="273"/>
        <v>40725</v>
      </c>
      <c r="B2186">
        <v>2011</v>
      </c>
      <c r="C2186">
        <v>7</v>
      </c>
      <c r="D2186">
        <v>1</v>
      </c>
      <c r="E2186">
        <v>0</v>
      </c>
      <c r="F2186" s="1">
        <v>2091</v>
      </c>
      <c r="G2186" s="1">
        <v>1457.5770263671875</v>
      </c>
      <c r="H2186" s="1">
        <f t="shared" si="274"/>
        <v>3548.5770263671875</v>
      </c>
      <c r="I2186" s="3">
        <f t="shared" si="275"/>
        <v>2</v>
      </c>
      <c r="J2186" s="7">
        <f t="shared" si="272"/>
        <v>6</v>
      </c>
      <c r="K2186" s="3">
        <f t="shared" si="276"/>
        <v>0</v>
      </c>
      <c r="L2186" s="3">
        <f t="shared" si="277"/>
        <v>0</v>
      </c>
      <c r="M2186" s="3">
        <f t="shared" si="278"/>
        <v>0</v>
      </c>
      <c r="N2186" s="3">
        <f t="shared" si="279"/>
        <v>0</v>
      </c>
    </row>
    <row r="2187" spans="1:15">
      <c r="A2187" s="6">
        <f t="shared" si="273"/>
        <v>40725</v>
      </c>
      <c r="B2187">
        <v>2011</v>
      </c>
      <c r="C2187">
        <v>7</v>
      </c>
      <c r="D2187">
        <v>1</v>
      </c>
      <c r="E2187">
        <v>1</v>
      </c>
      <c r="F2187" s="1">
        <v>1974</v>
      </c>
      <c r="G2187" s="1">
        <v>1370.5760498046875</v>
      </c>
      <c r="H2187" s="1">
        <f t="shared" si="274"/>
        <v>3344.5760498046875</v>
      </c>
      <c r="I2187" s="3">
        <f t="shared" si="275"/>
        <v>2</v>
      </c>
      <c r="J2187" s="7">
        <f t="shared" si="272"/>
        <v>6</v>
      </c>
      <c r="K2187" s="3">
        <f t="shared" si="276"/>
        <v>0</v>
      </c>
      <c r="L2187" s="3">
        <f t="shared" si="277"/>
        <v>0</v>
      </c>
      <c r="M2187" s="3">
        <f t="shared" si="278"/>
        <v>0</v>
      </c>
      <c r="N2187" s="3">
        <f t="shared" si="279"/>
        <v>0</v>
      </c>
    </row>
    <row r="2188" spans="1:15">
      <c r="A2188" s="6">
        <f t="shared" si="273"/>
        <v>40725</v>
      </c>
      <c r="B2188">
        <v>2011</v>
      </c>
      <c r="C2188">
        <v>7</v>
      </c>
      <c r="D2188">
        <v>1</v>
      </c>
      <c r="E2188">
        <v>2</v>
      </c>
      <c r="F2188" s="1">
        <v>1938</v>
      </c>
      <c r="G2188" s="1">
        <v>1299.0770263671875</v>
      </c>
      <c r="H2188" s="1">
        <f t="shared" si="274"/>
        <v>3237.0770263671875</v>
      </c>
      <c r="I2188" s="3">
        <f t="shared" si="275"/>
        <v>2</v>
      </c>
      <c r="J2188" s="7">
        <f t="shared" si="272"/>
        <v>6</v>
      </c>
      <c r="K2188" s="3">
        <f t="shared" si="276"/>
        <v>0</v>
      </c>
      <c r="L2188" s="3">
        <f t="shared" si="277"/>
        <v>0</v>
      </c>
      <c r="M2188" s="3">
        <f t="shared" si="278"/>
        <v>0</v>
      </c>
      <c r="N2188" s="3">
        <f t="shared" si="279"/>
        <v>0</v>
      </c>
    </row>
    <row r="2189" spans="1:15">
      <c r="A2189" s="6">
        <f t="shared" si="273"/>
        <v>40725</v>
      </c>
      <c r="B2189">
        <v>2011</v>
      </c>
      <c r="C2189">
        <v>7</v>
      </c>
      <c r="D2189">
        <v>1</v>
      </c>
      <c r="E2189">
        <v>3</v>
      </c>
      <c r="F2189" s="1">
        <v>1913</v>
      </c>
      <c r="G2189" s="1">
        <v>1279.2769775390625</v>
      </c>
      <c r="H2189" s="1">
        <f t="shared" si="274"/>
        <v>3192.2769775390625</v>
      </c>
      <c r="I2189" s="3">
        <f t="shared" si="275"/>
        <v>2</v>
      </c>
      <c r="J2189" s="7">
        <f t="shared" si="272"/>
        <v>6</v>
      </c>
      <c r="K2189" s="3">
        <f t="shared" si="276"/>
        <v>0</v>
      </c>
      <c r="L2189" s="3">
        <f t="shared" si="277"/>
        <v>0</v>
      </c>
      <c r="M2189" s="3">
        <f t="shared" si="278"/>
        <v>0</v>
      </c>
      <c r="N2189" s="3">
        <f t="shared" si="279"/>
        <v>0</v>
      </c>
    </row>
    <row r="2190" spans="1:15">
      <c r="A2190" s="6">
        <f t="shared" si="273"/>
        <v>40725</v>
      </c>
      <c r="B2190">
        <v>2011</v>
      </c>
      <c r="C2190">
        <v>7</v>
      </c>
      <c r="D2190">
        <v>1</v>
      </c>
      <c r="E2190">
        <v>4</v>
      </c>
      <c r="F2190" s="1">
        <v>1976</v>
      </c>
      <c r="G2190" s="1">
        <v>1294.7760009765625</v>
      </c>
      <c r="H2190" s="1">
        <f t="shared" si="274"/>
        <v>3270.7760009765625</v>
      </c>
      <c r="I2190" s="3">
        <f t="shared" si="275"/>
        <v>2</v>
      </c>
      <c r="J2190" s="7">
        <f t="shared" si="272"/>
        <v>6</v>
      </c>
      <c r="K2190" s="3">
        <f t="shared" si="276"/>
        <v>0</v>
      </c>
      <c r="L2190" s="3">
        <f t="shared" si="277"/>
        <v>0</v>
      </c>
      <c r="M2190" s="3">
        <f t="shared" si="278"/>
        <v>0</v>
      </c>
      <c r="N2190" s="3">
        <f t="shared" si="279"/>
        <v>0</v>
      </c>
    </row>
    <row r="2191" spans="1:15">
      <c r="A2191" s="6">
        <f t="shared" si="273"/>
        <v>40725</v>
      </c>
      <c r="B2191">
        <v>2011</v>
      </c>
      <c r="C2191">
        <v>7</v>
      </c>
      <c r="D2191">
        <v>1</v>
      </c>
      <c r="E2191">
        <v>5</v>
      </c>
      <c r="F2191" s="1">
        <v>2094</v>
      </c>
      <c r="G2191" s="1">
        <v>1331.8780517578125</v>
      </c>
      <c r="H2191" s="1">
        <f t="shared" si="274"/>
        <v>3425.8780517578125</v>
      </c>
      <c r="I2191" s="3">
        <f t="shared" si="275"/>
        <v>2</v>
      </c>
      <c r="J2191" s="7">
        <f t="shared" si="272"/>
        <v>6</v>
      </c>
      <c r="K2191" s="3">
        <f t="shared" si="276"/>
        <v>0</v>
      </c>
      <c r="L2191" s="3">
        <f t="shared" si="277"/>
        <v>0</v>
      </c>
      <c r="M2191" s="3">
        <f t="shared" si="278"/>
        <v>0</v>
      </c>
      <c r="N2191" s="3">
        <f t="shared" si="279"/>
        <v>0</v>
      </c>
    </row>
    <row r="2192" spans="1:15">
      <c r="A2192" s="6">
        <f t="shared" si="273"/>
        <v>40725</v>
      </c>
      <c r="B2192">
        <v>2011</v>
      </c>
      <c r="C2192">
        <v>7</v>
      </c>
      <c r="D2192">
        <v>1</v>
      </c>
      <c r="E2192">
        <v>6</v>
      </c>
      <c r="F2192" s="1">
        <v>2251</v>
      </c>
      <c r="G2192" s="1">
        <v>1433.0780029296875</v>
      </c>
      <c r="H2192" s="1">
        <f t="shared" si="274"/>
        <v>3684.0780029296875</v>
      </c>
      <c r="I2192" s="3">
        <f t="shared" si="275"/>
        <v>2</v>
      </c>
      <c r="J2192" s="7">
        <f t="shared" si="272"/>
        <v>6</v>
      </c>
      <c r="K2192" s="3">
        <f t="shared" si="276"/>
        <v>0</v>
      </c>
      <c r="L2192" s="3">
        <f t="shared" si="277"/>
        <v>0</v>
      </c>
      <c r="M2192" s="3">
        <f t="shared" si="278"/>
        <v>0</v>
      </c>
      <c r="N2192" s="3">
        <f t="shared" si="279"/>
        <v>0</v>
      </c>
    </row>
    <row r="2193" spans="1:14">
      <c r="A2193" s="6">
        <f t="shared" si="273"/>
        <v>40725</v>
      </c>
      <c r="B2193">
        <v>2011</v>
      </c>
      <c r="C2193">
        <v>7</v>
      </c>
      <c r="D2193">
        <v>1</v>
      </c>
      <c r="E2193">
        <v>7</v>
      </c>
      <c r="F2193" s="1">
        <v>2462</v>
      </c>
      <c r="G2193" s="1">
        <v>1565.478759765625</v>
      </c>
      <c r="H2193" s="1">
        <f t="shared" si="274"/>
        <v>4027.478759765625</v>
      </c>
      <c r="I2193" s="3">
        <f t="shared" si="275"/>
        <v>2</v>
      </c>
      <c r="J2193" s="7">
        <f t="shared" si="272"/>
        <v>6</v>
      </c>
      <c r="K2193" s="3">
        <f t="shared" si="276"/>
        <v>0</v>
      </c>
      <c r="L2193" s="3">
        <f t="shared" si="277"/>
        <v>0</v>
      </c>
      <c r="M2193" s="3">
        <f t="shared" si="278"/>
        <v>0</v>
      </c>
      <c r="N2193" s="3">
        <f t="shared" si="279"/>
        <v>0</v>
      </c>
    </row>
    <row r="2194" spans="1:14">
      <c r="A2194" s="6">
        <f t="shared" si="273"/>
        <v>40725</v>
      </c>
      <c r="B2194">
        <v>2011</v>
      </c>
      <c r="C2194">
        <v>7</v>
      </c>
      <c r="D2194">
        <v>1</v>
      </c>
      <c r="E2194">
        <v>8</v>
      </c>
      <c r="F2194" s="1">
        <v>2671</v>
      </c>
      <c r="G2194" s="1">
        <v>1707.47802734375</v>
      </c>
      <c r="H2194" s="1">
        <f t="shared" si="274"/>
        <v>4378.47802734375</v>
      </c>
      <c r="I2194" s="3">
        <f t="shared" si="275"/>
        <v>2</v>
      </c>
      <c r="J2194" s="7">
        <f t="shared" si="272"/>
        <v>6</v>
      </c>
      <c r="K2194" s="3">
        <f t="shared" si="276"/>
        <v>0</v>
      </c>
      <c r="L2194" s="3">
        <f t="shared" si="277"/>
        <v>0</v>
      </c>
      <c r="M2194" s="3">
        <f t="shared" si="278"/>
        <v>0</v>
      </c>
      <c r="N2194" s="3">
        <f t="shared" si="279"/>
        <v>0</v>
      </c>
    </row>
    <row r="2195" spans="1:14">
      <c r="A2195" s="6">
        <f t="shared" si="273"/>
        <v>40725</v>
      </c>
      <c r="B2195">
        <v>2011</v>
      </c>
      <c r="C2195">
        <v>7</v>
      </c>
      <c r="D2195">
        <v>1</v>
      </c>
      <c r="E2195">
        <v>9</v>
      </c>
      <c r="F2195" s="1">
        <v>2858</v>
      </c>
      <c r="G2195" s="1">
        <v>1848.2779541015625</v>
      </c>
      <c r="H2195" s="1">
        <f t="shared" si="274"/>
        <v>4706.2779541015625</v>
      </c>
      <c r="I2195" s="3">
        <f t="shared" si="275"/>
        <v>2</v>
      </c>
      <c r="J2195" s="7">
        <f t="shared" si="272"/>
        <v>6</v>
      </c>
      <c r="K2195" s="3">
        <f t="shared" si="276"/>
        <v>0</v>
      </c>
      <c r="L2195" s="3">
        <f t="shared" si="277"/>
        <v>0</v>
      </c>
      <c r="M2195" s="3">
        <f t="shared" si="278"/>
        <v>0</v>
      </c>
      <c r="N2195" s="3">
        <f t="shared" si="279"/>
        <v>0</v>
      </c>
    </row>
    <row r="2196" spans="1:14">
      <c r="A2196" s="6">
        <f t="shared" si="273"/>
        <v>40725</v>
      </c>
      <c r="B2196">
        <v>2011</v>
      </c>
      <c r="C2196">
        <v>7</v>
      </c>
      <c r="D2196">
        <v>1</v>
      </c>
      <c r="E2196">
        <v>10</v>
      </c>
      <c r="F2196" s="1">
        <v>3005</v>
      </c>
      <c r="G2196" s="1">
        <v>1990.94775390625</v>
      </c>
      <c r="H2196" s="1">
        <f t="shared" si="274"/>
        <v>4995.94775390625</v>
      </c>
      <c r="I2196" s="3">
        <f t="shared" si="275"/>
        <v>2</v>
      </c>
      <c r="J2196" s="7">
        <f t="shared" si="272"/>
        <v>6</v>
      </c>
      <c r="K2196" s="3">
        <f t="shared" si="276"/>
        <v>0</v>
      </c>
      <c r="L2196" s="3">
        <f t="shared" si="277"/>
        <v>0</v>
      </c>
      <c r="M2196" s="3">
        <f t="shared" si="278"/>
        <v>0</v>
      </c>
      <c r="N2196" s="3">
        <f t="shared" si="279"/>
        <v>0</v>
      </c>
    </row>
    <row r="2197" spans="1:14">
      <c r="A2197" s="6">
        <f t="shared" si="273"/>
        <v>40725</v>
      </c>
      <c r="B2197">
        <v>2011</v>
      </c>
      <c r="C2197">
        <v>7</v>
      </c>
      <c r="D2197">
        <v>1</v>
      </c>
      <c r="E2197">
        <v>11</v>
      </c>
      <c r="F2197" s="1">
        <v>3179</v>
      </c>
      <c r="G2197" s="1">
        <v>2070.97900390625</v>
      </c>
      <c r="H2197" s="1">
        <f t="shared" si="274"/>
        <v>5249.97900390625</v>
      </c>
      <c r="I2197" s="3">
        <f t="shared" si="275"/>
        <v>2</v>
      </c>
      <c r="J2197" s="7">
        <f t="shared" si="272"/>
        <v>6</v>
      </c>
      <c r="K2197" s="3">
        <f t="shared" si="276"/>
        <v>1</v>
      </c>
      <c r="L2197" s="3">
        <f t="shared" si="277"/>
        <v>0</v>
      </c>
      <c r="M2197" s="3">
        <f t="shared" si="278"/>
        <v>0</v>
      </c>
      <c r="N2197" s="3">
        <f t="shared" si="279"/>
        <v>1</v>
      </c>
    </row>
    <row r="2198" spans="1:14">
      <c r="A2198" s="6">
        <f t="shared" si="273"/>
        <v>40725</v>
      </c>
      <c r="B2198">
        <v>2011</v>
      </c>
      <c r="C2198">
        <v>7</v>
      </c>
      <c r="D2198">
        <v>1</v>
      </c>
      <c r="E2198">
        <v>12</v>
      </c>
      <c r="F2198" s="1">
        <v>3324</v>
      </c>
      <c r="G2198" s="1">
        <v>2157.779052734375</v>
      </c>
      <c r="H2198" s="1">
        <f t="shared" si="274"/>
        <v>5481.779052734375</v>
      </c>
      <c r="I2198" s="3">
        <f t="shared" si="275"/>
        <v>2</v>
      </c>
      <c r="J2198" s="7">
        <f t="shared" si="272"/>
        <v>6</v>
      </c>
      <c r="K2198" s="3">
        <f t="shared" si="276"/>
        <v>1</v>
      </c>
      <c r="L2198" s="3">
        <f t="shared" si="277"/>
        <v>0</v>
      </c>
      <c r="M2198" s="3">
        <f t="shared" si="278"/>
        <v>0</v>
      </c>
      <c r="N2198" s="3">
        <f t="shared" si="279"/>
        <v>1</v>
      </c>
    </row>
    <row r="2199" spans="1:14">
      <c r="A2199" s="6">
        <f t="shared" si="273"/>
        <v>40725</v>
      </c>
      <c r="B2199">
        <v>2011</v>
      </c>
      <c r="C2199">
        <v>7</v>
      </c>
      <c r="D2199">
        <v>1</v>
      </c>
      <c r="E2199">
        <v>13</v>
      </c>
      <c r="F2199" s="1">
        <v>3373</v>
      </c>
      <c r="G2199" s="1">
        <v>2206.77880859375</v>
      </c>
      <c r="H2199" s="1">
        <f t="shared" si="274"/>
        <v>5579.77880859375</v>
      </c>
      <c r="I2199" s="3">
        <f t="shared" si="275"/>
        <v>2</v>
      </c>
      <c r="J2199" s="7">
        <f t="shared" si="272"/>
        <v>6</v>
      </c>
      <c r="K2199" s="3">
        <f t="shared" si="276"/>
        <v>1</v>
      </c>
      <c r="L2199" s="3">
        <f t="shared" si="277"/>
        <v>0</v>
      </c>
      <c r="M2199" s="3">
        <f t="shared" si="278"/>
        <v>0</v>
      </c>
      <c r="N2199" s="3">
        <f t="shared" si="279"/>
        <v>1</v>
      </c>
    </row>
    <row r="2200" spans="1:14">
      <c r="A2200" s="6">
        <f t="shared" si="273"/>
        <v>40725</v>
      </c>
      <c r="B2200">
        <v>2011</v>
      </c>
      <c r="C2200">
        <v>7</v>
      </c>
      <c r="D2200">
        <v>1</v>
      </c>
      <c r="E2200">
        <v>14</v>
      </c>
      <c r="F2200" s="1">
        <v>3400</v>
      </c>
      <c r="G2200" s="1">
        <v>2203.0791015625</v>
      </c>
      <c r="H2200" s="1">
        <f t="shared" si="274"/>
        <v>5603.0791015625</v>
      </c>
      <c r="I2200" s="3">
        <f t="shared" si="275"/>
        <v>2</v>
      </c>
      <c r="J2200" s="7">
        <f t="shared" si="272"/>
        <v>6</v>
      </c>
      <c r="K2200" s="3">
        <f t="shared" si="276"/>
        <v>1</v>
      </c>
      <c r="L2200" s="3">
        <f t="shared" si="277"/>
        <v>1</v>
      </c>
      <c r="M2200" s="3">
        <f t="shared" si="278"/>
        <v>0</v>
      </c>
      <c r="N2200" s="3">
        <f t="shared" si="279"/>
        <v>1</v>
      </c>
    </row>
    <row r="2201" spans="1:14">
      <c r="A2201" s="6">
        <f t="shared" si="273"/>
        <v>40725</v>
      </c>
      <c r="B2201">
        <v>2011</v>
      </c>
      <c r="C2201">
        <v>7</v>
      </c>
      <c r="D2201">
        <v>1</v>
      </c>
      <c r="E2201">
        <v>15</v>
      </c>
      <c r="F2201" s="1">
        <v>3391</v>
      </c>
      <c r="G2201" s="1">
        <v>2181.87890625</v>
      </c>
      <c r="H2201" s="1">
        <f t="shared" si="274"/>
        <v>5572.87890625</v>
      </c>
      <c r="I2201" s="3">
        <f t="shared" si="275"/>
        <v>2</v>
      </c>
      <c r="J2201" s="7">
        <f t="shared" si="272"/>
        <v>6</v>
      </c>
      <c r="K2201" s="3">
        <f t="shared" si="276"/>
        <v>1</v>
      </c>
      <c r="L2201" s="3">
        <f t="shared" si="277"/>
        <v>1</v>
      </c>
      <c r="M2201" s="3">
        <f t="shared" si="278"/>
        <v>0</v>
      </c>
      <c r="N2201" s="3">
        <f t="shared" si="279"/>
        <v>1</v>
      </c>
    </row>
    <row r="2202" spans="1:14">
      <c r="A2202" s="6">
        <f t="shared" si="273"/>
        <v>40725</v>
      </c>
      <c r="B2202">
        <v>2011</v>
      </c>
      <c r="C2202">
        <v>7</v>
      </c>
      <c r="D2202">
        <v>1</v>
      </c>
      <c r="E2202">
        <v>16</v>
      </c>
      <c r="F2202" s="1">
        <v>3389</v>
      </c>
      <c r="G2202" s="1">
        <v>2174.5791015625</v>
      </c>
      <c r="H2202" s="1">
        <f t="shared" si="274"/>
        <v>5563.5791015625</v>
      </c>
      <c r="I2202" s="3">
        <f t="shared" si="275"/>
        <v>2</v>
      </c>
      <c r="J2202" s="7">
        <f t="shared" si="272"/>
        <v>6</v>
      </c>
      <c r="K2202" s="3">
        <f t="shared" si="276"/>
        <v>1</v>
      </c>
      <c r="L2202" s="3">
        <f t="shared" si="277"/>
        <v>1</v>
      </c>
      <c r="M2202" s="3">
        <f t="shared" si="278"/>
        <v>0</v>
      </c>
      <c r="N2202" s="3">
        <f t="shared" si="279"/>
        <v>1</v>
      </c>
    </row>
    <row r="2203" spans="1:14">
      <c r="A2203" s="6">
        <f t="shared" si="273"/>
        <v>40725</v>
      </c>
      <c r="B2203">
        <v>2011</v>
      </c>
      <c r="C2203">
        <v>7</v>
      </c>
      <c r="D2203">
        <v>1</v>
      </c>
      <c r="E2203">
        <v>17</v>
      </c>
      <c r="F2203" s="1">
        <v>3307</v>
      </c>
      <c r="G2203" s="1">
        <v>2093.279052734375</v>
      </c>
      <c r="H2203" s="1">
        <f t="shared" si="274"/>
        <v>5400.279052734375</v>
      </c>
      <c r="I2203" s="3">
        <f t="shared" si="275"/>
        <v>2</v>
      </c>
      <c r="J2203" s="7">
        <f t="shared" si="272"/>
        <v>6</v>
      </c>
      <c r="K2203" s="3">
        <f t="shared" si="276"/>
        <v>1</v>
      </c>
      <c r="L2203" s="3">
        <f t="shared" si="277"/>
        <v>1</v>
      </c>
      <c r="M2203" s="3">
        <f t="shared" si="278"/>
        <v>0</v>
      </c>
      <c r="N2203" s="3">
        <f t="shared" si="279"/>
        <v>1</v>
      </c>
    </row>
    <row r="2204" spans="1:14">
      <c r="A2204" s="6">
        <f t="shared" si="273"/>
        <v>40725</v>
      </c>
      <c r="B2204">
        <v>2011</v>
      </c>
      <c r="C2204">
        <v>7</v>
      </c>
      <c r="D2204">
        <v>1</v>
      </c>
      <c r="E2204">
        <v>18</v>
      </c>
      <c r="F2204" s="1">
        <v>3161</v>
      </c>
      <c r="G2204" s="1">
        <v>2007.6888427734375</v>
      </c>
      <c r="H2204" s="1">
        <f t="shared" si="274"/>
        <v>5168.6888427734375</v>
      </c>
      <c r="I2204" s="3">
        <f t="shared" si="275"/>
        <v>2</v>
      </c>
      <c r="J2204" s="7">
        <f t="shared" si="272"/>
        <v>6</v>
      </c>
      <c r="K2204" s="3">
        <f t="shared" si="276"/>
        <v>1</v>
      </c>
      <c r="L2204" s="3">
        <f t="shared" si="277"/>
        <v>1</v>
      </c>
      <c r="M2204" s="3">
        <f t="shared" si="278"/>
        <v>0</v>
      </c>
      <c r="N2204" s="3">
        <f t="shared" si="279"/>
        <v>1</v>
      </c>
    </row>
    <row r="2205" spans="1:14">
      <c r="A2205" s="6">
        <f t="shared" si="273"/>
        <v>40725</v>
      </c>
      <c r="B2205">
        <v>2011</v>
      </c>
      <c r="C2205">
        <v>7</v>
      </c>
      <c r="D2205">
        <v>1</v>
      </c>
      <c r="E2205">
        <v>19</v>
      </c>
      <c r="F2205" s="1">
        <v>2998</v>
      </c>
      <c r="G2205" s="1">
        <v>1928.7457275390625</v>
      </c>
      <c r="H2205" s="1">
        <f t="shared" si="274"/>
        <v>4926.7457275390625</v>
      </c>
      <c r="I2205" s="3">
        <f t="shared" si="275"/>
        <v>2</v>
      </c>
      <c r="J2205" s="7">
        <f t="shared" si="272"/>
        <v>6</v>
      </c>
      <c r="K2205" s="3">
        <f t="shared" si="276"/>
        <v>1</v>
      </c>
      <c r="L2205" s="3">
        <f t="shared" si="277"/>
        <v>0</v>
      </c>
      <c r="M2205" s="3">
        <f t="shared" si="278"/>
        <v>0</v>
      </c>
      <c r="N2205" s="3">
        <f t="shared" si="279"/>
        <v>1</v>
      </c>
    </row>
    <row r="2206" spans="1:14">
      <c r="A2206" s="6">
        <f t="shared" si="273"/>
        <v>40725</v>
      </c>
      <c r="B2206">
        <v>2011</v>
      </c>
      <c r="C2206">
        <v>7</v>
      </c>
      <c r="D2206">
        <v>1</v>
      </c>
      <c r="E2206">
        <v>20</v>
      </c>
      <c r="F2206" s="1">
        <v>2948</v>
      </c>
      <c r="G2206" s="1">
        <v>1886.076904296875</v>
      </c>
      <c r="H2206" s="1">
        <f t="shared" si="274"/>
        <v>4834.076904296875</v>
      </c>
      <c r="I2206" s="3">
        <f t="shared" si="275"/>
        <v>2</v>
      </c>
      <c r="J2206" s="7">
        <f t="shared" si="272"/>
        <v>6</v>
      </c>
      <c r="K2206" s="3">
        <f t="shared" si="276"/>
        <v>1</v>
      </c>
      <c r="L2206" s="3">
        <f t="shared" si="277"/>
        <v>0</v>
      </c>
      <c r="M2206" s="3">
        <f t="shared" si="278"/>
        <v>0</v>
      </c>
      <c r="N2206" s="3">
        <f t="shared" si="279"/>
        <v>1</v>
      </c>
    </row>
    <row r="2207" spans="1:14">
      <c r="A2207" s="6">
        <f t="shared" si="273"/>
        <v>40725</v>
      </c>
      <c r="B2207">
        <v>2011</v>
      </c>
      <c r="C2207">
        <v>7</v>
      </c>
      <c r="D2207">
        <v>1</v>
      </c>
      <c r="E2207">
        <v>21</v>
      </c>
      <c r="F2207" s="1">
        <v>2809</v>
      </c>
      <c r="G2207" s="1">
        <v>1790.97705078125</v>
      </c>
      <c r="H2207" s="1">
        <f t="shared" si="274"/>
        <v>4599.97705078125</v>
      </c>
      <c r="I2207" s="3">
        <f t="shared" si="275"/>
        <v>2</v>
      </c>
      <c r="J2207" s="7">
        <f t="shared" si="272"/>
        <v>6</v>
      </c>
      <c r="K2207" s="3">
        <f t="shared" si="276"/>
        <v>1</v>
      </c>
      <c r="L2207" s="3">
        <f t="shared" si="277"/>
        <v>0</v>
      </c>
      <c r="M2207" s="3">
        <f t="shared" si="278"/>
        <v>0</v>
      </c>
      <c r="N2207" s="3">
        <f t="shared" si="279"/>
        <v>1</v>
      </c>
    </row>
    <row r="2208" spans="1:14">
      <c r="A2208" s="6">
        <f t="shared" si="273"/>
        <v>40725</v>
      </c>
      <c r="B2208">
        <v>2011</v>
      </c>
      <c r="C2208">
        <v>7</v>
      </c>
      <c r="D2208">
        <v>1</v>
      </c>
      <c r="E2208">
        <v>22</v>
      </c>
      <c r="F2208" s="1">
        <v>2503</v>
      </c>
      <c r="G2208" s="1">
        <v>1663.0770263671875</v>
      </c>
      <c r="H2208" s="1">
        <f t="shared" si="274"/>
        <v>4166.0770263671875</v>
      </c>
      <c r="I2208" s="3">
        <f t="shared" si="275"/>
        <v>2</v>
      </c>
      <c r="J2208" s="7">
        <f t="shared" si="272"/>
        <v>6</v>
      </c>
      <c r="K2208" s="3">
        <f t="shared" si="276"/>
        <v>1</v>
      </c>
      <c r="L2208" s="3">
        <f t="shared" si="277"/>
        <v>0</v>
      </c>
      <c r="M2208" s="3">
        <f t="shared" si="278"/>
        <v>0</v>
      </c>
      <c r="N2208" s="3">
        <f t="shared" si="279"/>
        <v>1</v>
      </c>
    </row>
    <row r="2209" spans="1:14">
      <c r="A2209" s="6">
        <f t="shared" si="273"/>
        <v>40725</v>
      </c>
      <c r="B2209">
        <v>2011</v>
      </c>
      <c r="C2209">
        <v>7</v>
      </c>
      <c r="D2209">
        <v>1</v>
      </c>
      <c r="E2209">
        <v>23</v>
      </c>
      <c r="F2209" s="1">
        <v>2264</v>
      </c>
      <c r="G2209" s="1">
        <v>1540.7760009765625</v>
      </c>
      <c r="H2209" s="1">
        <f t="shared" si="274"/>
        <v>3804.7760009765625</v>
      </c>
      <c r="I2209" s="3">
        <f t="shared" si="275"/>
        <v>2</v>
      </c>
      <c r="J2209" s="7">
        <f t="shared" si="272"/>
        <v>6</v>
      </c>
      <c r="K2209" s="3">
        <f t="shared" si="276"/>
        <v>0</v>
      </c>
      <c r="L2209" s="3">
        <f t="shared" si="277"/>
        <v>0</v>
      </c>
      <c r="M2209" s="3">
        <f t="shared" si="278"/>
        <v>0</v>
      </c>
      <c r="N2209" s="3">
        <f t="shared" si="279"/>
        <v>0</v>
      </c>
    </row>
    <row r="2210" spans="1:14">
      <c r="A2210" s="6">
        <f t="shared" si="273"/>
        <v>40726</v>
      </c>
      <c r="B2210">
        <v>2011</v>
      </c>
      <c r="C2210">
        <v>7</v>
      </c>
      <c r="D2210">
        <v>2</v>
      </c>
      <c r="E2210">
        <v>0</v>
      </c>
      <c r="F2210" s="1">
        <v>2130</v>
      </c>
      <c r="G2210" s="1">
        <v>1431.0770263671875</v>
      </c>
      <c r="H2210" s="1">
        <f t="shared" si="274"/>
        <v>3561.0770263671875</v>
      </c>
      <c r="I2210" s="3">
        <f t="shared" si="275"/>
        <v>2</v>
      </c>
      <c r="J2210" s="7">
        <f t="shared" si="272"/>
        <v>7</v>
      </c>
      <c r="K2210" s="3">
        <f t="shared" si="276"/>
        <v>0</v>
      </c>
      <c r="L2210" s="3">
        <f t="shared" si="277"/>
        <v>0</v>
      </c>
      <c r="M2210" s="3">
        <f t="shared" si="278"/>
        <v>0</v>
      </c>
      <c r="N2210" s="3">
        <f t="shared" si="279"/>
        <v>0</v>
      </c>
    </row>
    <row r="2211" spans="1:14">
      <c r="A2211" s="6">
        <f t="shared" si="273"/>
        <v>40726</v>
      </c>
      <c r="B2211">
        <v>2011</v>
      </c>
      <c r="C2211">
        <v>7</v>
      </c>
      <c r="D2211">
        <v>2</v>
      </c>
      <c r="E2211">
        <v>1</v>
      </c>
      <c r="F2211" s="1">
        <v>1974</v>
      </c>
      <c r="G2211" s="1">
        <v>1348.5770263671875</v>
      </c>
      <c r="H2211" s="1">
        <f t="shared" si="274"/>
        <v>3322.5770263671875</v>
      </c>
      <c r="I2211" s="3">
        <f t="shared" si="275"/>
        <v>2</v>
      </c>
      <c r="J2211" s="7">
        <f t="shared" si="272"/>
        <v>7</v>
      </c>
      <c r="K2211" s="3">
        <f t="shared" si="276"/>
        <v>0</v>
      </c>
      <c r="L2211" s="3">
        <f t="shared" si="277"/>
        <v>0</v>
      </c>
      <c r="M2211" s="3">
        <f t="shared" si="278"/>
        <v>0</v>
      </c>
      <c r="N2211" s="3">
        <f t="shared" si="279"/>
        <v>0</v>
      </c>
    </row>
    <row r="2212" spans="1:14">
      <c r="A2212" s="6">
        <f t="shared" si="273"/>
        <v>40726</v>
      </c>
      <c r="B2212">
        <v>2011</v>
      </c>
      <c r="C2212">
        <v>7</v>
      </c>
      <c r="D2212">
        <v>2</v>
      </c>
      <c r="E2212">
        <v>2</v>
      </c>
      <c r="F2212" s="1">
        <v>1889</v>
      </c>
      <c r="G2212" s="1">
        <v>1281.1661376953125</v>
      </c>
      <c r="H2212" s="1">
        <f t="shared" si="274"/>
        <v>3170.1661376953125</v>
      </c>
      <c r="I2212" s="3">
        <f t="shared" si="275"/>
        <v>2</v>
      </c>
      <c r="J2212" s="7">
        <f t="shared" si="272"/>
        <v>7</v>
      </c>
      <c r="K2212" s="3">
        <f t="shared" si="276"/>
        <v>0</v>
      </c>
      <c r="L2212" s="3">
        <f t="shared" si="277"/>
        <v>0</v>
      </c>
      <c r="M2212" s="3">
        <f t="shared" si="278"/>
        <v>0</v>
      </c>
      <c r="N2212" s="3">
        <f t="shared" si="279"/>
        <v>0</v>
      </c>
    </row>
    <row r="2213" spans="1:14">
      <c r="A2213" s="6">
        <f t="shared" si="273"/>
        <v>40726</v>
      </c>
      <c r="B2213">
        <v>2011</v>
      </c>
      <c r="C2213">
        <v>7</v>
      </c>
      <c r="D2213">
        <v>2</v>
      </c>
      <c r="E2213">
        <v>3</v>
      </c>
      <c r="F2213" s="1">
        <v>1833</v>
      </c>
      <c r="G2213" s="1">
        <v>1229.964111328125</v>
      </c>
      <c r="H2213" s="1">
        <f t="shared" si="274"/>
        <v>3062.964111328125</v>
      </c>
      <c r="I2213" s="3">
        <f t="shared" si="275"/>
        <v>2</v>
      </c>
      <c r="J2213" s="7">
        <f t="shared" si="272"/>
        <v>7</v>
      </c>
      <c r="K2213" s="3">
        <f t="shared" si="276"/>
        <v>0</v>
      </c>
      <c r="L2213" s="3">
        <f t="shared" si="277"/>
        <v>0</v>
      </c>
      <c r="M2213" s="3">
        <f t="shared" si="278"/>
        <v>0</v>
      </c>
      <c r="N2213" s="3">
        <f t="shared" si="279"/>
        <v>0</v>
      </c>
    </row>
    <row r="2214" spans="1:14">
      <c r="A2214" s="6">
        <f t="shared" si="273"/>
        <v>40726</v>
      </c>
      <c r="B2214">
        <v>2011</v>
      </c>
      <c r="C2214">
        <v>7</v>
      </c>
      <c r="D2214">
        <v>2</v>
      </c>
      <c r="E2214">
        <v>4</v>
      </c>
      <c r="F2214" s="1">
        <v>1805</v>
      </c>
      <c r="G2214" s="1">
        <v>1208.177001953125</v>
      </c>
      <c r="H2214" s="1">
        <f t="shared" si="274"/>
        <v>3013.177001953125</v>
      </c>
      <c r="I2214" s="3">
        <f t="shared" si="275"/>
        <v>2</v>
      </c>
      <c r="J2214" s="7">
        <f t="shared" si="272"/>
        <v>7</v>
      </c>
      <c r="K2214" s="3">
        <f t="shared" si="276"/>
        <v>0</v>
      </c>
      <c r="L2214" s="3">
        <f t="shared" si="277"/>
        <v>0</v>
      </c>
      <c r="M2214" s="3">
        <f t="shared" si="278"/>
        <v>0</v>
      </c>
      <c r="N2214" s="3">
        <f t="shared" si="279"/>
        <v>0</v>
      </c>
    </row>
    <row r="2215" spans="1:14">
      <c r="A2215" s="6">
        <f t="shared" si="273"/>
        <v>40726</v>
      </c>
      <c r="B2215">
        <v>2011</v>
      </c>
      <c r="C2215">
        <v>7</v>
      </c>
      <c r="D2215">
        <v>2</v>
      </c>
      <c r="E2215">
        <v>5</v>
      </c>
      <c r="F2215" s="1">
        <v>1787</v>
      </c>
      <c r="G2215" s="1">
        <v>1193.778076171875</v>
      </c>
      <c r="H2215" s="1">
        <f t="shared" si="274"/>
        <v>2980.778076171875</v>
      </c>
      <c r="I2215" s="3">
        <f t="shared" si="275"/>
        <v>2</v>
      </c>
      <c r="J2215" s="7">
        <f t="shared" si="272"/>
        <v>7</v>
      </c>
      <c r="K2215" s="3">
        <f t="shared" si="276"/>
        <v>0</v>
      </c>
      <c r="L2215" s="3">
        <f t="shared" si="277"/>
        <v>0</v>
      </c>
      <c r="M2215" s="3">
        <f t="shared" si="278"/>
        <v>0</v>
      </c>
      <c r="N2215" s="3">
        <f t="shared" si="279"/>
        <v>0</v>
      </c>
    </row>
    <row r="2216" spans="1:14">
      <c r="A2216" s="6">
        <f t="shared" si="273"/>
        <v>40726</v>
      </c>
      <c r="B2216">
        <v>2011</v>
      </c>
      <c r="C2216">
        <v>7</v>
      </c>
      <c r="D2216">
        <v>2</v>
      </c>
      <c r="E2216">
        <v>6</v>
      </c>
      <c r="F2216" s="1">
        <v>1830</v>
      </c>
      <c r="G2216" s="1">
        <v>1238.5780029296875</v>
      </c>
      <c r="H2216" s="1">
        <f t="shared" si="274"/>
        <v>3068.5780029296875</v>
      </c>
      <c r="I2216" s="3">
        <f t="shared" si="275"/>
        <v>2</v>
      </c>
      <c r="J2216" s="7">
        <f t="shared" si="272"/>
        <v>7</v>
      </c>
      <c r="K2216" s="3">
        <f t="shared" si="276"/>
        <v>0</v>
      </c>
      <c r="L2216" s="3">
        <f t="shared" si="277"/>
        <v>0</v>
      </c>
      <c r="M2216" s="3">
        <f t="shared" si="278"/>
        <v>0</v>
      </c>
      <c r="N2216" s="3">
        <f t="shared" si="279"/>
        <v>0</v>
      </c>
    </row>
    <row r="2217" spans="1:14">
      <c r="A2217" s="6">
        <f t="shared" si="273"/>
        <v>40726</v>
      </c>
      <c r="B2217">
        <v>2011</v>
      </c>
      <c r="C2217">
        <v>7</v>
      </c>
      <c r="D2217">
        <v>2</v>
      </c>
      <c r="E2217">
        <v>7</v>
      </c>
      <c r="F2217" s="1">
        <v>2004</v>
      </c>
      <c r="G2217" s="1">
        <v>1335.0780029296875</v>
      </c>
      <c r="H2217" s="1">
        <f t="shared" si="274"/>
        <v>3339.0780029296875</v>
      </c>
      <c r="I2217" s="3">
        <f t="shared" si="275"/>
        <v>2</v>
      </c>
      <c r="J2217" s="7">
        <f t="shared" si="272"/>
        <v>7</v>
      </c>
      <c r="K2217" s="3">
        <f t="shared" si="276"/>
        <v>0</v>
      </c>
      <c r="L2217" s="3">
        <f t="shared" si="277"/>
        <v>0</v>
      </c>
      <c r="M2217" s="3">
        <f t="shared" si="278"/>
        <v>0</v>
      </c>
      <c r="N2217" s="3">
        <f t="shared" si="279"/>
        <v>0</v>
      </c>
    </row>
    <row r="2218" spans="1:14">
      <c r="A2218" s="6">
        <f t="shared" si="273"/>
        <v>40726</v>
      </c>
      <c r="B2218">
        <v>2011</v>
      </c>
      <c r="C2218">
        <v>7</v>
      </c>
      <c r="D2218">
        <v>2</v>
      </c>
      <c r="E2218">
        <v>8</v>
      </c>
      <c r="F2218" s="1">
        <v>2178</v>
      </c>
      <c r="G2218" s="1">
        <v>1465.879150390625</v>
      </c>
      <c r="H2218" s="1">
        <f t="shared" si="274"/>
        <v>3643.879150390625</v>
      </c>
      <c r="I2218" s="3">
        <f t="shared" si="275"/>
        <v>2</v>
      </c>
      <c r="J2218" s="7">
        <f t="shared" si="272"/>
        <v>7</v>
      </c>
      <c r="K2218" s="3">
        <f t="shared" si="276"/>
        <v>0</v>
      </c>
      <c r="L2218" s="3">
        <f t="shared" si="277"/>
        <v>0</v>
      </c>
      <c r="M2218" s="3">
        <f t="shared" si="278"/>
        <v>0</v>
      </c>
      <c r="N2218" s="3">
        <f t="shared" si="279"/>
        <v>0</v>
      </c>
    </row>
    <row r="2219" spans="1:14">
      <c r="A2219" s="6">
        <f t="shared" si="273"/>
        <v>40726</v>
      </c>
      <c r="B2219">
        <v>2011</v>
      </c>
      <c r="C2219">
        <v>7</v>
      </c>
      <c r="D2219">
        <v>2</v>
      </c>
      <c r="E2219">
        <v>9</v>
      </c>
      <c r="F2219" s="1">
        <v>2429</v>
      </c>
      <c r="G2219" s="1">
        <v>1625.077880859375</v>
      </c>
      <c r="H2219" s="1">
        <f t="shared" si="274"/>
        <v>4054.077880859375</v>
      </c>
      <c r="I2219" s="3">
        <f t="shared" si="275"/>
        <v>2</v>
      </c>
      <c r="J2219" s="7">
        <f t="shared" si="272"/>
        <v>7</v>
      </c>
      <c r="K2219" s="3">
        <f t="shared" si="276"/>
        <v>0</v>
      </c>
      <c r="L2219" s="3">
        <f t="shared" si="277"/>
        <v>0</v>
      </c>
      <c r="M2219" s="3">
        <f t="shared" si="278"/>
        <v>0</v>
      </c>
      <c r="N2219" s="3">
        <f t="shared" si="279"/>
        <v>0</v>
      </c>
    </row>
    <row r="2220" spans="1:14">
      <c r="A2220" s="6">
        <f t="shared" si="273"/>
        <v>40726</v>
      </c>
      <c r="B2220">
        <v>2011</v>
      </c>
      <c r="C2220">
        <v>7</v>
      </c>
      <c r="D2220">
        <v>2</v>
      </c>
      <c r="E2220">
        <v>10</v>
      </c>
      <c r="F2220" s="1">
        <v>2639</v>
      </c>
      <c r="G2220" s="1">
        <v>1739.577880859375</v>
      </c>
      <c r="H2220" s="1">
        <f t="shared" si="274"/>
        <v>4378.577880859375</v>
      </c>
      <c r="I2220" s="3">
        <f t="shared" si="275"/>
        <v>2</v>
      </c>
      <c r="J2220" s="7">
        <f t="shared" si="272"/>
        <v>7</v>
      </c>
      <c r="K2220" s="3">
        <f t="shared" si="276"/>
        <v>0</v>
      </c>
      <c r="L2220" s="3">
        <f t="shared" si="277"/>
        <v>0</v>
      </c>
      <c r="M2220" s="3">
        <f t="shared" si="278"/>
        <v>0</v>
      </c>
      <c r="N2220" s="3">
        <f t="shared" si="279"/>
        <v>0</v>
      </c>
    </row>
    <row r="2221" spans="1:14">
      <c r="A2221" s="6">
        <f t="shared" si="273"/>
        <v>40726</v>
      </c>
      <c r="B2221">
        <v>2011</v>
      </c>
      <c r="C2221">
        <v>7</v>
      </c>
      <c r="D2221">
        <v>2</v>
      </c>
      <c r="E2221">
        <v>11</v>
      </c>
      <c r="F2221" s="1">
        <v>2728</v>
      </c>
      <c r="G2221" s="1">
        <v>1806.5791015625</v>
      </c>
      <c r="H2221" s="1">
        <f t="shared" si="274"/>
        <v>4534.5791015625</v>
      </c>
      <c r="I2221" s="3">
        <f t="shared" si="275"/>
        <v>2</v>
      </c>
      <c r="J2221" s="7">
        <f t="shared" si="272"/>
        <v>7</v>
      </c>
      <c r="K2221" s="3">
        <f t="shared" si="276"/>
        <v>0</v>
      </c>
      <c r="L2221" s="3">
        <f t="shared" si="277"/>
        <v>0</v>
      </c>
      <c r="M2221" s="3">
        <f t="shared" si="278"/>
        <v>0</v>
      </c>
      <c r="N2221" s="3">
        <f t="shared" si="279"/>
        <v>0</v>
      </c>
    </row>
    <row r="2222" spans="1:14">
      <c r="A2222" s="6">
        <f t="shared" si="273"/>
        <v>40726</v>
      </c>
      <c r="B2222">
        <v>2011</v>
      </c>
      <c r="C2222">
        <v>7</v>
      </c>
      <c r="D2222">
        <v>2</v>
      </c>
      <c r="E2222">
        <v>12</v>
      </c>
      <c r="F2222" s="1">
        <v>2824</v>
      </c>
      <c r="G2222" s="1">
        <v>1882.578125</v>
      </c>
      <c r="H2222" s="1">
        <f t="shared" si="274"/>
        <v>4706.578125</v>
      </c>
      <c r="I2222" s="3">
        <f t="shared" si="275"/>
        <v>2</v>
      </c>
      <c r="J2222" s="7">
        <f t="shared" si="272"/>
        <v>7</v>
      </c>
      <c r="K2222" s="3">
        <f t="shared" si="276"/>
        <v>0</v>
      </c>
      <c r="L2222" s="3">
        <f t="shared" si="277"/>
        <v>0</v>
      </c>
      <c r="M2222" s="3">
        <f t="shared" si="278"/>
        <v>0</v>
      </c>
      <c r="N2222" s="3">
        <f t="shared" si="279"/>
        <v>0</v>
      </c>
    </row>
    <row r="2223" spans="1:14">
      <c r="A2223" s="6">
        <f t="shared" si="273"/>
        <v>40726</v>
      </c>
      <c r="B2223">
        <v>2011</v>
      </c>
      <c r="C2223">
        <v>7</v>
      </c>
      <c r="D2223">
        <v>2</v>
      </c>
      <c r="E2223">
        <v>13</v>
      </c>
      <c r="F2223" s="1">
        <v>2872</v>
      </c>
      <c r="G2223" s="1">
        <v>1961.8798828125</v>
      </c>
      <c r="H2223" s="1">
        <f t="shared" si="274"/>
        <v>4833.8798828125</v>
      </c>
      <c r="I2223" s="3">
        <f t="shared" si="275"/>
        <v>2</v>
      </c>
      <c r="J2223" s="7">
        <f t="shared" si="272"/>
        <v>7</v>
      </c>
      <c r="K2223" s="3">
        <f t="shared" si="276"/>
        <v>0</v>
      </c>
      <c r="L2223" s="3">
        <f t="shared" si="277"/>
        <v>0</v>
      </c>
      <c r="M2223" s="3">
        <f t="shared" si="278"/>
        <v>0</v>
      </c>
      <c r="N2223" s="3">
        <f t="shared" si="279"/>
        <v>0</v>
      </c>
    </row>
    <row r="2224" spans="1:14">
      <c r="A2224" s="6">
        <f t="shared" si="273"/>
        <v>40726</v>
      </c>
      <c r="B2224">
        <v>2011</v>
      </c>
      <c r="C2224">
        <v>7</v>
      </c>
      <c r="D2224">
        <v>2</v>
      </c>
      <c r="E2224">
        <v>14</v>
      </c>
      <c r="F2224" s="1">
        <v>2936</v>
      </c>
      <c r="G2224" s="1">
        <v>2030.47802734375</v>
      </c>
      <c r="H2224" s="1">
        <f t="shared" si="274"/>
        <v>4966.47802734375</v>
      </c>
      <c r="I2224" s="3">
        <f t="shared" si="275"/>
        <v>2</v>
      </c>
      <c r="J2224" s="7">
        <f t="shared" si="272"/>
        <v>7</v>
      </c>
      <c r="K2224" s="3">
        <f t="shared" si="276"/>
        <v>0</v>
      </c>
      <c r="L2224" s="3">
        <f t="shared" si="277"/>
        <v>0</v>
      </c>
      <c r="M2224" s="3">
        <f t="shared" si="278"/>
        <v>0</v>
      </c>
      <c r="N2224" s="3">
        <f t="shared" si="279"/>
        <v>0</v>
      </c>
    </row>
    <row r="2225" spans="1:14">
      <c r="A2225" s="6">
        <f t="shared" si="273"/>
        <v>40726</v>
      </c>
      <c r="B2225">
        <v>2011</v>
      </c>
      <c r="C2225">
        <v>7</v>
      </c>
      <c r="D2225">
        <v>2</v>
      </c>
      <c r="E2225">
        <v>15</v>
      </c>
      <c r="F2225" s="1">
        <v>2998</v>
      </c>
      <c r="G2225" s="1">
        <v>2046.9788818359375</v>
      </c>
      <c r="H2225" s="1">
        <f t="shared" si="274"/>
        <v>5044.9788818359375</v>
      </c>
      <c r="I2225" s="3">
        <f t="shared" si="275"/>
        <v>2</v>
      </c>
      <c r="J2225" s="7">
        <f t="shared" si="272"/>
        <v>7</v>
      </c>
      <c r="K2225" s="3">
        <f t="shared" si="276"/>
        <v>0</v>
      </c>
      <c r="L2225" s="3">
        <f t="shared" si="277"/>
        <v>0</v>
      </c>
      <c r="M2225" s="3">
        <f t="shared" si="278"/>
        <v>0</v>
      </c>
      <c r="N2225" s="3">
        <f t="shared" si="279"/>
        <v>0</v>
      </c>
    </row>
    <row r="2226" spans="1:14">
      <c r="A2226" s="6">
        <f t="shared" si="273"/>
        <v>40726</v>
      </c>
      <c r="B2226">
        <v>2011</v>
      </c>
      <c r="C2226">
        <v>7</v>
      </c>
      <c r="D2226">
        <v>2</v>
      </c>
      <c r="E2226">
        <v>16</v>
      </c>
      <c r="F2226" s="1">
        <v>3023</v>
      </c>
      <c r="G2226" s="1">
        <v>2076.577880859375</v>
      </c>
      <c r="H2226" s="1">
        <f t="shared" si="274"/>
        <v>5099.577880859375</v>
      </c>
      <c r="I2226" s="3">
        <f t="shared" si="275"/>
        <v>2</v>
      </c>
      <c r="J2226" s="7">
        <f t="shared" si="272"/>
        <v>7</v>
      </c>
      <c r="K2226" s="3">
        <f t="shared" si="276"/>
        <v>0</v>
      </c>
      <c r="L2226" s="3">
        <f t="shared" si="277"/>
        <v>0</v>
      </c>
      <c r="M2226" s="3">
        <f t="shared" si="278"/>
        <v>0</v>
      </c>
      <c r="N2226" s="3">
        <f t="shared" si="279"/>
        <v>0</v>
      </c>
    </row>
    <row r="2227" spans="1:14">
      <c r="A2227" s="6">
        <f t="shared" si="273"/>
        <v>40726</v>
      </c>
      <c r="B2227">
        <v>2011</v>
      </c>
      <c r="C2227">
        <v>7</v>
      </c>
      <c r="D2227">
        <v>2</v>
      </c>
      <c r="E2227">
        <v>17</v>
      </c>
      <c r="F2227" s="1">
        <v>3030</v>
      </c>
      <c r="G2227" s="1">
        <v>2036.5799560546875</v>
      </c>
      <c r="H2227" s="1">
        <f t="shared" si="274"/>
        <v>5066.5799560546875</v>
      </c>
      <c r="I2227" s="3">
        <f t="shared" si="275"/>
        <v>2</v>
      </c>
      <c r="J2227" s="7">
        <f t="shared" si="272"/>
        <v>7</v>
      </c>
      <c r="K2227" s="3">
        <f t="shared" si="276"/>
        <v>0</v>
      </c>
      <c r="L2227" s="3">
        <f t="shared" si="277"/>
        <v>0</v>
      </c>
      <c r="M2227" s="3">
        <f t="shared" si="278"/>
        <v>0</v>
      </c>
      <c r="N2227" s="3">
        <f t="shared" si="279"/>
        <v>0</v>
      </c>
    </row>
    <row r="2228" spans="1:14">
      <c r="A2228" s="6">
        <f t="shared" si="273"/>
        <v>40726</v>
      </c>
      <c r="B2228">
        <v>2011</v>
      </c>
      <c r="C2228">
        <v>7</v>
      </c>
      <c r="D2228">
        <v>2</v>
      </c>
      <c r="E2228">
        <v>18</v>
      </c>
      <c r="F2228" s="1">
        <v>2948</v>
      </c>
      <c r="G2228" s="1">
        <v>2000.8779296875</v>
      </c>
      <c r="H2228" s="1">
        <f t="shared" si="274"/>
        <v>4948.8779296875</v>
      </c>
      <c r="I2228" s="3">
        <f t="shared" si="275"/>
        <v>2</v>
      </c>
      <c r="J2228" s="7">
        <f t="shared" si="272"/>
        <v>7</v>
      </c>
      <c r="K2228" s="3">
        <f t="shared" si="276"/>
        <v>0</v>
      </c>
      <c r="L2228" s="3">
        <f t="shared" si="277"/>
        <v>0</v>
      </c>
      <c r="M2228" s="3">
        <f t="shared" si="278"/>
        <v>0</v>
      </c>
      <c r="N2228" s="3">
        <f t="shared" si="279"/>
        <v>0</v>
      </c>
    </row>
    <row r="2229" spans="1:14">
      <c r="A2229" s="6">
        <f t="shared" si="273"/>
        <v>40726</v>
      </c>
      <c r="B2229">
        <v>2011</v>
      </c>
      <c r="C2229">
        <v>7</v>
      </c>
      <c r="D2229">
        <v>2</v>
      </c>
      <c r="E2229">
        <v>19</v>
      </c>
      <c r="F2229" s="1">
        <v>2844</v>
      </c>
      <c r="G2229" s="1">
        <v>1936.3780517578125</v>
      </c>
      <c r="H2229" s="1">
        <f t="shared" si="274"/>
        <v>4780.3780517578125</v>
      </c>
      <c r="I2229" s="3">
        <f t="shared" si="275"/>
        <v>2</v>
      </c>
      <c r="J2229" s="7">
        <f t="shared" si="272"/>
        <v>7</v>
      </c>
      <c r="K2229" s="3">
        <f t="shared" si="276"/>
        <v>0</v>
      </c>
      <c r="L2229" s="3">
        <f t="shared" si="277"/>
        <v>0</v>
      </c>
      <c r="M2229" s="3">
        <f t="shared" si="278"/>
        <v>0</v>
      </c>
      <c r="N2229" s="3">
        <f t="shared" si="279"/>
        <v>0</v>
      </c>
    </row>
    <row r="2230" spans="1:14">
      <c r="A2230" s="6">
        <f t="shared" si="273"/>
        <v>40726</v>
      </c>
      <c r="B2230">
        <v>2011</v>
      </c>
      <c r="C2230">
        <v>7</v>
      </c>
      <c r="D2230">
        <v>2</v>
      </c>
      <c r="E2230">
        <v>20</v>
      </c>
      <c r="F2230" s="1">
        <v>2772</v>
      </c>
      <c r="G2230" s="1">
        <v>1901.876953125</v>
      </c>
      <c r="H2230" s="1">
        <f t="shared" si="274"/>
        <v>4673.876953125</v>
      </c>
      <c r="I2230" s="3">
        <f t="shared" si="275"/>
        <v>2</v>
      </c>
      <c r="J2230" s="7">
        <f t="shared" si="272"/>
        <v>7</v>
      </c>
      <c r="K2230" s="3">
        <f t="shared" si="276"/>
        <v>0</v>
      </c>
      <c r="L2230" s="3">
        <f t="shared" si="277"/>
        <v>0</v>
      </c>
      <c r="M2230" s="3">
        <f t="shared" si="278"/>
        <v>0</v>
      </c>
      <c r="N2230" s="3">
        <f t="shared" si="279"/>
        <v>0</v>
      </c>
    </row>
    <row r="2231" spans="1:14">
      <c r="A2231" s="6">
        <f t="shared" si="273"/>
        <v>40726</v>
      </c>
      <c r="B2231">
        <v>2011</v>
      </c>
      <c r="C2231">
        <v>7</v>
      </c>
      <c r="D2231">
        <v>2</v>
      </c>
      <c r="E2231">
        <v>21</v>
      </c>
      <c r="F2231" s="1">
        <v>2629</v>
      </c>
      <c r="G2231" s="1">
        <v>1813.0703125</v>
      </c>
      <c r="H2231" s="1">
        <f t="shared" si="274"/>
        <v>4442.0703125</v>
      </c>
      <c r="I2231" s="3">
        <f t="shared" si="275"/>
        <v>2</v>
      </c>
      <c r="J2231" s="7">
        <f t="shared" si="272"/>
        <v>7</v>
      </c>
      <c r="K2231" s="3">
        <f t="shared" si="276"/>
        <v>0</v>
      </c>
      <c r="L2231" s="3">
        <f t="shared" si="277"/>
        <v>0</v>
      </c>
      <c r="M2231" s="3">
        <f t="shared" si="278"/>
        <v>0</v>
      </c>
      <c r="N2231" s="3">
        <f t="shared" si="279"/>
        <v>0</v>
      </c>
    </row>
    <row r="2232" spans="1:14">
      <c r="A2232" s="6">
        <f t="shared" si="273"/>
        <v>40726</v>
      </c>
      <c r="B2232">
        <v>2011</v>
      </c>
      <c r="C2232">
        <v>7</v>
      </c>
      <c r="D2232">
        <v>2</v>
      </c>
      <c r="E2232">
        <v>22</v>
      </c>
      <c r="F2232" s="1">
        <v>2455</v>
      </c>
      <c r="G2232" s="1">
        <v>1696.6771240234375</v>
      </c>
      <c r="H2232" s="1">
        <f t="shared" si="274"/>
        <v>4151.6771240234375</v>
      </c>
      <c r="I2232" s="3">
        <f t="shared" si="275"/>
        <v>2</v>
      </c>
      <c r="J2232" s="7">
        <f t="shared" si="272"/>
        <v>7</v>
      </c>
      <c r="K2232" s="3">
        <f t="shared" si="276"/>
        <v>0</v>
      </c>
      <c r="L2232" s="3">
        <f t="shared" si="277"/>
        <v>0</v>
      </c>
      <c r="M2232" s="3">
        <f t="shared" si="278"/>
        <v>0</v>
      </c>
      <c r="N2232" s="3">
        <f t="shared" si="279"/>
        <v>0</v>
      </c>
    </row>
    <row r="2233" spans="1:14">
      <c r="A2233" s="6">
        <f t="shared" si="273"/>
        <v>40726</v>
      </c>
      <c r="B2233">
        <v>2011</v>
      </c>
      <c r="C2233">
        <v>7</v>
      </c>
      <c r="D2233">
        <v>2</v>
      </c>
      <c r="E2233">
        <v>23</v>
      </c>
      <c r="F2233" s="1">
        <v>2270</v>
      </c>
      <c r="G2233" s="1">
        <v>1595.076904296875</v>
      </c>
      <c r="H2233" s="1">
        <f t="shared" si="274"/>
        <v>3865.076904296875</v>
      </c>
      <c r="I2233" s="3">
        <f t="shared" si="275"/>
        <v>2</v>
      </c>
      <c r="J2233" s="7">
        <f t="shared" si="272"/>
        <v>7</v>
      </c>
      <c r="K2233" s="3">
        <f t="shared" si="276"/>
        <v>0</v>
      </c>
      <c r="L2233" s="3">
        <f t="shared" si="277"/>
        <v>0</v>
      </c>
      <c r="M2233" s="3">
        <f t="shared" si="278"/>
        <v>0</v>
      </c>
      <c r="N2233" s="3">
        <f t="shared" si="279"/>
        <v>0</v>
      </c>
    </row>
    <row r="2234" spans="1:14">
      <c r="A2234" s="6">
        <f t="shared" si="273"/>
        <v>40727</v>
      </c>
      <c r="B2234">
        <v>2011</v>
      </c>
      <c r="C2234">
        <v>7</v>
      </c>
      <c r="D2234">
        <v>3</v>
      </c>
      <c r="E2234">
        <v>0</v>
      </c>
      <c r="F2234" s="1">
        <v>2123</v>
      </c>
      <c r="G2234" s="1">
        <v>1492.8759765625</v>
      </c>
      <c r="H2234" s="1">
        <f t="shared" si="274"/>
        <v>3615.8759765625</v>
      </c>
      <c r="I2234" s="3">
        <f t="shared" si="275"/>
        <v>2</v>
      </c>
      <c r="J2234" s="7">
        <f t="shared" si="272"/>
        <v>1</v>
      </c>
      <c r="K2234" s="3">
        <f t="shared" si="276"/>
        <v>0</v>
      </c>
      <c r="L2234" s="3">
        <f t="shared" si="277"/>
        <v>0</v>
      </c>
      <c r="M2234" s="3">
        <f t="shared" si="278"/>
        <v>0</v>
      </c>
      <c r="N2234" s="3">
        <f t="shared" si="279"/>
        <v>0</v>
      </c>
    </row>
    <row r="2235" spans="1:14">
      <c r="A2235" s="6">
        <f t="shared" si="273"/>
        <v>40727</v>
      </c>
      <c r="B2235">
        <v>2011</v>
      </c>
      <c r="C2235">
        <v>7</v>
      </c>
      <c r="D2235">
        <v>3</v>
      </c>
      <c r="E2235">
        <v>1</v>
      </c>
      <c r="F2235" s="1">
        <v>1992</v>
      </c>
      <c r="G2235" s="1">
        <v>1407.376953125</v>
      </c>
      <c r="H2235" s="1">
        <f t="shared" si="274"/>
        <v>3399.376953125</v>
      </c>
      <c r="I2235" s="3">
        <f t="shared" si="275"/>
        <v>2</v>
      </c>
      <c r="J2235" s="7">
        <f t="shared" si="272"/>
        <v>1</v>
      </c>
      <c r="K2235" s="3">
        <f t="shared" si="276"/>
        <v>0</v>
      </c>
      <c r="L2235" s="3">
        <f t="shared" si="277"/>
        <v>0</v>
      </c>
      <c r="M2235" s="3">
        <f t="shared" si="278"/>
        <v>0</v>
      </c>
      <c r="N2235" s="3">
        <f t="shared" si="279"/>
        <v>0</v>
      </c>
    </row>
    <row r="2236" spans="1:14">
      <c r="A2236" s="6">
        <f t="shared" si="273"/>
        <v>40727</v>
      </c>
      <c r="B2236">
        <v>2011</v>
      </c>
      <c r="C2236">
        <v>7</v>
      </c>
      <c r="D2236">
        <v>3</v>
      </c>
      <c r="E2236">
        <v>2</v>
      </c>
      <c r="F2236" s="1">
        <v>1911</v>
      </c>
      <c r="G2236" s="1">
        <v>1344.77685546875</v>
      </c>
      <c r="H2236" s="1">
        <f t="shared" si="274"/>
        <v>3255.77685546875</v>
      </c>
      <c r="I2236" s="3">
        <f t="shared" si="275"/>
        <v>2</v>
      </c>
      <c r="J2236" s="7">
        <f t="shared" si="272"/>
        <v>1</v>
      </c>
      <c r="K2236" s="3">
        <f t="shared" si="276"/>
        <v>0</v>
      </c>
      <c r="L2236" s="3">
        <f t="shared" si="277"/>
        <v>0</v>
      </c>
      <c r="M2236" s="3">
        <f t="shared" si="278"/>
        <v>0</v>
      </c>
      <c r="N2236" s="3">
        <f t="shared" si="279"/>
        <v>0</v>
      </c>
    </row>
    <row r="2237" spans="1:14">
      <c r="A2237" s="6">
        <f t="shared" si="273"/>
        <v>40727</v>
      </c>
      <c r="B2237">
        <v>2011</v>
      </c>
      <c r="C2237">
        <v>7</v>
      </c>
      <c r="D2237">
        <v>3</v>
      </c>
      <c r="E2237">
        <v>3</v>
      </c>
      <c r="F2237" s="1">
        <v>1853</v>
      </c>
      <c r="G2237" s="1">
        <v>1298.5770263671875</v>
      </c>
      <c r="H2237" s="1">
        <f t="shared" si="274"/>
        <v>3151.5770263671875</v>
      </c>
      <c r="I2237" s="3">
        <f t="shared" si="275"/>
        <v>2</v>
      </c>
      <c r="J2237" s="7">
        <f t="shared" si="272"/>
        <v>1</v>
      </c>
      <c r="K2237" s="3">
        <f t="shared" si="276"/>
        <v>0</v>
      </c>
      <c r="L2237" s="3">
        <f t="shared" si="277"/>
        <v>0</v>
      </c>
      <c r="M2237" s="3">
        <f t="shared" si="278"/>
        <v>0</v>
      </c>
      <c r="N2237" s="3">
        <f t="shared" si="279"/>
        <v>0</v>
      </c>
    </row>
    <row r="2238" spans="1:14">
      <c r="A2238" s="6">
        <f t="shared" si="273"/>
        <v>40727</v>
      </c>
      <c r="B2238">
        <v>2011</v>
      </c>
      <c r="C2238">
        <v>7</v>
      </c>
      <c r="D2238">
        <v>3</v>
      </c>
      <c r="E2238">
        <v>4</v>
      </c>
      <c r="F2238" s="1">
        <v>1840</v>
      </c>
      <c r="G2238" s="1">
        <v>1276.0760498046875</v>
      </c>
      <c r="H2238" s="1">
        <f t="shared" si="274"/>
        <v>3116.0760498046875</v>
      </c>
      <c r="I2238" s="3">
        <f t="shared" si="275"/>
        <v>2</v>
      </c>
      <c r="J2238" s="7">
        <f t="shared" si="272"/>
        <v>1</v>
      </c>
      <c r="K2238" s="3">
        <f t="shared" si="276"/>
        <v>0</v>
      </c>
      <c r="L2238" s="3">
        <f t="shared" si="277"/>
        <v>0</v>
      </c>
      <c r="M2238" s="3">
        <f t="shared" si="278"/>
        <v>0</v>
      </c>
      <c r="N2238" s="3">
        <f t="shared" si="279"/>
        <v>0</v>
      </c>
    </row>
    <row r="2239" spans="1:14">
      <c r="A2239" s="6">
        <f t="shared" si="273"/>
        <v>40727</v>
      </c>
      <c r="B2239">
        <v>2011</v>
      </c>
      <c r="C2239">
        <v>7</v>
      </c>
      <c r="D2239">
        <v>3</v>
      </c>
      <c r="E2239">
        <v>5</v>
      </c>
      <c r="F2239" s="1">
        <v>1814</v>
      </c>
      <c r="G2239" s="1">
        <v>1252.677978515625</v>
      </c>
      <c r="H2239" s="1">
        <f t="shared" si="274"/>
        <v>3066.677978515625</v>
      </c>
      <c r="I2239" s="3">
        <f t="shared" si="275"/>
        <v>2</v>
      </c>
      <c r="J2239" s="7">
        <f t="shared" si="272"/>
        <v>1</v>
      </c>
      <c r="K2239" s="3">
        <f t="shared" si="276"/>
        <v>0</v>
      </c>
      <c r="L2239" s="3">
        <f t="shared" si="277"/>
        <v>0</v>
      </c>
      <c r="M2239" s="3">
        <f t="shared" si="278"/>
        <v>0</v>
      </c>
      <c r="N2239" s="3">
        <f t="shared" si="279"/>
        <v>0</v>
      </c>
    </row>
    <row r="2240" spans="1:14">
      <c r="A2240" s="6">
        <f t="shared" si="273"/>
        <v>40727</v>
      </c>
      <c r="B2240">
        <v>2011</v>
      </c>
      <c r="C2240">
        <v>7</v>
      </c>
      <c r="D2240">
        <v>3</v>
      </c>
      <c r="E2240">
        <v>6</v>
      </c>
      <c r="F2240" s="1">
        <v>1845</v>
      </c>
      <c r="G2240" s="1">
        <v>1272.2779541015625</v>
      </c>
      <c r="H2240" s="1">
        <f t="shared" si="274"/>
        <v>3117.2779541015625</v>
      </c>
      <c r="I2240" s="3">
        <f t="shared" si="275"/>
        <v>2</v>
      </c>
      <c r="J2240" s="7">
        <f t="shared" si="272"/>
        <v>1</v>
      </c>
      <c r="K2240" s="3">
        <f t="shared" si="276"/>
        <v>0</v>
      </c>
      <c r="L2240" s="3">
        <f t="shared" si="277"/>
        <v>0</v>
      </c>
      <c r="M2240" s="3">
        <f t="shared" si="278"/>
        <v>0</v>
      </c>
      <c r="N2240" s="3">
        <f t="shared" si="279"/>
        <v>0</v>
      </c>
    </row>
    <row r="2241" spans="1:14">
      <c r="A2241" s="6">
        <f t="shared" si="273"/>
        <v>40727</v>
      </c>
      <c r="B2241">
        <v>2011</v>
      </c>
      <c r="C2241">
        <v>7</v>
      </c>
      <c r="D2241">
        <v>3</v>
      </c>
      <c r="E2241">
        <v>7</v>
      </c>
      <c r="F2241" s="1">
        <v>2049</v>
      </c>
      <c r="G2241" s="1">
        <v>1377.97900390625</v>
      </c>
      <c r="H2241" s="1">
        <f t="shared" si="274"/>
        <v>3426.97900390625</v>
      </c>
      <c r="I2241" s="3">
        <f t="shared" si="275"/>
        <v>2</v>
      </c>
      <c r="J2241" s="7">
        <f t="shared" si="272"/>
        <v>1</v>
      </c>
      <c r="K2241" s="3">
        <f t="shared" si="276"/>
        <v>0</v>
      </c>
      <c r="L2241" s="3">
        <f t="shared" si="277"/>
        <v>0</v>
      </c>
      <c r="M2241" s="3">
        <f t="shared" si="278"/>
        <v>0</v>
      </c>
      <c r="N2241" s="3">
        <f t="shared" si="279"/>
        <v>0</v>
      </c>
    </row>
    <row r="2242" spans="1:14">
      <c r="A2242" s="6">
        <f t="shared" si="273"/>
        <v>40727</v>
      </c>
      <c r="B2242">
        <v>2011</v>
      </c>
      <c r="C2242">
        <v>7</v>
      </c>
      <c r="D2242">
        <v>3</v>
      </c>
      <c r="E2242">
        <v>8</v>
      </c>
      <c r="F2242" s="1">
        <v>2305</v>
      </c>
      <c r="G2242" s="1">
        <v>1520.47802734375</v>
      </c>
      <c r="H2242" s="1">
        <f t="shared" si="274"/>
        <v>3825.47802734375</v>
      </c>
      <c r="I2242" s="3">
        <f t="shared" si="275"/>
        <v>2</v>
      </c>
      <c r="J2242" s="7">
        <f t="shared" ref="J2242:J2305" si="280">WEEKDAY(A2242,1)</f>
        <v>1</v>
      </c>
      <c r="K2242" s="3">
        <f t="shared" si="276"/>
        <v>0</v>
      </c>
      <c r="L2242" s="3">
        <f t="shared" si="277"/>
        <v>0</v>
      </c>
      <c r="M2242" s="3">
        <f t="shared" si="278"/>
        <v>0</v>
      </c>
      <c r="N2242" s="3">
        <f t="shared" si="279"/>
        <v>0</v>
      </c>
    </row>
    <row r="2243" spans="1:14">
      <c r="A2243" s="6">
        <f t="shared" ref="A2243:A2306" si="281">DATE(B2243,C2243,D2243)</f>
        <v>40727</v>
      </c>
      <c r="B2243">
        <v>2011</v>
      </c>
      <c r="C2243">
        <v>7</v>
      </c>
      <c r="D2243">
        <v>3</v>
      </c>
      <c r="E2243">
        <v>9</v>
      </c>
      <c r="F2243" s="1">
        <v>2531</v>
      </c>
      <c r="G2243" s="1">
        <v>1698.5780029296875</v>
      </c>
      <c r="H2243" s="1">
        <f t="shared" ref="H2243:H2306" si="282">F2243+G2243</f>
        <v>4229.5780029296875</v>
      </c>
      <c r="I2243" s="3">
        <f t="shared" ref="I2243:I2306" si="283">IF(AND(C2243&gt;4,C2243&lt;10),2,1)</f>
        <v>2</v>
      </c>
      <c r="J2243" s="7">
        <f t="shared" si="280"/>
        <v>1</v>
      </c>
      <c r="K2243" s="3">
        <f t="shared" ref="K2243:K2306" si="284">IF(OR(J2243=1,J2243=7),0,IF(I2243=1,IF(AND(E2243&gt;=7,E2243&lt;23),1,0),IF(AND(E2243&gt;=11,E2243&lt;23),1,0)))</f>
        <v>0</v>
      </c>
      <c r="L2243" s="3">
        <f t="shared" ref="L2243:L2306" si="285">IF(OR(J2243=1,J2243=7),0,IF(I2243=1,IF(AND(E2243&gt;=7,E2243&lt;12),1,0),IF(AND(E2243&gt;=14,E2243&lt;19),1,0)))</f>
        <v>0</v>
      </c>
      <c r="M2243" s="3">
        <f t="shared" ref="M2243:M2306" si="286">IF(AND(I2243=1,OR(K2243=1,L2243=1)),1,0)</f>
        <v>0</v>
      </c>
      <c r="N2243" s="3">
        <f t="shared" ref="N2243:N2306" si="287">IF(AND(I2243=2,OR(K2243=1,L2243=1)),1,0)</f>
        <v>0</v>
      </c>
    </row>
    <row r="2244" spans="1:14">
      <c r="A2244" s="6">
        <f t="shared" si="281"/>
        <v>40727</v>
      </c>
      <c r="B2244">
        <v>2011</v>
      </c>
      <c r="C2244">
        <v>7</v>
      </c>
      <c r="D2244">
        <v>3</v>
      </c>
      <c r="E2244">
        <v>10</v>
      </c>
      <c r="F2244" s="1">
        <v>2700</v>
      </c>
      <c r="G2244" s="1">
        <v>1852.3790283203125</v>
      </c>
      <c r="H2244" s="1">
        <f t="shared" si="282"/>
        <v>4552.3790283203125</v>
      </c>
      <c r="I2244" s="3">
        <f t="shared" si="283"/>
        <v>2</v>
      </c>
      <c r="J2244" s="7">
        <f t="shared" si="280"/>
        <v>1</v>
      </c>
      <c r="K2244" s="3">
        <f t="shared" si="284"/>
        <v>0</v>
      </c>
      <c r="L2244" s="3">
        <f t="shared" si="285"/>
        <v>0</v>
      </c>
      <c r="M2244" s="3">
        <f t="shared" si="286"/>
        <v>0</v>
      </c>
      <c r="N2244" s="3">
        <f t="shared" si="287"/>
        <v>0</v>
      </c>
    </row>
    <row r="2245" spans="1:14">
      <c r="A2245" s="6">
        <f t="shared" si="281"/>
        <v>40727</v>
      </c>
      <c r="B2245">
        <v>2011</v>
      </c>
      <c r="C2245">
        <v>7</v>
      </c>
      <c r="D2245">
        <v>3</v>
      </c>
      <c r="E2245">
        <v>11</v>
      </c>
      <c r="F2245" s="1">
        <v>2916</v>
      </c>
      <c r="G2245" s="1">
        <v>1965.0789794921875</v>
      </c>
      <c r="H2245" s="1">
        <f t="shared" si="282"/>
        <v>4881.0789794921875</v>
      </c>
      <c r="I2245" s="3">
        <f t="shared" si="283"/>
        <v>2</v>
      </c>
      <c r="J2245" s="7">
        <f t="shared" si="280"/>
        <v>1</v>
      </c>
      <c r="K2245" s="3">
        <f t="shared" si="284"/>
        <v>0</v>
      </c>
      <c r="L2245" s="3">
        <f t="shared" si="285"/>
        <v>0</v>
      </c>
      <c r="M2245" s="3">
        <f t="shared" si="286"/>
        <v>0</v>
      </c>
      <c r="N2245" s="3">
        <f t="shared" si="287"/>
        <v>0</v>
      </c>
    </row>
    <row r="2246" spans="1:14">
      <c r="A2246" s="6">
        <f t="shared" si="281"/>
        <v>40727</v>
      </c>
      <c r="B2246">
        <v>2011</v>
      </c>
      <c r="C2246">
        <v>7</v>
      </c>
      <c r="D2246">
        <v>3</v>
      </c>
      <c r="E2246">
        <v>12</v>
      </c>
      <c r="F2246" s="1">
        <v>3063</v>
      </c>
      <c r="G2246" s="1">
        <v>2023.1790771484375</v>
      </c>
      <c r="H2246" s="1">
        <f t="shared" si="282"/>
        <v>5086.1790771484375</v>
      </c>
      <c r="I2246" s="3">
        <f t="shared" si="283"/>
        <v>2</v>
      </c>
      <c r="J2246" s="7">
        <f t="shared" si="280"/>
        <v>1</v>
      </c>
      <c r="K2246" s="3">
        <f t="shared" si="284"/>
        <v>0</v>
      </c>
      <c r="L2246" s="3">
        <f t="shared" si="285"/>
        <v>0</v>
      </c>
      <c r="M2246" s="3">
        <f t="shared" si="286"/>
        <v>0</v>
      </c>
      <c r="N2246" s="3">
        <f t="shared" si="287"/>
        <v>0</v>
      </c>
    </row>
    <row r="2247" spans="1:14">
      <c r="A2247" s="6">
        <f t="shared" si="281"/>
        <v>40727</v>
      </c>
      <c r="B2247">
        <v>2011</v>
      </c>
      <c r="C2247">
        <v>7</v>
      </c>
      <c r="D2247">
        <v>3</v>
      </c>
      <c r="E2247">
        <v>13</v>
      </c>
      <c r="F2247" s="1">
        <v>3125</v>
      </c>
      <c r="G2247" s="1">
        <v>2025.278076171875</v>
      </c>
      <c r="H2247" s="1">
        <f t="shared" si="282"/>
        <v>5150.278076171875</v>
      </c>
      <c r="I2247" s="3">
        <f t="shared" si="283"/>
        <v>2</v>
      </c>
      <c r="J2247" s="7">
        <f t="shared" si="280"/>
        <v>1</v>
      </c>
      <c r="K2247" s="3">
        <f t="shared" si="284"/>
        <v>0</v>
      </c>
      <c r="L2247" s="3">
        <f t="shared" si="285"/>
        <v>0</v>
      </c>
      <c r="M2247" s="3">
        <f t="shared" si="286"/>
        <v>0</v>
      </c>
      <c r="N2247" s="3">
        <f t="shared" si="287"/>
        <v>0</v>
      </c>
    </row>
    <row r="2248" spans="1:14">
      <c r="A2248" s="6">
        <f t="shared" si="281"/>
        <v>40727</v>
      </c>
      <c r="B2248">
        <v>2011</v>
      </c>
      <c r="C2248">
        <v>7</v>
      </c>
      <c r="D2248">
        <v>3</v>
      </c>
      <c r="E2248">
        <v>14</v>
      </c>
      <c r="F2248" s="1">
        <v>3159</v>
      </c>
      <c r="G2248" s="1">
        <v>2023.678955078125</v>
      </c>
      <c r="H2248" s="1">
        <f t="shared" si="282"/>
        <v>5182.678955078125</v>
      </c>
      <c r="I2248" s="3">
        <f t="shared" si="283"/>
        <v>2</v>
      </c>
      <c r="J2248" s="7">
        <f t="shared" si="280"/>
        <v>1</v>
      </c>
      <c r="K2248" s="3">
        <f t="shared" si="284"/>
        <v>0</v>
      </c>
      <c r="L2248" s="3">
        <f t="shared" si="285"/>
        <v>0</v>
      </c>
      <c r="M2248" s="3">
        <f t="shared" si="286"/>
        <v>0</v>
      </c>
      <c r="N2248" s="3">
        <f t="shared" si="287"/>
        <v>0</v>
      </c>
    </row>
    <row r="2249" spans="1:14">
      <c r="A2249" s="6">
        <f t="shared" si="281"/>
        <v>40727</v>
      </c>
      <c r="B2249">
        <v>2011</v>
      </c>
      <c r="C2249">
        <v>7</v>
      </c>
      <c r="D2249">
        <v>3</v>
      </c>
      <c r="E2249">
        <v>15</v>
      </c>
      <c r="F2249" s="1">
        <v>3147</v>
      </c>
      <c r="G2249" s="1">
        <v>2052.97900390625</v>
      </c>
      <c r="H2249" s="1">
        <f t="shared" si="282"/>
        <v>5199.97900390625</v>
      </c>
      <c r="I2249" s="3">
        <f t="shared" si="283"/>
        <v>2</v>
      </c>
      <c r="J2249" s="7">
        <f t="shared" si="280"/>
        <v>1</v>
      </c>
      <c r="K2249" s="3">
        <f t="shared" si="284"/>
        <v>0</v>
      </c>
      <c r="L2249" s="3">
        <f t="shared" si="285"/>
        <v>0</v>
      </c>
      <c r="M2249" s="3">
        <f t="shared" si="286"/>
        <v>0</v>
      </c>
      <c r="N2249" s="3">
        <f t="shared" si="287"/>
        <v>0</v>
      </c>
    </row>
    <row r="2250" spans="1:14">
      <c r="A2250" s="6">
        <f t="shared" si="281"/>
        <v>40727</v>
      </c>
      <c r="B2250">
        <v>2011</v>
      </c>
      <c r="C2250">
        <v>7</v>
      </c>
      <c r="D2250">
        <v>3</v>
      </c>
      <c r="E2250">
        <v>16</v>
      </c>
      <c r="F2250" s="1">
        <v>3164</v>
      </c>
      <c r="G2250" s="1">
        <v>2077.47900390625</v>
      </c>
      <c r="H2250" s="1">
        <f t="shared" si="282"/>
        <v>5241.47900390625</v>
      </c>
      <c r="I2250" s="3">
        <f t="shared" si="283"/>
        <v>2</v>
      </c>
      <c r="J2250" s="7">
        <f t="shared" si="280"/>
        <v>1</v>
      </c>
      <c r="K2250" s="3">
        <f t="shared" si="284"/>
        <v>0</v>
      </c>
      <c r="L2250" s="3">
        <f t="shared" si="285"/>
        <v>0</v>
      </c>
      <c r="M2250" s="3">
        <f t="shared" si="286"/>
        <v>0</v>
      </c>
      <c r="N2250" s="3">
        <f t="shared" si="287"/>
        <v>0</v>
      </c>
    </row>
    <row r="2251" spans="1:14">
      <c r="A2251" s="6">
        <f t="shared" si="281"/>
        <v>40727</v>
      </c>
      <c r="B2251">
        <v>2011</v>
      </c>
      <c r="C2251">
        <v>7</v>
      </c>
      <c r="D2251">
        <v>3</v>
      </c>
      <c r="E2251">
        <v>17</v>
      </c>
      <c r="F2251" s="1">
        <v>3112</v>
      </c>
      <c r="G2251" s="1">
        <v>2020.178955078125</v>
      </c>
      <c r="H2251" s="1">
        <f t="shared" si="282"/>
        <v>5132.178955078125</v>
      </c>
      <c r="I2251" s="3">
        <f t="shared" si="283"/>
        <v>2</v>
      </c>
      <c r="J2251" s="7">
        <f t="shared" si="280"/>
        <v>1</v>
      </c>
      <c r="K2251" s="3">
        <f t="shared" si="284"/>
        <v>0</v>
      </c>
      <c r="L2251" s="3">
        <f t="shared" si="285"/>
        <v>0</v>
      </c>
      <c r="M2251" s="3">
        <f t="shared" si="286"/>
        <v>0</v>
      </c>
      <c r="N2251" s="3">
        <f t="shared" si="287"/>
        <v>0</v>
      </c>
    </row>
    <row r="2252" spans="1:14">
      <c r="A2252" s="6">
        <f t="shared" si="281"/>
        <v>40727</v>
      </c>
      <c r="B2252">
        <v>2011</v>
      </c>
      <c r="C2252">
        <v>7</v>
      </c>
      <c r="D2252">
        <v>3</v>
      </c>
      <c r="E2252">
        <v>18</v>
      </c>
      <c r="F2252" s="1">
        <v>3021</v>
      </c>
      <c r="G2252" s="1">
        <v>1933.278076171875</v>
      </c>
      <c r="H2252" s="1">
        <f t="shared" si="282"/>
        <v>4954.278076171875</v>
      </c>
      <c r="I2252" s="3">
        <f t="shared" si="283"/>
        <v>2</v>
      </c>
      <c r="J2252" s="7">
        <f t="shared" si="280"/>
        <v>1</v>
      </c>
      <c r="K2252" s="3">
        <f t="shared" si="284"/>
        <v>0</v>
      </c>
      <c r="L2252" s="3">
        <f t="shared" si="285"/>
        <v>0</v>
      </c>
      <c r="M2252" s="3">
        <f t="shared" si="286"/>
        <v>0</v>
      </c>
      <c r="N2252" s="3">
        <f t="shared" si="287"/>
        <v>0</v>
      </c>
    </row>
    <row r="2253" spans="1:14">
      <c r="A2253" s="6">
        <f t="shared" si="281"/>
        <v>40727</v>
      </c>
      <c r="B2253">
        <v>2011</v>
      </c>
      <c r="C2253">
        <v>7</v>
      </c>
      <c r="D2253">
        <v>3</v>
      </c>
      <c r="E2253">
        <v>19</v>
      </c>
      <c r="F2253" s="1">
        <v>2874</v>
      </c>
      <c r="G2253" s="1">
        <v>1875.6781005859375</v>
      </c>
      <c r="H2253" s="1">
        <f t="shared" si="282"/>
        <v>4749.6781005859375</v>
      </c>
      <c r="I2253" s="3">
        <f t="shared" si="283"/>
        <v>2</v>
      </c>
      <c r="J2253" s="7">
        <f t="shared" si="280"/>
        <v>1</v>
      </c>
      <c r="K2253" s="3">
        <f t="shared" si="284"/>
        <v>0</v>
      </c>
      <c r="L2253" s="3">
        <f t="shared" si="285"/>
        <v>0</v>
      </c>
      <c r="M2253" s="3">
        <f t="shared" si="286"/>
        <v>0</v>
      </c>
      <c r="N2253" s="3">
        <f t="shared" si="287"/>
        <v>0</v>
      </c>
    </row>
    <row r="2254" spans="1:14">
      <c r="A2254" s="6">
        <f t="shared" si="281"/>
        <v>40727</v>
      </c>
      <c r="B2254">
        <v>2011</v>
      </c>
      <c r="C2254">
        <v>7</v>
      </c>
      <c r="D2254">
        <v>3</v>
      </c>
      <c r="E2254">
        <v>20</v>
      </c>
      <c r="F2254" s="1">
        <v>2790</v>
      </c>
      <c r="G2254" s="1">
        <v>1827.5771484375</v>
      </c>
      <c r="H2254" s="1">
        <f t="shared" si="282"/>
        <v>4617.5771484375</v>
      </c>
      <c r="I2254" s="3">
        <f t="shared" si="283"/>
        <v>2</v>
      </c>
      <c r="J2254" s="7">
        <f t="shared" si="280"/>
        <v>1</v>
      </c>
      <c r="K2254" s="3">
        <f t="shared" si="284"/>
        <v>0</v>
      </c>
      <c r="L2254" s="3">
        <f t="shared" si="285"/>
        <v>0</v>
      </c>
      <c r="M2254" s="3">
        <f t="shared" si="286"/>
        <v>0</v>
      </c>
      <c r="N2254" s="3">
        <f t="shared" si="287"/>
        <v>0</v>
      </c>
    </row>
    <row r="2255" spans="1:14">
      <c r="A2255" s="6">
        <f t="shared" si="281"/>
        <v>40727</v>
      </c>
      <c r="B2255">
        <v>2011</v>
      </c>
      <c r="C2255">
        <v>7</v>
      </c>
      <c r="D2255">
        <v>3</v>
      </c>
      <c r="E2255">
        <v>21</v>
      </c>
      <c r="F2255" s="1">
        <v>2653</v>
      </c>
      <c r="G2255" s="1">
        <v>1693.376953125</v>
      </c>
      <c r="H2255" s="1">
        <f t="shared" si="282"/>
        <v>4346.376953125</v>
      </c>
      <c r="I2255" s="3">
        <f t="shared" si="283"/>
        <v>2</v>
      </c>
      <c r="J2255" s="7">
        <f t="shared" si="280"/>
        <v>1</v>
      </c>
      <c r="K2255" s="3">
        <f t="shared" si="284"/>
        <v>0</v>
      </c>
      <c r="L2255" s="3">
        <f t="shared" si="285"/>
        <v>0</v>
      </c>
      <c r="M2255" s="3">
        <f t="shared" si="286"/>
        <v>0</v>
      </c>
      <c r="N2255" s="3">
        <f t="shared" si="287"/>
        <v>0</v>
      </c>
    </row>
    <row r="2256" spans="1:14">
      <c r="A2256" s="6">
        <f t="shared" si="281"/>
        <v>40727</v>
      </c>
      <c r="B2256">
        <v>2011</v>
      </c>
      <c r="C2256">
        <v>7</v>
      </c>
      <c r="D2256">
        <v>3</v>
      </c>
      <c r="E2256">
        <v>22</v>
      </c>
      <c r="F2256" s="1">
        <v>2440</v>
      </c>
      <c r="G2256" s="1">
        <v>1569.3759765625</v>
      </c>
      <c r="H2256" s="1">
        <f t="shared" si="282"/>
        <v>4009.3759765625</v>
      </c>
      <c r="I2256" s="3">
        <f t="shared" si="283"/>
        <v>2</v>
      </c>
      <c r="J2256" s="7">
        <f t="shared" si="280"/>
        <v>1</v>
      </c>
      <c r="K2256" s="3">
        <f t="shared" si="284"/>
        <v>0</v>
      </c>
      <c r="L2256" s="3">
        <f t="shared" si="285"/>
        <v>0</v>
      </c>
      <c r="M2256" s="3">
        <f t="shared" si="286"/>
        <v>0</v>
      </c>
      <c r="N2256" s="3">
        <f t="shared" si="287"/>
        <v>0</v>
      </c>
    </row>
    <row r="2257" spans="1:14">
      <c r="A2257" s="6">
        <f t="shared" si="281"/>
        <v>40727</v>
      </c>
      <c r="B2257">
        <v>2011</v>
      </c>
      <c r="C2257">
        <v>7</v>
      </c>
      <c r="D2257">
        <v>3</v>
      </c>
      <c r="E2257">
        <v>23</v>
      </c>
      <c r="F2257" s="1">
        <v>2258</v>
      </c>
      <c r="G2257" s="1">
        <v>1449.97705078125</v>
      </c>
      <c r="H2257" s="1">
        <f t="shared" si="282"/>
        <v>3707.97705078125</v>
      </c>
      <c r="I2257" s="3">
        <f t="shared" si="283"/>
        <v>2</v>
      </c>
      <c r="J2257" s="7">
        <f t="shared" si="280"/>
        <v>1</v>
      </c>
      <c r="K2257" s="3">
        <f t="shared" si="284"/>
        <v>0</v>
      </c>
      <c r="L2257" s="3">
        <f t="shared" si="285"/>
        <v>0</v>
      </c>
      <c r="M2257" s="3">
        <f t="shared" si="286"/>
        <v>0</v>
      </c>
      <c r="N2257" s="3">
        <f t="shared" si="287"/>
        <v>0</v>
      </c>
    </row>
    <row r="2258" spans="1:14">
      <c r="A2258" s="6">
        <f t="shared" si="281"/>
        <v>40728</v>
      </c>
      <c r="B2258">
        <v>2011</v>
      </c>
      <c r="C2258">
        <v>7</v>
      </c>
      <c r="D2258">
        <v>4</v>
      </c>
      <c r="E2258">
        <v>0</v>
      </c>
      <c r="F2258" s="1">
        <v>2068</v>
      </c>
      <c r="G2258" s="1">
        <v>1348.2769775390625</v>
      </c>
      <c r="H2258" s="1">
        <f t="shared" si="282"/>
        <v>3416.2769775390625</v>
      </c>
      <c r="I2258" s="3">
        <f t="shared" si="283"/>
        <v>2</v>
      </c>
      <c r="J2258" s="7">
        <f t="shared" si="280"/>
        <v>2</v>
      </c>
      <c r="K2258" s="3">
        <f t="shared" si="284"/>
        <v>0</v>
      </c>
      <c r="L2258" s="3">
        <f t="shared" si="285"/>
        <v>0</v>
      </c>
      <c r="M2258" s="3">
        <f t="shared" si="286"/>
        <v>0</v>
      </c>
      <c r="N2258" s="3">
        <f t="shared" si="287"/>
        <v>0</v>
      </c>
    </row>
    <row r="2259" spans="1:14">
      <c r="A2259" s="6">
        <f t="shared" si="281"/>
        <v>40728</v>
      </c>
      <c r="B2259">
        <v>2011</v>
      </c>
      <c r="C2259">
        <v>7</v>
      </c>
      <c r="D2259">
        <v>4</v>
      </c>
      <c r="E2259">
        <v>1</v>
      </c>
      <c r="F2259" s="1">
        <v>1959</v>
      </c>
      <c r="G2259" s="1">
        <v>1269.3759765625</v>
      </c>
      <c r="H2259" s="1">
        <f t="shared" si="282"/>
        <v>3228.3759765625</v>
      </c>
      <c r="I2259" s="3">
        <f t="shared" si="283"/>
        <v>2</v>
      </c>
      <c r="J2259" s="7">
        <f t="shared" si="280"/>
        <v>2</v>
      </c>
      <c r="K2259" s="3">
        <f t="shared" si="284"/>
        <v>0</v>
      </c>
      <c r="L2259" s="3">
        <f t="shared" si="285"/>
        <v>0</v>
      </c>
      <c r="M2259" s="3">
        <f t="shared" si="286"/>
        <v>0</v>
      </c>
      <c r="N2259" s="3">
        <f t="shared" si="287"/>
        <v>0</v>
      </c>
    </row>
    <row r="2260" spans="1:14">
      <c r="A2260" s="6">
        <f t="shared" si="281"/>
        <v>40728</v>
      </c>
      <c r="B2260">
        <v>2011</v>
      </c>
      <c r="C2260">
        <v>7</v>
      </c>
      <c r="D2260">
        <v>4</v>
      </c>
      <c r="E2260">
        <v>2</v>
      </c>
      <c r="F2260" s="1">
        <v>1873</v>
      </c>
      <c r="G2260" s="1">
        <v>1222.5770263671875</v>
      </c>
      <c r="H2260" s="1">
        <f t="shared" si="282"/>
        <v>3095.5770263671875</v>
      </c>
      <c r="I2260" s="3">
        <f t="shared" si="283"/>
        <v>2</v>
      </c>
      <c r="J2260" s="7">
        <f t="shared" si="280"/>
        <v>2</v>
      </c>
      <c r="K2260" s="3">
        <f t="shared" si="284"/>
        <v>0</v>
      </c>
      <c r="L2260" s="3">
        <f t="shared" si="285"/>
        <v>0</v>
      </c>
      <c r="M2260" s="3">
        <f t="shared" si="286"/>
        <v>0</v>
      </c>
      <c r="N2260" s="3">
        <f t="shared" si="287"/>
        <v>0</v>
      </c>
    </row>
    <row r="2261" spans="1:14">
      <c r="A2261" s="6">
        <f t="shared" si="281"/>
        <v>40728</v>
      </c>
      <c r="B2261">
        <v>2011</v>
      </c>
      <c r="C2261">
        <v>7</v>
      </c>
      <c r="D2261">
        <v>4</v>
      </c>
      <c r="E2261">
        <v>3</v>
      </c>
      <c r="F2261" s="1">
        <v>1832</v>
      </c>
      <c r="G2261" s="1">
        <v>1202.8770751953125</v>
      </c>
      <c r="H2261" s="1">
        <f t="shared" si="282"/>
        <v>3034.8770751953125</v>
      </c>
      <c r="I2261" s="3">
        <f t="shared" si="283"/>
        <v>2</v>
      </c>
      <c r="J2261" s="7">
        <f t="shared" si="280"/>
        <v>2</v>
      </c>
      <c r="K2261" s="3">
        <f t="shared" si="284"/>
        <v>0</v>
      </c>
      <c r="L2261" s="3">
        <f t="shared" si="285"/>
        <v>0</v>
      </c>
      <c r="M2261" s="3">
        <f t="shared" si="286"/>
        <v>0</v>
      </c>
      <c r="N2261" s="3">
        <f t="shared" si="287"/>
        <v>0</v>
      </c>
    </row>
    <row r="2262" spans="1:14">
      <c r="A2262" s="6">
        <f t="shared" si="281"/>
        <v>40728</v>
      </c>
      <c r="B2262">
        <v>2011</v>
      </c>
      <c r="C2262">
        <v>7</v>
      </c>
      <c r="D2262">
        <v>4</v>
      </c>
      <c r="E2262">
        <v>4</v>
      </c>
      <c r="F2262" s="1">
        <v>1831</v>
      </c>
      <c r="G2262" s="1">
        <v>1213.8759765625</v>
      </c>
      <c r="H2262" s="1">
        <f t="shared" si="282"/>
        <v>3044.8759765625</v>
      </c>
      <c r="I2262" s="3">
        <f t="shared" si="283"/>
        <v>2</v>
      </c>
      <c r="J2262" s="7">
        <f t="shared" si="280"/>
        <v>2</v>
      </c>
      <c r="K2262" s="3">
        <f t="shared" si="284"/>
        <v>0</v>
      </c>
      <c r="L2262" s="3">
        <f t="shared" si="285"/>
        <v>0</v>
      </c>
      <c r="M2262" s="3">
        <f t="shared" si="286"/>
        <v>0</v>
      </c>
      <c r="N2262" s="3">
        <f t="shared" si="287"/>
        <v>0</v>
      </c>
    </row>
    <row r="2263" spans="1:14">
      <c r="A2263" s="6">
        <f t="shared" si="281"/>
        <v>40728</v>
      </c>
      <c r="B2263">
        <v>2011</v>
      </c>
      <c r="C2263">
        <v>7</v>
      </c>
      <c r="D2263">
        <v>4</v>
      </c>
      <c r="E2263">
        <v>5</v>
      </c>
      <c r="F2263" s="1">
        <v>1838</v>
      </c>
      <c r="G2263" s="1">
        <v>1211.677001953125</v>
      </c>
      <c r="H2263" s="1">
        <f t="shared" si="282"/>
        <v>3049.677001953125</v>
      </c>
      <c r="I2263" s="3">
        <f t="shared" si="283"/>
        <v>2</v>
      </c>
      <c r="J2263" s="7">
        <f t="shared" si="280"/>
        <v>2</v>
      </c>
      <c r="K2263" s="3">
        <f t="shared" si="284"/>
        <v>0</v>
      </c>
      <c r="L2263" s="3">
        <f t="shared" si="285"/>
        <v>0</v>
      </c>
      <c r="M2263" s="3">
        <f t="shared" si="286"/>
        <v>0</v>
      </c>
      <c r="N2263" s="3">
        <f t="shared" si="287"/>
        <v>0</v>
      </c>
    </row>
    <row r="2264" spans="1:14">
      <c r="A2264" s="6">
        <f t="shared" si="281"/>
        <v>40728</v>
      </c>
      <c r="B2264">
        <v>2011</v>
      </c>
      <c r="C2264">
        <v>7</v>
      </c>
      <c r="D2264">
        <v>4</v>
      </c>
      <c r="E2264">
        <v>6</v>
      </c>
      <c r="F2264" s="1">
        <v>1837</v>
      </c>
      <c r="G2264" s="1">
        <v>1205.5621337890625</v>
      </c>
      <c r="H2264" s="1">
        <f t="shared" si="282"/>
        <v>3042.5621337890625</v>
      </c>
      <c r="I2264" s="3">
        <f t="shared" si="283"/>
        <v>2</v>
      </c>
      <c r="J2264" s="7">
        <f t="shared" si="280"/>
        <v>2</v>
      </c>
      <c r="K2264" s="3">
        <f t="shared" si="284"/>
        <v>0</v>
      </c>
      <c r="L2264" s="3">
        <f t="shared" si="285"/>
        <v>0</v>
      </c>
      <c r="M2264" s="3">
        <f t="shared" si="286"/>
        <v>0</v>
      </c>
      <c r="N2264" s="3">
        <f t="shared" si="287"/>
        <v>0</v>
      </c>
    </row>
    <row r="2265" spans="1:14">
      <c r="A2265" s="6">
        <f t="shared" si="281"/>
        <v>40728</v>
      </c>
      <c r="B2265">
        <v>2011</v>
      </c>
      <c r="C2265">
        <v>7</v>
      </c>
      <c r="D2265">
        <v>4</v>
      </c>
      <c r="E2265">
        <v>7</v>
      </c>
      <c r="F2265" s="1">
        <v>1932</v>
      </c>
      <c r="G2265" s="1">
        <v>1228.77099609375</v>
      </c>
      <c r="H2265" s="1">
        <f t="shared" si="282"/>
        <v>3160.77099609375</v>
      </c>
      <c r="I2265" s="3">
        <f t="shared" si="283"/>
        <v>2</v>
      </c>
      <c r="J2265" s="7">
        <f t="shared" si="280"/>
        <v>2</v>
      </c>
      <c r="K2265" s="3">
        <f t="shared" si="284"/>
        <v>0</v>
      </c>
      <c r="L2265" s="3">
        <f t="shared" si="285"/>
        <v>0</v>
      </c>
      <c r="M2265" s="3">
        <f t="shared" si="286"/>
        <v>0</v>
      </c>
      <c r="N2265" s="3">
        <f t="shared" si="287"/>
        <v>0</v>
      </c>
    </row>
    <row r="2266" spans="1:14">
      <c r="A2266" s="6">
        <f t="shared" si="281"/>
        <v>40728</v>
      </c>
      <c r="B2266">
        <v>2011</v>
      </c>
      <c r="C2266">
        <v>7</v>
      </c>
      <c r="D2266">
        <v>4</v>
      </c>
      <c r="E2266">
        <v>8</v>
      </c>
      <c r="F2266" s="1">
        <v>2088</v>
      </c>
      <c r="G2266" s="1">
        <v>1294.37890625</v>
      </c>
      <c r="H2266" s="1">
        <f t="shared" si="282"/>
        <v>3382.37890625</v>
      </c>
      <c r="I2266" s="3">
        <f t="shared" si="283"/>
        <v>2</v>
      </c>
      <c r="J2266" s="7">
        <f t="shared" si="280"/>
        <v>2</v>
      </c>
      <c r="K2266" s="3">
        <f t="shared" si="284"/>
        <v>0</v>
      </c>
      <c r="L2266" s="3">
        <f t="shared" si="285"/>
        <v>0</v>
      </c>
      <c r="M2266" s="3">
        <f t="shared" si="286"/>
        <v>0</v>
      </c>
      <c r="N2266" s="3">
        <f t="shared" si="287"/>
        <v>0</v>
      </c>
    </row>
    <row r="2267" spans="1:14">
      <c r="A2267" s="6">
        <f t="shared" si="281"/>
        <v>40728</v>
      </c>
      <c r="B2267">
        <v>2011</v>
      </c>
      <c r="C2267">
        <v>7</v>
      </c>
      <c r="D2267">
        <v>4</v>
      </c>
      <c r="E2267">
        <v>9</v>
      </c>
      <c r="F2267" s="1">
        <v>2237</v>
      </c>
      <c r="G2267" s="1">
        <v>1348.1778564453125</v>
      </c>
      <c r="H2267" s="1">
        <f t="shared" si="282"/>
        <v>3585.1778564453125</v>
      </c>
      <c r="I2267" s="3">
        <f t="shared" si="283"/>
        <v>2</v>
      </c>
      <c r="J2267" s="7">
        <f t="shared" si="280"/>
        <v>2</v>
      </c>
      <c r="K2267" s="3">
        <f t="shared" si="284"/>
        <v>0</v>
      </c>
      <c r="L2267" s="3">
        <f t="shared" si="285"/>
        <v>0</v>
      </c>
      <c r="M2267" s="3">
        <f t="shared" si="286"/>
        <v>0</v>
      </c>
      <c r="N2267" s="3">
        <f t="shared" si="287"/>
        <v>0</v>
      </c>
    </row>
    <row r="2268" spans="1:14">
      <c r="A2268" s="6">
        <f t="shared" si="281"/>
        <v>40728</v>
      </c>
      <c r="B2268">
        <v>2011</v>
      </c>
      <c r="C2268">
        <v>7</v>
      </c>
      <c r="D2268">
        <v>4</v>
      </c>
      <c r="E2268">
        <v>10</v>
      </c>
      <c r="F2268" s="1">
        <v>2361</v>
      </c>
      <c r="G2268" s="1">
        <v>1449.077880859375</v>
      </c>
      <c r="H2268" s="1">
        <f t="shared" si="282"/>
        <v>3810.077880859375</v>
      </c>
      <c r="I2268" s="3">
        <f t="shared" si="283"/>
        <v>2</v>
      </c>
      <c r="J2268" s="7">
        <f t="shared" si="280"/>
        <v>2</v>
      </c>
      <c r="K2268" s="3">
        <f t="shared" si="284"/>
        <v>0</v>
      </c>
      <c r="L2268" s="3">
        <f t="shared" si="285"/>
        <v>0</v>
      </c>
      <c r="M2268" s="3">
        <f t="shared" si="286"/>
        <v>0</v>
      </c>
      <c r="N2268" s="3">
        <f t="shared" si="287"/>
        <v>0</v>
      </c>
    </row>
    <row r="2269" spans="1:14">
      <c r="A2269" s="6">
        <f t="shared" si="281"/>
        <v>40728</v>
      </c>
      <c r="B2269">
        <v>2011</v>
      </c>
      <c r="C2269">
        <v>7</v>
      </c>
      <c r="D2269">
        <v>4</v>
      </c>
      <c r="E2269">
        <v>11</v>
      </c>
      <c r="F2269" s="1">
        <v>2405</v>
      </c>
      <c r="G2269" s="1">
        <v>1542.177978515625</v>
      </c>
      <c r="H2269" s="1">
        <f t="shared" si="282"/>
        <v>3947.177978515625</v>
      </c>
      <c r="I2269" s="3">
        <f t="shared" si="283"/>
        <v>2</v>
      </c>
      <c r="J2269" s="7">
        <f t="shared" si="280"/>
        <v>2</v>
      </c>
      <c r="K2269" s="3">
        <f t="shared" si="284"/>
        <v>1</v>
      </c>
      <c r="L2269" s="3">
        <f t="shared" si="285"/>
        <v>0</v>
      </c>
      <c r="M2269" s="3">
        <f t="shared" si="286"/>
        <v>0</v>
      </c>
      <c r="N2269" s="3">
        <f t="shared" si="287"/>
        <v>1</v>
      </c>
    </row>
    <row r="2270" spans="1:14">
      <c r="A2270" s="6">
        <f t="shared" si="281"/>
        <v>40728</v>
      </c>
      <c r="B2270">
        <v>2011</v>
      </c>
      <c r="C2270">
        <v>7</v>
      </c>
      <c r="D2270">
        <v>4</v>
      </c>
      <c r="E2270">
        <v>12</v>
      </c>
      <c r="F2270" s="1">
        <v>2388</v>
      </c>
      <c r="G2270" s="1">
        <v>1637.502197265625</v>
      </c>
      <c r="H2270" s="1">
        <f t="shared" si="282"/>
        <v>4025.502197265625</v>
      </c>
      <c r="I2270" s="3">
        <f t="shared" si="283"/>
        <v>2</v>
      </c>
      <c r="J2270" s="7">
        <f t="shared" si="280"/>
        <v>2</v>
      </c>
      <c r="K2270" s="3">
        <f t="shared" si="284"/>
        <v>1</v>
      </c>
      <c r="L2270" s="3">
        <f t="shared" si="285"/>
        <v>0</v>
      </c>
      <c r="M2270" s="3">
        <f t="shared" si="286"/>
        <v>0</v>
      </c>
      <c r="N2270" s="3">
        <f t="shared" si="287"/>
        <v>1</v>
      </c>
    </row>
    <row r="2271" spans="1:14">
      <c r="A2271" s="6">
        <f t="shared" si="281"/>
        <v>40728</v>
      </c>
      <c r="B2271">
        <v>2011</v>
      </c>
      <c r="C2271">
        <v>7</v>
      </c>
      <c r="D2271">
        <v>4</v>
      </c>
      <c r="E2271">
        <v>13</v>
      </c>
      <c r="F2271" s="1">
        <v>2466</v>
      </c>
      <c r="G2271" s="1">
        <v>1752.3780517578125</v>
      </c>
      <c r="H2271" s="1">
        <f t="shared" si="282"/>
        <v>4218.3780517578125</v>
      </c>
      <c r="I2271" s="3">
        <f t="shared" si="283"/>
        <v>2</v>
      </c>
      <c r="J2271" s="7">
        <f t="shared" si="280"/>
        <v>2</v>
      </c>
      <c r="K2271" s="3">
        <f t="shared" si="284"/>
        <v>1</v>
      </c>
      <c r="L2271" s="3">
        <f t="shared" si="285"/>
        <v>0</v>
      </c>
      <c r="M2271" s="3">
        <f t="shared" si="286"/>
        <v>0</v>
      </c>
      <c r="N2271" s="3">
        <f t="shared" si="287"/>
        <v>1</v>
      </c>
    </row>
    <row r="2272" spans="1:14">
      <c r="A2272" s="6">
        <f t="shared" si="281"/>
        <v>40728</v>
      </c>
      <c r="B2272">
        <v>2011</v>
      </c>
      <c r="C2272">
        <v>7</v>
      </c>
      <c r="D2272">
        <v>4</v>
      </c>
      <c r="E2272">
        <v>14</v>
      </c>
      <c r="F2272" s="1">
        <v>2532</v>
      </c>
      <c r="G2272" s="1">
        <v>1828.078857421875</v>
      </c>
      <c r="H2272" s="1">
        <f t="shared" si="282"/>
        <v>4360.078857421875</v>
      </c>
      <c r="I2272" s="3">
        <f t="shared" si="283"/>
        <v>2</v>
      </c>
      <c r="J2272" s="7">
        <f t="shared" si="280"/>
        <v>2</v>
      </c>
      <c r="K2272" s="3">
        <f t="shared" si="284"/>
        <v>1</v>
      </c>
      <c r="L2272" s="3">
        <f t="shared" si="285"/>
        <v>1</v>
      </c>
      <c r="M2272" s="3">
        <f t="shared" si="286"/>
        <v>0</v>
      </c>
      <c r="N2272" s="3">
        <f t="shared" si="287"/>
        <v>1</v>
      </c>
    </row>
    <row r="2273" spans="1:14">
      <c r="A2273" s="6">
        <f t="shared" si="281"/>
        <v>40728</v>
      </c>
      <c r="B2273">
        <v>2011</v>
      </c>
      <c r="C2273">
        <v>7</v>
      </c>
      <c r="D2273">
        <v>4</v>
      </c>
      <c r="E2273">
        <v>15</v>
      </c>
      <c r="F2273" s="1">
        <v>2630</v>
      </c>
      <c r="G2273" s="1">
        <v>1886.677978515625</v>
      </c>
      <c r="H2273" s="1">
        <f t="shared" si="282"/>
        <v>4516.677978515625</v>
      </c>
      <c r="I2273" s="3">
        <f t="shared" si="283"/>
        <v>2</v>
      </c>
      <c r="J2273" s="7">
        <f t="shared" si="280"/>
        <v>2</v>
      </c>
      <c r="K2273" s="3">
        <f t="shared" si="284"/>
        <v>1</v>
      </c>
      <c r="L2273" s="3">
        <f t="shared" si="285"/>
        <v>1</v>
      </c>
      <c r="M2273" s="3">
        <f t="shared" si="286"/>
        <v>0</v>
      </c>
      <c r="N2273" s="3">
        <f t="shared" si="287"/>
        <v>1</v>
      </c>
    </row>
    <row r="2274" spans="1:14">
      <c r="A2274" s="6">
        <f t="shared" si="281"/>
        <v>40728</v>
      </c>
      <c r="B2274">
        <v>2011</v>
      </c>
      <c r="C2274">
        <v>7</v>
      </c>
      <c r="D2274">
        <v>4</v>
      </c>
      <c r="E2274">
        <v>16</v>
      </c>
      <c r="F2274" s="1">
        <v>2710</v>
      </c>
      <c r="G2274" s="1">
        <v>1908.7779541015625</v>
      </c>
      <c r="H2274" s="1">
        <f t="shared" si="282"/>
        <v>4618.7779541015625</v>
      </c>
      <c r="I2274" s="3">
        <f t="shared" si="283"/>
        <v>2</v>
      </c>
      <c r="J2274" s="7">
        <f t="shared" si="280"/>
        <v>2</v>
      </c>
      <c r="K2274" s="3">
        <f t="shared" si="284"/>
        <v>1</v>
      </c>
      <c r="L2274" s="3">
        <f t="shared" si="285"/>
        <v>1</v>
      </c>
      <c r="M2274" s="3">
        <f t="shared" si="286"/>
        <v>0</v>
      </c>
      <c r="N2274" s="3">
        <f t="shared" si="287"/>
        <v>1</v>
      </c>
    </row>
    <row r="2275" spans="1:14">
      <c r="A2275" s="6">
        <f t="shared" si="281"/>
        <v>40728</v>
      </c>
      <c r="B2275">
        <v>2011</v>
      </c>
      <c r="C2275">
        <v>7</v>
      </c>
      <c r="D2275">
        <v>4</v>
      </c>
      <c r="E2275">
        <v>17</v>
      </c>
      <c r="F2275" s="1">
        <v>2713</v>
      </c>
      <c r="G2275" s="1">
        <v>1871.8592529296875</v>
      </c>
      <c r="H2275" s="1">
        <f t="shared" si="282"/>
        <v>4584.8592529296875</v>
      </c>
      <c r="I2275" s="3">
        <f t="shared" si="283"/>
        <v>2</v>
      </c>
      <c r="J2275" s="7">
        <f t="shared" si="280"/>
        <v>2</v>
      </c>
      <c r="K2275" s="3">
        <f t="shared" si="284"/>
        <v>1</v>
      </c>
      <c r="L2275" s="3">
        <f t="shared" si="285"/>
        <v>1</v>
      </c>
      <c r="M2275" s="3">
        <f t="shared" si="286"/>
        <v>0</v>
      </c>
      <c r="N2275" s="3">
        <f t="shared" si="287"/>
        <v>1</v>
      </c>
    </row>
    <row r="2276" spans="1:14">
      <c r="A2276" s="6">
        <f t="shared" si="281"/>
        <v>40728</v>
      </c>
      <c r="B2276">
        <v>2011</v>
      </c>
      <c r="C2276">
        <v>7</v>
      </c>
      <c r="D2276">
        <v>4</v>
      </c>
      <c r="E2276">
        <v>18</v>
      </c>
      <c r="F2276" s="1">
        <v>2680</v>
      </c>
      <c r="G2276" s="1">
        <v>1824.9791259765625</v>
      </c>
      <c r="H2276" s="1">
        <f t="shared" si="282"/>
        <v>4504.9791259765625</v>
      </c>
      <c r="I2276" s="3">
        <f t="shared" si="283"/>
        <v>2</v>
      </c>
      <c r="J2276" s="7">
        <f t="shared" si="280"/>
        <v>2</v>
      </c>
      <c r="K2276" s="3">
        <f t="shared" si="284"/>
        <v>1</v>
      </c>
      <c r="L2276" s="3">
        <f t="shared" si="285"/>
        <v>1</v>
      </c>
      <c r="M2276" s="3">
        <f t="shared" si="286"/>
        <v>0</v>
      </c>
      <c r="N2276" s="3">
        <f t="shared" si="287"/>
        <v>1</v>
      </c>
    </row>
    <row r="2277" spans="1:14">
      <c r="A2277" s="6">
        <f t="shared" si="281"/>
        <v>40728</v>
      </c>
      <c r="B2277">
        <v>2011</v>
      </c>
      <c r="C2277">
        <v>7</v>
      </c>
      <c r="D2277">
        <v>4</v>
      </c>
      <c r="E2277">
        <v>19</v>
      </c>
      <c r="F2277" s="1">
        <v>2555</v>
      </c>
      <c r="G2277" s="1">
        <v>1753.278076171875</v>
      </c>
      <c r="H2277" s="1">
        <f t="shared" si="282"/>
        <v>4308.278076171875</v>
      </c>
      <c r="I2277" s="3">
        <f t="shared" si="283"/>
        <v>2</v>
      </c>
      <c r="J2277" s="7">
        <f t="shared" si="280"/>
        <v>2</v>
      </c>
      <c r="K2277" s="3">
        <f t="shared" si="284"/>
        <v>1</v>
      </c>
      <c r="L2277" s="3">
        <f t="shared" si="285"/>
        <v>0</v>
      </c>
      <c r="M2277" s="3">
        <f t="shared" si="286"/>
        <v>0</v>
      </c>
      <c r="N2277" s="3">
        <f t="shared" si="287"/>
        <v>1</v>
      </c>
    </row>
    <row r="2278" spans="1:14">
      <c r="A2278" s="6">
        <f t="shared" si="281"/>
        <v>40728</v>
      </c>
      <c r="B2278">
        <v>2011</v>
      </c>
      <c r="C2278">
        <v>7</v>
      </c>
      <c r="D2278">
        <v>4</v>
      </c>
      <c r="E2278">
        <v>20</v>
      </c>
      <c r="F2278" s="1">
        <v>2453</v>
      </c>
      <c r="G2278" s="1">
        <v>1715.2769775390625</v>
      </c>
      <c r="H2278" s="1">
        <f t="shared" si="282"/>
        <v>4168.2769775390625</v>
      </c>
      <c r="I2278" s="3">
        <f t="shared" si="283"/>
        <v>2</v>
      </c>
      <c r="J2278" s="7">
        <f t="shared" si="280"/>
        <v>2</v>
      </c>
      <c r="K2278" s="3">
        <f t="shared" si="284"/>
        <v>1</v>
      </c>
      <c r="L2278" s="3">
        <f t="shared" si="285"/>
        <v>0</v>
      </c>
      <c r="M2278" s="3">
        <f t="shared" si="286"/>
        <v>0</v>
      </c>
      <c r="N2278" s="3">
        <f t="shared" si="287"/>
        <v>1</v>
      </c>
    </row>
    <row r="2279" spans="1:14">
      <c r="A2279" s="6">
        <f t="shared" si="281"/>
        <v>40728</v>
      </c>
      <c r="B2279">
        <v>2011</v>
      </c>
      <c r="C2279">
        <v>7</v>
      </c>
      <c r="D2279">
        <v>4</v>
      </c>
      <c r="E2279">
        <v>21</v>
      </c>
      <c r="F2279" s="1">
        <v>2369</v>
      </c>
      <c r="G2279" s="1">
        <v>1650.97705078125</v>
      </c>
      <c r="H2279" s="1">
        <f t="shared" si="282"/>
        <v>4019.97705078125</v>
      </c>
      <c r="I2279" s="3">
        <f t="shared" si="283"/>
        <v>2</v>
      </c>
      <c r="J2279" s="7">
        <f t="shared" si="280"/>
        <v>2</v>
      </c>
      <c r="K2279" s="3">
        <f t="shared" si="284"/>
        <v>1</v>
      </c>
      <c r="L2279" s="3">
        <f t="shared" si="285"/>
        <v>0</v>
      </c>
      <c r="M2279" s="3">
        <f t="shared" si="286"/>
        <v>0</v>
      </c>
      <c r="N2279" s="3">
        <f t="shared" si="287"/>
        <v>1</v>
      </c>
    </row>
    <row r="2280" spans="1:14">
      <c r="A2280" s="6">
        <f t="shared" si="281"/>
        <v>40728</v>
      </c>
      <c r="B2280">
        <v>2011</v>
      </c>
      <c r="C2280">
        <v>7</v>
      </c>
      <c r="D2280">
        <v>4</v>
      </c>
      <c r="E2280">
        <v>22</v>
      </c>
      <c r="F2280" s="1">
        <v>2255</v>
      </c>
      <c r="G2280" s="1">
        <v>1580.676025390625</v>
      </c>
      <c r="H2280" s="1">
        <f t="shared" si="282"/>
        <v>3835.676025390625</v>
      </c>
      <c r="I2280" s="3">
        <f t="shared" si="283"/>
        <v>2</v>
      </c>
      <c r="J2280" s="7">
        <f t="shared" si="280"/>
        <v>2</v>
      </c>
      <c r="K2280" s="3">
        <f t="shared" si="284"/>
        <v>1</v>
      </c>
      <c r="L2280" s="3">
        <f t="shared" si="285"/>
        <v>0</v>
      </c>
      <c r="M2280" s="3">
        <f t="shared" si="286"/>
        <v>0</v>
      </c>
      <c r="N2280" s="3">
        <f t="shared" si="287"/>
        <v>1</v>
      </c>
    </row>
    <row r="2281" spans="1:14">
      <c r="A2281" s="6">
        <f t="shared" si="281"/>
        <v>40728</v>
      </c>
      <c r="B2281">
        <v>2011</v>
      </c>
      <c r="C2281">
        <v>7</v>
      </c>
      <c r="D2281">
        <v>4</v>
      </c>
      <c r="E2281">
        <v>23</v>
      </c>
      <c r="F2281" s="1">
        <v>2087</v>
      </c>
      <c r="G2281" s="1">
        <v>1454.0771484375</v>
      </c>
      <c r="H2281" s="1">
        <f t="shared" si="282"/>
        <v>3541.0771484375</v>
      </c>
      <c r="I2281" s="3">
        <f t="shared" si="283"/>
        <v>2</v>
      </c>
      <c r="J2281" s="7">
        <f t="shared" si="280"/>
        <v>2</v>
      </c>
      <c r="K2281" s="3">
        <f t="shared" si="284"/>
        <v>0</v>
      </c>
      <c r="L2281" s="3">
        <f t="shared" si="285"/>
        <v>0</v>
      </c>
      <c r="M2281" s="3">
        <f t="shared" si="286"/>
        <v>0</v>
      </c>
      <c r="N2281" s="3">
        <f t="shared" si="287"/>
        <v>0</v>
      </c>
    </row>
    <row r="2282" spans="1:14">
      <c r="A2282" s="6">
        <f t="shared" si="281"/>
        <v>40729</v>
      </c>
      <c r="B2282">
        <v>2011</v>
      </c>
      <c r="C2282">
        <v>7</v>
      </c>
      <c r="D2282">
        <v>5</v>
      </c>
      <c r="E2282">
        <v>0</v>
      </c>
      <c r="F2282" s="1">
        <v>1959</v>
      </c>
      <c r="G2282" s="1">
        <v>1369.47705078125</v>
      </c>
      <c r="H2282" s="1">
        <f t="shared" si="282"/>
        <v>3328.47705078125</v>
      </c>
      <c r="I2282" s="3">
        <f t="shared" si="283"/>
        <v>2</v>
      </c>
      <c r="J2282" s="7">
        <f t="shared" si="280"/>
        <v>3</v>
      </c>
      <c r="K2282" s="3">
        <f t="shared" si="284"/>
        <v>0</v>
      </c>
      <c r="L2282" s="3">
        <f t="shared" si="285"/>
        <v>0</v>
      </c>
      <c r="M2282" s="3">
        <f t="shared" si="286"/>
        <v>0</v>
      </c>
      <c r="N2282" s="3">
        <f t="shared" si="287"/>
        <v>0</v>
      </c>
    </row>
    <row r="2283" spans="1:14">
      <c r="A2283" s="6">
        <f t="shared" si="281"/>
        <v>40729</v>
      </c>
      <c r="B2283">
        <v>2011</v>
      </c>
      <c r="C2283">
        <v>7</v>
      </c>
      <c r="D2283">
        <v>5</v>
      </c>
      <c r="E2283">
        <v>1</v>
      </c>
      <c r="F2283" s="1">
        <v>1854</v>
      </c>
      <c r="G2283" s="1">
        <v>1289.176025390625</v>
      </c>
      <c r="H2283" s="1">
        <f t="shared" si="282"/>
        <v>3143.176025390625</v>
      </c>
      <c r="I2283" s="3">
        <f t="shared" si="283"/>
        <v>2</v>
      </c>
      <c r="J2283" s="7">
        <f t="shared" si="280"/>
        <v>3</v>
      </c>
      <c r="K2283" s="3">
        <f t="shared" si="284"/>
        <v>0</v>
      </c>
      <c r="L2283" s="3">
        <f t="shared" si="285"/>
        <v>0</v>
      </c>
      <c r="M2283" s="3">
        <f t="shared" si="286"/>
        <v>0</v>
      </c>
      <c r="N2283" s="3">
        <f t="shared" si="287"/>
        <v>0</v>
      </c>
    </row>
    <row r="2284" spans="1:14">
      <c r="A2284" s="6">
        <f t="shared" si="281"/>
        <v>40729</v>
      </c>
      <c r="B2284">
        <v>2011</v>
      </c>
      <c r="C2284">
        <v>7</v>
      </c>
      <c r="D2284">
        <v>5</v>
      </c>
      <c r="E2284">
        <v>2</v>
      </c>
      <c r="F2284" s="1">
        <v>1808</v>
      </c>
      <c r="G2284" s="1">
        <v>1240.845458984375</v>
      </c>
      <c r="H2284" s="1">
        <f t="shared" si="282"/>
        <v>3048.845458984375</v>
      </c>
      <c r="I2284" s="3">
        <f t="shared" si="283"/>
        <v>2</v>
      </c>
      <c r="J2284" s="7">
        <f t="shared" si="280"/>
        <v>3</v>
      </c>
      <c r="K2284" s="3">
        <f t="shared" si="284"/>
        <v>0</v>
      </c>
      <c r="L2284" s="3">
        <f t="shared" si="285"/>
        <v>0</v>
      </c>
      <c r="M2284" s="3">
        <f t="shared" si="286"/>
        <v>0</v>
      </c>
      <c r="N2284" s="3">
        <f t="shared" si="287"/>
        <v>0</v>
      </c>
    </row>
    <row r="2285" spans="1:14">
      <c r="A2285" s="6">
        <f t="shared" si="281"/>
        <v>40729</v>
      </c>
      <c r="B2285">
        <v>2011</v>
      </c>
      <c r="C2285">
        <v>7</v>
      </c>
      <c r="D2285">
        <v>5</v>
      </c>
      <c r="E2285">
        <v>3</v>
      </c>
      <c r="F2285" s="1">
        <v>1746</v>
      </c>
      <c r="G2285" s="1">
        <v>1221.2762451171875</v>
      </c>
      <c r="H2285" s="1">
        <f t="shared" si="282"/>
        <v>2967.2762451171875</v>
      </c>
      <c r="I2285" s="3">
        <f t="shared" si="283"/>
        <v>2</v>
      </c>
      <c r="J2285" s="7">
        <f t="shared" si="280"/>
        <v>3</v>
      </c>
      <c r="K2285" s="3">
        <f t="shared" si="284"/>
        <v>0</v>
      </c>
      <c r="L2285" s="3">
        <f t="shared" si="285"/>
        <v>0</v>
      </c>
      <c r="M2285" s="3">
        <f t="shared" si="286"/>
        <v>0</v>
      </c>
      <c r="N2285" s="3">
        <f t="shared" si="287"/>
        <v>0</v>
      </c>
    </row>
    <row r="2286" spans="1:14">
      <c r="A2286" s="6">
        <f t="shared" si="281"/>
        <v>40729</v>
      </c>
      <c r="B2286">
        <v>2011</v>
      </c>
      <c r="C2286">
        <v>7</v>
      </c>
      <c r="D2286">
        <v>5</v>
      </c>
      <c r="E2286">
        <v>4</v>
      </c>
      <c r="F2286" s="1">
        <v>1880</v>
      </c>
      <c r="G2286" s="1">
        <v>1259.9769287109375</v>
      </c>
      <c r="H2286" s="1">
        <f t="shared" si="282"/>
        <v>3139.9769287109375</v>
      </c>
      <c r="I2286" s="3">
        <f t="shared" si="283"/>
        <v>2</v>
      </c>
      <c r="J2286" s="7">
        <f t="shared" si="280"/>
        <v>3</v>
      </c>
      <c r="K2286" s="3">
        <f t="shared" si="284"/>
        <v>0</v>
      </c>
      <c r="L2286" s="3">
        <f t="shared" si="285"/>
        <v>0</v>
      </c>
      <c r="M2286" s="3">
        <f t="shared" si="286"/>
        <v>0</v>
      </c>
      <c r="N2286" s="3">
        <f t="shared" si="287"/>
        <v>0</v>
      </c>
    </row>
    <row r="2287" spans="1:14">
      <c r="A2287" s="6">
        <f t="shared" si="281"/>
        <v>40729</v>
      </c>
      <c r="B2287">
        <v>2011</v>
      </c>
      <c r="C2287">
        <v>7</v>
      </c>
      <c r="D2287">
        <v>5</v>
      </c>
      <c r="E2287">
        <v>5</v>
      </c>
      <c r="F2287" s="1">
        <v>2024</v>
      </c>
      <c r="G2287" s="1">
        <v>1325.076904296875</v>
      </c>
      <c r="H2287" s="1">
        <f t="shared" si="282"/>
        <v>3349.076904296875</v>
      </c>
      <c r="I2287" s="3">
        <f t="shared" si="283"/>
        <v>2</v>
      </c>
      <c r="J2287" s="7">
        <f t="shared" si="280"/>
        <v>3</v>
      </c>
      <c r="K2287" s="3">
        <f t="shared" si="284"/>
        <v>0</v>
      </c>
      <c r="L2287" s="3">
        <f t="shared" si="285"/>
        <v>0</v>
      </c>
      <c r="M2287" s="3">
        <f t="shared" si="286"/>
        <v>0</v>
      </c>
      <c r="N2287" s="3">
        <f t="shared" si="287"/>
        <v>0</v>
      </c>
    </row>
    <row r="2288" spans="1:14">
      <c r="A2288" s="6">
        <f t="shared" si="281"/>
        <v>40729</v>
      </c>
      <c r="B2288">
        <v>2011</v>
      </c>
      <c r="C2288">
        <v>7</v>
      </c>
      <c r="D2288">
        <v>5</v>
      </c>
      <c r="E2288">
        <v>6</v>
      </c>
      <c r="F2288" s="1">
        <v>2203</v>
      </c>
      <c r="G2288" s="1">
        <v>1417.97607421875</v>
      </c>
      <c r="H2288" s="1">
        <f t="shared" si="282"/>
        <v>3620.97607421875</v>
      </c>
      <c r="I2288" s="3">
        <f t="shared" si="283"/>
        <v>2</v>
      </c>
      <c r="J2288" s="7">
        <f t="shared" si="280"/>
        <v>3</v>
      </c>
      <c r="K2288" s="3">
        <f t="shared" si="284"/>
        <v>0</v>
      </c>
      <c r="L2288" s="3">
        <f t="shared" si="285"/>
        <v>0</v>
      </c>
      <c r="M2288" s="3">
        <f t="shared" si="286"/>
        <v>0</v>
      </c>
      <c r="N2288" s="3">
        <f t="shared" si="287"/>
        <v>0</v>
      </c>
    </row>
    <row r="2289" spans="1:14">
      <c r="A2289" s="6">
        <f t="shared" si="281"/>
        <v>40729</v>
      </c>
      <c r="B2289">
        <v>2011</v>
      </c>
      <c r="C2289">
        <v>7</v>
      </c>
      <c r="D2289">
        <v>5</v>
      </c>
      <c r="E2289">
        <v>7</v>
      </c>
      <c r="F2289" s="1">
        <v>2467</v>
      </c>
      <c r="G2289" s="1">
        <v>1537.078857421875</v>
      </c>
      <c r="H2289" s="1">
        <f t="shared" si="282"/>
        <v>4004.078857421875</v>
      </c>
      <c r="I2289" s="3">
        <f t="shared" si="283"/>
        <v>2</v>
      </c>
      <c r="J2289" s="7">
        <f t="shared" si="280"/>
        <v>3</v>
      </c>
      <c r="K2289" s="3">
        <f t="shared" si="284"/>
        <v>0</v>
      </c>
      <c r="L2289" s="3">
        <f t="shared" si="285"/>
        <v>0</v>
      </c>
      <c r="M2289" s="3">
        <f t="shared" si="286"/>
        <v>0</v>
      </c>
      <c r="N2289" s="3">
        <f t="shared" si="287"/>
        <v>0</v>
      </c>
    </row>
    <row r="2290" spans="1:14">
      <c r="A2290" s="6">
        <f t="shared" si="281"/>
        <v>40729</v>
      </c>
      <c r="B2290">
        <v>2011</v>
      </c>
      <c r="C2290">
        <v>7</v>
      </c>
      <c r="D2290">
        <v>5</v>
      </c>
      <c r="E2290">
        <v>8</v>
      </c>
      <c r="F2290" s="1">
        <v>2714</v>
      </c>
      <c r="G2290" s="1">
        <v>1674.8780517578125</v>
      </c>
      <c r="H2290" s="1">
        <f t="shared" si="282"/>
        <v>4388.8780517578125</v>
      </c>
      <c r="I2290" s="3">
        <f t="shared" si="283"/>
        <v>2</v>
      </c>
      <c r="J2290" s="7">
        <f t="shared" si="280"/>
        <v>3</v>
      </c>
      <c r="K2290" s="3">
        <f t="shared" si="284"/>
        <v>0</v>
      </c>
      <c r="L2290" s="3">
        <f t="shared" si="285"/>
        <v>0</v>
      </c>
      <c r="M2290" s="3">
        <f t="shared" si="286"/>
        <v>0</v>
      </c>
      <c r="N2290" s="3">
        <f t="shared" si="287"/>
        <v>0</v>
      </c>
    </row>
    <row r="2291" spans="1:14">
      <c r="A2291" s="6">
        <f t="shared" si="281"/>
        <v>40729</v>
      </c>
      <c r="B2291">
        <v>2011</v>
      </c>
      <c r="C2291">
        <v>7</v>
      </c>
      <c r="D2291">
        <v>5</v>
      </c>
      <c r="E2291">
        <v>9</v>
      </c>
      <c r="F2291" s="1">
        <v>2914</v>
      </c>
      <c r="G2291" s="1">
        <v>1821.5780029296875</v>
      </c>
      <c r="H2291" s="1">
        <f t="shared" si="282"/>
        <v>4735.5780029296875</v>
      </c>
      <c r="I2291" s="3">
        <f t="shared" si="283"/>
        <v>2</v>
      </c>
      <c r="J2291" s="7">
        <f t="shared" si="280"/>
        <v>3</v>
      </c>
      <c r="K2291" s="3">
        <f t="shared" si="284"/>
        <v>0</v>
      </c>
      <c r="L2291" s="3">
        <f t="shared" si="285"/>
        <v>0</v>
      </c>
      <c r="M2291" s="3">
        <f t="shared" si="286"/>
        <v>0</v>
      </c>
      <c r="N2291" s="3">
        <f t="shared" si="287"/>
        <v>0</v>
      </c>
    </row>
    <row r="2292" spans="1:14">
      <c r="A2292" s="6">
        <f t="shared" si="281"/>
        <v>40729</v>
      </c>
      <c r="B2292">
        <v>2011</v>
      </c>
      <c r="C2292">
        <v>7</v>
      </c>
      <c r="D2292">
        <v>5</v>
      </c>
      <c r="E2292">
        <v>10</v>
      </c>
      <c r="F2292" s="1">
        <v>3031</v>
      </c>
      <c r="G2292" s="1">
        <v>1919.0789794921875</v>
      </c>
      <c r="H2292" s="1">
        <f t="shared" si="282"/>
        <v>4950.0789794921875</v>
      </c>
      <c r="I2292" s="3">
        <f t="shared" si="283"/>
        <v>2</v>
      </c>
      <c r="J2292" s="7">
        <f t="shared" si="280"/>
        <v>3</v>
      </c>
      <c r="K2292" s="3">
        <f t="shared" si="284"/>
        <v>0</v>
      </c>
      <c r="L2292" s="3">
        <f t="shared" si="285"/>
        <v>0</v>
      </c>
      <c r="M2292" s="3">
        <f t="shared" si="286"/>
        <v>0</v>
      </c>
      <c r="N2292" s="3">
        <f t="shared" si="287"/>
        <v>0</v>
      </c>
    </row>
    <row r="2293" spans="1:14">
      <c r="A2293" s="6">
        <f t="shared" si="281"/>
        <v>40729</v>
      </c>
      <c r="B2293">
        <v>2011</v>
      </c>
      <c r="C2293">
        <v>7</v>
      </c>
      <c r="D2293">
        <v>5</v>
      </c>
      <c r="E2293">
        <v>11</v>
      </c>
      <c r="F2293" s="1">
        <v>3166</v>
      </c>
      <c r="G2293" s="1">
        <v>2000.1781005859375</v>
      </c>
      <c r="H2293" s="1">
        <f t="shared" si="282"/>
        <v>5166.1781005859375</v>
      </c>
      <c r="I2293" s="3">
        <f t="shared" si="283"/>
        <v>2</v>
      </c>
      <c r="J2293" s="7">
        <f t="shared" si="280"/>
        <v>3</v>
      </c>
      <c r="K2293" s="3">
        <f t="shared" si="284"/>
        <v>1</v>
      </c>
      <c r="L2293" s="3">
        <f t="shared" si="285"/>
        <v>0</v>
      </c>
      <c r="M2293" s="3">
        <f t="shared" si="286"/>
        <v>0</v>
      </c>
      <c r="N2293" s="3">
        <f t="shared" si="287"/>
        <v>1</v>
      </c>
    </row>
    <row r="2294" spans="1:14">
      <c r="A2294" s="6">
        <f t="shared" si="281"/>
        <v>40729</v>
      </c>
      <c r="B2294">
        <v>2011</v>
      </c>
      <c r="C2294">
        <v>7</v>
      </c>
      <c r="D2294">
        <v>5</v>
      </c>
      <c r="E2294">
        <v>12</v>
      </c>
      <c r="F2294" s="1">
        <v>3248</v>
      </c>
      <c r="G2294" s="1">
        <v>2098.279052734375</v>
      </c>
      <c r="H2294" s="1">
        <f t="shared" si="282"/>
        <v>5346.279052734375</v>
      </c>
      <c r="I2294" s="3">
        <f t="shared" si="283"/>
        <v>2</v>
      </c>
      <c r="J2294" s="7">
        <f t="shared" si="280"/>
        <v>3</v>
      </c>
      <c r="K2294" s="3">
        <f t="shared" si="284"/>
        <v>1</v>
      </c>
      <c r="L2294" s="3">
        <f t="shared" si="285"/>
        <v>0</v>
      </c>
      <c r="M2294" s="3">
        <f t="shared" si="286"/>
        <v>0</v>
      </c>
      <c r="N2294" s="3">
        <f t="shared" si="287"/>
        <v>1</v>
      </c>
    </row>
    <row r="2295" spans="1:14">
      <c r="A2295" s="6">
        <f t="shared" si="281"/>
        <v>40729</v>
      </c>
      <c r="B2295">
        <v>2011</v>
      </c>
      <c r="C2295">
        <v>7</v>
      </c>
      <c r="D2295">
        <v>5</v>
      </c>
      <c r="E2295">
        <v>13</v>
      </c>
      <c r="F2295" s="1">
        <v>3290</v>
      </c>
      <c r="G2295" s="1">
        <v>2174.3779296875</v>
      </c>
      <c r="H2295" s="1">
        <f t="shared" si="282"/>
        <v>5464.3779296875</v>
      </c>
      <c r="I2295" s="3">
        <f t="shared" si="283"/>
        <v>2</v>
      </c>
      <c r="J2295" s="7">
        <f t="shared" si="280"/>
        <v>3</v>
      </c>
      <c r="K2295" s="3">
        <f t="shared" si="284"/>
        <v>1</v>
      </c>
      <c r="L2295" s="3">
        <f t="shared" si="285"/>
        <v>0</v>
      </c>
      <c r="M2295" s="3">
        <f t="shared" si="286"/>
        <v>0</v>
      </c>
      <c r="N2295" s="3">
        <f t="shared" si="287"/>
        <v>1</v>
      </c>
    </row>
    <row r="2296" spans="1:14">
      <c r="A2296" s="6">
        <f t="shared" si="281"/>
        <v>40729</v>
      </c>
      <c r="B2296">
        <v>2011</v>
      </c>
      <c r="C2296">
        <v>7</v>
      </c>
      <c r="D2296">
        <v>5</v>
      </c>
      <c r="E2296">
        <v>14</v>
      </c>
      <c r="F2296" s="1">
        <v>3353</v>
      </c>
      <c r="G2296" s="1">
        <v>2234.0791015625</v>
      </c>
      <c r="H2296" s="1">
        <f t="shared" si="282"/>
        <v>5587.0791015625</v>
      </c>
      <c r="I2296" s="3">
        <f t="shared" si="283"/>
        <v>2</v>
      </c>
      <c r="J2296" s="7">
        <f t="shared" si="280"/>
        <v>3</v>
      </c>
      <c r="K2296" s="3">
        <f t="shared" si="284"/>
        <v>1</v>
      </c>
      <c r="L2296" s="3">
        <f t="shared" si="285"/>
        <v>1</v>
      </c>
      <c r="M2296" s="3">
        <f t="shared" si="286"/>
        <v>0</v>
      </c>
      <c r="N2296" s="3">
        <f t="shared" si="287"/>
        <v>1</v>
      </c>
    </row>
    <row r="2297" spans="1:14">
      <c r="A2297" s="6">
        <f t="shared" si="281"/>
        <v>40729</v>
      </c>
      <c r="B2297">
        <v>2011</v>
      </c>
      <c r="C2297">
        <v>7</v>
      </c>
      <c r="D2297">
        <v>5</v>
      </c>
      <c r="E2297">
        <v>15</v>
      </c>
      <c r="F2297" s="1">
        <v>3401</v>
      </c>
      <c r="G2297" s="1">
        <v>2253.67919921875</v>
      </c>
      <c r="H2297" s="1">
        <f t="shared" si="282"/>
        <v>5654.67919921875</v>
      </c>
      <c r="I2297" s="3">
        <f t="shared" si="283"/>
        <v>2</v>
      </c>
      <c r="J2297" s="7">
        <f t="shared" si="280"/>
        <v>3</v>
      </c>
      <c r="K2297" s="3">
        <f t="shared" si="284"/>
        <v>1</v>
      </c>
      <c r="L2297" s="3">
        <f t="shared" si="285"/>
        <v>1</v>
      </c>
      <c r="M2297" s="3">
        <f t="shared" si="286"/>
        <v>0</v>
      </c>
      <c r="N2297" s="3">
        <f t="shared" si="287"/>
        <v>1</v>
      </c>
    </row>
    <row r="2298" spans="1:14">
      <c r="A2298" s="6">
        <f t="shared" si="281"/>
        <v>40729</v>
      </c>
      <c r="B2298">
        <v>2011</v>
      </c>
      <c r="C2298">
        <v>7</v>
      </c>
      <c r="D2298">
        <v>5</v>
      </c>
      <c r="E2298">
        <v>16</v>
      </c>
      <c r="F2298" s="1">
        <v>3381</v>
      </c>
      <c r="G2298" s="1">
        <v>2237.0791015625</v>
      </c>
      <c r="H2298" s="1">
        <f t="shared" si="282"/>
        <v>5618.0791015625</v>
      </c>
      <c r="I2298" s="3">
        <f t="shared" si="283"/>
        <v>2</v>
      </c>
      <c r="J2298" s="7">
        <f t="shared" si="280"/>
        <v>3</v>
      </c>
      <c r="K2298" s="3">
        <f t="shared" si="284"/>
        <v>1</v>
      </c>
      <c r="L2298" s="3">
        <f t="shared" si="285"/>
        <v>1</v>
      </c>
      <c r="M2298" s="3">
        <f t="shared" si="286"/>
        <v>0</v>
      </c>
      <c r="N2298" s="3">
        <f t="shared" si="287"/>
        <v>1</v>
      </c>
    </row>
    <row r="2299" spans="1:14">
      <c r="A2299" s="6">
        <f t="shared" si="281"/>
        <v>40729</v>
      </c>
      <c r="B2299">
        <v>2011</v>
      </c>
      <c r="C2299">
        <v>7</v>
      </c>
      <c r="D2299">
        <v>5</v>
      </c>
      <c r="E2299">
        <v>17</v>
      </c>
      <c r="F2299" s="1">
        <v>3341</v>
      </c>
      <c r="G2299" s="1">
        <v>2177.978271484375</v>
      </c>
      <c r="H2299" s="1">
        <f t="shared" si="282"/>
        <v>5518.978271484375</v>
      </c>
      <c r="I2299" s="3">
        <f t="shared" si="283"/>
        <v>2</v>
      </c>
      <c r="J2299" s="7">
        <f t="shared" si="280"/>
        <v>3</v>
      </c>
      <c r="K2299" s="3">
        <f t="shared" si="284"/>
        <v>1</v>
      </c>
      <c r="L2299" s="3">
        <f t="shared" si="285"/>
        <v>1</v>
      </c>
      <c r="M2299" s="3">
        <f t="shared" si="286"/>
        <v>0</v>
      </c>
      <c r="N2299" s="3">
        <f t="shared" si="287"/>
        <v>1</v>
      </c>
    </row>
    <row r="2300" spans="1:14">
      <c r="A2300" s="6">
        <f t="shared" si="281"/>
        <v>40729</v>
      </c>
      <c r="B2300">
        <v>2011</v>
      </c>
      <c r="C2300">
        <v>7</v>
      </c>
      <c r="D2300">
        <v>5</v>
      </c>
      <c r="E2300">
        <v>18</v>
      </c>
      <c r="F2300" s="1">
        <v>3205</v>
      </c>
      <c r="G2300" s="1">
        <v>2071.279052734375</v>
      </c>
      <c r="H2300" s="1">
        <f t="shared" si="282"/>
        <v>5276.279052734375</v>
      </c>
      <c r="I2300" s="3">
        <f t="shared" si="283"/>
        <v>2</v>
      </c>
      <c r="J2300" s="7">
        <f t="shared" si="280"/>
        <v>3</v>
      </c>
      <c r="K2300" s="3">
        <f t="shared" si="284"/>
        <v>1</v>
      </c>
      <c r="L2300" s="3">
        <f t="shared" si="285"/>
        <v>1</v>
      </c>
      <c r="M2300" s="3">
        <f t="shared" si="286"/>
        <v>0</v>
      </c>
      <c r="N2300" s="3">
        <f t="shared" si="287"/>
        <v>1</v>
      </c>
    </row>
    <row r="2301" spans="1:14">
      <c r="A2301" s="6">
        <f t="shared" si="281"/>
        <v>40729</v>
      </c>
      <c r="B2301">
        <v>2011</v>
      </c>
      <c r="C2301">
        <v>7</v>
      </c>
      <c r="D2301">
        <v>5</v>
      </c>
      <c r="E2301">
        <v>19</v>
      </c>
      <c r="F2301" s="1">
        <v>3124</v>
      </c>
      <c r="G2301" s="1">
        <v>1966.0782470703125</v>
      </c>
      <c r="H2301" s="1">
        <f t="shared" si="282"/>
        <v>5090.0782470703125</v>
      </c>
      <c r="I2301" s="3">
        <f t="shared" si="283"/>
        <v>2</v>
      </c>
      <c r="J2301" s="7">
        <f t="shared" si="280"/>
        <v>3</v>
      </c>
      <c r="K2301" s="3">
        <f t="shared" si="284"/>
        <v>1</v>
      </c>
      <c r="L2301" s="3">
        <f t="shared" si="285"/>
        <v>0</v>
      </c>
      <c r="M2301" s="3">
        <f t="shared" si="286"/>
        <v>0</v>
      </c>
      <c r="N2301" s="3">
        <f t="shared" si="287"/>
        <v>1</v>
      </c>
    </row>
    <row r="2302" spans="1:14">
      <c r="A2302" s="6">
        <f t="shared" si="281"/>
        <v>40729</v>
      </c>
      <c r="B2302">
        <v>2011</v>
      </c>
      <c r="C2302">
        <v>7</v>
      </c>
      <c r="D2302">
        <v>5</v>
      </c>
      <c r="E2302">
        <v>20</v>
      </c>
      <c r="F2302" s="1">
        <v>3043</v>
      </c>
      <c r="G2302" s="1">
        <v>1927.8770751953125</v>
      </c>
      <c r="H2302" s="1">
        <f t="shared" si="282"/>
        <v>4970.8770751953125</v>
      </c>
      <c r="I2302" s="3">
        <f t="shared" si="283"/>
        <v>2</v>
      </c>
      <c r="J2302" s="7">
        <f t="shared" si="280"/>
        <v>3</v>
      </c>
      <c r="K2302" s="3">
        <f t="shared" si="284"/>
        <v>1</v>
      </c>
      <c r="L2302" s="3">
        <f t="shared" si="285"/>
        <v>0</v>
      </c>
      <c r="M2302" s="3">
        <f t="shared" si="286"/>
        <v>0</v>
      </c>
      <c r="N2302" s="3">
        <f t="shared" si="287"/>
        <v>1</v>
      </c>
    </row>
    <row r="2303" spans="1:14">
      <c r="A2303" s="6">
        <f t="shared" si="281"/>
        <v>40729</v>
      </c>
      <c r="B2303">
        <v>2011</v>
      </c>
      <c r="C2303">
        <v>7</v>
      </c>
      <c r="D2303">
        <v>5</v>
      </c>
      <c r="E2303">
        <v>21</v>
      </c>
      <c r="F2303" s="1">
        <v>2871</v>
      </c>
      <c r="G2303" s="1">
        <v>1825.97705078125</v>
      </c>
      <c r="H2303" s="1">
        <f t="shared" si="282"/>
        <v>4696.97705078125</v>
      </c>
      <c r="I2303" s="3">
        <f t="shared" si="283"/>
        <v>2</v>
      </c>
      <c r="J2303" s="7">
        <f t="shared" si="280"/>
        <v>3</v>
      </c>
      <c r="K2303" s="3">
        <f t="shared" si="284"/>
        <v>1</v>
      </c>
      <c r="L2303" s="3">
        <f t="shared" si="285"/>
        <v>0</v>
      </c>
      <c r="M2303" s="3">
        <f t="shared" si="286"/>
        <v>0</v>
      </c>
      <c r="N2303" s="3">
        <f t="shared" si="287"/>
        <v>1</v>
      </c>
    </row>
    <row r="2304" spans="1:14">
      <c r="A2304" s="6">
        <f t="shared" si="281"/>
        <v>40729</v>
      </c>
      <c r="B2304">
        <v>2011</v>
      </c>
      <c r="C2304">
        <v>7</v>
      </c>
      <c r="D2304">
        <v>5</v>
      </c>
      <c r="E2304">
        <v>22</v>
      </c>
      <c r="F2304" s="1">
        <v>2633</v>
      </c>
      <c r="G2304" s="1">
        <v>1684.6759033203125</v>
      </c>
      <c r="H2304" s="1">
        <f t="shared" si="282"/>
        <v>4317.6759033203125</v>
      </c>
      <c r="I2304" s="3">
        <f t="shared" si="283"/>
        <v>2</v>
      </c>
      <c r="J2304" s="7">
        <f t="shared" si="280"/>
        <v>3</v>
      </c>
      <c r="K2304" s="3">
        <f t="shared" si="284"/>
        <v>1</v>
      </c>
      <c r="L2304" s="3">
        <f t="shared" si="285"/>
        <v>0</v>
      </c>
      <c r="M2304" s="3">
        <f t="shared" si="286"/>
        <v>0</v>
      </c>
      <c r="N2304" s="3">
        <f t="shared" si="287"/>
        <v>1</v>
      </c>
    </row>
    <row r="2305" spans="1:14">
      <c r="A2305" s="6">
        <f t="shared" si="281"/>
        <v>40729</v>
      </c>
      <c r="B2305">
        <v>2011</v>
      </c>
      <c r="C2305">
        <v>7</v>
      </c>
      <c r="D2305">
        <v>5</v>
      </c>
      <c r="E2305">
        <v>23</v>
      </c>
      <c r="F2305" s="1">
        <v>2421</v>
      </c>
      <c r="G2305" s="1">
        <v>1555.5771484375</v>
      </c>
      <c r="H2305" s="1">
        <f t="shared" si="282"/>
        <v>3976.5771484375</v>
      </c>
      <c r="I2305" s="3">
        <f t="shared" si="283"/>
        <v>2</v>
      </c>
      <c r="J2305" s="7">
        <f t="shared" si="280"/>
        <v>3</v>
      </c>
      <c r="K2305" s="3">
        <f t="shared" si="284"/>
        <v>0</v>
      </c>
      <c r="L2305" s="3">
        <f t="shared" si="285"/>
        <v>0</v>
      </c>
      <c r="M2305" s="3">
        <f t="shared" si="286"/>
        <v>0</v>
      </c>
      <c r="N2305" s="3">
        <f t="shared" si="287"/>
        <v>0</v>
      </c>
    </row>
    <row r="2306" spans="1:14">
      <c r="A2306" s="6">
        <f t="shared" si="281"/>
        <v>40730</v>
      </c>
      <c r="B2306">
        <v>2011</v>
      </c>
      <c r="C2306">
        <v>7</v>
      </c>
      <c r="D2306">
        <v>6</v>
      </c>
      <c r="E2306">
        <v>0</v>
      </c>
      <c r="F2306" s="1">
        <v>2245</v>
      </c>
      <c r="G2306" s="1">
        <v>1448.27587890625</v>
      </c>
      <c r="H2306" s="1">
        <f t="shared" si="282"/>
        <v>3693.27587890625</v>
      </c>
      <c r="I2306" s="3">
        <f t="shared" si="283"/>
        <v>2</v>
      </c>
      <c r="J2306" s="7">
        <f t="shared" ref="J2306:J2369" si="288">WEEKDAY(A2306,1)</f>
        <v>4</v>
      </c>
      <c r="K2306" s="3">
        <f t="shared" si="284"/>
        <v>0</v>
      </c>
      <c r="L2306" s="3">
        <f t="shared" si="285"/>
        <v>0</v>
      </c>
      <c r="M2306" s="3">
        <f t="shared" si="286"/>
        <v>0</v>
      </c>
      <c r="N2306" s="3">
        <f t="shared" si="287"/>
        <v>0</v>
      </c>
    </row>
    <row r="2307" spans="1:14">
      <c r="A2307" s="6">
        <f t="shared" ref="A2307:A2370" si="289">DATE(B2307,C2307,D2307)</f>
        <v>40730</v>
      </c>
      <c r="B2307">
        <v>2011</v>
      </c>
      <c r="C2307">
        <v>7</v>
      </c>
      <c r="D2307">
        <v>6</v>
      </c>
      <c r="E2307">
        <v>1</v>
      </c>
      <c r="F2307" s="1">
        <v>2137</v>
      </c>
      <c r="G2307" s="1">
        <v>1366.3770751953125</v>
      </c>
      <c r="H2307" s="1">
        <f t="shared" ref="H2307:H2370" si="290">F2307+G2307</f>
        <v>3503.3770751953125</v>
      </c>
      <c r="I2307" s="3">
        <f t="shared" ref="I2307:I2370" si="291">IF(AND(C2307&gt;4,C2307&lt;10),2,1)</f>
        <v>2</v>
      </c>
      <c r="J2307" s="7">
        <f t="shared" si="288"/>
        <v>4</v>
      </c>
      <c r="K2307" s="3">
        <f t="shared" ref="K2307:K2370" si="292">IF(OR(J2307=1,J2307=7),0,IF(I2307=1,IF(AND(E2307&gt;=7,E2307&lt;23),1,0),IF(AND(E2307&gt;=11,E2307&lt;23),1,0)))</f>
        <v>0</v>
      </c>
      <c r="L2307" s="3">
        <f t="shared" ref="L2307:L2370" si="293">IF(OR(J2307=1,J2307=7),0,IF(I2307=1,IF(AND(E2307&gt;=7,E2307&lt;12),1,0),IF(AND(E2307&gt;=14,E2307&lt;19),1,0)))</f>
        <v>0</v>
      </c>
      <c r="M2307" s="3">
        <f t="shared" ref="M2307:M2370" si="294">IF(AND(I2307=1,OR(K2307=1,L2307=1)),1,0)</f>
        <v>0</v>
      </c>
      <c r="N2307" s="3">
        <f t="shared" ref="N2307:N2370" si="295">IF(AND(I2307=2,OR(K2307=1,L2307=1)),1,0)</f>
        <v>0</v>
      </c>
    </row>
    <row r="2308" spans="1:14">
      <c r="A2308" s="6">
        <f t="shared" si="289"/>
        <v>40730</v>
      </c>
      <c r="B2308">
        <v>2011</v>
      </c>
      <c r="C2308">
        <v>7</v>
      </c>
      <c r="D2308">
        <v>6</v>
      </c>
      <c r="E2308">
        <v>2</v>
      </c>
      <c r="F2308" s="1">
        <v>2046</v>
      </c>
      <c r="G2308" s="1">
        <v>1308.5771484375</v>
      </c>
      <c r="H2308" s="1">
        <f t="shared" si="290"/>
        <v>3354.5771484375</v>
      </c>
      <c r="I2308" s="3">
        <f t="shared" si="291"/>
        <v>2</v>
      </c>
      <c r="J2308" s="7">
        <f t="shared" si="288"/>
        <v>4</v>
      </c>
      <c r="K2308" s="3">
        <f t="shared" si="292"/>
        <v>0</v>
      </c>
      <c r="L2308" s="3">
        <f t="shared" si="293"/>
        <v>0</v>
      </c>
      <c r="M2308" s="3">
        <f t="shared" si="294"/>
        <v>0</v>
      </c>
      <c r="N2308" s="3">
        <f t="shared" si="295"/>
        <v>0</v>
      </c>
    </row>
    <row r="2309" spans="1:14">
      <c r="A2309" s="6">
        <f t="shared" si="289"/>
        <v>40730</v>
      </c>
      <c r="B2309">
        <v>2011</v>
      </c>
      <c r="C2309">
        <v>7</v>
      </c>
      <c r="D2309">
        <v>6</v>
      </c>
      <c r="E2309">
        <v>3</v>
      </c>
      <c r="F2309" s="1">
        <v>2018</v>
      </c>
      <c r="G2309" s="1">
        <v>1278.9759521484375</v>
      </c>
      <c r="H2309" s="1">
        <f t="shared" si="290"/>
        <v>3296.9759521484375</v>
      </c>
      <c r="I2309" s="3">
        <f t="shared" si="291"/>
        <v>2</v>
      </c>
      <c r="J2309" s="7">
        <f t="shared" si="288"/>
        <v>4</v>
      </c>
      <c r="K2309" s="3">
        <f t="shared" si="292"/>
        <v>0</v>
      </c>
      <c r="L2309" s="3">
        <f t="shared" si="293"/>
        <v>0</v>
      </c>
      <c r="M2309" s="3">
        <f t="shared" si="294"/>
        <v>0</v>
      </c>
      <c r="N2309" s="3">
        <f t="shared" si="295"/>
        <v>0</v>
      </c>
    </row>
    <row r="2310" spans="1:14">
      <c r="A2310" s="6">
        <f t="shared" si="289"/>
        <v>40730</v>
      </c>
      <c r="B2310">
        <v>2011</v>
      </c>
      <c r="C2310">
        <v>7</v>
      </c>
      <c r="D2310">
        <v>6</v>
      </c>
      <c r="E2310">
        <v>4</v>
      </c>
      <c r="F2310" s="1">
        <v>2087</v>
      </c>
      <c r="G2310" s="1">
        <v>1304.677001953125</v>
      </c>
      <c r="H2310" s="1">
        <f t="shared" si="290"/>
        <v>3391.677001953125</v>
      </c>
      <c r="I2310" s="3">
        <f t="shared" si="291"/>
        <v>2</v>
      </c>
      <c r="J2310" s="7">
        <f t="shared" si="288"/>
        <v>4</v>
      </c>
      <c r="K2310" s="3">
        <f t="shared" si="292"/>
        <v>0</v>
      </c>
      <c r="L2310" s="3">
        <f t="shared" si="293"/>
        <v>0</v>
      </c>
      <c r="M2310" s="3">
        <f t="shared" si="294"/>
        <v>0</v>
      </c>
      <c r="N2310" s="3">
        <f t="shared" si="295"/>
        <v>0</v>
      </c>
    </row>
    <row r="2311" spans="1:14">
      <c r="A2311" s="6">
        <f t="shared" si="289"/>
        <v>40730</v>
      </c>
      <c r="B2311">
        <v>2011</v>
      </c>
      <c r="C2311">
        <v>7</v>
      </c>
      <c r="D2311">
        <v>6</v>
      </c>
      <c r="E2311">
        <v>5</v>
      </c>
      <c r="F2311" s="1">
        <v>2197</v>
      </c>
      <c r="G2311" s="1">
        <v>1354.3780517578125</v>
      </c>
      <c r="H2311" s="1">
        <f t="shared" si="290"/>
        <v>3551.3780517578125</v>
      </c>
      <c r="I2311" s="3">
        <f t="shared" si="291"/>
        <v>2</v>
      </c>
      <c r="J2311" s="7">
        <f t="shared" si="288"/>
        <v>4</v>
      </c>
      <c r="K2311" s="3">
        <f t="shared" si="292"/>
        <v>0</v>
      </c>
      <c r="L2311" s="3">
        <f t="shared" si="293"/>
        <v>0</v>
      </c>
      <c r="M2311" s="3">
        <f t="shared" si="294"/>
        <v>0</v>
      </c>
      <c r="N2311" s="3">
        <f t="shared" si="295"/>
        <v>0</v>
      </c>
    </row>
    <row r="2312" spans="1:14">
      <c r="A2312" s="6">
        <f t="shared" si="289"/>
        <v>40730</v>
      </c>
      <c r="B2312">
        <v>2011</v>
      </c>
      <c r="C2312">
        <v>7</v>
      </c>
      <c r="D2312">
        <v>6</v>
      </c>
      <c r="E2312">
        <v>6</v>
      </c>
      <c r="F2312" s="1">
        <v>2365</v>
      </c>
      <c r="G2312" s="1">
        <v>1445.47802734375</v>
      </c>
      <c r="H2312" s="1">
        <f t="shared" si="290"/>
        <v>3810.47802734375</v>
      </c>
      <c r="I2312" s="3">
        <f t="shared" si="291"/>
        <v>2</v>
      </c>
      <c r="J2312" s="7">
        <f t="shared" si="288"/>
        <v>4</v>
      </c>
      <c r="K2312" s="3">
        <f t="shared" si="292"/>
        <v>0</v>
      </c>
      <c r="L2312" s="3">
        <f t="shared" si="293"/>
        <v>0</v>
      </c>
      <c r="M2312" s="3">
        <f t="shared" si="294"/>
        <v>0</v>
      </c>
      <c r="N2312" s="3">
        <f t="shared" si="295"/>
        <v>0</v>
      </c>
    </row>
    <row r="2313" spans="1:14">
      <c r="A2313" s="6">
        <f t="shared" si="289"/>
        <v>40730</v>
      </c>
      <c r="B2313">
        <v>2011</v>
      </c>
      <c r="C2313">
        <v>7</v>
      </c>
      <c r="D2313">
        <v>6</v>
      </c>
      <c r="E2313">
        <v>7</v>
      </c>
      <c r="F2313" s="1">
        <v>2585</v>
      </c>
      <c r="G2313" s="1">
        <v>1559.8780517578125</v>
      </c>
      <c r="H2313" s="1">
        <f t="shared" si="290"/>
        <v>4144.8780517578125</v>
      </c>
      <c r="I2313" s="3">
        <f t="shared" si="291"/>
        <v>2</v>
      </c>
      <c r="J2313" s="7">
        <f t="shared" si="288"/>
        <v>4</v>
      </c>
      <c r="K2313" s="3">
        <f t="shared" si="292"/>
        <v>0</v>
      </c>
      <c r="L2313" s="3">
        <f t="shared" si="293"/>
        <v>0</v>
      </c>
      <c r="M2313" s="3">
        <f t="shared" si="294"/>
        <v>0</v>
      </c>
      <c r="N2313" s="3">
        <f t="shared" si="295"/>
        <v>0</v>
      </c>
    </row>
    <row r="2314" spans="1:14">
      <c r="A2314" s="6">
        <f t="shared" si="289"/>
        <v>40730</v>
      </c>
      <c r="B2314">
        <v>2011</v>
      </c>
      <c r="C2314">
        <v>7</v>
      </c>
      <c r="D2314">
        <v>6</v>
      </c>
      <c r="E2314">
        <v>8</v>
      </c>
      <c r="F2314" s="1">
        <v>2775</v>
      </c>
      <c r="G2314" s="1">
        <v>1704.578125</v>
      </c>
      <c r="H2314" s="1">
        <f t="shared" si="290"/>
        <v>4479.578125</v>
      </c>
      <c r="I2314" s="3">
        <f t="shared" si="291"/>
        <v>2</v>
      </c>
      <c r="J2314" s="7">
        <f t="shared" si="288"/>
        <v>4</v>
      </c>
      <c r="K2314" s="3">
        <f t="shared" si="292"/>
        <v>0</v>
      </c>
      <c r="L2314" s="3">
        <f t="shared" si="293"/>
        <v>0</v>
      </c>
      <c r="M2314" s="3">
        <f t="shared" si="294"/>
        <v>0</v>
      </c>
      <c r="N2314" s="3">
        <f t="shared" si="295"/>
        <v>0</v>
      </c>
    </row>
    <row r="2315" spans="1:14">
      <c r="A2315" s="6">
        <f t="shared" si="289"/>
        <v>40730</v>
      </c>
      <c r="B2315">
        <v>2011</v>
      </c>
      <c r="C2315">
        <v>7</v>
      </c>
      <c r="D2315">
        <v>6</v>
      </c>
      <c r="E2315">
        <v>9</v>
      </c>
      <c r="F2315" s="1">
        <v>3049</v>
      </c>
      <c r="G2315" s="1">
        <v>1866.177978515625</v>
      </c>
      <c r="H2315" s="1">
        <f t="shared" si="290"/>
        <v>4915.177978515625</v>
      </c>
      <c r="I2315" s="3">
        <f t="shared" si="291"/>
        <v>2</v>
      </c>
      <c r="J2315" s="7">
        <f t="shared" si="288"/>
        <v>4</v>
      </c>
      <c r="K2315" s="3">
        <f t="shared" si="292"/>
        <v>0</v>
      </c>
      <c r="L2315" s="3">
        <f t="shared" si="293"/>
        <v>0</v>
      </c>
      <c r="M2315" s="3">
        <f t="shared" si="294"/>
        <v>0</v>
      </c>
      <c r="N2315" s="3">
        <f t="shared" si="295"/>
        <v>0</v>
      </c>
    </row>
    <row r="2316" spans="1:14">
      <c r="A2316" s="6">
        <f t="shared" si="289"/>
        <v>40730</v>
      </c>
      <c r="B2316">
        <v>2011</v>
      </c>
      <c r="C2316">
        <v>7</v>
      </c>
      <c r="D2316">
        <v>6</v>
      </c>
      <c r="E2316">
        <v>10</v>
      </c>
      <c r="F2316" s="1">
        <v>3242</v>
      </c>
      <c r="G2316" s="1">
        <v>2002.37890625</v>
      </c>
      <c r="H2316" s="1">
        <f t="shared" si="290"/>
        <v>5244.37890625</v>
      </c>
      <c r="I2316" s="3">
        <f t="shared" si="291"/>
        <v>2</v>
      </c>
      <c r="J2316" s="7">
        <f t="shared" si="288"/>
        <v>4</v>
      </c>
      <c r="K2316" s="3">
        <f t="shared" si="292"/>
        <v>0</v>
      </c>
      <c r="L2316" s="3">
        <f t="shared" si="293"/>
        <v>0</v>
      </c>
      <c r="M2316" s="3">
        <f t="shared" si="294"/>
        <v>0</v>
      </c>
      <c r="N2316" s="3">
        <f t="shared" si="295"/>
        <v>0</v>
      </c>
    </row>
    <row r="2317" spans="1:14">
      <c r="A2317" s="6">
        <f t="shared" si="289"/>
        <v>40730</v>
      </c>
      <c r="B2317">
        <v>2011</v>
      </c>
      <c r="C2317">
        <v>7</v>
      </c>
      <c r="D2317">
        <v>6</v>
      </c>
      <c r="E2317">
        <v>11</v>
      </c>
      <c r="F2317" s="1">
        <v>3393</v>
      </c>
      <c r="G2317" s="1">
        <v>2127.878173828125</v>
      </c>
      <c r="H2317" s="1">
        <f t="shared" si="290"/>
        <v>5520.878173828125</v>
      </c>
      <c r="I2317" s="3">
        <f t="shared" si="291"/>
        <v>2</v>
      </c>
      <c r="J2317" s="7">
        <f t="shared" si="288"/>
        <v>4</v>
      </c>
      <c r="K2317" s="3">
        <f t="shared" si="292"/>
        <v>1</v>
      </c>
      <c r="L2317" s="3">
        <f t="shared" si="293"/>
        <v>0</v>
      </c>
      <c r="M2317" s="3">
        <f t="shared" si="294"/>
        <v>0</v>
      </c>
      <c r="N2317" s="3">
        <f t="shared" si="295"/>
        <v>1</v>
      </c>
    </row>
    <row r="2318" spans="1:14">
      <c r="A2318" s="6">
        <f t="shared" si="289"/>
        <v>40730</v>
      </c>
      <c r="B2318">
        <v>2011</v>
      </c>
      <c r="C2318">
        <v>7</v>
      </c>
      <c r="D2318">
        <v>6</v>
      </c>
      <c r="E2318">
        <v>12</v>
      </c>
      <c r="F2318" s="1">
        <v>3443</v>
      </c>
      <c r="G2318" s="1">
        <v>2222.87890625</v>
      </c>
      <c r="H2318" s="1">
        <f t="shared" si="290"/>
        <v>5665.87890625</v>
      </c>
      <c r="I2318" s="3">
        <f t="shared" si="291"/>
        <v>2</v>
      </c>
      <c r="J2318" s="7">
        <f t="shared" si="288"/>
        <v>4</v>
      </c>
      <c r="K2318" s="3">
        <f t="shared" si="292"/>
        <v>1</v>
      </c>
      <c r="L2318" s="3">
        <f t="shared" si="293"/>
        <v>0</v>
      </c>
      <c r="M2318" s="3">
        <f t="shared" si="294"/>
        <v>0</v>
      </c>
      <c r="N2318" s="3">
        <f t="shared" si="295"/>
        <v>1</v>
      </c>
    </row>
    <row r="2319" spans="1:14">
      <c r="A2319" s="6">
        <f t="shared" si="289"/>
        <v>40730</v>
      </c>
      <c r="B2319">
        <v>2011</v>
      </c>
      <c r="C2319">
        <v>7</v>
      </c>
      <c r="D2319">
        <v>6</v>
      </c>
      <c r="E2319">
        <v>13</v>
      </c>
      <c r="F2319" s="1">
        <v>3436</v>
      </c>
      <c r="G2319" s="1">
        <v>2298.77880859375</v>
      </c>
      <c r="H2319" s="1">
        <f t="shared" si="290"/>
        <v>5734.77880859375</v>
      </c>
      <c r="I2319" s="3">
        <f t="shared" si="291"/>
        <v>2</v>
      </c>
      <c r="J2319" s="7">
        <f t="shared" si="288"/>
        <v>4</v>
      </c>
      <c r="K2319" s="3">
        <f t="shared" si="292"/>
        <v>1</v>
      </c>
      <c r="L2319" s="3">
        <f t="shared" si="293"/>
        <v>0</v>
      </c>
      <c r="M2319" s="3">
        <f t="shared" si="294"/>
        <v>0</v>
      </c>
      <c r="N2319" s="3">
        <f t="shared" si="295"/>
        <v>1</v>
      </c>
    </row>
    <row r="2320" spans="1:14">
      <c r="A2320" s="6">
        <f t="shared" si="289"/>
        <v>40730</v>
      </c>
      <c r="B2320">
        <v>2011</v>
      </c>
      <c r="C2320">
        <v>7</v>
      </c>
      <c r="D2320">
        <v>6</v>
      </c>
      <c r="E2320">
        <v>14</v>
      </c>
      <c r="F2320" s="1">
        <v>3453</v>
      </c>
      <c r="G2320" s="1">
        <v>2348.17919921875</v>
      </c>
      <c r="H2320" s="1">
        <f t="shared" si="290"/>
        <v>5801.17919921875</v>
      </c>
      <c r="I2320" s="3">
        <f t="shared" si="291"/>
        <v>2</v>
      </c>
      <c r="J2320" s="7">
        <f t="shared" si="288"/>
        <v>4</v>
      </c>
      <c r="K2320" s="3">
        <f t="shared" si="292"/>
        <v>1</v>
      </c>
      <c r="L2320" s="3">
        <f t="shared" si="293"/>
        <v>1</v>
      </c>
      <c r="M2320" s="3">
        <f t="shared" si="294"/>
        <v>0</v>
      </c>
      <c r="N2320" s="3">
        <f t="shared" si="295"/>
        <v>1</v>
      </c>
    </row>
    <row r="2321" spans="1:14">
      <c r="A2321" s="6">
        <f t="shared" si="289"/>
        <v>40730</v>
      </c>
      <c r="B2321">
        <v>2011</v>
      </c>
      <c r="C2321">
        <v>7</v>
      </c>
      <c r="D2321">
        <v>6</v>
      </c>
      <c r="E2321">
        <v>15</v>
      </c>
      <c r="F2321" s="1">
        <v>3387</v>
      </c>
      <c r="G2321" s="1">
        <v>2344.97900390625</v>
      </c>
      <c r="H2321" s="1">
        <f t="shared" si="290"/>
        <v>5731.97900390625</v>
      </c>
      <c r="I2321" s="3">
        <f t="shared" si="291"/>
        <v>2</v>
      </c>
      <c r="J2321" s="7">
        <f t="shared" si="288"/>
        <v>4</v>
      </c>
      <c r="K2321" s="3">
        <f t="shared" si="292"/>
        <v>1</v>
      </c>
      <c r="L2321" s="3">
        <f t="shared" si="293"/>
        <v>1</v>
      </c>
      <c r="M2321" s="3">
        <f t="shared" si="294"/>
        <v>0</v>
      </c>
      <c r="N2321" s="3">
        <f t="shared" si="295"/>
        <v>1</v>
      </c>
    </row>
    <row r="2322" spans="1:14">
      <c r="A2322" s="6">
        <f t="shared" si="289"/>
        <v>40730</v>
      </c>
      <c r="B2322">
        <v>2011</v>
      </c>
      <c r="C2322">
        <v>7</v>
      </c>
      <c r="D2322">
        <v>6</v>
      </c>
      <c r="E2322">
        <v>16</v>
      </c>
      <c r="F2322" s="1">
        <v>3312</v>
      </c>
      <c r="G2322" s="1">
        <v>2351.075927734375</v>
      </c>
      <c r="H2322" s="1">
        <f t="shared" si="290"/>
        <v>5663.075927734375</v>
      </c>
      <c r="I2322" s="3">
        <f t="shared" si="291"/>
        <v>2</v>
      </c>
      <c r="J2322" s="7">
        <f t="shared" si="288"/>
        <v>4</v>
      </c>
      <c r="K2322" s="3">
        <f t="shared" si="292"/>
        <v>1</v>
      </c>
      <c r="L2322" s="3">
        <f t="shared" si="293"/>
        <v>1</v>
      </c>
      <c r="M2322" s="3">
        <f t="shared" si="294"/>
        <v>0</v>
      </c>
      <c r="N2322" s="3">
        <f t="shared" si="295"/>
        <v>1</v>
      </c>
    </row>
    <row r="2323" spans="1:14">
      <c r="A2323" s="6">
        <f t="shared" si="289"/>
        <v>40730</v>
      </c>
      <c r="B2323">
        <v>2011</v>
      </c>
      <c r="C2323">
        <v>7</v>
      </c>
      <c r="D2323">
        <v>6</v>
      </c>
      <c r="E2323">
        <v>17</v>
      </c>
      <c r="F2323" s="1">
        <v>3329</v>
      </c>
      <c r="G2323" s="1">
        <v>2304.27001953125</v>
      </c>
      <c r="H2323" s="1">
        <f t="shared" si="290"/>
        <v>5633.27001953125</v>
      </c>
      <c r="I2323" s="3">
        <f t="shared" si="291"/>
        <v>2</v>
      </c>
      <c r="J2323" s="7">
        <f t="shared" si="288"/>
        <v>4</v>
      </c>
      <c r="K2323" s="3">
        <f t="shared" si="292"/>
        <v>1</v>
      </c>
      <c r="L2323" s="3">
        <f t="shared" si="293"/>
        <v>1</v>
      </c>
      <c r="M2323" s="3">
        <f t="shared" si="294"/>
        <v>0</v>
      </c>
      <c r="N2323" s="3">
        <f t="shared" si="295"/>
        <v>1</v>
      </c>
    </row>
    <row r="2324" spans="1:14">
      <c r="A2324" s="6">
        <f t="shared" si="289"/>
        <v>40730</v>
      </c>
      <c r="B2324">
        <v>2011</v>
      </c>
      <c r="C2324">
        <v>7</v>
      </c>
      <c r="D2324">
        <v>6</v>
      </c>
      <c r="E2324">
        <v>18</v>
      </c>
      <c r="F2324" s="1">
        <v>3254</v>
      </c>
      <c r="G2324" s="1">
        <v>2243.570068359375</v>
      </c>
      <c r="H2324" s="1">
        <f t="shared" si="290"/>
        <v>5497.570068359375</v>
      </c>
      <c r="I2324" s="3">
        <f t="shared" si="291"/>
        <v>2</v>
      </c>
      <c r="J2324" s="7">
        <f t="shared" si="288"/>
        <v>4</v>
      </c>
      <c r="K2324" s="3">
        <f t="shared" si="292"/>
        <v>1</v>
      </c>
      <c r="L2324" s="3">
        <f t="shared" si="293"/>
        <v>1</v>
      </c>
      <c r="M2324" s="3">
        <f t="shared" si="294"/>
        <v>0</v>
      </c>
      <c r="N2324" s="3">
        <f t="shared" si="295"/>
        <v>1</v>
      </c>
    </row>
    <row r="2325" spans="1:14">
      <c r="A2325" s="6">
        <f t="shared" si="289"/>
        <v>40730</v>
      </c>
      <c r="B2325">
        <v>2011</v>
      </c>
      <c r="C2325">
        <v>7</v>
      </c>
      <c r="D2325">
        <v>6</v>
      </c>
      <c r="E2325">
        <v>19</v>
      </c>
      <c r="F2325" s="1">
        <v>3136</v>
      </c>
      <c r="G2325" s="1">
        <v>2149.572998046875</v>
      </c>
      <c r="H2325" s="1">
        <f t="shared" si="290"/>
        <v>5285.572998046875</v>
      </c>
      <c r="I2325" s="3">
        <f t="shared" si="291"/>
        <v>2</v>
      </c>
      <c r="J2325" s="7">
        <f t="shared" si="288"/>
        <v>4</v>
      </c>
      <c r="K2325" s="3">
        <f t="shared" si="292"/>
        <v>1</v>
      </c>
      <c r="L2325" s="3">
        <f t="shared" si="293"/>
        <v>0</v>
      </c>
      <c r="M2325" s="3">
        <f t="shared" si="294"/>
        <v>0</v>
      </c>
      <c r="N2325" s="3">
        <f t="shared" si="295"/>
        <v>1</v>
      </c>
    </row>
    <row r="2326" spans="1:14">
      <c r="A2326" s="6">
        <f t="shared" si="289"/>
        <v>40730</v>
      </c>
      <c r="B2326">
        <v>2011</v>
      </c>
      <c r="C2326">
        <v>7</v>
      </c>
      <c r="D2326">
        <v>6</v>
      </c>
      <c r="E2326">
        <v>20</v>
      </c>
      <c r="F2326" s="1">
        <v>3080</v>
      </c>
      <c r="G2326" s="1">
        <v>2083.80322265625</v>
      </c>
      <c r="H2326" s="1">
        <f t="shared" si="290"/>
        <v>5163.80322265625</v>
      </c>
      <c r="I2326" s="3">
        <f t="shared" si="291"/>
        <v>2</v>
      </c>
      <c r="J2326" s="7">
        <f t="shared" si="288"/>
        <v>4</v>
      </c>
      <c r="K2326" s="3">
        <f t="shared" si="292"/>
        <v>1</v>
      </c>
      <c r="L2326" s="3">
        <f t="shared" si="293"/>
        <v>0</v>
      </c>
      <c r="M2326" s="3">
        <f t="shared" si="294"/>
        <v>0</v>
      </c>
      <c r="N2326" s="3">
        <f t="shared" si="295"/>
        <v>1</v>
      </c>
    </row>
    <row r="2327" spans="1:14">
      <c r="A2327" s="6">
        <f t="shared" si="289"/>
        <v>40730</v>
      </c>
      <c r="B2327">
        <v>2011</v>
      </c>
      <c r="C2327">
        <v>7</v>
      </c>
      <c r="D2327">
        <v>6</v>
      </c>
      <c r="E2327">
        <v>21</v>
      </c>
      <c r="F2327" s="1">
        <v>2909</v>
      </c>
      <c r="G2327" s="1">
        <v>1969.3760986328125</v>
      </c>
      <c r="H2327" s="1">
        <f t="shared" si="290"/>
        <v>4878.3760986328125</v>
      </c>
      <c r="I2327" s="3">
        <f t="shared" si="291"/>
        <v>2</v>
      </c>
      <c r="J2327" s="7">
        <f t="shared" si="288"/>
        <v>4</v>
      </c>
      <c r="K2327" s="3">
        <f t="shared" si="292"/>
        <v>1</v>
      </c>
      <c r="L2327" s="3">
        <f t="shared" si="293"/>
        <v>0</v>
      </c>
      <c r="M2327" s="3">
        <f t="shared" si="294"/>
        <v>0</v>
      </c>
      <c r="N2327" s="3">
        <f t="shared" si="295"/>
        <v>1</v>
      </c>
    </row>
    <row r="2328" spans="1:14">
      <c r="A2328" s="6">
        <f t="shared" si="289"/>
        <v>40730</v>
      </c>
      <c r="B2328">
        <v>2011</v>
      </c>
      <c r="C2328">
        <v>7</v>
      </c>
      <c r="D2328">
        <v>6</v>
      </c>
      <c r="E2328">
        <v>22</v>
      </c>
      <c r="F2328" s="1">
        <v>2673</v>
      </c>
      <c r="G2328" s="1">
        <v>1799.876953125</v>
      </c>
      <c r="H2328" s="1">
        <f t="shared" si="290"/>
        <v>4472.876953125</v>
      </c>
      <c r="I2328" s="3">
        <f t="shared" si="291"/>
        <v>2</v>
      </c>
      <c r="J2328" s="7">
        <f t="shared" si="288"/>
        <v>4</v>
      </c>
      <c r="K2328" s="3">
        <f t="shared" si="292"/>
        <v>1</v>
      </c>
      <c r="L2328" s="3">
        <f t="shared" si="293"/>
        <v>0</v>
      </c>
      <c r="M2328" s="3">
        <f t="shared" si="294"/>
        <v>0</v>
      </c>
      <c r="N2328" s="3">
        <f t="shared" si="295"/>
        <v>1</v>
      </c>
    </row>
    <row r="2329" spans="1:14">
      <c r="A2329" s="6">
        <f t="shared" si="289"/>
        <v>40730</v>
      </c>
      <c r="B2329">
        <v>2011</v>
      </c>
      <c r="C2329">
        <v>7</v>
      </c>
      <c r="D2329">
        <v>6</v>
      </c>
      <c r="E2329">
        <v>23</v>
      </c>
      <c r="F2329" s="1">
        <v>2444</v>
      </c>
      <c r="G2329" s="1">
        <v>1655.5760498046875</v>
      </c>
      <c r="H2329" s="1">
        <f t="shared" si="290"/>
        <v>4099.5760498046875</v>
      </c>
      <c r="I2329" s="3">
        <f t="shared" si="291"/>
        <v>2</v>
      </c>
      <c r="J2329" s="7">
        <f t="shared" si="288"/>
        <v>4</v>
      </c>
      <c r="K2329" s="3">
        <f t="shared" si="292"/>
        <v>0</v>
      </c>
      <c r="L2329" s="3">
        <f t="shared" si="293"/>
        <v>0</v>
      </c>
      <c r="M2329" s="3">
        <f t="shared" si="294"/>
        <v>0</v>
      </c>
      <c r="N2329" s="3">
        <f t="shared" si="295"/>
        <v>0</v>
      </c>
    </row>
    <row r="2330" spans="1:14">
      <c r="A2330" s="6">
        <f t="shared" si="289"/>
        <v>40731</v>
      </c>
      <c r="B2330">
        <v>2011</v>
      </c>
      <c r="C2330">
        <v>7</v>
      </c>
      <c r="D2330">
        <v>7</v>
      </c>
      <c r="E2330">
        <v>0</v>
      </c>
      <c r="F2330" s="1">
        <v>2278</v>
      </c>
      <c r="G2330" s="1">
        <v>1532.7769775390625</v>
      </c>
      <c r="H2330" s="1">
        <f t="shared" si="290"/>
        <v>3810.7769775390625</v>
      </c>
      <c r="I2330" s="3">
        <f t="shared" si="291"/>
        <v>2</v>
      </c>
      <c r="J2330" s="7">
        <f t="shared" si="288"/>
        <v>5</v>
      </c>
      <c r="K2330" s="3">
        <f t="shared" si="292"/>
        <v>0</v>
      </c>
      <c r="L2330" s="3">
        <f t="shared" si="293"/>
        <v>0</v>
      </c>
      <c r="M2330" s="3">
        <f t="shared" si="294"/>
        <v>0</v>
      </c>
      <c r="N2330" s="3">
        <f t="shared" si="295"/>
        <v>0</v>
      </c>
    </row>
    <row r="2331" spans="1:14">
      <c r="A2331" s="6">
        <f t="shared" si="289"/>
        <v>40731</v>
      </c>
      <c r="B2331">
        <v>2011</v>
      </c>
      <c r="C2331">
        <v>7</v>
      </c>
      <c r="D2331">
        <v>7</v>
      </c>
      <c r="E2331">
        <v>1</v>
      </c>
      <c r="F2331" s="1">
        <v>2137</v>
      </c>
      <c r="G2331" s="1">
        <v>1448.0770263671875</v>
      </c>
      <c r="H2331" s="1">
        <f t="shared" si="290"/>
        <v>3585.0770263671875</v>
      </c>
      <c r="I2331" s="3">
        <f t="shared" si="291"/>
        <v>2</v>
      </c>
      <c r="J2331" s="7">
        <f t="shared" si="288"/>
        <v>5</v>
      </c>
      <c r="K2331" s="3">
        <f t="shared" si="292"/>
        <v>0</v>
      </c>
      <c r="L2331" s="3">
        <f t="shared" si="293"/>
        <v>0</v>
      </c>
      <c r="M2331" s="3">
        <f t="shared" si="294"/>
        <v>0</v>
      </c>
      <c r="N2331" s="3">
        <f t="shared" si="295"/>
        <v>0</v>
      </c>
    </row>
    <row r="2332" spans="1:14">
      <c r="A2332" s="6">
        <f t="shared" si="289"/>
        <v>40731</v>
      </c>
      <c r="B2332">
        <v>2011</v>
      </c>
      <c r="C2332">
        <v>7</v>
      </c>
      <c r="D2332">
        <v>7</v>
      </c>
      <c r="E2332">
        <v>2</v>
      </c>
      <c r="F2332" s="1">
        <v>2070</v>
      </c>
      <c r="G2332" s="1">
        <v>1371.777099609375</v>
      </c>
      <c r="H2332" s="1">
        <f t="shared" si="290"/>
        <v>3441.777099609375</v>
      </c>
      <c r="I2332" s="3">
        <f t="shared" si="291"/>
        <v>2</v>
      </c>
      <c r="J2332" s="7">
        <f t="shared" si="288"/>
        <v>5</v>
      </c>
      <c r="K2332" s="3">
        <f t="shared" si="292"/>
        <v>0</v>
      </c>
      <c r="L2332" s="3">
        <f t="shared" si="293"/>
        <v>0</v>
      </c>
      <c r="M2332" s="3">
        <f t="shared" si="294"/>
        <v>0</v>
      </c>
      <c r="N2332" s="3">
        <f t="shared" si="295"/>
        <v>0</v>
      </c>
    </row>
    <row r="2333" spans="1:14">
      <c r="A2333" s="6">
        <f t="shared" si="289"/>
        <v>40731</v>
      </c>
      <c r="B2333">
        <v>2011</v>
      </c>
      <c r="C2333">
        <v>7</v>
      </c>
      <c r="D2333">
        <v>7</v>
      </c>
      <c r="E2333">
        <v>3</v>
      </c>
      <c r="F2333" s="1">
        <v>2048</v>
      </c>
      <c r="G2333" s="1">
        <v>1325.47705078125</v>
      </c>
      <c r="H2333" s="1">
        <f t="shared" si="290"/>
        <v>3373.47705078125</v>
      </c>
      <c r="I2333" s="3">
        <f t="shared" si="291"/>
        <v>2</v>
      </c>
      <c r="J2333" s="7">
        <f t="shared" si="288"/>
        <v>5</v>
      </c>
      <c r="K2333" s="3">
        <f t="shared" si="292"/>
        <v>0</v>
      </c>
      <c r="L2333" s="3">
        <f t="shared" si="293"/>
        <v>0</v>
      </c>
      <c r="M2333" s="3">
        <f t="shared" si="294"/>
        <v>0</v>
      </c>
      <c r="N2333" s="3">
        <f t="shared" si="295"/>
        <v>0</v>
      </c>
    </row>
    <row r="2334" spans="1:14">
      <c r="A2334" s="6">
        <f t="shared" si="289"/>
        <v>40731</v>
      </c>
      <c r="B2334">
        <v>2011</v>
      </c>
      <c r="C2334">
        <v>7</v>
      </c>
      <c r="D2334">
        <v>7</v>
      </c>
      <c r="E2334">
        <v>4</v>
      </c>
      <c r="F2334" s="1">
        <v>2096</v>
      </c>
      <c r="G2334" s="1">
        <v>1348.4720458984375</v>
      </c>
      <c r="H2334" s="1">
        <f t="shared" si="290"/>
        <v>3444.4720458984375</v>
      </c>
      <c r="I2334" s="3">
        <f t="shared" si="291"/>
        <v>2</v>
      </c>
      <c r="J2334" s="7">
        <f t="shared" si="288"/>
        <v>5</v>
      </c>
      <c r="K2334" s="3">
        <f t="shared" si="292"/>
        <v>0</v>
      </c>
      <c r="L2334" s="3">
        <f t="shared" si="293"/>
        <v>0</v>
      </c>
      <c r="M2334" s="3">
        <f t="shared" si="294"/>
        <v>0</v>
      </c>
      <c r="N2334" s="3">
        <f t="shared" si="295"/>
        <v>0</v>
      </c>
    </row>
    <row r="2335" spans="1:14">
      <c r="A2335" s="6">
        <f t="shared" si="289"/>
        <v>40731</v>
      </c>
      <c r="B2335">
        <v>2011</v>
      </c>
      <c r="C2335">
        <v>7</v>
      </c>
      <c r="D2335">
        <v>7</v>
      </c>
      <c r="E2335">
        <v>5</v>
      </c>
      <c r="F2335" s="1">
        <v>2204</v>
      </c>
      <c r="G2335" s="1">
        <v>1387.06103515625</v>
      </c>
      <c r="H2335" s="1">
        <f t="shared" si="290"/>
        <v>3591.06103515625</v>
      </c>
      <c r="I2335" s="3">
        <f t="shared" si="291"/>
        <v>2</v>
      </c>
      <c r="J2335" s="7">
        <f t="shared" si="288"/>
        <v>5</v>
      </c>
      <c r="K2335" s="3">
        <f t="shared" si="292"/>
        <v>0</v>
      </c>
      <c r="L2335" s="3">
        <f t="shared" si="293"/>
        <v>0</v>
      </c>
      <c r="M2335" s="3">
        <f t="shared" si="294"/>
        <v>0</v>
      </c>
      <c r="N2335" s="3">
        <f t="shared" si="295"/>
        <v>0</v>
      </c>
    </row>
    <row r="2336" spans="1:14">
      <c r="A2336" s="6">
        <f t="shared" si="289"/>
        <v>40731</v>
      </c>
      <c r="B2336">
        <v>2011</v>
      </c>
      <c r="C2336">
        <v>7</v>
      </c>
      <c r="D2336">
        <v>7</v>
      </c>
      <c r="E2336">
        <v>6</v>
      </c>
      <c r="F2336" s="1">
        <v>2375</v>
      </c>
      <c r="G2336" s="1">
        <v>1473.1768798828125</v>
      </c>
      <c r="H2336" s="1">
        <f t="shared" si="290"/>
        <v>3848.1768798828125</v>
      </c>
      <c r="I2336" s="3">
        <f t="shared" si="291"/>
        <v>2</v>
      </c>
      <c r="J2336" s="7">
        <f t="shared" si="288"/>
        <v>5</v>
      </c>
      <c r="K2336" s="3">
        <f t="shared" si="292"/>
        <v>0</v>
      </c>
      <c r="L2336" s="3">
        <f t="shared" si="293"/>
        <v>0</v>
      </c>
      <c r="M2336" s="3">
        <f t="shared" si="294"/>
        <v>0</v>
      </c>
      <c r="N2336" s="3">
        <f t="shared" si="295"/>
        <v>0</v>
      </c>
    </row>
    <row r="2337" spans="1:14">
      <c r="A2337" s="6">
        <f t="shared" si="289"/>
        <v>40731</v>
      </c>
      <c r="B2337">
        <v>2011</v>
      </c>
      <c r="C2337">
        <v>7</v>
      </c>
      <c r="D2337">
        <v>7</v>
      </c>
      <c r="E2337">
        <v>7</v>
      </c>
      <c r="F2337" s="1">
        <v>2596</v>
      </c>
      <c r="G2337" s="1">
        <v>1595.177978515625</v>
      </c>
      <c r="H2337" s="1">
        <f t="shared" si="290"/>
        <v>4191.177978515625</v>
      </c>
      <c r="I2337" s="3">
        <f t="shared" si="291"/>
        <v>2</v>
      </c>
      <c r="J2337" s="7">
        <f t="shared" si="288"/>
        <v>5</v>
      </c>
      <c r="K2337" s="3">
        <f t="shared" si="292"/>
        <v>0</v>
      </c>
      <c r="L2337" s="3">
        <f t="shared" si="293"/>
        <v>0</v>
      </c>
      <c r="M2337" s="3">
        <f t="shared" si="294"/>
        <v>0</v>
      </c>
      <c r="N2337" s="3">
        <f t="shared" si="295"/>
        <v>0</v>
      </c>
    </row>
    <row r="2338" spans="1:14">
      <c r="A2338" s="6">
        <f t="shared" si="289"/>
        <v>40731</v>
      </c>
      <c r="B2338">
        <v>2011</v>
      </c>
      <c r="C2338">
        <v>7</v>
      </c>
      <c r="D2338">
        <v>7</v>
      </c>
      <c r="E2338">
        <v>8</v>
      </c>
      <c r="F2338" s="1">
        <v>2808</v>
      </c>
      <c r="G2338" s="1">
        <v>1727.1790771484375</v>
      </c>
      <c r="H2338" s="1">
        <f t="shared" si="290"/>
        <v>4535.1790771484375</v>
      </c>
      <c r="I2338" s="3">
        <f t="shared" si="291"/>
        <v>2</v>
      </c>
      <c r="J2338" s="7">
        <f t="shared" si="288"/>
        <v>5</v>
      </c>
      <c r="K2338" s="3">
        <f t="shared" si="292"/>
        <v>0</v>
      </c>
      <c r="L2338" s="3">
        <f t="shared" si="293"/>
        <v>0</v>
      </c>
      <c r="M2338" s="3">
        <f t="shared" si="294"/>
        <v>0</v>
      </c>
      <c r="N2338" s="3">
        <f t="shared" si="295"/>
        <v>0</v>
      </c>
    </row>
    <row r="2339" spans="1:14">
      <c r="A2339" s="6">
        <f t="shared" si="289"/>
        <v>40731</v>
      </c>
      <c r="B2339">
        <v>2011</v>
      </c>
      <c r="C2339">
        <v>7</v>
      </c>
      <c r="D2339">
        <v>7</v>
      </c>
      <c r="E2339">
        <v>9</v>
      </c>
      <c r="F2339" s="1">
        <v>3060</v>
      </c>
      <c r="G2339" s="1">
        <v>1906.1778564453125</v>
      </c>
      <c r="H2339" s="1">
        <f t="shared" si="290"/>
        <v>4966.1778564453125</v>
      </c>
      <c r="I2339" s="3">
        <f t="shared" si="291"/>
        <v>2</v>
      </c>
      <c r="J2339" s="7">
        <f t="shared" si="288"/>
        <v>5</v>
      </c>
      <c r="K2339" s="3">
        <f t="shared" si="292"/>
        <v>0</v>
      </c>
      <c r="L2339" s="3">
        <f t="shared" si="293"/>
        <v>0</v>
      </c>
      <c r="M2339" s="3">
        <f t="shared" si="294"/>
        <v>0</v>
      </c>
      <c r="N2339" s="3">
        <f t="shared" si="295"/>
        <v>0</v>
      </c>
    </row>
    <row r="2340" spans="1:14">
      <c r="A2340" s="6">
        <f t="shared" si="289"/>
        <v>40731</v>
      </c>
      <c r="B2340">
        <v>2011</v>
      </c>
      <c r="C2340">
        <v>7</v>
      </c>
      <c r="D2340">
        <v>7</v>
      </c>
      <c r="E2340">
        <v>10</v>
      </c>
      <c r="F2340" s="1">
        <v>3263</v>
      </c>
      <c r="G2340" s="1">
        <v>2060.678955078125</v>
      </c>
      <c r="H2340" s="1">
        <f t="shared" si="290"/>
        <v>5323.678955078125</v>
      </c>
      <c r="I2340" s="3">
        <f t="shared" si="291"/>
        <v>2</v>
      </c>
      <c r="J2340" s="7">
        <f t="shared" si="288"/>
        <v>5</v>
      </c>
      <c r="K2340" s="3">
        <f t="shared" si="292"/>
        <v>0</v>
      </c>
      <c r="L2340" s="3">
        <f t="shared" si="293"/>
        <v>0</v>
      </c>
      <c r="M2340" s="3">
        <f t="shared" si="294"/>
        <v>0</v>
      </c>
      <c r="N2340" s="3">
        <f t="shared" si="295"/>
        <v>0</v>
      </c>
    </row>
    <row r="2341" spans="1:14">
      <c r="A2341" s="6">
        <f t="shared" si="289"/>
        <v>40731</v>
      </c>
      <c r="B2341">
        <v>2011</v>
      </c>
      <c r="C2341">
        <v>7</v>
      </c>
      <c r="D2341">
        <v>7</v>
      </c>
      <c r="E2341">
        <v>11</v>
      </c>
      <c r="F2341" s="1">
        <v>3425</v>
      </c>
      <c r="G2341" s="1">
        <v>2177.379150390625</v>
      </c>
      <c r="H2341" s="1">
        <f t="shared" si="290"/>
        <v>5602.379150390625</v>
      </c>
      <c r="I2341" s="3">
        <f t="shared" si="291"/>
        <v>2</v>
      </c>
      <c r="J2341" s="7">
        <f t="shared" si="288"/>
        <v>5</v>
      </c>
      <c r="K2341" s="3">
        <f t="shared" si="292"/>
        <v>1</v>
      </c>
      <c r="L2341" s="3">
        <f t="shared" si="293"/>
        <v>0</v>
      </c>
      <c r="M2341" s="3">
        <f t="shared" si="294"/>
        <v>0</v>
      </c>
      <c r="N2341" s="3">
        <f t="shared" si="295"/>
        <v>1</v>
      </c>
    </row>
    <row r="2342" spans="1:14">
      <c r="A2342" s="6">
        <f t="shared" si="289"/>
        <v>40731</v>
      </c>
      <c r="B2342">
        <v>2011</v>
      </c>
      <c r="C2342">
        <v>7</v>
      </c>
      <c r="D2342">
        <v>7</v>
      </c>
      <c r="E2342">
        <v>12</v>
      </c>
      <c r="F2342" s="1">
        <v>3521</v>
      </c>
      <c r="G2342" s="1">
        <v>2284.379150390625</v>
      </c>
      <c r="H2342" s="1">
        <f t="shared" si="290"/>
        <v>5805.379150390625</v>
      </c>
      <c r="I2342" s="3">
        <f t="shared" si="291"/>
        <v>2</v>
      </c>
      <c r="J2342" s="7">
        <f t="shared" si="288"/>
        <v>5</v>
      </c>
      <c r="K2342" s="3">
        <f t="shared" si="292"/>
        <v>1</v>
      </c>
      <c r="L2342" s="3">
        <f t="shared" si="293"/>
        <v>0</v>
      </c>
      <c r="M2342" s="3">
        <f t="shared" si="294"/>
        <v>0</v>
      </c>
      <c r="N2342" s="3">
        <f t="shared" si="295"/>
        <v>1</v>
      </c>
    </row>
    <row r="2343" spans="1:14">
      <c r="A2343" s="6">
        <f t="shared" si="289"/>
        <v>40731</v>
      </c>
      <c r="B2343">
        <v>2011</v>
      </c>
      <c r="C2343">
        <v>7</v>
      </c>
      <c r="D2343">
        <v>7</v>
      </c>
      <c r="E2343">
        <v>13</v>
      </c>
      <c r="F2343" s="1">
        <v>3589</v>
      </c>
      <c r="G2343" s="1">
        <v>2341.779052734375</v>
      </c>
      <c r="H2343" s="1">
        <f t="shared" si="290"/>
        <v>5930.779052734375</v>
      </c>
      <c r="I2343" s="3">
        <f t="shared" si="291"/>
        <v>2</v>
      </c>
      <c r="J2343" s="7">
        <f t="shared" si="288"/>
        <v>5</v>
      </c>
      <c r="K2343" s="3">
        <f t="shared" si="292"/>
        <v>1</v>
      </c>
      <c r="L2343" s="3">
        <f t="shared" si="293"/>
        <v>0</v>
      </c>
      <c r="M2343" s="3">
        <f t="shared" si="294"/>
        <v>0</v>
      </c>
      <c r="N2343" s="3">
        <f t="shared" si="295"/>
        <v>1</v>
      </c>
    </row>
    <row r="2344" spans="1:14">
      <c r="A2344" s="6">
        <f t="shared" si="289"/>
        <v>40731</v>
      </c>
      <c r="B2344">
        <v>2011</v>
      </c>
      <c r="C2344">
        <v>7</v>
      </c>
      <c r="D2344">
        <v>7</v>
      </c>
      <c r="E2344">
        <v>14</v>
      </c>
      <c r="F2344" s="1">
        <v>3643</v>
      </c>
      <c r="G2344" s="1">
        <v>2364.97900390625</v>
      </c>
      <c r="H2344" s="1">
        <f t="shared" si="290"/>
        <v>6007.97900390625</v>
      </c>
      <c r="I2344" s="3">
        <f t="shared" si="291"/>
        <v>2</v>
      </c>
      <c r="J2344" s="7">
        <f t="shared" si="288"/>
        <v>5</v>
      </c>
      <c r="K2344" s="3">
        <f t="shared" si="292"/>
        <v>1</v>
      </c>
      <c r="L2344" s="3">
        <f t="shared" si="293"/>
        <v>1</v>
      </c>
      <c r="M2344" s="3">
        <f t="shared" si="294"/>
        <v>0</v>
      </c>
      <c r="N2344" s="3">
        <f t="shared" si="295"/>
        <v>1</v>
      </c>
    </row>
    <row r="2345" spans="1:14">
      <c r="A2345" s="6">
        <f t="shared" si="289"/>
        <v>40731</v>
      </c>
      <c r="B2345">
        <v>2011</v>
      </c>
      <c r="C2345">
        <v>7</v>
      </c>
      <c r="D2345">
        <v>7</v>
      </c>
      <c r="E2345">
        <v>15</v>
      </c>
      <c r="F2345" s="1">
        <v>3604</v>
      </c>
      <c r="G2345" s="1">
        <v>2352.8798828125</v>
      </c>
      <c r="H2345" s="1">
        <f t="shared" si="290"/>
        <v>5956.8798828125</v>
      </c>
      <c r="I2345" s="3">
        <f t="shared" si="291"/>
        <v>2</v>
      </c>
      <c r="J2345" s="7">
        <f t="shared" si="288"/>
        <v>5</v>
      </c>
      <c r="K2345" s="3">
        <f t="shared" si="292"/>
        <v>1</v>
      </c>
      <c r="L2345" s="3">
        <f t="shared" si="293"/>
        <v>1</v>
      </c>
      <c r="M2345" s="3">
        <f t="shared" si="294"/>
        <v>0</v>
      </c>
      <c r="N2345" s="3">
        <f t="shared" si="295"/>
        <v>1</v>
      </c>
    </row>
    <row r="2346" spans="1:14">
      <c r="A2346" s="6">
        <f t="shared" si="289"/>
        <v>40731</v>
      </c>
      <c r="B2346">
        <v>2011</v>
      </c>
      <c r="C2346">
        <v>7</v>
      </c>
      <c r="D2346">
        <v>7</v>
      </c>
      <c r="E2346">
        <v>16</v>
      </c>
      <c r="F2346" s="1">
        <v>3568</v>
      </c>
      <c r="G2346" s="1">
        <v>2328.530517578125</v>
      </c>
      <c r="H2346" s="1">
        <f t="shared" si="290"/>
        <v>5896.530517578125</v>
      </c>
      <c r="I2346" s="3">
        <f t="shared" si="291"/>
        <v>2</v>
      </c>
      <c r="J2346" s="7">
        <f t="shared" si="288"/>
        <v>5</v>
      </c>
      <c r="K2346" s="3">
        <f t="shared" si="292"/>
        <v>1</v>
      </c>
      <c r="L2346" s="3">
        <f t="shared" si="293"/>
        <v>1</v>
      </c>
      <c r="M2346" s="3">
        <f t="shared" si="294"/>
        <v>0</v>
      </c>
      <c r="N2346" s="3">
        <f t="shared" si="295"/>
        <v>1</v>
      </c>
    </row>
    <row r="2347" spans="1:14">
      <c r="A2347" s="6">
        <f t="shared" si="289"/>
        <v>40731</v>
      </c>
      <c r="B2347">
        <v>2011</v>
      </c>
      <c r="C2347">
        <v>7</v>
      </c>
      <c r="D2347">
        <v>7</v>
      </c>
      <c r="E2347">
        <v>17</v>
      </c>
      <c r="F2347" s="1">
        <v>3458</v>
      </c>
      <c r="G2347" s="1">
        <v>2258.178955078125</v>
      </c>
      <c r="H2347" s="1">
        <f t="shared" si="290"/>
        <v>5716.178955078125</v>
      </c>
      <c r="I2347" s="3">
        <f t="shared" si="291"/>
        <v>2</v>
      </c>
      <c r="J2347" s="7">
        <f t="shared" si="288"/>
        <v>5</v>
      </c>
      <c r="K2347" s="3">
        <f t="shared" si="292"/>
        <v>1</v>
      </c>
      <c r="L2347" s="3">
        <f t="shared" si="293"/>
        <v>1</v>
      </c>
      <c r="M2347" s="3">
        <f t="shared" si="294"/>
        <v>0</v>
      </c>
      <c r="N2347" s="3">
        <f t="shared" si="295"/>
        <v>1</v>
      </c>
    </row>
    <row r="2348" spans="1:14">
      <c r="A2348" s="6">
        <f t="shared" si="289"/>
        <v>40731</v>
      </c>
      <c r="B2348">
        <v>2011</v>
      </c>
      <c r="C2348">
        <v>7</v>
      </c>
      <c r="D2348">
        <v>7</v>
      </c>
      <c r="E2348">
        <v>18</v>
      </c>
      <c r="F2348" s="1">
        <v>3298</v>
      </c>
      <c r="G2348" s="1">
        <v>2199.5791015625</v>
      </c>
      <c r="H2348" s="1">
        <f t="shared" si="290"/>
        <v>5497.5791015625</v>
      </c>
      <c r="I2348" s="3">
        <f t="shared" si="291"/>
        <v>2</v>
      </c>
      <c r="J2348" s="7">
        <f t="shared" si="288"/>
        <v>5</v>
      </c>
      <c r="K2348" s="3">
        <f t="shared" si="292"/>
        <v>1</v>
      </c>
      <c r="L2348" s="3">
        <f t="shared" si="293"/>
        <v>1</v>
      </c>
      <c r="M2348" s="3">
        <f t="shared" si="294"/>
        <v>0</v>
      </c>
      <c r="N2348" s="3">
        <f t="shared" si="295"/>
        <v>1</v>
      </c>
    </row>
    <row r="2349" spans="1:14">
      <c r="A2349" s="6">
        <f t="shared" si="289"/>
        <v>40731</v>
      </c>
      <c r="B2349">
        <v>2011</v>
      </c>
      <c r="C2349">
        <v>7</v>
      </c>
      <c r="D2349">
        <v>7</v>
      </c>
      <c r="E2349">
        <v>19</v>
      </c>
      <c r="F2349" s="1">
        <v>3185</v>
      </c>
      <c r="G2349" s="1">
        <v>2121.17919921875</v>
      </c>
      <c r="H2349" s="1">
        <f t="shared" si="290"/>
        <v>5306.17919921875</v>
      </c>
      <c r="I2349" s="3">
        <f t="shared" si="291"/>
        <v>2</v>
      </c>
      <c r="J2349" s="7">
        <f t="shared" si="288"/>
        <v>5</v>
      </c>
      <c r="K2349" s="3">
        <f t="shared" si="292"/>
        <v>1</v>
      </c>
      <c r="L2349" s="3">
        <f t="shared" si="293"/>
        <v>0</v>
      </c>
      <c r="M2349" s="3">
        <f t="shared" si="294"/>
        <v>0</v>
      </c>
      <c r="N2349" s="3">
        <f t="shared" si="295"/>
        <v>1</v>
      </c>
    </row>
    <row r="2350" spans="1:14">
      <c r="A2350" s="6">
        <f t="shared" si="289"/>
        <v>40731</v>
      </c>
      <c r="B2350">
        <v>2011</v>
      </c>
      <c r="C2350">
        <v>7</v>
      </c>
      <c r="D2350">
        <v>7</v>
      </c>
      <c r="E2350">
        <v>20</v>
      </c>
      <c r="F2350" s="1">
        <v>3121</v>
      </c>
      <c r="G2350" s="1">
        <v>2084.994873046875</v>
      </c>
      <c r="H2350" s="1">
        <f t="shared" si="290"/>
        <v>5205.994873046875</v>
      </c>
      <c r="I2350" s="3">
        <f t="shared" si="291"/>
        <v>2</v>
      </c>
      <c r="J2350" s="7">
        <f t="shared" si="288"/>
        <v>5</v>
      </c>
      <c r="K2350" s="3">
        <f t="shared" si="292"/>
        <v>1</v>
      </c>
      <c r="L2350" s="3">
        <f t="shared" si="293"/>
        <v>0</v>
      </c>
      <c r="M2350" s="3">
        <f t="shared" si="294"/>
        <v>0</v>
      </c>
      <c r="N2350" s="3">
        <f t="shared" si="295"/>
        <v>1</v>
      </c>
    </row>
    <row r="2351" spans="1:14">
      <c r="A2351" s="6">
        <f t="shared" si="289"/>
        <v>40731</v>
      </c>
      <c r="B2351">
        <v>2011</v>
      </c>
      <c r="C2351">
        <v>7</v>
      </c>
      <c r="D2351">
        <v>7</v>
      </c>
      <c r="E2351">
        <v>21</v>
      </c>
      <c r="F2351" s="1">
        <v>2952</v>
      </c>
      <c r="G2351" s="1">
        <v>1984.0770263671875</v>
      </c>
      <c r="H2351" s="1">
        <f t="shared" si="290"/>
        <v>4936.0770263671875</v>
      </c>
      <c r="I2351" s="3">
        <f t="shared" si="291"/>
        <v>2</v>
      </c>
      <c r="J2351" s="7">
        <f t="shared" si="288"/>
        <v>5</v>
      </c>
      <c r="K2351" s="3">
        <f t="shared" si="292"/>
        <v>1</v>
      </c>
      <c r="L2351" s="3">
        <f t="shared" si="293"/>
        <v>0</v>
      </c>
      <c r="M2351" s="3">
        <f t="shared" si="294"/>
        <v>0</v>
      </c>
      <c r="N2351" s="3">
        <f t="shared" si="295"/>
        <v>1</v>
      </c>
    </row>
    <row r="2352" spans="1:14">
      <c r="A2352" s="6">
        <f t="shared" si="289"/>
        <v>40731</v>
      </c>
      <c r="B2352">
        <v>2011</v>
      </c>
      <c r="C2352">
        <v>7</v>
      </c>
      <c r="D2352">
        <v>7</v>
      </c>
      <c r="E2352">
        <v>22</v>
      </c>
      <c r="F2352" s="1">
        <v>2717</v>
      </c>
      <c r="G2352" s="1">
        <v>1848.4769287109375</v>
      </c>
      <c r="H2352" s="1">
        <f t="shared" si="290"/>
        <v>4565.4769287109375</v>
      </c>
      <c r="I2352" s="3">
        <f t="shared" si="291"/>
        <v>2</v>
      </c>
      <c r="J2352" s="7">
        <f t="shared" si="288"/>
        <v>5</v>
      </c>
      <c r="K2352" s="3">
        <f t="shared" si="292"/>
        <v>1</v>
      </c>
      <c r="L2352" s="3">
        <f t="shared" si="293"/>
        <v>0</v>
      </c>
      <c r="M2352" s="3">
        <f t="shared" si="294"/>
        <v>0</v>
      </c>
      <c r="N2352" s="3">
        <f t="shared" si="295"/>
        <v>1</v>
      </c>
    </row>
    <row r="2353" spans="1:14">
      <c r="A2353" s="6">
        <f t="shared" si="289"/>
        <v>40731</v>
      </c>
      <c r="B2353">
        <v>2011</v>
      </c>
      <c r="C2353">
        <v>7</v>
      </c>
      <c r="D2353">
        <v>7</v>
      </c>
      <c r="E2353">
        <v>23</v>
      </c>
      <c r="F2353" s="1">
        <v>2497</v>
      </c>
      <c r="G2353" s="1">
        <v>1719.0760498046875</v>
      </c>
      <c r="H2353" s="1">
        <f t="shared" si="290"/>
        <v>4216.0760498046875</v>
      </c>
      <c r="I2353" s="3">
        <f t="shared" si="291"/>
        <v>2</v>
      </c>
      <c r="J2353" s="7">
        <f t="shared" si="288"/>
        <v>5</v>
      </c>
      <c r="K2353" s="3">
        <f t="shared" si="292"/>
        <v>0</v>
      </c>
      <c r="L2353" s="3">
        <f t="shared" si="293"/>
        <v>0</v>
      </c>
      <c r="M2353" s="3">
        <f t="shared" si="294"/>
        <v>0</v>
      </c>
      <c r="N2353" s="3">
        <f t="shared" si="295"/>
        <v>0</v>
      </c>
    </row>
    <row r="2354" spans="1:14">
      <c r="A2354" s="6">
        <f t="shared" si="289"/>
        <v>40732</v>
      </c>
      <c r="B2354">
        <v>2011</v>
      </c>
      <c r="C2354">
        <v>7</v>
      </c>
      <c r="D2354">
        <v>8</v>
      </c>
      <c r="E2354">
        <v>0</v>
      </c>
      <c r="F2354" s="1">
        <v>2339</v>
      </c>
      <c r="G2354" s="1">
        <v>1609.4769287109375</v>
      </c>
      <c r="H2354" s="1">
        <f t="shared" si="290"/>
        <v>3948.4769287109375</v>
      </c>
      <c r="I2354" s="3">
        <f t="shared" si="291"/>
        <v>2</v>
      </c>
      <c r="J2354" s="7">
        <f t="shared" si="288"/>
        <v>6</v>
      </c>
      <c r="K2354" s="3">
        <f t="shared" si="292"/>
        <v>0</v>
      </c>
      <c r="L2354" s="3">
        <f t="shared" si="293"/>
        <v>0</v>
      </c>
      <c r="M2354" s="3">
        <f t="shared" si="294"/>
        <v>0</v>
      </c>
      <c r="N2354" s="3">
        <f t="shared" si="295"/>
        <v>0</v>
      </c>
    </row>
    <row r="2355" spans="1:14">
      <c r="A2355" s="6">
        <f t="shared" si="289"/>
        <v>40732</v>
      </c>
      <c r="B2355">
        <v>2011</v>
      </c>
      <c r="C2355">
        <v>7</v>
      </c>
      <c r="D2355">
        <v>8</v>
      </c>
      <c r="E2355">
        <v>1</v>
      </c>
      <c r="F2355" s="1">
        <v>2215</v>
      </c>
      <c r="G2355" s="1">
        <v>1521.4759521484375</v>
      </c>
      <c r="H2355" s="1">
        <f t="shared" si="290"/>
        <v>3736.4759521484375</v>
      </c>
      <c r="I2355" s="3">
        <f t="shared" si="291"/>
        <v>2</v>
      </c>
      <c r="J2355" s="7">
        <f t="shared" si="288"/>
        <v>6</v>
      </c>
      <c r="K2355" s="3">
        <f t="shared" si="292"/>
        <v>0</v>
      </c>
      <c r="L2355" s="3">
        <f t="shared" si="293"/>
        <v>0</v>
      </c>
      <c r="M2355" s="3">
        <f t="shared" si="294"/>
        <v>0</v>
      </c>
      <c r="N2355" s="3">
        <f t="shared" si="295"/>
        <v>0</v>
      </c>
    </row>
    <row r="2356" spans="1:14">
      <c r="A2356" s="6">
        <f t="shared" si="289"/>
        <v>40732</v>
      </c>
      <c r="B2356">
        <v>2011</v>
      </c>
      <c r="C2356">
        <v>7</v>
      </c>
      <c r="D2356">
        <v>8</v>
      </c>
      <c r="E2356">
        <v>2</v>
      </c>
      <c r="F2356" s="1">
        <v>2148</v>
      </c>
      <c r="G2356" s="1">
        <v>1462.8770751953125</v>
      </c>
      <c r="H2356" s="1">
        <f t="shared" si="290"/>
        <v>3610.8770751953125</v>
      </c>
      <c r="I2356" s="3">
        <f t="shared" si="291"/>
        <v>2</v>
      </c>
      <c r="J2356" s="7">
        <f t="shared" si="288"/>
        <v>6</v>
      </c>
      <c r="K2356" s="3">
        <f t="shared" si="292"/>
        <v>0</v>
      </c>
      <c r="L2356" s="3">
        <f t="shared" si="293"/>
        <v>0</v>
      </c>
      <c r="M2356" s="3">
        <f t="shared" si="294"/>
        <v>0</v>
      </c>
      <c r="N2356" s="3">
        <f t="shared" si="295"/>
        <v>0</v>
      </c>
    </row>
    <row r="2357" spans="1:14">
      <c r="A2357" s="6">
        <f t="shared" si="289"/>
        <v>40732</v>
      </c>
      <c r="B2357">
        <v>2011</v>
      </c>
      <c r="C2357">
        <v>7</v>
      </c>
      <c r="D2357">
        <v>8</v>
      </c>
      <c r="E2357">
        <v>3</v>
      </c>
      <c r="F2357" s="1">
        <v>2111</v>
      </c>
      <c r="G2357" s="1">
        <v>1421.1759033203125</v>
      </c>
      <c r="H2357" s="1">
        <f t="shared" si="290"/>
        <v>3532.1759033203125</v>
      </c>
      <c r="I2357" s="3">
        <f t="shared" si="291"/>
        <v>2</v>
      </c>
      <c r="J2357" s="7">
        <f t="shared" si="288"/>
        <v>6</v>
      </c>
      <c r="K2357" s="3">
        <f t="shared" si="292"/>
        <v>0</v>
      </c>
      <c r="L2357" s="3">
        <f t="shared" si="293"/>
        <v>0</v>
      </c>
      <c r="M2357" s="3">
        <f t="shared" si="294"/>
        <v>0</v>
      </c>
      <c r="N2357" s="3">
        <f t="shared" si="295"/>
        <v>0</v>
      </c>
    </row>
    <row r="2358" spans="1:14">
      <c r="A2358" s="6">
        <f t="shared" si="289"/>
        <v>40732</v>
      </c>
      <c r="B2358">
        <v>2011</v>
      </c>
      <c r="C2358">
        <v>7</v>
      </c>
      <c r="D2358">
        <v>8</v>
      </c>
      <c r="E2358">
        <v>4</v>
      </c>
      <c r="F2358" s="1">
        <v>2181</v>
      </c>
      <c r="G2358" s="1">
        <v>1447.876953125</v>
      </c>
      <c r="H2358" s="1">
        <f t="shared" si="290"/>
        <v>3628.876953125</v>
      </c>
      <c r="I2358" s="3">
        <f t="shared" si="291"/>
        <v>2</v>
      </c>
      <c r="J2358" s="7">
        <f t="shared" si="288"/>
        <v>6</v>
      </c>
      <c r="K2358" s="3">
        <f t="shared" si="292"/>
        <v>0</v>
      </c>
      <c r="L2358" s="3">
        <f t="shared" si="293"/>
        <v>0</v>
      </c>
      <c r="M2358" s="3">
        <f t="shared" si="294"/>
        <v>0</v>
      </c>
      <c r="N2358" s="3">
        <f t="shared" si="295"/>
        <v>0</v>
      </c>
    </row>
    <row r="2359" spans="1:14">
      <c r="A2359" s="6">
        <f t="shared" si="289"/>
        <v>40732</v>
      </c>
      <c r="B2359">
        <v>2011</v>
      </c>
      <c r="C2359">
        <v>7</v>
      </c>
      <c r="D2359">
        <v>8</v>
      </c>
      <c r="E2359">
        <v>5</v>
      </c>
      <c r="F2359" s="1">
        <v>2348</v>
      </c>
      <c r="G2359" s="1">
        <v>1495.177001953125</v>
      </c>
      <c r="H2359" s="1">
        <f t="shared" si="290"/>
        <v>3843.177001953125</v>
      </c>
      <c r="I2359" s="3">
        <f t="shared" si="291"/>
        <v>2</v>
      </c>
      <c r="J2359" s="7">
        <f t="shared" si="288"/>
        <v>6</v>
      </c>
      <c r="K2359" s="3">
        <f t="shared" si="292"/>
        <v>0</v>
      </c>
      <c r="L2359" s="3">
        <f t="shared" si="293"/>
        <v>0</v>
      </c>
      <c r="M2359" s="3">
        <f t="shared" si="294"/>
        <v>0</v>
      </c>
      <c r="N2359" s="3">
        <f t="shared" si="295"/>
        <v>0</v>
      </c>
    </row>
    <row r="2360" spans="1:14">
      <c r="A2360" s="6">
        <f t="shared" si="289"/>
        <v>40732</v>
      </c>
      <c r="B2360">
        <v>2011</v>
      </c>
      <c r="C2360">
        <v>7</v>
      </c>
      <c r="D2360">
        <v>8</v>
      </c>
      <c r="E2360">
        <v>6</v>
      </c>
      <c r="F2360" s="1">
        <v>2450</v>
      </c>
      <c r="G2360" s="1">
        <v>1551.0718994140625</v>
      </c>
      <c r="H2360" s="1">
        <f t="shared" si="290"/>
        <v>4001.0718994140625</v>
      </c>
      <c r="I2360" s="3">
        <f t="shared" si="291"/>
        <v>2</v>
      </c>
      <c r="J2360" s="7">
        <f t="shared" si="288"/>
        <v>6</v>
      </c>
      <c r="K2360" s="3">
        <f t="shared" si="292"/>
        <v>0</v>
      </c>
      <c r="L2360" s="3">
        <f t="shared" si="293"/>
        <v>0</v>
      </c>
      <c r="M2360" s="3">
        <f t="shared" si="294"/>
        <v>0</v>
      </c>
      <c r="N2360" s="3">
        <f t="shared" si="295"/>
        <v>0</v>
      </c>
    </row>
    <row r="2361" spans="1:14">
      <c r="A2361" s="6">
        <f t="shared" si="289"/>
        <v>40732</v>
      </c>
      <c r="B2361">
        <v>2011</v>
      </c>
      <c r="C2361">
        <v>7</v>
      </c>
      <c r="D2361">
        <v>8</v>
      </c>
      <c r="E2361">
        <v>7</v>
      </c>
      <c r="F2361" s="1">
        <v>2560</v>
      </c>
      <c r="G2361" s="1">
        <v>1605.2779541015625</v>
      </c>
      <c r="H2361" s="1">
        <f t="shared" si="290"/>
        <v>4165.2779541015625</v>
      </c>
      <c r="I2361" s="3">
        <f t="shared" si="291"/>
        <v>2</v>
      </c>
      <c r="J2361" s="7">
        <f t="shared" si="288"/>
        <v>6</v>
      </c>
      <c r="K2361" s="3">
        <f t="shared" si="292"/>
        <v>0</v>
      </c>
      <c r="L2361" s="3">
        <f t="shared" si="293"/>
        <v>0</v>
      </c>
      <c r="M2361" s="3">
        <f t="shared" si="294"/>
        <v>0</v>
      </c>
      <c r="N2361" s="3">
        <f t="shared" si="295"/>
        <v>0</v>
      </c>
    </row>
    <row r="2362" spans="1:14">
      <c r="A2362" s="6">
        <f t="shared" si="289"/>
        <v>40732</v>
      </c>
      <c r="B2362">
        <v>2011</v>
      </c>
      <c r="C2362">
        <v>7</v>
      </c>
      <c r="D2362">
        <v>8</v>
      </c>
      <c r="E2362">
        <v>8</v>
      </c>
      <c r="F2362" s="1">
        <v>2662</v>
      </c>
      <c r="G2362" s="1">
        <v>1616.9781494140625</v>
      </c>
      <c r="H2362" s="1">
        <f t="shared" si="290"/>
        <v>4278.9781494140625</v>
      </c>
      <c r="I2362" s="3">
        <f t="shared" si="291"/>
        <v>2</v>
      </c>
      <c r="J2362" s="7">
        <f t="shared" si="288"/>
        <v>6</v>
      </c>
      <c r="K2362" s="3">
        <f t="shared" si="292"/>
        <v>0</v>
      </c>
      <c r="L2362" s="3">
        <f t="shared" si="293"/>
        <v>0</v>
      </c>
      <c r="M2362" s="3">
        <f t="shared" si="294"/>
        <v>0</v>
      </c>
      <c r="N2362" s="3">
        <f t="shared" si="295"/>
        <v>0</v>
      </c>
    </row>
    <row r="2363" spans="1:14">
      <c r="A2363" s="6">
        <f t="shared" si="289"/>
        <v>40732</v>
      </c>
      <c r="B2363">
        <v>2011</v>
      </c>
      <c r="C2363">
        <v>7</v>
      </c>
      <c r="D2363">
        <v>8</v>
      </c>
      <c r="E2363">
        <v>9</v>
      </c>
      <c r="F2363" s="1">
        <v>2755</v>
      </c>
      <c r="G2363" s="1">
        <v>1668.6781005859375</v>
      </c>
      <c r="H2363" s="1">
        <f t="shared" si="290"/>
        <v>4423.6781005859375</v>
      </c>
      <c r="I2363" s="3">
        <f t="shared" si="291"/>
        <v>2</v>
      </c>
      <c r="J2363" s="7">
        <f t="shared" si="288"/>
        <v>6</v>
      </c>
      <c r="K2363" s="3">
        <f t="shared" si="292"/>
        <v>0</v>
      </c>
      <c r="L2363" s="3">
        <f t="shared" si="293"/>
        <v>0</v>
      </c>
      <c r="M2363" s="3">
        <f t="shared" si="294"/>
        <v>0</v>
      </c>
      <c r="N2363" s="3">
        <f t="shared" si="295"/>
        <v>0</v>
      </c>
    </row>
    <row r="2364" spans="1:14">
      <c r="A2364" s="6">
        <f t="shared" si="289"/>
        <v>40732</v>
      </c>
      <c r="B2364">
        <v>2011</v>
      </c>
      <c r="C2364">
        <v>7</v>
      </c>
      <c r="D2364">
        <v>8</v>
      </c>
      <c r="E2364">
        <v>10</v>
      </c>
      <c r="F2364" s="1">
        <v>2783</v>
      </c>
      <c r="G2364" s="1">
        <v>1688.3780517578125</v>
      </c>
      <c r="H2364" s="1">
        <f t="shared" si="290"/>
        <v>4471.3780517578125</v>
      </c>
      <c r="I2364" s="3">
        <f t="shared" si="291"/>
        <v>2</v>
      </c>
      <c r="J2364" s="7">
        <f t="shared" si="288"/>
        <v>6</v>
      </c>
      <c r="K2364" s="3">
        <f t="shared" si="292"/>
        <v>0</v>
      </c>
      <c r="L2364" s="3">
        <f t="shared" si="293"/>
        <v>0</v>
      </c>
      <c r="M2364" s="3">
        <f t="shared" si="294"/>
        <v>0</v>
      </c>
      <c r="N2364" s="3">
        <f t="shared" si="295"/>
        <v>0</v>
      </c>
    </row>
    <row r="2365" spans="1:14">
      <c r="A2365" s="6">
        <f t="shared" si="289"/>
        <v>40732</v>
      </c>
      <c r="B2365">
        <v>2011</v>
      </c>
      <c r="C2365">
        <v>7</v>
      </c>
      <c r="D2365">
        <v>8</v>
      </c>
      <c r="E2365">
        <v>11</v>
      </c>
      <c r="F2365" s="1">
        <v>2812</v>
      </c>
      <c r="G2365" s="1">
        <v>1717.578125</v>
      </c>
      <c r="H2365" s="1">
        <f t="shared" si="290"/>
        <v>4529.578125</v>
      </c>
      <c r="I2365" s="3">
        <f t="shared" si="291"/>
        <v>2</v>
      </c>
      <c r="J2365" s="7">
        <f t="shared" si="288"/>
        <v>6</v>
      </c>
      <c r="K2365" s="3">
        <f t="shared" si="292"/>
        <v>1</v>
      </c>
      <c r="L2365" s="3">
        <f t="shared" si="293"/>
        <v>0</v>
      </c>
      <c r="M2365" s="3">
        <f t="shared" si="294"/>
        <v>0</v>
      </c>
      <c r="N2365" s="3">
        <f t="shared" si="295"/>
        <v>1</v>
      </c>
    </row>
    <row r="2366" spans="1:14">
      <c r="A2366" s="6">
        <f t="shared" si="289"/>
        <v>40732</v>
      </c>
      <c r="B2366">
        <v>2011</v>
      </c>
      <c r="C2366">
        <v>7</v>
      </c>
      <c r="D2366">
        <v>8</v>
      </c>
      <c r="E2366">
        <v>12</v>
      </c>
      <c r="F2366" s="1">
        <v>2819</v>
      </c>
      <c r="G2366" s="1">
        <v>1788.177978515625</v>
      </c>
      <c r="H2366" s="1">
        <f t="shared" si="290"/>
        <v>4607.177978515625</v>
      </c>
      <c r="I2366" s="3">
        <f t="shared" si="291"/>
        <v>2</v>
      </c>
      <c r="J2366" s="7">
        <f t="shared" si="288"/>
        <v>6</v>
      </c>
      <c r="K2366" s="3">
        <f t="shared" si="292"/>
        <v>1</v>
      </c>
      <c r="L2366" s="3">
        <f t="shared" si="293"/>
        <v>0</v>
      </c>
      <c r="M2366" s="3">
        <f t="shared" si="294"/>
        <v>0</v>
      </c>
      <c r="N2366" s="3">
        <f t="shared" si="295"/>
        <v>1</v>
      </c>
    </row>
    <row r="2367" spans="1:14">
      <c r="A2367" s="6">
        <f t="shared" si="289"/>
        <v>40732</v>
      </c>
      <c r="B2367">
        <v>2011</v>
      </c>
      <c r="C2367">
        <v>7</v>
      </c>
      <c r="D2367">
        <v>8</v>
      </c>
      <c r="E2367">
        <v>13</v>
      </c>
      <c r="F2367" s="1">
        <v>2833</v>
      </c>
      <c r="G2367" s="1">
        <v>1858.177978515625</v>
      </c>
      <c r="H2367" s="1">
        <f t="shared" si="290"/>
        <v>4691.177978515625</v>
      </c>
      <c r="I2367" s="3">
        <f t="shared" si="291"/>
        <v>2</v>
      </c>
      <c r="J2367" s="7">
        <f t="shared" si="288"/>
        <v>6</v>
      </c>
      <c r="K2367" s="3">
        <f t="shared" si="292"/>
        <v>1</v>
      </c>
      <c r="L2367" s="3">
        <f t="shared" si="293"/>
        <v>0</v>
      </c>
      <c r="M2367" s="3">
        <f t="shared" si="294"/>
        <v>0</v>
      </c>
      <c r="N2367" s="3">
        <f t="shared" si="295"/>
        <v>1</v>
      </c>
    </row>
    <row r="2368" spans="1:14">
      <c r="A2368" s="6">
        <f t="shared" si="289"/>
        <v>40732</v>
      </c>
      <c r="B2368">
        <v>2011</v>
      </c>
      <c r="C2368">
        <v>7</v>
      </c>
      <c r="D2368">
        <v>8</v>
      </c>
      <c r="E2368">
        <v>14</v>
      </c>
      <c r="F2368" s="1">
        <v>2860</v>
      </c>
      <c r="G2368" s="1">
        <v>1935.8780517578125</v>
      </c>
      <c r="H2368" s="1">
        <f t="shared" si="290"/>
        <v>4795.8780517578125</v>
      </c>
      <c r="I2368" s="3">
        <f t="shared" si="291"/>
        <v>2</v>
      </c>
      <c r="J2368" s="7">
        <f t="shared" si="288"/>
        <v>6</v>
      </c>
      <c r="K2368" s="3">
        <f t="shared" si="292"/>
        <v>1</v>
      </c>
      <c r="L2368" s="3">
        <f t="shared" si="293"/>
        <v>1</v>
      </c>
      <c r="M2368" s="3">
        <f t="shared" si="294"/>
        <v>0</v>
      </c>
      <c r="N2368" s="3">
        <f t="shared" si="295"/>
        <v>1</v>
      </c>
    </row>
    <row r="2369" spans="1:14">
      <c r="A2369" s="6">
        <f t="shared" si="289"/>
        <v>40732</v>
      </c>
      <c r="B2369">
        <v>2011</v>
      </c>
      <c r="C2369">
        <v>7</v>
      </c>
      <c r="D2369">
        <v>8</v>
      </c>
      <c r="E2369">
        <v>15</v>
      </c>
      <c r="F2369" s="1">
        <v>2932</v>
      </c>
      <c r="G2369" s="1">
        <v>1980.8779296875</v>
      </c>
      <c r="H2369" s="1">
        <f t="shared" si="290"/>
        <v>4912.8779296875</v>
      </c>
      <c r="I2369" s="3">
        <f t="shared" si="291"/>
        <v>2</v>
      </c>
      <c r="J2369" s="7">
        <f t="shared" si="288"/>
        <v>6</v>
      </c>
      <c r="K2369" s="3">
        <f t="shared" si="292"/>
        <v>1</v>
      </c>
      <c r="L2369" s="3">
        <f t="shared" si="293"/>
        <v>1</v>
      </c>
      <c r="M2369" s="3">
        <f t="shared" si="294"/>
        <v>0</v>
      </c>
      <c r="N2369" s="3">
        <f t="shared" si="295"/>
        <v>1</v>
      </c>
    </row>
    <row r="2370" spans="1:14">
      <c r="A2370" s="6">
        <f t="shared" si="289"/>
        <v>40732</v>
      </c>
      <c r="B2370">
        <v>2011</v>
      </c>
      <c r="C2370">
        <v>7</v>
      </c>
      <c r="D2370">
        <v>8</v>
      </c>
      <c r="E2370">
        <v>16</v>
      </c>
      <c r="F2370" s="1">
        <v>2939</v>
      </c>
      <c r="G2370" s="1">
        <v>1962.9791259765625</v>
      </c>
      <c r="H2370" s="1">
        <f t="shared" si="290"/>
        <v>4901.9791259765625</v>
      </c>
      <c r="I2370" s="3">
        <f t="shared" si="291"/>
        <v>2</v>
      </c>
      <c r="J2370" s="7">
        <f t="shared" ref="J2370:J2433" si="296">WEEKDAY(A2370,1)</f>
        <v>6</v>
      </c>
      <c r="K2370" s="3">
        <f t="shared" si="292"/>
        <v>1</v>
      </c>
      <c r="L2370" s="3">
        <f t="shared" si="293"/>
        <v>1</v>
      </c>
      <c r="M2370" s="3">
        <f t="shared" si="294"/>
        <v>0</v>
      </c>
      <c r="N2370" s="3">
        <f t="shared" si="295"/>
        <v>1</v>
      </c>
    </row>
    <row r="2371" spans="1:14">
      <c r="A2371" s="6">
        <f t="shared" ref="A2371:A2434" si="297">DATE(B2371,C2371,D2371)</f>
        <v>40732</v>
      </c>
      <c r="B2371">
        <v>2011</v>
      </c>
      <c r="C2371">
        <v>7</v>
      </c>
      <c r="D2371">
        <v>8</v>
      </c>
      <c r="E2371">
        <v>17</v>
      </c>
      <c r="F2371" s="1">
        <v>2933</v>
      </c>
      <c r="G2371" s="1">
        <v>1905.078125</v>
      </c>
      <c r="H2371" s="1">
        <f t="shared" ref="H2371:H2434" si="298">F2371+G2371</f>
        <v>4838.078125</v>
      </c>
      <c r="I2371" s="3">
        <f t="shared" ref="I2371:I2434" si="299">IF(AND(C2371&gt;4,C2371&lt;10),2,1)</f>
        <v>2</v>
      </c>
      <c r="J2371" s="7">
        <f t="shared" si="296"/>
        <v>6</v>
      </c>
      <c r="K2371" s="3">
        <f t="shared" ref="K2371:K2434" si="300">IF(OR(J2371=1,J2371=7),0,IF(I2371=1,IF(AND(E2371&gt;=7,E2371&lt;23),1,0),IF(AND(E2371&gt;=11,E2371&lt;23),1,0)))</f>
        <v>1</v>
      </c>
      <c r="L2371" s="3">
        <f t="shared" ref="L2371:L2434" si="301">IF(OR(J2371=1,J2371=7),0,IF(I2371=1,IF(AND(E2371&gt;=7,E2371&lt;12),1,0),IF(AND(E2371&gt;=14,E2371&lt;19),1,0)))</f>
        <v>1</v>
      </c>
      <c r="M2371" s="3">
        <f t="shared" ref="M2371:M2434" si="302">IF(AND(I2371=1,OR(K2371=1,L2371=1)),1,0)</f>
        <v>0</v>
      </c>
      <c r="N2371" s="3">
        <f t="shared" ref="N2371:N2434" si="303">IF(AND(I2371=2,OR(K2371=1,L2371=1)),1,0)</f>
        <v>1</v>
      </c>
    </row>
    <row r="2372" spans="1:14">
      <c r="A2372" s="6">
        <f t="shared" si="297"/>
        <v>40732</v>
      </c>
      <c r="B2372">
        <v>2011</v>
      </c>
      <c r="C2372">
        <v>7</v>
      </c>
      <c r="D2372">
        <v>8</v>
      </c>
      <c r="E2372">
        <v>18</v>
      </c>
      <c r="F2372" s="1">
        <v>2871</v>
      </c>
      <c r="G2372" s="1">
        <v>1852.677978515625</v>
      </c>
      <c r="H2372" s="1">
        <f t="shared" si="298"/>
        <v>4723.677978515625</v>
      </c>
      <c r="I2372" s="3">
        <f t="shared" si="299"/>
        <v>2</v>
      </c>
      <c r="J2372" s="7">
        <f t="shared" si="296"/>
        <v>6</v>
      </c>
      <c r="K2372" s="3">
        <f t="shared" si="300"/>
        <v>1</v>
      </c>
      <c r="L2372" s="3">
        <f t="shared" si="301"/>
        <v>1</v>
      </c>
      <c r="M2372" s="3">
        <f t="shared" si="302"/>
        <v>0</v>
      </c>
      <c r="N2372" s="3">
        <f t="shared" si="303"/>
        <v>1</v>
      </c>
    </row>
    <row r="2373" spans="1:14">
      <c r="A2373" s="6">
        <f t="shared" si="297"/>
        <v>40732</v>
      </c>
      <c r="B2373">
        <v>2011</v>
      </c>
      <c r="C2373">
        <v>7</v>
      </c>
      <c r="D2373">
        <v>8</v>
      </c>
      <c r="E2373">
        <v>19</v>
      </c>
      <c r="F2373" s="1">
        <v>2799</v>
      </c>
      <c r="G2373" s="1">
        <v>1811.9779052734375</v>
      </c>
      <c r="H2373" s="1">
        <f t="shared" si="298"/>
        <v>4610.9779052734375</v>
      </c>
      <c r="I2373" s="3">
        <f t="shared" si="299"/>
        <v>2</v>
      </c>
      <c r="J2373" s="7">
        <f t="shared" si="296"/>
        <v>6</v>
      </c>
      <c r="K2373" s="3">
        <f t="shared" si="300"/>
        <v>1</v>
      </c>
      <c r="L2373" s="3">
        <f t="shared" si="301"/>
        <v>0</v>
      </c>
      <c r="M2373" s="3">
        <f t="shared" si="302"/>
        <v>0</v>
      </c>
      <c r="N2373" s="3">
        <f t="shared" si="303"/>
        <v>1</v>
      </c>
    </row>
    <row r="2374" spans="1:14">
      <c r="A2374" s="6">
        <f t="shared" si="297"/>
        <v>40732</v>
      </c>
      <c r="B2374">
        <v>2011</v>
      </c>
      <c r="C2374">
        <v>7</v>
      </c>
      <c r="D2374">
        <v>8</v>
      </c>
      <c r="E2374">
        <v>20</v>
      </c>
      <c r="F2374" s="1">
        <v>2732</v>
      </c>
      <c r="G2374" s="1">
        <v>1762.4769287109375</v>
      </c>
      <c r="H2374" s="1">
        <f t="shared" si="298"/>
        <v>4494.4769287109375</v>
      </c>
      <c r="I2374" s="3">
        <f t="shared" si="299"/>
        <v>2</v>
      </c>
      <c r="J2374" s="7">
        <f t="shared" si="296"/>
        <v>6</v>
      </c>
      <c r="K2374" s="3">
        <f t="shared" si="300"/>
        <v>1</v>
      </c>
      <c r="L2374" s="3">
        <f t="shared" si="301"/>
        <v>0</v>
      </c>
      <c r="M2374" s="3">
        <f t="shared" si="302"/>
        <v>0</v>
      </c>
      <c r="N2374" s="3">
        <f t="shared" si="303"/>
        <v>1</v>
      </c>
    </row>
    <row r="2375" spans="1:14">
      <c r="A2375" s="6">
        <f t="shared" si="297"/>
        <v>40732</v>
      </c>
      <c r="B2375">
        <v>2011</v>
      </c>
      <c r="C2375">
        <v>7</v>
      </c>
      <c r="D2375">
        <v>8</v>
      </c>
      <c r="E2375">
        <v>21</v>
      </c>
      <c r="F2375" s="1">
        <v>2615</v>
      </c>
      <c r="G2375" s="1">
        <v>1693.4769287109375</v>
      </c>
      <c r="H2375" s="1">
        <f t="shared" si="298"/>
        <v>4308.4769287109375</v>
      </c>
      <c r="I2375" s="3">
        <f t="shared" si="299"/>
        <v>2</v>
      </c>
      <c r="J2375" s="7">
        <f t="shared" si="296"/>
        <v>6</v>
      </c>
      <c r="K2375" s="3">
        <f t="shared" si="300"/>
        <v>1</v>
      </c>
      <c r="L2375" s="3">
        <f t="shared" si="301"/>
        <v>0</v>
      </c>
      <c r="M2375" s="3">
        <f t="shared" si="302"/>
        <v>0</v>
      </c>
      <c r="N2375" s="3">
        <f t="shared" si="303"/>
        <v>1</v>
      </c>
    </row>
    <row r="2376" spans="1:14">
      <c r="A2376" s="6">
        <f t="shared" si="297"/>
        <v>40732</v>
      </c>
      <c r="B2376">
        <v>2011</v>
      </c>
      <c r="C2376">
        <v>7</v>
      </c>
      <c r="D2376">
        <v>8</v>
      </c>
      <c r="E2376">
        <v>22</v>
      </c>
      <c r="F2376" s="1">
        <v>2416</v>
      </c>
      <c r="G2376" s="1">
        <v>1571.8760986328125</v>
      </c>
      <c r="H2376" s="1">
        <f t="shared" si="298"/>
        <v>3987.8760986328125</v>
      </c>
      <c r="I2376" s="3">
        <f t="shared" si="299"/>
        <v>2</v>
      </c>
      <c r="J2376" s="7">
        <f t="shared" si="296"/>
        <v>6</v>
      </c>
      <c r="K2376" s="3">
        <f t="shared" si="300"/>
        <v>1</v>
      </c>
      <c r="L2376" s="3">
        <f t="shared" si="301"/>
        <v>0</v>
      </c>
      <c r="M2376" s="3">
        <f t="shared" si="302"/>
        <v>0</v>
      </c>
      <c r="N2376" s="3">
        <f t="shared" si="303"/>
        <v>1</v>
      </c>
    </row>
    <row r="2377" spans="1:14">
      <c r="A2377" s="6">
        <f t="shared" si="297"/>
        <v>40732</v>
      </c>
      <c r="B2377">
        <v>2011</v>
      </c>
      <c r="C2377">
        <v>7</v>
      </c>
      <c r="D2377">
        <v>8</v>
      </c>
      <c r="E2377">
        <v>23</v>
      </c>
      <c r="F2377" s="1">
        <v>2198</v>
      </c>
      <c r="G2377" s="1">
        <v>1450.77685546875</v>
      </c>
      <c r="H2377" s="1">
        <f t="shared" si="298"/>
        <v>3648.77685546875</v>
      </c>
      <c r="I2377" s="3">
        <f t="shared" si="299"/>
        <v>2</v>
      </c>
      <c r="J2377" s="7">
        <f t="shared" si="296"/>
        <v>6</v>
      </c>
      <c r="K2377" s="3">
        <f t="shared" si="300"/>
        <v>0</v>
      </c>
      <c r="L2377" s="3">
        <f t="shared" si="301"/>
        <v>0</v>
      </c>
      <c r="M2377" s="3">
        <f t="shared" si="302"/>
        <v>0</v>
      </c>
      <c r="N2377" s="3">
        <f t="shared" si="303"/>
        <v>0</v>
      </c>
    </row>
    <row r="2378" spans="1:14">
      <c r="A2378" s="6">
        <f t="shared" si="297"/>
        <v>40733</v>
      </c>
      <c r="B2378">
        <v>2011</v>
      </c>
      <c r="C2378">
        <v>7</v>
      </c>
      <c r="D2378">
        <v>9</v>
      </c>
      <c r="E2378">
        <v>0</v>
      </c>
      <c r="F2378" s="1">
        <v>2069</v>
      </c>
      <c r="G2378" s="1">
        <v>1361.677001953125</v>
      </c>
      <c r="H2378" s="1">
        <f t="shared" si="298"/>
        <v>3430.677001953125</v>
      </c>
      <c r="I2378" s="3">
        <f t="shared" si="299"/>
        <v>2</v>
      </c>
      <c r="J2378" s="7">
        <f t="shared" si="296"/>
        <v>7</v>
      </c>
      <c r="K2378" s="3">
        <f t="shared" si="300"/>
        <v>0</v>
      </c>
      <c r="L2378" s="3">
        <f t="shared" si="301"/>
        <v>0</v>
      </c>
      <c r="M2378" s="3">
        <f t="shared" si="302"/>
        <v>0</v>
      </c>
      <c r="N2378" s="3">
        <f t="shared" si="303"/>
        <v>0</v>
      </c>
    </row>
    <row r="2379" spans="1:14">
      <c r="A2379" s="6">
        <f t="shared" si="297"/>
        <v>40733</v>
      </c>
      <c r="B2379">
        <v>2011</v>
      </c>
      <c r="C2379">
        <v>7</v>
      </c>
      <c r="D2379">
        <v>9</v>
      </c>
      <c r="E2379">
        <v>1</v>
      </c>
      <c r="F2379" s="1">
        <v>1927</v>
      </c>
      <c r="G2379" s="1">
        <v>1286.176025390625</v>
      </c>
      <c r="H2379" s="1">
        <f t="shared" si="298"/>
        <v>3213.176025390625</v>
      </c>
      <c r="I2379" s="3">
        <f t="shared" si="299"/>
        <v>2</v>
      </c>
      <c r="J2379" s="7">
        <f t="shared" si="296"/>
        <v>7</v>
      </c>
      <c r="K2379" s="3">
        <f t="shared" si="300"/>
        <v>0</v>
      </c>
      <c r="L2379" s="3">
        <f t="shared" si="301"/>
        <v>0</v>
      </c>
      <c r="M2379" s="3">
        <f t="shared" si="302"/>
        <v>0</v>
      </c>
      <c r="N2379" s="3">
        <f t="shared" si="303"/>
        <v>0</v>
      </c>
    </row>
    <row r="2380" spans="1:14">
      <c r="A2380" s="6">
        <f t="shared" si="297"/>
        <v>40733</v>
      </c>
      <c r="B2380">
        <v>2011</v>
      </c>
      <c r="C2380">
        <v>7</v>
      </c>
      <c r="D2380">
        <v>9</v>
      </c>
      <c r="E2380">
        <v>2</v>
      </c>
      <c r="F2380" s="1">
        <v>1885</v>
      </c>
      <c r="G2380" s="1">
        <v>1227.77685546875</v>
      </c>
      <c r="H2380" s="1">
        <f t="shared" si="298"/>
        <v>3112.77685546875</v>
      </c>
      <c r="I2380" s="3">
        <f t="shared" si="299"/>
        <v>2</v>
      </c>
      <c r="J2380" s="7">
        <f t="shared" si="296"/>
        <v>7</v>
      </c>
      <c r="K2380" s="3">
        <f t="shared" si="300"/>
        <v>0</v>
      </c>
      <c r="L2380" s="3">
        <f t="shared" si="301"/>
        <v>0</v>
      </c>
      <c r="M2380" s="3">
        <f t="shared" si="302"/>
        <v>0</v>
      </c>
      <c r="N2380" s="3">
        <f t="shared" si="303"/>
        <v>0</v>
      </c>
    </row>
    <row r="2381" spans="1:14">
      <c r="A2381" s="6">
        <f t="shared" si="297"/>
        <v>40733</v>
      </c>
      <c r="B2381">
        <v>2011</v>
      </c>
      <c r="C2381">
        <v>7</v>
      </c>
      <c r="D2381">
        <v>9</v>
      </c>
      <c r="E2381">
        <v>3</v>
      </c>
      <c r="F2381" s="1">
        <v>1814</v>
      </c>
      <c r="G2381" s="1">
        <v>1188.6650390625</v>
      </c>
      <c r="H2381" s="1">
        <f t="shared" si="298"/>
        <v>3002.6650390625</v>
      </c>
      <c r="I2381" s="3">
        <f t="shared" si="299"/>
        <v>2</v>
      </c>
      <c r="J2381" s="7">
        <f t="shared" si="296"/>
        <v>7</v>
      </c>
      <c r="K2381" s="3">
        <f t="shared" si="300"/>
        <v>0</v>
      </c>
      <c r="L2381" s="3">
        <f t="shared" si="301"/>
        <v>0</v>
      </c>
      <c r="M2381" s="3">
        <f t="shared" si="302"/>
        <v>0</v>
      </c>
      <c r="N2381" s="3">
        <f t="shared" si="303"/>
        <v>0</v>
      </c>
    </row>
    <row r="2382" spans="1:14">
      <c r="A2382" s="6">
        <f t="shared" si="297"/>
        <v>40733</v>
      </c>
      <c r="B2382">
        <v>2011</v>
      </c>
      <c r="C2382">
        <v>7</v>
      </c>
      <c r="D2382">
        <v>9</v>
      </c>
      <c r="E2382">
        <v>4</v>
      </c>
      <c r="F2382" s="1">
        <v>1828</v>
      </c>
      <c r="G2382" s="1">
        <v>1173.1650390625</v>
      </c>
      <c r="H2382" s="1">
        <f t="shared" si="298"/>
        <v>3001.1650390625</v>
      </c>
      <c r="I2382" s="3">
        <f t="shared" si="299"/>
        <v>2</v>
      </c>
      <c r="J2382" s="7">
        <f t="shared" si="296"/>
        <v>7</v>
      </c>
      <c r="K2382" s="3">
        <f t="shared" si="300"/>
        <v>0</v>
      </c>
      <c r="L2382" s="3">
        <f t="shared" si="301"/>
        <v>0</v>
      </c>
      <c r="M2382" s="3">
        <f t="shared" si="302"/>
        <v>0</v>
      </c>
      <c r="N2382" s="3">
        <f t="shared" si="303"/>
        <v>0</v>
      </c>
    </row>
    <row r="2383" spans="1:14">
      <c r="A2383" s="6">
        <f t="shared" si="297"/>
        <v>40733</v>
      </c>
      <c r="B2383">
        <v>2011</v>
      </c>
      <c r="C2383">
        <v>7</v>
      </c>
      <c r="D2383">
        <v>9</v>
      </c>
      <c r="E2383">
        <v>5</v>
      </c>
      <c r="F2383" s="1">
        <v>1826</v>
      </c>
      <c r="G2383" s="1">
        <v>1171.2769775390625</v>
      </c>
      <c r="H2383" s="1">
        <f t="shared" si="298"/>
        <v>2997.2769775390625</v>
      </c>
      <c r="I2383" s="3">
        <f t="shared" si="299"/>
        <v>2</v>
      </c>
      <c r="J2383" s="7">
        <f t="shared" si="296"/>
        <v>7</v>
      </c>
      <c r="K2383" s="3">
        <f t="shared" si="300"/>
        <v>0</v>
      </c>
      <c r="L2383" s="3">
        <f t="shared" si="301"/>
        <v>0</v>
      </c>
      <c r="M2383" s="3">
        <f t="shared" si="302"/>
        <v>0</v>
      </c>
      <c r="N2383" s="3">
        <f t="shared" si="303"/>
        <v>0</v>
      </c>
    </row>
    <row r="2384" spans="1:14">
      <c r="A2384" s="6">
        <f t="shared" si="297"/>
        <v>40733</v>
      </c>
      <c r="B2384">
        <v>2011</v>
      </c>
      <c r="C2384">
        <v>7</v>
      </c>
      <c r="D2384">
        <v>9</v>
      </c>
      <c r="E2384">
        <v>6</v>
      </c>
      <c r="F2384" s="1">
        <v>1884</v>
      </c>
      <c r="G2384" s="1">
        <v>1190.6781005859375</v>
      </c>
      <c r="H2384" s="1">
        <f t="shared" si="298"/>
        <v>3074.6781005859375</v>
      </c>
      <c r="I2384" s="3">
        <f t="shared" si="299"/>
        <v>2</v>
      </c>
      <c r="J2384" s="7">
        <f t="shared" si="296"/>
        <v>7</v>
      </c>
      <c r="K2384" s="3">
        <f t="shared" si="300"/>
        <v>0</v>
      </c>
      <c r="L2384" s="3">
        <f t="shared" si="301"/>
        <v>0</v>
      </c>
      <c r="M2384" s="3">
        <f t="shared" si="302"/>
        <v>0</v>
      </c>
      <c r="N2384" s="3">
        <f t="shared" si="303"/>
        <v>0</v>
      </c>
    </row>
    <row r="2385" spans="1:14">
      <c r="A2385" s="6">
        <f t="shared" si="297"/>
        <v>40733</v>
      </c>
      <c r="B2385">
        <v>2011</v>
      </c>
      <c r="C2385">
        <v>7</v>
      </c>
      <c r="D2385">
        <v>9</v>
      </c>
      <c r="E2385">
        <v>7</v>
      </c>
      <c r="F2385" s="1">
        <v>2062</v>
      </c>
      <c r="G2385" s="1">
        <v>1301.0780029296875</v>
      </c>
      <c r="H2385" s="1">
        <f t="shared" si="298"/>
        <v>3363.0780029296875</v>
      </c>
      <c r="I2385" s="3">
        <f t="shared" si="299"/>
        <v>2</v>
      </c>
      <c r="J2385" s="7">
        <f t="shared" si="296"/>
        <v>7</v>
      </c>
      <c r="K2385" s="3">
        <f t="shared" si="300"/>
        <v>0</v>
      </c>
      <c r="L2385" s="3">
        <f t="shared" si="301"/>
        <v>0</v>
      </c>
      <c r="M2385" s="3">
        <f t="shared" si="302"/>
        <v>0</v>
      </c>
      <c r="N2385" s="3">
        <f t="shared" si="303"/>
        <v>0</v>
      </c>
    </row>
    <row r="2386" spans="1:14">
      <c r="A2386" s="6">
        <f t="shared" si="297"/>
        <v>40733</v>
      </c>
      <c r="B2386">
        <v>2011</v>
      </c>
      <c r="C2386">
        <v>7</v>
      </c>
      <c r="D2386">
        <v>9</v>
      </c>
      <c r="E2386">
        <v>8</v>
      </c>
      <c r="F2386" s="1">
        <v>2236</v>
      </c>
      <c r="G2386" s="1">
        <v>1455.8790283203125</v>
      </c>
      <c r="H2386" s="1">
        <f t="shared" si="298"/>
        <v>3691.8790283203125</v>
      </c>
      <c r="I2386" s="3">
        <f t="shared" si="299"/>
        <v>2</v>
      </c>
      <c r="J2386" s="7">
        <f t="shared" si="296"/>
        <v>7</v>
      </c>
      <c r="K2386" s="3">
        <f t="shared" si="300"/>
        <v>0</v>
      </c>
      <c r="L2386" s="3">
        <f t="shared" si="301"/>
        <v>0</v>
      </c>
      <c r="M2386" s="3">
        <f t="shared" si="302"/>
        <v>0</v>
      </c>
      <c r="N2386" s="3">
        <f t="shared" si="303"/>
        <v>0</v>
      </c>
    </row>
    <row r="2387" spans="1:14">
      <c r="A2387" s="6">
        <f t="shared" si="297"/>
        <v>40733</v>
      </c>
      <c r="B2387">
        <v>2011</v>
      </c>
      <c r="C2387">
        <v>7</v>
      </c>
      <c r="D2387">
        <v>9</v>
      </c>
      <c r="E2387">
        <v>9</v>
      </c>
      <c r="F2387" s="1">
        <v>2425</v>
      </c>
      <c r="G2387" s="1">
        <v>1602.4779052734375</v>
      </c>
      <c r="H2387" s="1">
        <f t="shared" si="298"/>
        <v>4027.4779052734375</v>
      </c>
      <c r="I2387" s="3">
        <f t="shared" si="299"/>
        <v>2</v>
      </c>
      <c r="J2387" s="7">
        <f t="shared" si="296"/>
        <v>7</v>
      </c>
      <c r="K2387" s="3">
        <f t="shared" si="300"/>
        <v>0</v>
      </c>
      <c r="L2387" s="3">
        <f t="shared" si="301"/>
        <v>0</v>
      </c>
      <c r="M2387" s="3">
        <f t="shared" si="302"/>
        <v>0</v>
      </c>
      <c r="N2387" s="3">
        <f t="shared" si="303"/>
        <v>0</v>
      </c>
    </row>
    <row r="2388" spans="1:14">
      <c r="A2388" s="6">
        <f t="shared" si="297"/>
        <v>40733</v>
      </c>
      <c r="B2388">
        <v>2011</v>
      </c>
      <c r="C2388">
        <v>7</v>
      </c>
      <c r="D2388">
        <v>9</v>
      </c>
      <c r="E2388">
        <v>10</v>
      </c>
      <c r="F2388" s="1">
        <v>2604</v>
      </c>
      <c r="G2388" s="1">
        <v>1732.7779541015625</v>
      </c>
      <c r="H2388" s="1">
        <f t="shared" si="298"/>
        <v>4336.7779541015625</v>
      </c>
      <c r="I2388" s="3">
        <f t="shared" si="299"/>
        <v>2</v>
      </c>
      <c r="J2388" s="7">
        <f t="shared" si="296"/>
        <v>7</v>
      </c>
      <c r="K2388" s="3">
        <f t="shared" si="300"/>
        <v>0</v>
      </c>
      <c r="L2388" s="3">
        <f t="shared" si="301"/>
        <v>0</v>
      </c>
      <c r="M2388" s="3">
        <f t="shared" si="302"/>
        <v>0</v>
      </c>
      <c r="N2388" s="3">
        <f t="shared" si="303"/>
        <v>0</v>
      </c>
    </row>
    <row r="2389" spans="1:14">
      <c r="A2389" s="6">
        <f t="shared" si="297"/>
        <v>40733</v>
      </c>
      <c r="B2389">
        <v>2011</v>
      </c>
      <c r="C2389">
        <v>7</v>
      </c>
      <c r="D2389">
        <v>9</v>
      </c>
      <c r="E2389">
        <v>11</v>
      </c>
      <c r="F2389" s="1">
        <v>2744</v>
      </c>
      <c r="G2389" s="1">
        <v>1845.678955078125</v>
      </c>
      <c r="H2389" s="1">
        <f t="shared" si="298"/>
        <v>4589.678955078125</v>
      </c>
      <c r="I2389" s="3">
        <f t="shared" si="299"/>
        <v>2</v>
      </c>
      <c r="J2389" s="7">
        <f t="shared" si="296"/>
        <v>7</v>
      </c>
      <c r="K2389" s="3">
        <f t="shared" si="300"/>
        <v>0</v>
      </c>
      <c r="L2389" s="3">
        <f t="shared" si="301"/>
        <v>0</v>
      </c>
      <c r="M2389" s="3">
        <f t="shared" si="302"/>
        <v>0</v>
      </c>
      <c r="N2389" s="3">
        <f t="shared" si="303"/>
        <v>0</v>
      </c>
    </row>
    <row r="2390" spans="1:14">
      <c r="A2390" s="6">
        <f t="shared" si="297"/>
        <v>40733</v>
      </c>
      <c r="B2390">
        <v>2011</v>
      </c>
      <c r="C2390">
        <v>7</v>
      </c>
      <c r="D2390">
        <v>9</v>
      </c>
      <c r="E2390">
        <v>12</v>
      </c>
      <c r="F2390" s="1">
        <v>2840</v>
      </c>
      <c r="G2390" s="1">
        <v>1925.379150390625</v>
      </c>
      <c r="H2390" s="1">
        <f t="shared" si="298"/>
        <v>4765.379150390625</v>
      </c>
      <c r="I2390" s="3">
        <f t="shared" si="299"/>
        <v>2</v>
      </c>
      <c r="J2390" s="7">
        <f t="shared" si="296"/>
        <v>7</v>
      </c>
      <c r="K2390" s="3">
        <f t="shared" si="300"/>
        <v>0</v>
      </c>
      <c r="L2390" s="3">
        <f t="shared" si="301"/>
        <v>0</v>
      </c>
      <c r="M2390" s="3">
        <f t="shared" si="302"/>
        <v>0</v>
      </c>
      <c r="N2390" s="3">
        <f t="shared" si="303"/>
        <v>0</v>
      </c>
    </row>
    <row r="2391" spans="1:14">
      <c r="A2391" s="6">
        <f t="shared" si="297"/>
        <v>40733</v>
      </c>
      <c r="B2391">
        <v>2011</v>
      </c>
      <c r="C2391">
        <v>7</v>
      </c>
      <c r="D2391">
        <v>9</v>
      </c>
      <c r="E2391">
        <v>13</v>
      </c>
      <c r="F2391" s="1">
        <v>2925</v>
      </c>
      <c r="G2391" s="1">
        <v>1984.677978515625</v>
      </c>
      <c r="H2391" s="1">
        <f t="shared" si="298"/>
        <v>4909.677978515625</v>
      </c>
      <c r="I2391" s="3">
        <f t="shared" si="299"/>
        <v>2</v>
      </c>
      <c r="J2391" s="7">
        <f t="shared" si="296"/>
        <v>7</v>
      </c>
      <c r="K2391" s="3">
        <f t="shared" si="300"/>
        <v>0</v>
      </c>
      <c r="L2391" s="3">
        <f t="shared" si="301"/>
        <v>0</v>
      </c>
      <c r="M2391" s="3">
        <f t="shared" si="302"/>
        <v>0</v>
      </c>
      <c r="N2391" s="3">
        <f t="shared" si="303"/>
        <v>0</v>
      </c>
    </row>
    <row r="2392" spans="1:14">
      <c r="A2392" s="6">
        <f t="shared" si="297"/>
        <v>40733</v>
      </c>
      <c r="B2392">
        <v>2011</v>
      </c>
      <c r="C2392">
        <v>7</v>
      </c>
      <c r="D2392">
        <v>9</v>
      </c>
      <c r="E2392">
        <v>14</v>
      </c>
      <c r="F2392" s="1">
        <v>3012</v>
      </c>
      <c r="G2392" s="1">
        <v>2048.379150390625</v>
      </c>
      <c r="H2392" s="1">
        <f t="shared" si="298"/>
        <v>5060.379150390625</v>
      </c>
      <c r="I2392" s="3">
        <f t="shared" si="299"/>
        <v>2</v>
      </c>
      <c r="J2392" s="7">
        <f t="shared" si="296"/>
        <v>7</v>
      </c>
      <c r="K2392" s="3">
        <f t="shared" si="300"/>
        <v>0</v>
      </c>
      <c r="L2392" s="3">
        <f t="shared" si="301"/>
        <v>0</v>
      </c>
      <c r="M2392" s="3">
        <f t="shared" si="302"/>
        <v>0</v>
      </c>
      <c r="N2392" s="3">
        <f t="shared" si="303"/>
        <v>0</v>
      </c>
    </row>
    <row r="2393" spans="1:14">
      <c r="A2393" s="6">
        <f t="shared" si="297"/>
        <v>40733</v>
      </c>
      <c r="B2393">
        <v>2011</v>
      </c>
      <c r="C2393">
        <v>7</v>
      </c>
      <c r="D2393">
        <v>9</v>
      </c>
      <c r="E2393">
        <v>15</v>
      </c>
      <c r="F2393" s="1">
        <v>3088</v>
      </c>
      <c r="G2393" s="1">
        <v>2099.879150390625</v>
      </c>
      <c r="H2393" s="1">
        <f t="shared" si="298"/>
        <v>5187.879150390625</v>
      </c>
      <c r="I2393" s="3">
        <f t="shared" si="299"/>
        <v>2</v>
      </c>
      <c r="J2393" s="7">
        <f t="shared" si="296"/>
        <v>7</v>
      </c>
      <c r="K2393" s="3">
        <f t="shared" si="300"/>
        <v>0</v>
      </c>
      <c r="L2393" s="3">
        <f t="shared" si="301"/>
        <v>0</v>
      </c>
      <c r="M2393" s="3">
        <f t="shared" si="302"/>
        <v>0</v>
      </c>
      <c r="N2393" s="3">
        <f t="shared" si="303"/>
        <v>0</v>
      </c>
    </row>
    <row r="2394" spans="1:14">
      <c r="A2394" s="6">
        <f t="shared" si="297"/>
        <v>40733</v>
      </c>
      <c r="B2394">
        <v>2011</v>
      </c>
      <c r="C2394">
        <v>7</v>
      </c>
      <c r="D2394">
        <v>9</v>
      </c>
      <c r="E2394">
        <v>16</v>
      </c>
      <c r="F2394" s="1">
        <v>3105</v>
      </c>
      <c r="G2394" s="1">
        <v>2119.5791015625</v>
      </c>
      <c r="H2394" s="1">
        <f t="shared" si="298"/>
        <v>5224.5791015625</v>
      </c>
      <c r="I2394" s="3">
        <f t="shared" si="299"/>
        <v>2</v>
      </c>
      <c r="J2394" s="7">
        <f t="shared" si="296"/>
        <v>7</v>
      </c>
      <c r="K2394" s="3">
        <f t="shared" si="300"/>
        <v>0</v>
      </c>
      <c r="L2394" s="3">
        <f t="shared" si="301"/>
        <v>0</v>
      </c>
      <c r="M2394" s="3">
        <f t="shared" si="302"/>
        <v>0</v>
      </c>
      <c r="N2394" s="3">
        <f t="shared" si="303"/>
        <v>0</v>
      </c>
    </row>
    <row r="2395" spans="1:14">
      <c r="A2395" s="6">
        <f t="shared" si="297"/>
        <v>40733</v>
      </c>
      <c r="B2395">
        <v>2011</v>
      </c>
      <c r="C2395">
        <v>7</v>
      </c>
      <c r="D2395">
        <v>9</v>
      </c>
      <c r="E2395">
        <v>17</v>
      </c>
      <c r="F2395" s="1">
        <v>3092</v>
      </c>
      <c r="G2395" s="1">
        <v>2104.678955078125</v>
      </c>
      <c r="H2395" s="1">
        <f t="shared" si="298"/>
        <v>5196.678955078125</v>
      </c>
      <c r="I2395" s="3">
        <f t="shared" si="299"/>
        <v>2</v>
      </c>
      <c r="J2395" s="7">
        <f t="shared" si="296"/>
        <v>7</v>
      </c>
      <c r="K2395" s="3">
        <f t="shared" si="300"/>
        <v>0</v>
      </c>
      <c r="L2395" s="3">
        <f t="shared" si="301"/>
        <v>0</v>
      </c>
      <c r="M2395" s="3">
        <f t="shared" si="302"/>
        <v>0</v>
      </c>
      <c r="N2395" s="3">
        <f t="shared" si="303"/>
        <v>0</v>
      </c>
    </row>
    <row r="2396" spans="1:14">
      <c r="A2396" s="6">
        <f t="shared" si="297"/>
        <v>40733</v>
      </c>
      <c r="B2396">
        <v>2011</v>
      </c>
      <c r="C2396">
        <v>7</v>
      </c>
      <c r="D2396">
        <v>9</v>
      </c>
      <c r="E2396">
        <v>18</v>
      </c>
      <c r="F2396" s="1">
        <v>3002</v>
      </c>
      <c r="G2396" s="1">
        <v>2055.879150390625</v>
      </c>
      <c r="H2396" s="1">
        <f t="shared" si="298"/>
        <v>5057.879150390625</v>
      </c>
      <c r="I2396" s="3">
        <f t="shared" si="299"/>
        <v>2</v>
      </c>
      <c r="J2396" s="7">
        <f t="shared" si="296"/>
        <v>7</v>
      </c>
      <c r="K2396" s="3">
        <f t="shared" si="300"/>
        <v>0</v>
      </c>
      <c r="L2396" s="3">
        <f t="shared" si="301"/>
        <v>0</v>
      </c>
      <c r="M2396" s="3">
        <f t="shared" si="302"/>
        <v>0</v>
      </c>
      <c r="N2396" s="3">
        <f t="shared" si="303"/>
        <v>0</v>
      </c>
    </row>
    <row r="2397" spans="1:14">
      <c r="A2397" s="6">
        <f t="shared" si="297"/>
        <v>40733</v>
      </c>
      <c r="B2397">
        <v>2011</v>
      </c>
      <c r="C2397">
        <v>7</v>
      </c>
      <c r="D2397">
        <v>9</v>
      </c>
      <c r="E2397">
        <v>19</v>
      </c>
      <c r="F2397" s="1">
        <v>2883</v>
      </c>
      <c r="G2397" s="1">
        <v>1967.3780517578125</v>
      </c>
      <c r="H2397" s="1">
        <f t="shared" si="298"/>
        <v>4850.3780517578125</v>
      </c>
      <c r="I2397" s="3">
        <f t="shared" si="299"/>
        <v>2</v>
      </c>
      <c r="J2397" s="7">
        <f t="shared" si="296"/>
        <v>7</v>
      </c>
      <c r="K2397" s="3">
        <f t="shared" si="300"/>
        <v>0</v>
      </c>
      <c r="L2397" s="3">
        <f t="shared" si="301"/>
        <v>0</v>
      </c>
      <c r="M2397" s="3">
        <f t="shared" si="302"/>
        <v>0</v>
      </c>
      <c r="N2397" s="3">
        <f t="shared" si="303"/>
        <v>0</v>
      </c>
    </row>
    <row r="2398" spans="1:14">
      <c r="A2398" s="6">
        <f t="shared" si="297"/>
        <v>40733</v>
      </c>
      <c r="B2398">
        <v>2011</v>
      </c>
      <c r="C2398">
        <v>7</v>
      </c>
      <c r="D2398">
        <v>9</v>
      </c>
      <c r="E2398">
        <v>20</v>
      </c>
      <c r="F2398" s="1">
        <v>2819</v>
      </c>
      <c r="G2398" s="1">
        <v>1905.076904296875</v>
      </c>
      <c r="H2398" s="1">
        <f t="shared" si="298"/>
        <v>4724.076904296875</v>
      </c>
      <c r="I2398" s="3">
        <f t="shared" si="299"/>
        <v>2</v>
      </c>
      <c r="J2398" s="7">
        <f t="shared" si="296"/>
        <v>7</v>
      </c>
      <c r="K2398" s="3">
        <f t="shared" si="300"/>
        <v>0</v>
      </c>
      <c r="L2398" s="3">
        <f t="shared" si="301"/>
        <v>0</v>
      </c>
      <c r="M2398" s="3">
        <f t="shared" si="302"/>
        <v>0</v>
      </c>
      <c r="N2398" s="3">
        <f t="shared" si="303"/>
        <v>0</v>
      </c>
    </row>
    <row r="2399" spans="1:14">
      <c r="A2399" s="6">
        <f t="shared" si="297"/>
        <v>40733</v>
      </c>
      <c r="B2399">
        <v>2011</v>
      </c>
      <c r="C2399">
        <v>7</v>
      </c>
      <c r="D2399">
        <v>9</v>
      </c>
      <c r="E2399">
        <v>21</v>
      </c>
      <c r="F2399" s="1">
        <v>2660</v>
      </c>
      <c r="G2399" s="1">
        <v>1802.177001953125</v>
      </c>
      <c r="H2399" s="1">
        <f t="shared" si="298"/>
        <v>4462.177001953125</v>
      </c>
      <c r="I2399" s="3">
        <f t="shared" si="299"/>
        <v>2</v>
      </c>
      <c r="J2399" s="7">
        <f t="shared" si="296"/>
        <v>7</v>
      </c>
      <c r="K2399" s="3">
        <f t="shared" si="300"/>
        <v>0</v>
      </c>
      <c r="L2399" s="3">
        <f t="shared" si="301"/>
        <v>0</v>
      </c>
      <c r="M2399" s="3">
        <f t="shared" si="302"/>
        <v>0</v>
      </c>
      <c r="N2399" s="3">
        <f t="shared" si="303"/>
        <v>0</v>
      </c>
    </row>
    <row r="2400" spans="1:14">
      <c r="A2400" s="6">
        <f t="shared" si="297"/>
        <v>40733</v>
      </c>
      <c r="B2400">
        <v>2011</v>
      </c>
      <c r="C2400">
        <v>7</v>
      </c>
      <c r="D2400">
        <v>9</v>
      </c>
      <c r="E2400">
        <v>22</v>
      </c>
      <c r="F2400" s="1">
        <v>2438</v>
      </c>
      <c r="G2400" s="1">
        <v>1663.676025390625</v>
      </c>
      <c r="H2400" s="1">
        <f t="shared" si="298"/>
        <v>4101.676025390625</v>
      </c>
      <c r="I2400" s="3">
        <f t="shared" si="299"/>
        <v>2</v>
      </c>
      <c r="J2400" s="7">
        <f t="shared" si="296"/>
        <v>7</v>
      </c>
      <c r="K2400" s="3">
        <f t="shared" si="300"/>
        <v>0</v>
      </c>
      <c r="L2400" s="3">
        <f t="shared" si="301"/>
        <v>0</v>
      </c>
      <c r="M2400" s="3">
        <f t="shared" si="302"/>
        <v>0</v>
      </c>
      <c r="N2400" s="3">
        <f t="shared" si="303"/>
        <v>0</v>
      </c>
    </row>
    <row r="2401" spans="1:14">
      <c r="A2401" s="6">
        <f t="shared" si="297"/>
        <v>40733</v>
      </c>
      <c r="B2401">
        <v>2011</v>
      </c>
      <c r="C2401">
        <v>7</v>
      </c>
      <c r="D2401">
        <v>9</v>
      </c>
      <c r="E2401">
        <v>23</v>
      </c>
      <c r="F2401" s="1">
        <v>2228</v>
      </c>
      <c r="G2401" s="1">
        <v>1512.277099609375</v>
      </c>
      <c r="H2401" s="1">
        <f t="shared" si="298"/>
        <v>3740.277099609375</v>
      </c>
      <c r="I2401" s="3">
        <f t="shared" si="299"/>
        <v>2</v>
      </c>
      <c r="J2401" s="7">
        <f t="shared" si="296"/>
        <v>7</v>
      </c>
      <c r="K2401" s="3">
        <f t="shared" si="300"/>
        <v>0</v>
      </c>
      <c r="L2401" s="3">
        <f t="shared" si="301"/>
        <v>0</v>
      </c>
      <c r="M2401" s="3">
        <f t="shared" si="302"/>
        <v>0</v>
      </c>
      <c r="N2401" s="3">
        <f t="shared" si="303"/>
        <v>0</v>
      </c>
    </row>
    <row r="2402" spans="1:14">
      <c r="A2402" s="6">
        <f t="shared" si="297"/>
        <v>40734</v>
      </c>
      <c r="B2402">
        <v>2011</v>
      </c>
      <c r="C2402">
        <v>7</v>
      </c>
      <c r="D2402">
        <v>10</v>
      </c>
      <c r="E2402">
        <v>0</v>
      </c>
      <c r="F2402" s="1">
        <v>2080</v>
      </c>
      <c r="G2402" s="1">
        <v>1401.677001953125</v>
      </c>
      <c r="H2402" s="1">
        <f t="shared" si="298"/>
        <v>3481.677001953125</v>
      </c>
      <c r="I2402" s="3">
        <f t="shared" si="299"/>
        <v>2</v>
      </c>
      <c r="J2402" s="7">
        <f t="shared" si="296"/>
        <v>1</v>
      </c>
      <c r="K2402" s="3">
        <f t="shared" si="300"/>
        <v>0</v>
      </c>
      <c r="L2402" s="3">
        <f t="shared" si="301"/>
        <v>0</v>
      </c>
      <c r="M2402" s="3">
        <f t="shared" si="302"/>
        <v>0</v>
      </c>
      <c r="N2402" s="3">
        <f t="shared" si="303"/>
        <v>0</v>
      </c>
    </row>
    <row r="2403" spans="1:14">
      <c r="A2403" s="6">
        <f t="shared" si="297"/>
        <v>40734</v>
      </c>
      <c r="B2403">
        <v>2011</v>
      </c>
      <c r="C2403">
        <v>7</v>
      </c>
      <c r="D2403">
        <v>10</v>
      </c>
      <c r="E2403">
        <v>1</v>
      </c>
      <c r="F2403" s="1">
        <v>1945</v>
      </c>
      <c r="G2403" s="1">
        <v>1299.0760498046875</v>
      </c>
      <c r="H2403" s="1">
        <f t="shared" si="298"/>
        <v>3244.0760498046875</v>
      </c>
      <c r="I2403" s="3">
        <f t="shared" si="299"/>
        <v>2</v>
      </c>
      <c r="J2403" s="7">
        <f t="shared" si="296"/>
        <v>1</v>
      </c>
      <c r="K2403" s="3">
        <f t="shared" si="300"/>
        <v>0</v>
      </c>
      <c r="L2403" s="3">
        <f t="shared" si="301"/>
        <v>0</v>
      </c>
      <c r="M2403" s="3">
        <f t="shared" si="302"/>
        <v>0</v>
      </c>
      <c r="N2403" s="3">
        <f t="shared" si="303"/>
        <v>0</v>
      </c>
    </row>
    <row r="2404" spans="1:14">
      <c r="A2404" s="6">
        <f t="shared" si="297"/>
        <v>40734</v>
      </c>
      <c r="B2404">
        <v>2011</v>
      </c>
      <c r="C2404">
        <v>7</v>
      </c>
      <c r="D2404">
        <v>10</v>
      </c>
      <c r="E2404">
        <v>2</v>
      </c>
      <c r="F2404" s="1">
        <v>1868</v>
      </c>
      <c r="G2404" s="1">
        <v>1237.177001953125</v>
      </c>
      <c r="H2404" s="1">
        <f t="shared" si="298"/>
        <v>3105.177001953125</v>
      </c>
      <c r="I2404" s="3">
        <f t="shared" si="299"/>
        <v>2</v>
      </c>
      <c r="J2404" s="7">
        <f t="shared" si="296"/>
        <v>1</v>
      </c>
      <c r="K2404" s="3">
        <f t="shared" si="300"/>
        <v>0</v>
      </c>
      <c r="L2404" s="3">
        <f t="shared" si="301"/>
        <v>0</v>
      </c>
      <c r="M2404" s="3">
        <f t="shared" si="302"/>
        <v>0</v>
      </c>
      <c r="N2404" s="3">
        <f t="shared" si="303"/>
        <v>0</v>
      </c>
    </row>
    <row r="2405" spans="1:14">
      <c r="A2405" s="6">
        <f t="shared" si="297"/>
        <v>40734</v>
      </c>
      <c r="B2405">
        <v>2011</v>
      </c>
      <c r="C2405">
        <v>7</v>
      </c>
      <c r="D2405">
        <v>10</v>
      </c>
      <c r="E2405">
        <v>3</v>
      </c>
      <c r="F2405" s="1">
        <v>1799</v>
      </c>
      <c r="G2405" s="1">
        <v>1184.8770751953125</v>
      </c>
      <c r="H2405" s="1">
        <f t="shared" si="298"/>
        <v>2983.8770751953125</v>
      </c>
      <c r="I2405" s="3">
        <f t="shared" si="299"/>
        <v>2</v>
      </c>
      <c r="J2405" s="7">
        <f t="shared" si="296"/>
        <v>1</v>
      </c>
      <c r="K2405" s="3">
        <f t="shared" si="300"/>
        <v>0</v>
      </c>
      <c r="L2405" s="3">
        <f t="shared" si="301"/>
        <v>0</v>
      </c>
      <c r="M2405" s="3">
        <f t="shared" si="302"/>
        <v>0</v>
      </c>
      <c r="N2405" s="3">
        <f t="shared" si="303"/>
        <v>0</v>
      </c>
    </row>
    <row r="2406" spans="1:14">
      <c r="A2406" s="6">
        <f t="shared" si="297"/>
        <v>40734</v>
      </c>
      <c r="B2406">
        <v>2011</v>
      </c>
      <c r="C2406">
        <v>7</v>
      </c>
      <c r="D2406">
        <v>10</v>
      </c>
      <c r="E2406">
        <v>4</v>
      </c>
      <c r="F2406" s="1">
        <v>1798</v>
      </c>
      <c r="G2406" s="1">
        <v>1166.8760986328125</v>
      </c>
      <c r="H2406" s="1">
        <f t="shared" si="298"/>
        <v>2964.8760986328125</v>
      </c>
      <c r="I2406" s="3">
        <f t="shared" si="299"/>
        <v>2</v>
      </c>
      <c r="J2406" s="7">
        <f t="shared" si="296"/>
        <v>1</v>
      </c>
      <c r="K2406" s="3">
        <f t="shared" si="300"/>
        <v>0</v>
      </c>
      <c r="L2406" s="3">
        <f t="shared" si="301"/>
        <v>0</v>
      </c>
      <c r="M2406" s="3">
        <f t="shared" si="302"/>
        <v>0</v>
      </c>
      <c r="N2406" s="3">
        <f t="shared" si="303"/>
        <v>0</v>
      </c>
    </row>
    <row r="2407" spans="1:14">
      <c r="A2407" s="6">
        <f t="shared" si="297"/>
        <v>40734</v>
      </c>
      <c r="B2407">
        <v>2011</v>
      </c>
      <c r="C2407">
        <v>7</v>
      </c>
      <c r="D2407">
        <v>10</v>
      </c>
      <c r="E2407">
        <v>5</v>
      </c>
      <c r="F2407" s="1">
        <v>1753</v>
      </c>
      <c r="G2407" s="1">
        <v>1137.0780029296875</v>
      </c>
      <c r="H2407" s="1">
        <f t="shared" si="298"/>
        <v>2890.0780029296875</v>
      </c>
      <c r="I2407" s="3">
        <f t="shared" si="299"/>
        <v>2</v>
      </c>
      <c r="J2407" s="7">
        <f t="shared" si="296"/>
        <v>1</v>
      </c>
      <c r="K2407" s="3">
        <f t="shared" si="300"/>
        <v>0</v>
      </c>
      <c r="L2407" s="3">
        <f t="shared" si="301"/>
        <v>0</v>
      </c>
      <c r="M2407" s="3">
        <f t="shared" si="302"/>
        <v>0</v>
      </c>
      <c r="N2407" s="3">
        <f t="shared" si="303"/>
        <v>0</v>
      </c>
    </row>
    <row r="2408" spans="1:14">
      <c r="A2408" s="6">
        <f t="shared" si="297"/>
        <v>40734</v>
      </c>
      <c r="B2408">
        <v>2011</v>
      </c>
      <c r="C2408">
        <v>7</v>
      </c>
      <c r="D2408">
        <v>10</v>
      </c>
      <c r="E2408">
        <v>6</v>
      </c>
      <c r="F2408" s="1">
        <v>1820</v>
      </c>
      <c r="G2408" s="1">
        <v>1152.3780517578125</v>
      </c>
      <c r="H2408" s="1">
        <f t="shared" si="298"/>
        <v>2972.3780517578125</v>
      </c>
      <c r="I2408" s="3">
        <f t="shared" si="299"/>
        <v>2</v>
      </c>
      <c r="J2408" s="7">
        <f t="shared" si="296"/>
        <v>1</v>
      </c>
      <c r="K2408" s="3">
        <f t="shared" si="300"/>
        <v>0</v>
      </c>
      <c r="L2408" s="3">
        <f t="shared" si="301"/>
        <v>0</v>
      </c>
      <c r="M2408" s="3">
        <f t="shared" si="302"/>
        <v>0</v>
      </c>
      <c r="N2408" s="3">
        <f t="shared" si="303"/>
        <v>0</v>
      </c>
    </row>
    <row r="2409" spans="1:14">
      <c r="A2409" s="6">
        <f t="shared" si="297"/>
        <v>40734</v>
      </c>
      <c r="B2409">
        <v>2011</v>
      </c>
      <c r="C2409">
        <v>7</v>
      </c>
      <c r="D2409">
        <v>10</v>
      </c>
      <c r="E2409">
        <v>7</v>
      </c>
      <c r="F2409" s="1">
        <v>2023</v>
      </c>
      <c r="G2409" s="1">
        <v>1282.3780517578125</v>
      </c>
      <c r="H2409" s="1">
        <f t="shared" si="298"/>
        <v>3305.3780517578125</v>
      </c>
      <c r="I2409" s="3">
        <f t="shared" si="299"/>
        <v>2</v>
      </c>
      <c r="J2409" s="7">
        <f t="shared" si="296"/>
        <v>1</v>
      </c>
      <c r="K2409" s="3">
        <f t="shared" si="300"/>
        <v>0</v>
      </c>
      <c r="L2409" s="3">
        <f t="shared" si="301"/>
        <v>0</v>
      </c>
      <c r="M2409" s="3">
        <f t="shared" si="302"/>
        <v>0</v>
      </c>
      <c r="N2409" s="3">
        <f t="shared" si="303"/>
        <v>0</v>
      </c>
    </row>
    <row r="2410" spans="1:14">
      <c r="A2410" s="6">
        <f t="shared" si="297"/>
        <v>40734</v>
      </c>
      <c r="B2410">
        <v>2011</v>
      </c>
      <c r="C2410">
        <v>7</v>
      </c>
      <c r="D2410">
        <v>10</v>
      </c>
      <c r="E2410">
        <v>8</v>
      </c>
      <c r="F2410" s="1">
        <v>2265</v>
      </c>
      <c r="G2410" s="1">
        <v>1425.577880859375</v>
      </c>
      <c r="H2410" s="1">
        <f t="shared" si="298"/>
        <v>3690.577880859375</v>
      </c>
      <c r="I2410" s="3">
        <f t="shared" si="299"/>
        <v>2</v>
      </c>
      <c r="J2410" s="7">
        <f t="shared" si="296"/>
        <v>1</v>
      </c>
      <c r="K2410" s="3">
        <f t="shared" si="300"/>
        <v>0</v>
      </c>
      <c r="L2410" s="3">
        <f t="shared" si="301"/>
        <v>0</v>
      </c>
      <c r="M2410" s="3">
        <f t="shared" si="302"/>
        <v>0</v>
      </c>
      <c r="N2410" s="3">
        <f t="shared" si="303"/>
        <v>0</v>
      </c>
    </row>
    <row r="2411" spans="1:14">
      <c r="A2411" s="6">
        <f t="shared" si="297"/>
        <v>40734</v>
      </c>
      <c r="B2411">
        <v>2011</v>
      </c>
      <c r="C2411">
        <v>7</v>
      </c>
      <c r="D2411">
        <v>10</v>
      </c>
      <c r="E2411">
        <v>9</v>
      </c>
      <c r="F2411" s="1">
        <v>2531</v>
      </c>
      <c r="G2411" s="1">
        <v>1591.1790771484375</v>
      </c>
      <c r="H2411" s="1">
        <f t="shared" si="298"/>
        <v>4122.1790771484375</v>
      </c>
      <c r="I2411" s="3">
        <f t="shared" si="299"/>
        <v>2</v>
      </c>
      <c r="J2411" s="7">
        <f t="shared" si="296"/>
        <v>1</v>
      </c>
      <c r="K2411" s="3">
        <f t="shared" si="300"/>
        <v>0</v>
      </c>
      <c r="L2411" s="3">
        <f t="shared" si="301"/>
        <v>0</v>
      </c>
      <c r="M2411" s="3">
        <f t="shared" si="302"/>
        <v>0</v>
      </c>
      <c r="N2411" s="3">
        <f t="shared" si="303"/>
        <v>0</v>
      </c>
    </row>
    <row r="2412" spans="1:14">
      <c r="A2412" s="6">
        <f t="shared" si="297"/>
        <v>40734</v>
      </c>
      <c r="B2412">
        <v>2011</v>
      </c>
      <c r="C2412">
        <v>7</v>
      </c>
      <c r="D2412">
        <v>10</v>
      </c>
      <c r="E2412">
        <v>10</v>
      </c>
      <c r="F2412" s="1">
        <v>2692</v>
      </c>
      <c r="G2412" s="1">
        <v>1753.8779296875</v>
      </c>
      <c r="H2412" s="1">
        <f t="shared" si="298"/>
        <v>4445.8779296875</v>
      </c>
      <c r="I2412" s="3">
        <f t="shared" si="299"/>
        <v>2</v>
      </c>
      <c r="J2412" s="7">
        <f t="shared" si="296"/>
        <v>1</v>
      </c>
      <c r="K2412" s="3">
        <f t="shared" si="300"/>
        <v>0</v>
      </c>
      <c r="L2412" s="3">
        <f t="shared" si="301"/>
        <v>0</v>
      </c>
      <c r="M2412" s="3">
        <f t="shared" si="302"/>
        <v>0</v>
      </c>
      <c r="N2412" s="3">
        <f t="shared" si="303"/>
        <v>0</v>
      </c>
    </row>
    <row r="2413" spans="1:14">
      <c r="A2413" s="6">
        <f t="shared" si="297"/>
        <v>40734</v>
      </c>
      <c r="B2413">
        <v>2011</v>
      </c>
      <c r="C2413">
        <v>7</v>
      </c>
      <c r="D2413">
        <v>10</v>
      </c>
      <c r="E2413">
        <v>11</v>
      </c>
      <c r="F2413" s="1">
        <v>2940</v>
      </c>
      <c r="G2413" s="1">
        <v>1894.178955078125</v>
      </c>
      <c r="H2413" s="1">
        <f t="shared" si="298"/>
        <v>4834.178955078125</v>
      </c>
      <c r="I2413" s="3">
        <f t="shared" si="299"/>
        <v>2</v>
      </c>
      <c r="J2413" s="7">
        <f t="shared" si="296"/>
        <v>1</v>
      </c>
      <c r="K2413" s="3">
        <f t="shared" si="300"/>
        <v>0</v>
      </c>
      <c r="L2413" s="3">
        <f t="shared" si="301"/>
        <v>0</v>
      </c>
      <c r="M2413" s="3">
        <f t="shared" si="302"/>
        <v>0</v>
      </c>
      <c r="N2413" s="3">
        <f t="shared" si="303"/>
        <v>0</v>
      </c>
    </row>
    <row r="2414" spans="1:14">
      <c r="A2414" s="6">
        <f t="shared" si="297"/>
        <v>40734</v>
      </c>
      <c r="B2414">
        <v>2011</v>
      </c>
      <c r="C2414">
        <v>7</v>
      </c>
      <c r="D2414">
        <v>10</v>
      </c>
      <c r="E2414">
        <v>12</v>
      </c>
      <c r="F2414" s="1">
        <v>3074</v>
      </c>
      <c r="G2414" s="1">
        <v>2006.97900390625</v>
      </c>
      <c r="H2414" s="1">
        <f t="shared" si="298"/>
        <v>5080.97900390625</v>
      </c>
      <c r="I2414" s="3">
        <f t="shared" si="299"/>
        <v>2</v>
      </c>
      <c r="J2414" s="7">
        <f t="shared" si="296"/>
        <v>1</v>
      </c>
      <c r="K2414" s="3">
        <f t="shared" si="300"/>
        <v>0</v>
      </c>
      <c r="L2414" s="3">
        <f t="shared" si="301"/>
        <v>0</v>
      </c>
      <c r="M2414" s="3">
        <f t="shared" si="302"/>
        <v>0</v>
      </c>
      <c r="N2414" s="3">
        <f t="shared" si="303"/>
        <v>0</v>
      </c>
    </row>
    <row r="2415" spans="1:14">
      <c r="A2415" s="6">
        <f t="shared" si="297"/>
        <v>40734</v>
      </c>
      <c r="B2415">
        <v>2011</v>
      </c>
      <c r="C2415">
        <v>7</v>
      </c>
      <c r="D2415">
        <v>10</v>
      </c>
      <c r="E2415">
        <v>13</v>
      </c>
      <c r="F2415" s="1">
        <v>3194</v>
      </c>
      <c r="G2415" s="1">
        <v>2094.479248046875</v>
      </c>
      <c r="H2415" s="1">
        <f t="shared" si="298"/>
        <v>5288.479248046875</v>
      </c>
      <c r="I2415" s="3">
        <f t="shared" si="299"/>
        <v>2</v>
      </c>
      <c r="J2415" s="7">
        <f t="shared" si="296"/>
        <v>1</v>
      </c>
      <c r="K2415" s="3">
        <f t="shared" si="300"/>
        <v>0</v>
      </c>
      <c r="L2415" s="3">
        <f t="shared" si="301"/>
        <v>0</v>
      </c>
      <c r="M2415" s="3">
        <f t="shared" si="302"/>
        <v>0</v>
      </c>
      <c r="N2415" s="3">
        <f t="shared" si="303"/>
        <v>0</v>
      </c>
    </row>
    <row r="2416" spans="1:14">
      <c r="A2416" s="6">
        <f t="shared" si="297"/>
        <v>40734</v>
      </c>
      <c r="B2416">
        <v>2011</v>
      </c>
      <c r="C2416">
        <v>7</v>
      </c>
      <c r="D2416">
        <v>10</v>
      </c>
      <c r="E2416">
        <v>14</v>
      </c>
      <c r="F2416" s="1">
        <v>3274</v>
      </c>
      <c r="G2416" s="1">
        <v>2156.379150390625</v>
      </c>
      <c r="H2416" s="1">
        <f t="shared" si="298"/>
        <v>5430.379150390625</v>
      </c>
      <c r="I2416" s="3">
        <f t="shared" si="299"/>
        <v>2</v>
      </c>
      <c r="J2416" s="7">
        <f t="shared" si="296"/>
        <v>1</v>
      </c>
      <c r="K2416" s="3">
        <f t="shared" si="300"/>
        <v>0</v>
      </c>
      <c r="L2416" s="3">
        <f t="shared" si="301"/>
        <v>0</v>
      </c>
      <c r="M2416" s="3">
        <f t="shared" si="302"/>
        <v>0</v>
      </c>
      <c r="N2416" s="3">
        <f t="shared" si="303"/>
        <v>0</v>
      </c>
    </row>
    <row r="2417" spans="1:14">
      <c r="A2417" s="6">
        <f t="shared" si="297"/>
        <v>40734</v>
      </c>
      <c r="B2417">
        <v>2011</v>
      </c>
      <c r="C2417">
        <v>7</v>
      </c>
      <c r="D2417">
        <v>10</v>
      </c>
      <c r="E2417">
        <v>15</v>
      </c>
      <c r="F2417" s="1">
        <v>3348</v>
      </c>
      <c r="G2417" s="1">
        <v>2235.47900390625</v>
      </c>
      <c r="H2417" s="1">
        <f t="shared" si="298"/>
        <v>5583.47900390625</v>
      </c>
      <c r="I2417" s="3">
        <f t="shared" si="299"/>
        <v>2</v>
      </c>
      <c r="J2417" s="7">
        <f t="shared" si="296"/>
        <v>1</v>
      </c>
      <c r="K2417" s="3">
        <f t="shared" si="300"/>
        <v>0</v>
      </c>
      <c r="L2417" s="3">
        <f t="shared" si="301"/>
        <v>0</v>
      </c>
      <c r="M2417" s="3">
        <f t="shared" si="302"/>
        <v>0</v>
      </c>
      <c r="N2417" s="3">
        <f t="shared" si="303"/>
        <v>0</v>
      </c>
    </row>
    <row r="2418" spans="1:14">
      <c r="A2418" s="6">
        <f t="shared" si="297"/>
        <v>40734</v>
      </c>
      <c r="B2418">
        <v>2011</v>
      </c>
      <c r="C2418">
        <v>7</v>
      </c>
      <c r="D2418">
        <v>10</v>
      </c>
      <c r="E2418">
        <v>16</v>
      </c>
      <c r="F2418" s="1">
        <v>3405</v>
      </c>
      <c r="G2418" s="1">
        <v>2257.97119140625</v>
      </c>
      <c r="H2418" s="1">
        <f t="shared" si="298"/>
        <v>5662.97119140625</v>
      </c>
      <c r="I2418" s="3">
        <f t="shared" si="299"/>
        <v>2</v>
      </c>
      <c r="J2418" s="7">
        <f t="shared" si="296"/>
        <v>1</v>
      </c>
      <c r="K2418" s="3">
        <f t="shared" si="300"/>
        <v>0</v>
      </c>
      <c r="L2418" s="3">
        <f t="shared" si="301"/>
        <v>0</v>
      </c>
      <c r="M2418" s="3">
        <f t="shared" si="302"/>
        <v>0</v>
      </c>
      <c r="N2418" s="3">
        <f t="shared" si="303"/>
        <v>0</v>
      </c>
    </row>
    <row r="2419" spans="1:14">
      <c r="A2419" s="6">
        <f t="shared" si="297"/>
        <v>40734</v>
      </c>
      <c r="B2419">
        <v>2011</v>
      </c>
      <c r="C2419">
        <v>7</v>
      </c>
      <c r="D2419">
        <v>10</v>
      </c>
      <c r="E2419">
        <v>17</v>
      </c>
      <c r="F2419" s="1">
        <v>3373</v>
      </c>
      <c r="G2419" s="1">
        <v>2267.970947265625</v>
      </c>
      <c r="H2419" s="1">
        <f t="shared" si="298"/>
        <v>5640.970947265625</v>
      </c>
      <c r="I2419" s="3">
        <f t="shared" si="299"/>
        <v>2</v>
      </c>
      <c r="J2419" s="7">
        <f t="shared" si="296"/>
        <v>1</v>
      </c>
      <c r="K2419" s="3">
        <f t="shared" si="300"/>
        <v>0</v>
      </c>
      <c r="L2419" s="3">
        <f t="shared" si="301"/>
        <v>0</v>
      </c>
      <c r="M2419" s="3">
        <f t="shared" si="302"/>
        <v>0</v>
      </c>
      <c r="N2419" s="3">
        <f t="shared" si="303"/>
        <v>0</v>
      </c>
    </row>
    <row r="2420" spans="1:14">
      <c r="A2420" s="6">
        <f t="shared" si="297"/>
        <v>40734</v>
      </c>
      <c r="B2420">
        <v>2011</v>
      </c>
      <c r="C2420">
        <v>7</v>
      </c>
      <c r="D2420">
        <v>10</v>
      </c>
      <c r="E2420">
        <v>18</v>
      </c>
      <c r="F2420" s="1">
        <v>3320</v>
      </c>
      <c r="G2420" s="1">
        <v>2219.8701171875</v>
      </c>
      <c r="H2420" s="1">
        <f t="shared" si="298"/>
        <v>5539.8701171875</v>
      </c>
      <c r="I2420" s="3">
        <f t="shared" si="299"/>
        <v>2</v>
      </c>
      <c r="J2420" s="7">
        <f t="shared" si="296"/>
        <v>1</v>
      </c>
      <c r="K2420" s="3">
        <f t="shared" si="300"/>
        <v>0</v>
      </c>
      <c r="L2420" s="3">
        <f t="shared" si="301"/>
        <v>0</v>
      </c>
      <c r="M2420" s="3">
        <f t="shared" si="302"/>
        <v>0</v>
      </c>
      <c r="N2420" s="3">
        <f t="shared" si="303"/>
        <v>0</v>
      </c>
    </row>
    <row r="2421" spans="1:14">
      <c r="A2421" s="6">
        <f t="shared" si="297"/>
        <v>40734</v>
      </c>
      <c r="B2421">
        <v>2011</v>
      </c>
      <c r="C2421">
        <v>7</v>
      </c>
      <c r="D2421">
        <v>10</v>
      </c>
      <c r="E2421">
        <v>19</v>
      </c>
      <c r="F2421" s="1">
        <v>3220</v>
      </c>
      <c r="G2421" s="1">
        <v>2154.870849609375</v>
      </c>
      <c r="H2421" s="1">
        <f t="shared" si="298"/>
        <v>5374.870849609375</v>
      </c>
      <c r="I2421" s="3">
        <f t="shared" si="299"/>
        <v>2</v>
      </c>
      <c r="J2421" s="7">
        <f t="shared" si="296"/>
        <v>1</v>
      </c>
      <c r="K2421" s="3">
        <f t="shared" si="300"/>
        <v>0</v>
      </c>
      <c r="L2421" s="3">
        <f t="shared" si="301"/>
        <v>0</v>
      </c>
      <c r="M2421" s="3">
        <f t="shared" si="302"/>
        <v>0</v>
      </c>
      <c r="N2421" s="3">
        <f t="shared" si="303"/>
        <v>0</v>
      </c>
    </row>
    <row r="2422" spans="1:14">
      <c r="A2422" s="6">
        <f t="shared" si="297"/>
        <v>40734</v>
      </c>
      <c r="B2422">
        <v>2011</v>
      </c>
      <c r="C2422">
        <v>7</v>
      </c>
      <c r="D2422">
        <v>10</v>
      </c>
      <c r="E2422">
        <v>20</v>
      </c>
      <c r="F2422" s="1">
        <v>3165</v>
      </c>
      <c r="G2422" s="1">
        <v>2098.3740234375</v>
      </c>
      <c r="H2422" s="1">
        <f t="shared" si="298"/>
        <v>5263.3740234375</v>
      </c>
      <c r="I2422" s="3">
        <f t="shared" si="299"/>
        <v>2</v>
      </c>
      <c r="J2422" s="7">
        <f t="shared" si="296"/>
        <v>1</v>
      </c>
      <c r="K2422" s="3">
        <f t="shared" si="300"/>
        <v>0</v>
      </c>
      <c r="L2422" s="3">
        <f t="shared" si="301"/>
        <v>0</v>
      </c>
      <c r="M2422" s="3">
        <f t="shared" si="302"/>
        <v>0</v>
      </c>
      <c r="N2422" s="3">
        <f t="shared" si="303"/>
        <v>0</v>
      </c>
    </row>
    <row r="2423" spans="1:14">
      <c r="A2423" s="6">
        <f t="shared" si="297"/>
        <v>40734</v>
      </c>
      <c r="B2423">
        <v>2011</v>
      </c>
      <c r="C2423">
        <v>7</v>
      </c>
      <c r="D2423">
        <v>10</v>
      </c>
      <c r="E2423">
        <v>21</v>
      </c>
      <c r="F2423" s="1">
        <v>2988</v>
      </c>
      <c r="G2423" s="1">
        <v>1998.8770751953125</v>
      </c>
      <c r="H2423" s="1">
        <f t="shared" si="298"/>
        <v>4986.8770751953125</v>
      </c>
      <c r="I2423" s="3">
        <f t="shared" si="299"/>
        <v>2</v>
      </c>
      <c r="J2423" s="7">
        <f t="shared" si="296"/>
        <v>1</v>
      </c>
      <c r="K2423" s="3">
        <f t="shared" si="300"/>
        <v>0</v>
      </c>
      <c r="L2423" s="3">
        <f t="shared" si="301"/>
        <v>0</v>
      </c>
      <c r="M2423" s="3">
        <f t="shared" si="302"/>
        <v>0</v>
      </c>
      <c r="N2423" s="3">
        <f t="shared" si="303"/>
        <v>0</v>
      </c>
    </row>
    <row r="2424" spans="1:14">
      <c r="A2424" s="6">
        <f t="shared" si="297"/>
        <v>40734</v>
      </c>
      <c r="B2424">
        <v>2011</v>
      </c>
      <c r="C2424">
        <v>7</v>
      </c>
      <c r="D2424">
        <v>10</v>
      </c>
      <c r="E2424">
        <v>22</v>
      </c>
      <c r="F2424" s="1">
        <v>2774</v>
      </c>
      <c r="G2424" s="1">
        <v>1842.677001953125</v>
      </c>
      <c r="H2424" s="1">
        <f t="shared" si="298"/>
        <v>4616.677001953125</v>
      </c>
      <c r="I2424" s="3">
        <f t="shared" si="299"/>
        <v>2</v>
      </c>
      <c r="J2424" s="7">
        <f t="shared" si="296"/>
        <v>1</v>
      </c>
      <c r="K2424" s="3">
        <f t="shared" si="300"/>
        <v>0</v>
      </c>
      <c r="L2424" s="3">
        <f t="shared" si="301"/>
        <v>0</v>
      </c>
      <c r="M2424" s="3">
        <f t="shared" si="302"/>
        <v>0</v>
      </c>
      <c r="N2424" s="3">
        <f t="shared" si="303"/>
        <v>0</v>
      </c>
    </row>
    <row r="2425" spans="1:14">
      <c r="A2425" s="6">
        <f t="shared" si="297"/>
        <v>40734</v>
      </c>
      <c r="B2425">
        <v>2011</v>
      </c>
      <c r="C2425">
        <v>7</v>
      </c>
      <c r="D2425">
        <v>10</v>
      </c>
      <c r="E2425">
        <v>23</v>
      </c>
      <c r="F2425" s="1">
        <v>2585</v>
      </c>
      <c r="G2425" s="1">
        <v>1692.3770751953125</v>
      </c>
      <c r="H2425" s="1">
        <f t="shared" si="298"/>
        <v>4277.3770751953125</v>
      </c>
      <c r="I2425" s="3">
        <f t="shared" si="299"/>
        <v>2</v>
      </c>
      <c r="J2425" s="7">
        <f t="shared" si="296"/>
        <v>1</v>
      </c>
      <c r="K2425" s="3">
        <f t="shared" si="300"/>
        <v>0</v>
      </c>
      <c r="L2425" s="3">
        <f t="shared" si="301"/>
        <v>0</v>
      </c>
      <c r="M2425" s="3">
        <f t="shared" si="302"/>
        <v>0</v>
      </c>
      <c r="N2425" s="3">
        <f t="shared" si="303"/>
        <v>0</v>
      </c>
    </row>
    <row r="2426" spans="1:14">
      <c r="A2426" s="6">
        <f t="shared" si="297"/>
        <v>40735</v>
      </c>
      <c r="B2426">
        <v>2011</v>
      </c>
      <c r="C2426">
        <v>7</v>
      </c>
      <c r="D2426">
        <v>11</v>
      </c>
      <c r="E2426">
        <v>0</v>
      </c>
      <c r="F2426" s="1">
        <v>2408</v>
      </c>
      <c r="G2426" s="1">
        <v>1566.176025390625</v>
      </c>
      <c r="H2426" s="1">
        <f t="shared" si="298"/>
        <v>3974.176025390625</v>
      </c>
      <c r="I2426" s="3">
        <f t="shared" si="299"/>
        <v>2</v>
      </c>
      <c r="J2426" s="7">
        <f t="shared" si="296"/>
        <v>2</v>
      </c>
      <c r="K2426" s="3">
        <f t="shared" si="300"/>
        <v>0</v>
      </c>
      <c r="L2426" s="3">
        <f t="shared" si="301"/>
        <v>0</v>
      </c>
      <c r="M2426" s="3">
        <f t="shared" si="302"/>
        <v>0</v>
      </c>
      <c r="N2426" s="3">
        <f t="shared" si="303"/>
        <v>0</v>
      </c>
    </row>
    <row r="2427" spans="1:14">
      <c r="A2427" s="6">
        <f t="shared" si="297"/>
        <v>40735</v>
      </c>
      <c r="B2427">
        <v>2011</v>
      </c>
      <c r="C2427">
        <v>7</v>
      </c>
      <c r="D2427">
        <v>11</v>
      </c>
      <c r="E2427">
        <v>1</v>
      </c>
      <c r="F2427" s="1">
        <v>2310</v>
      </c>
      <c r="G2427" s="1">
        <v>1485.677001953125</v>
      </c>
      <c r="H2427" s="1">
        <f t="shared" si="298"/>
        <v>3795.677001953125</v>
      </c>
      <c r="I2427" s="3">
        <f t="shared" si="299"/>
        <v>2</v>
      </c>
      <c r="J2427" s="7">
        <f t="shared" si="296"/>
        <v>2</v>
      </c>
      <c r="K2427" s="3">
        <f t="shared" si="300"/>
        <v>0</v>
      </c>
      <c r="L2427" s="3">
        <f t="shared" si="301"/>
        <v>0</v>
      </c>
      <c r="M2427" s="3">
        <f t="shared" si="302"/>
        <v>0</v>
      </c>
      <c r="N2427" s="3">
        <f t="shared" si="303"/>
        <v>0</v>
      </c>
    </row>
    <row r="2428" spans="1:14">
      <c r="A2428" s="6">
        <f t="shared" si="297"/>
        <v>40735</v>
      </c>
      <c r="B2428">
        <v>2011</v>
      </c>
      <c r="C2428">
        <v>7</v>
      </c>
      <c r="D2428">
        <v>11</v>
      </c>
      <c r="E2428">
        <v>2</v>
      </c>
      <c r="F2428" s="1">
        <v>2222</v>
      </c>
      <c r="G2428" s="1">
        <v>1428.0760498046875</v>
      </c>
      <c r="H2428" s="1">
        <f t="shared" si="298"/>
        <v>3650.0760498046875</v>
      </c>
      <c r="I2428" s="3">
        <f t="shared" si="299"/>
        <v>2</v>
      </c>
      <c r="J2428" s="7">
        <f t="shared" si="296"/>
        <v>2</v>
      </c>
      <c r="K2428" s="3">
        <f t="shared" si="300"/>
        <v>0</v>
      </c>
      <c r="L2428" s="3">
        <f t="shared" si="301"/>
        <v>0</v>
      </c>
      <c r="M2428" s="3">
        <f t="shared" si="302"/>
        <v>0</v>
      </c>
      <c r="N2428" s="3">
        <f t="shared" si="303"/>
        <v>0</v>
      </c>
    </row>
    <row r="2429" spans="1:14">
      <c r="A2429" s="6">
        <f t="shared" si="297"/>
        <v>40735</v>
      </c>
      <c r="B2429">
        <v>2011</v>
      </c>
      <c r="C2429">
        <v>7</v>
      </c>
      <c r="D2429">
        <v>11</v>
      </c>
      <c r="E2429">
        <v>3</v>
      </c>
      <c r="F2429" s="1">
        <v>2191</v>
      </c>
      <c r="G2429" s="1">
        <v>1420.97705078125</v>
      </c>
      <c r="H2429" s="1">
        <f t="shared" si="298"/>
        <v>3611.97705078125</v>
      </c>
      <c r="I2429" s="3">
        <f t="shared" si="299"/>
        <v>2</v>
      </c>
      <c r="J2429" s="7">
        <f t="shared" si="296"/>
        <v>2</v>
      </c>
      <c r="K2429" s="3">
        <f t="shared" si="300"/>
        <v>0</v>
      </c>
      <c r="L2429" s="3">
        <f t="shared" si="301"/>
        <v>0</v>
      </c>
      <c r="M2429" s="3">
        <f t="shared" si="302"/>
        <v>0</v>
      </c>
      <c r="N2429" s="3">
        <f t="shared" si="303"/>
        <v>0</v>
      </c>
    </row>
    <row r="2430" spans="1:14">
      <c r="A2430" s="6">
        <f t="shared" si="297"/>
        <v>40735</v>
      </c>
      <c r="B2430">
        <v>2011</v>
      </c>
      <c r="C2430">
        <v>7</v>
      </c>
      <c r="D2430">
        <v>11</v>
      </c>
      <c r="E2430">
        <v>4</v>
      </c>
      <c r="F2430" s="1">
        <v>2252</v>
      </c>
      <c r="G2430" s="1">
        <v>1466.97705078125</v>
      </c>
      <c r="H2430" s="1">
        <f t="shared" si="298"/>
        <v>3718.97705078125</v>
      </c>
      <c r="I2430" s="3">
        <f t="shared" si="299"/>
        <v>2</v>
      </c>
      <c r="J2430" s="7">
        <f t="shared" si="296"/>
        <v>2</v>
      </c>
      <c r="K2430" s="3">
        <f t="shared" si="300"/>
        <v>0</v>
      </c>
      <c r="L2430" s="3">
        <f t="shared" si="301"/>
        <v>0</v>
      </c>
      <c r="M2430" s="3">
        <f t="shared" si="302"/>
        <v>0</v>
      </c>
      <c r="N2430" s="3">
        <f t="shared" si="303"/>
        <v>0</v>
      </c>
    </row>
    <row r="2431" spans="1:14">
      <c r="A2431" s="6">
        <f t="shared" si="297"/>
        <v>40735</v>
      </c>
      <c r="B2431">
        <v>2011</v>
      </c>
      <c r="C2431">
        <v>7</v>
      </c>
      <c r="D2431">
        <v>11</v>
      </c>
      <c r="E2431">
        <v>5</v>
      </c>
      <c r="F2431" s="1">
        <v>2368</v>
      </c>
      <c r="G2431" s="1">
        <v>1528.47802734375</v>
      </c>
      <c r="H2431" s="1">
        <f t="shared" si="298"/>
        <v>3896.47802734375</v>
      </c>
      <c r="I2431" s="3">
        <f t="shared" si="299"/>
        <v>2</v>
      </c>
      <c r="J2431" s="7">
        <f t="shared" si="296"/>
        <v>2</v>
      </c>
      <c r="K2431" s="3">
        <f t="shared" si="300"/>
        <v>0</v>
      </c>
      <c r="L2431" s="3">
        <f t="shared" si="301"/>
        <v>0</v>
      </c>
      <c r="M2431" s="3">
        <f t="shared" si="302"/>
        <v>0</v>
      </c>
      <c r="N2431" s="3">
        <f t="shared" si="303"/>
        <v>0</v>
      </c>
    </row>
    <row r="2432" spans="1:14">
      <c r="A2432" s="6">
        <f t="shared" si="297"/>
        <v>40735</v>
      </c>
      <c r="B2432">
        <v>2011</v>
      </c>
      <c r="C2432">
        <v>7</v>
      </c>
      <c r="D2432">
        <v>11</v>
      </c>
      <c r="E2432">
        <v>6</v>
      </c>
      <c r="F2432" s="1">
        <v>2575</v>
      </c>
      <c r="G2432" s="1">
        <v>1628.1781005859375</v>
      </c>
      <c r="H2432" s="1">
        <f t="shared" si="298"/>
        <v>4203.1781005859375</v>
      </c>
      <c r="I2432" s="3">
        <f t="shared" si="299"/>
        <v>2</v>
      </c>
      <c r="J2432" s="7">
        <f t="shared" si="296"/>
        <v>2</v>
      </c>
      <c r="K2432" s="3">
        <f t="shared" si="300"/>
        <v>0</v>
      </c>
      <c r="L2432" s="3">
        <f t="shared" si="301"/>
        <v>0</v>
      </c>
      <c r="M2432" s="3">
        <f t="shared" si="302"/>
        <v>0</v>
      </c>
      <c r="N2432" s="3">
        <f t="shared" si="303"/>
        <v>0</v>
      </c>
    </row>
    <row r="2433" spans="1:14">
      <c r="A2433" s="6">
        <f t="shared" si="297"/>
        <v>40735</v>
      </c>
      <c r="B2433">
        <v>2011</v>
      </c>
      <c r="C2433">
        <v>7</v>
      </c>
      <c r="D2433">
        <v>11</v>
      </c>
      <c r="E2433">
        <v>7</v>
      </c>
      <c r="F2433" s="1">
        <v>2827</v>
      </c>
      <c r="G2433" s="1">
        <v>1769.0780029296875</v>
      </c>
      <c r="H2433" s="1">
        <f t="shared" si="298"/>
        <v>4596.0780029296875</v>
      </c>
      <c r="I2433" s="3">
        <f t="shared" si="299"/>
        <v>2</v>
      </c>
      <c r="J2433" s="7">
        <f t="shared" si="296"/>
        <v>2</v>
      </c>
      <c r="K2433" s="3">
        <f t="shared" si="300"/>
        <v>0</v>
      </c>
      <c r="L2433" s="3">
        <f t="shared" si="301"/>
        <v>0</v>
      </c>
      <c r="M2433" s="3">
        <f t="shared" si="302"/>
        <v>0</v>
      </c>
      <c r="N2433" s="3">
        <f t="shared" si="303"/>
        <v>0</v>
      </c>
    </row>
    <row r="2434" spans="1:14">
      <c r="A2434" s="6">
        <f t="shared" si="297"/>
        <v>40735</v>
      </c>
      <c r="B2434">
        <v>2011</v>
      </c>
      <c r="C2434">
        <v>7</v>
      </c>
      <c r="D2434">
        <v>11</v>
      </c>
      <c r="E2434">
        <v>8</v>
      </c>
      <c r="F2434" s="1">
        <v>3079</v>
      </c>
      <c r="G2434" s="1">
        <v>1958.6781005859375</v>
      </c>
      <c r="H2434" s="1">
        <f t="shared" si="298"/>
        <v>5037.6781005859375</v>
      </c>
      <c r="I2434" s="3">
        <f t="shared" si="299"/>
        <v>2</v>
      </c>
      <c r="J2434" s="7">
        <f t="shared" ref="J2434:J2497" si="304">WEEKDAY(A2434,1)</f>
        <v>2</v>
      </c>
      <c r="K2434" s="3">
        <f t="shared" si="300"/>
        <v>0</v>
      </c>
      <c r="L2434" s="3">
        <f t="shared" si="301"/>
        <v>0</v>
      </c>
      <c r="M2434" s="3">
        <f t="shared" si="302"/>
        <v>0</v>
      </c>
      <c r="N2434" s="3">
        <f t="shared" si="303"/>
        <v>0</v>
      </c>
    </row>
    <row r="2435" spans="1:14">
      <c r="A2435" s="6">
        <f t="shared" ref="A2435:A2498" si="305">DATE(B2435,C2435,D2435)</f>
        <v>40735</v>
      </c>
      <c r="B2435">
        <v>2011</v>
      </c>
      <c r="C2435">
        <v>7</v>
      </c>
      <c r="D2435">
        <v>11</v>
      </c>
      <c r="E2435">
        <v>9</v>
      </c>
      <c r="F2435" s="1">
        <v>3390</v>
      </c>
      <c r="G2435" s="1">
        <v>2164.98291015625</v>
      </c>
      <c r="H2435" s="1">
        <f t="shared" ref="H2435:H2498" si="306">F2435+G2435</f>
        <v>5554.98291015625</v>
      </c>
      <c r="I2435" s="3">
        <f t="shared" ref="I2435:I2498" si="307">IF(AND(C2435&gt;4,C2435&lt;10),2,1)</f>
        <v>2</v>
      </c>
      <c r="J2435" s="7">
        <f t="shared" si="304"/>
        <v>2</v>
      </c>
      <c r="K2435" s="3">
        <f t="shared" ref="K2435:K2498" si="308">IF(OR(J2435=1,J2435=7),0,IF(I2435=1,IF(AND(E2435&gt;=7,E2435&lt;23),1,0),IF(AND(E2435&gt;=11,E2435&lt;23),1,0)))</f>
        <v>0</v>
      </c>
      <c r="L2435" s="3">
        <f t="shared" ref="L2435:L2498" si="309">IF(OR(J2435=1,J2435=7),0,IF(I2435=1,IF(AND(E2435&gt;=7,E2435&lt;12),1,0),IF(AND(E2435&gt;=14,E2435&lt;19),1,0)))</f>
        <v>0</v>
      </c>
      <c r="M2435" s="3">
        <f t="shared" ref="M2435:M2498" si="310">IF(AND(I2435=1,OR(K2435=1,L2435=1)),1,0)</f>
        <v>0</v>
      </c>
      <c r="N2435" s="3">
        <f t="shared" ref="N2435:N2498" si="311">IF(AND(I2435=2,OR(K2435=1,L2435=1)),1,0)</f>
        <v>0</v>
      </c>
    </row>
    <row r="2436" spans="1:14">
      <c r="A2436" s="6">
        <f t="shared" si="305"/>
        <v>40735</v>
      </c>
      <c r="B2436">
        <v>2011</v>
      </c>
      <c r="C2436">
        <v>7</v>
      </c>
      <c r="D2436">
        <v>11</v>
      </c>
      <c r="E2436">
        <v>10</v>
      </c>
      <c r="F2436" s="1">
        <v>3625</v>
      </c>
      <c r="G2436" s="1">
        <v>2324.779052734375</v>
      </c>
      <c r="H2436" s="1">
        <f t="shared" si="306"/>
        <v>5949.779052734375</v>
      </c>
      <c r="I2436" s="3">
        <f t="shared" si="307"/>
        <v>2</v>
      </c>
      <c r="J2436" s="7">
        <f t="shared" si="304"/>
        <v>2</v>
      </c>
      <c r="K2436" s="3">
        <f t="shared" si="308"/>
        <v>0</v>
      </c>
      <c r="L2436" s="3">
        <f t="shared" si="309"/>
        <v>0</v>
      </c>
      <c r="M2436" s="3">
        <f t="shared" si="310"/>
        <v>0</v>
      </c>
      <c r="N2436" s="3">
        <f t="shared" si="311"/>
        <v>0</v>
      </c>
    </row>
    <row r="2437" spans="1:14">
      <c r="A2437" s="6">
        <f t="shared" si="305"/>
        <v>40735</v>
      </c>
      <c r="B2437">
        <v>2011</v>
      </c>
      <c r="C2437">
        <v>7</v>
      </c>
      <c r="D2437">
        <v>11</v>
      </c>
      <c r="E2437">
        <v>11</v>
      </c>
      <c r="F2437" s="1">
        <v>3808</v>
      </c>
      <c r="G2437" s="1">
        <v>2464.175048828125</v>
      </c>
      <c r="H2437" s="1">
        <f t="shared" si="306"/>
        <v>6272.175048828125</v>
      </c>
      <c r="I2437" s="3">
        <f t="shared" si="307"/>
        <v>2</v>
      </c>
      <c r="J2437" s="7">
        <f t="shared" si="304"/>
        <v>2</v>
      </c>
      <c r="K2437" s="3">
        <f t="shared" si="308"/>
        <v>1</v>
      </c>
      <c r="L2437" s="3">
        <f t="shared" si="309"/>
        <v>0</v>
      </c>
      <c r="M2437" s="3">
        <f t="shared" si="310"/>
        <v>0</v>
      </c>
      <c r="N2437" s="3">
        <f t="shared" si="311"/>
        <v>1</v>
      </c>
    </row>
    <row r="2438" spans="1:14">
      <c r="A2438" s="6">
        <f t="shared" si="305"/>
        <v>40735</v>
      </c>
      <c r="B2438">
        <v>2011</v>
      </c>
      <c r="C2438">
        <v>7</v>
      </c>
      <c r="D2438">
        <v>11</v>
      </c>
      <c r="E2438">
        <v>12</v>
      </c>
      <c r="F2438" s="1">
        <v>3959</v>
      </c>
      <c r="G2438" s="1">
        <v>2559.272216796875</v>
      </c>
      <c r="H2438" s="1">
        <f t="shared" si="306"/>
        <v>6518.272216796875</v>
      </c>
      <c r="I2438" s="3">
        <f t="shared" si="307"/>
        <v>2</v>
      </c>
      <c r="J2438" s="7">
        <f t="shared" si="304"/>
        <v>2</v>
      </c>
      <c r="K2438" s="3">
        <f t="shared" si="308"/>
        <v>1</v>
      </c>
      <c r="L2438" s="3">
        <f t="shared" si="309"/>
        <v>0</v>
      </c>
      <c r="M2438" s="3">
        <f t="shared" si="310"/>
        <v>0</v>
      </c>
      <c r="N2438" s="3">
        <f t="shared" si="311"/>
        <v>1</v>
      </c>
    </row>
    <row r="2439" spans="1:14">
      <c r="A2439" s="6">
        <f t="shared" si="305"/>
        <v>40735</v>
      </c>
      <c r="B2439">
        <v>2011</v>
      </c>
      <c r="C2439">
        <v>7</v>
      </c>
      <c r="D2439">
        <v>11</v>
      </c>
      <c r="E2439">
        <v>13</v>
      </c>
      <c r="F2439" s="1">
        <v>4041</v>
      </c>
      <c r="G2439" s="1">
        <v>2611.469970703125</v>
      </c>
      <c r="H2439" s="1">
        <f t="shared" si="306"/>
        <v>6652.469970703125</v>
      </c>
      <c r="I2439" s="3">
        <f t="shared" si="307"/>
        <v>2</v>
      </c>
      <c r="J2439" s="7">
        <f t="shared" si="304"/>
        <v>2</v>
      </c>
      <c r="K2439" s="3">
        <f t="shared" si="308"/>
        <v>1</v>
      </c>
      <c r="L2439" s="3">
        <f t="shared" si="309"/>
        <v>0</v>
      </c>
      <c r="M2439" s="3">
        <f t="shared" si="310"/>
        <v>0</v>
      </c>
      <c r="N2439" s="3">
        <f t="shared" si="311"/>
        <v>1</v>
      </c>
    </row>
    <row r="2440" spans="1:14">
      <c r="A2440" s="6">
        <f t="shared" si="305"/>
        <v>40735</v>
      </c>
      <c r="B2440">
        <v>2011</v>
      </c>
      <c r="C2440">
        <v>7</v>
      </c>
      <c r="D2440">
        <v>11</v>
      </c>
      <c r="E2440">
        <v>14</v>
      </c>
      <c r="F2440" s="1">
        <v>4065</v>
      </c>
      <c r="G2440" s="1">
        <v>2644.57080078125</v>
      </c>
      <c r="H2440" s="1">
        <f t="shared" si="306"/>
        <v>6709.57080078125</v>
      </c>
      <c r="I2440" s="3">
        <f t="shared" si="307"/>
        <v>2</v>
      </c>
      <c r="J2440" s="7">
        <f t="shared" si="304"/>
        <v>2</v>
      </c>
      <c r="K2440" s="3">
        <f t="shared" si="308"/>
        <v>1</v>
      </c>
      <c r="L2440" s="3">
        <f t="shared" si="309"/>
        <v>1</v>
      </c>
      <c r="M2440" s="3">
        <f t="shared" si="310"/>
        <v>0</v>
      </c>
      <c r="N2440" s="3">
        <f t="shared" si="311"/>
        <v>1</v>
      </c>
    </row>
    <row r="2441" spans="1:14">
      <c r="A2441" s="6">
        <f t="shared" si="305"/>
        <v>40735</v>
      </c>
      <c r="B2441">
        <v>2011</v>
      </c>
      <c r="C2441">
        <v>7</v>
      </c>
      <c r="D2441">
        <v>11</v>
      </c>
      <c r="E2441">
        <v>15</v>
      </c>
      <c r="F2441" s="1">
        <v>4102</v>
      </c>
      <c r="G2441" s="1">
        <v>2653.572021484375</v>
      </c>
      <c r="H2441" s="2">
        <f t="shared" si="306"/>
        <v>6755.572021484375</v>
      </c>
      <c r="I2441" s="3">
        <f t="shared" si="307"/>
        <v>2</v>
      </c>
      <c r="J2441" s="7">
        <f t="shared" si="304"/>
        <v>2</v>
      </c>
      <c r="K2441" s="3">
        <f t="shared" si="308"/>
        <v>1</v>
      </c>
      <c r="L2441" s="3">
        <f t="shared" si="309"/>
        <v>1</v>
      </c>
      <c r="M2441" s="3">
        <f t="shared" si="310"/>
        <v>0</v>
      </c>
      <c r="N2441" s="3">
        <f t="shared" si="311"/>
        <v>1</v>
      </c>
    </row>
    <row r="2442" spans="1:14">
      <c r="A2442" s="6">
        <f t="shared" si="305"/>
        <v>40735</v>
      </c>
      <c r="B2442">
        <v>2011</v>
      </c>
      <c r="C2442">
        <v>7</v>
      </c>
      <c r="D2442">
        <v>11</v>
      </c>
      <c r="E2442">
        <v>16</v>
      </c>
      <c r="F2442" s="1">
        <v>4060</v>
      </c>
      <c r="G2442" s="1">
        <v>2655.27001953125</v>
      </c>
      <c r="H2442" s="1">
        <f t="shared" si="306"/>
        <v>6715.27001953125</v>
      </c>
      <c r="I2442" s="3">
        <f t="shared" si="307"/>
        <v>2</v>
      </c>
      <c r="J2442" s="7">
        <f t="shared" si="304"/>
        <v>2</v>
      </c>
      <c r="K2442" s="3">
        <f t="shared" si="308"/>
        <v>1</v>
      </c>
      <c r="L2442" s="3">
        <f t="shared" si="309"/>
        <v>1</v>
      </c>
      <c r="M2442" s="3">
        <f t="shared" si="310"/>
        <v>0</v>
      </c>
      <c r="N2442" s="3">
        <f t="shared" si="311"/>
        <v>1</v>
      </c>
    </row>
    <row r="2443" spans="1:14">
      <c r="A2443" s="6">
        <f t="shared" si="305"/>
        <v>40735</v>
      </c>
      <c r="B2443">
        <v>2011</v>
      </c>
      <c r="C2443">
        <v>7</v>
      </c>
      <c r="D2443">
        <v>11</v>
      </c>
      <c r="E2443">
        <v>17</v>
      </c>
      <c r="F2443" s="1">
        <v>4056</v>
      </c>
      <c r="G2443" s="1">
        <v>2642.250732421875</v>
      </c>
      <c r="H2443" s="1">
        <f t="shared" si="306"/>
        <v>6698.250732421875</v>
      </c>
      <c r="I2443" s="3">
        <f t="shared" si="307"/>
        <v>2</v>
      </c>
      <c r="J2443" s="7">
        <f t="shared" si="304"/>
        <v>2</v>
      </c>
      <c r="K2443" s="3">
        <f t="shared" si="308"/>
        <v>1</v>
      </c>
      <c r="L2443" s="3">
        <f t="shared" si="309"/>
        <v>1</v>
      </c>
      <c r="M2443" s="3">
        <f t="shared" si="310"/>
        <v>0</v>
      </c>
      <c r="N2443" s="3">
        <f t="shared" si="311"/>
        <v>1</v>
      </c>
    </row>
    <row r="2444" spans="1:14">
      <c r="A2444" s="6">
        <f t="shared" si="305"/>
        <v>40735</v>
      </c>
      <c r="B2444">
        <v>2011</v>
      </c>
      <c r="C2444">
        <v>7</v>
      </c>
      <c r="D2444">
        <v>11</v>
      </c>
      <c r="E2444">
        <v>18</v>
      </c>
      <c r="F2444" s="1">
        <v>3949</v>
      </c>
      <c r="G2444" s="1">
        <v>2591.758056640625</v>
      </c>
      <c r="H2444" s="1">
        <f t="shared" si="306"/>
        <v>6540.758056640625</v>
      </c>
      <c r="I2444" s="3">
        <f t="shared" si="307"/>
        <v>2</v>
      </c>
      <c r="J2444" s="7">
        <f t="shared" si="304"/>
        <v>2</v>
      </c>
      <c r="K2444" s="3">
        <f t="shared" si="308"/>
        <v>1</v>
      </c>
      <c r="L2444" s="3">
        <f t="shared" si="309"/>
        <v>1</v>
      </c>
      <c r="M2444" s="3">
        <f t="shared" si="310"/>
        <v>0</v>
      </c>
      <c r="N2444" s="3">
        <f t="shared" si="311"/>
        <v>1</v>
      </c>
    </row>
    <row r="2445" spans="1:14">
      <c r="A2445" s="6">
        <f t="shared" si="305"/>
        <v>40735</v>
      </c>
      <c r="B2445">
        <v>2011</v>
      </c>
      <c r="C2445">
        <v>7</v>
      </c>
      <c r="D2445">
        <v>11</v>
      </c>
      <c r="E2445">
        <v>19</v>
      </c>
      <c r="F2445" s="1">
        <v>3876</v>
      </c>
      <c r="G2445" s="1">
        <v>2513.9599609375</v>
      </c>
      <c r="H2445" s="1">
        <f t="shared" si="306"/>
        <v>6389.9599609375</v>
      </c>
      <c r="I2445" s="3">
        <f t="shared" si="307"/>
        <v>2</v>
      </c>
      <c r="J2445" s="7">
        <f t="shared" si="304"/>
        <v>2</v>
      </c>
      <c r="K2445" s="3">
        <f t="shared" si="308"/>
        <v>1</v>
      </c>
      <c r="L2445" s="3">
        <f t="shared" si="309"/>
        <v>0</v>
      </c>
      <c r="M2445" s="3">
        <f t="shared" si="310"/>
        <v>0</v>
      </c>
      <c r="N2445" s="3">
        <f t="shared" si="311"/>
        <v>1</v>
      </c>
    </row>
    <row r="2446" spans="1:14">
      <c r="A2446" s="6">
        <f t="shared" si="305"/>
        <v>40735</v>
      </c>
      <c r="B2446">
        <v>2011</v>
      </c>
      <c r="C2446">
        <v>7</v>
      </c>
      <c r="D2446">
        <v>11</v>
      </c>
      <c r="E2446">
        <v>20</v>
      </c>
      <c r="F2446" s="1">
        <v>3804</v>
      </c>
      <c r="G2446" s="1">
        <v>2487.458984375</v>
      </c>
      <c r="H2446" s="1">
        <f t="shared" si="306"/>
        <v>6291.458984375</v>
      </c>
      <c r="I2446" s="3">
        <f t="shared" si="307"/>
        <v>2</v>
      </c>
      <c r="J2446" s="7">
        <f t="shared" si="304"/>
        <v>2</v>
      </c>
      <c r="K2446" s="3">
        <f t="shared" si="308"/>
        <v>1</v>
      </c>
      <c r="L2446" s="3">
        <f t="shared" si="309"/>
        <v>0</v>
      </c>
      <c r="M2446" s="3">
        <f t="shared" si="310"/>
        <v>0</v>
      </c>
      <c r="N2446" s="3">
        <f t="shared" si="311"/>
        <v>1</v>
      </c>
    </row>
    <row r="2447" spans="1:14">
      <c r="A2447" s="6">
        <f t="shared" si="305"/>
        <v>40735</v>
      </c>
      <c r="B2447">
        <v>2011</v>
      </c>
      <c r="C2447">
        <v>7</v>
      </c>
      <c r="D2447">
        <v>11</v>
      </c>
      <c r="E2447">
        <v>21</v>
      </c>
      <c r="F2447" s="1">
        <v>3642</v>
      </c>
      <c r="G2447" s="1">
        <v>2411.4580078125</v>
      </c>
      <c r="H2447" s="1">
        <f t="shared" si="306"/>
        <v>6053.4580078125</v>
      </c>
      <c r="I2447" s="3">
        <f t="shared" si="307"/>
        <v>2</v>
      </c>
      <c r="J2447" s="7">
        <f t="shared" si="304"/>
        <v>2</v>
      </c>
      <c r="K2447" s="3">
        <f t="shared" si="308"/>
        <v>1</v>
      </c>
      <c r="L2447" s="3">
        <f t="shared" si="309"/>
        <v>0</v>
      </c>
      <c r="M2447" s="3">
        <f t="shared" si="310"/>
        <v>0</v>
      </c>
      <c r="N2447" s="3">
        <f t="shared" si="311"/>
        <v>1</v>
      </c>
    </row>
    <row r="2448" spans="1:14">
      <c r="A2448" s="6">
        <f t="shared" si="305"/>
        <v>40735</v>
      </c>
      <c r="B2448">
        <v>2011</v>
      </c>
      <c r="C2448">
        <v>7</v>
      </c>
      <c r="D2448">
        <v>11</v>
      </c>
      <c r="E2448">
        <v>22</v>
      </c>
      <c r="F2448" s="1">
        <v>3405</v>
      </c>
      <c r="G2448" s="1">
        <v>2258.4580078125</v>
      </c>
      <c r="H2448" s="1">
        <f t="shared" si="306"/>
        <v>5663.4580078125</v>
      </c>
      <c r="I2448" s="3">
        <f t="shared" si="307"/>
        <v>2</v>
      </c>
      <c r="J2448" s="7">
        <f t="shared" si="304"/>
        <v>2</v>
      </c>
      <c r="K2448" s="3">
        <f t="shared" si="308"/>
        <v>1</v>
      </c>
      <c r="L2448" s="3">
        <f t="shared" si="309"/>
        <v>0</v>
      </c>
      <c r="M2448" s="3">
        <f t="shared" si="310"/>
        <v>0</v>
      </c>
      <c r="N2448" s="3">
        <f t="shared" si="311"/>
        <v>1</v>
      </c>
    </row>
    <row r="2449" spans="1:14">
      <c r="A2449" s="6">
        <f t="shared" si="305"/>
        <v>40735</v>
      </c>
      <c r="B2449">
        <v>2011</v>
      </c>
      <c r="C2449">
        <v>7</v>
      </c>
      <c r="D2449">
        <v>11</v>
      </c>
      <c r="E2449">
        <v>23</v>
      </c>
      <c r="F2449" s="1">
        <v>3171</v>
      </c>
      <c r="G2449" s="1">
        <v>2142.2578125</v>
      </c>
      <c r="H2449" s="1">
        <f t="shared" si="306"/>
        <v>5313.2578125</v>
      </c>
      <c r="I2449" s="3">
        <f t="shared" si="307"/>
        <v>2</v>
      </c>
      <c r="J2449" s="7">
        <f t="shared" si="304"/>
        <v>2</v>
      </c>
      <c r="K2449" s="3">
        <f t="shared" si="308"/>
        <v>0</v>
      </c>
      <c r="L2449" s="3">
        <f t="shared" si="309"/>
        <v>0</v>
      </c>
      <c r="M2449" s="3">
        <f t="shared" si="310"/>
        <v>0</v>
      </c>
      <c r="N2449" s="3">
        <f t="shared" si="311"/>
        <v>0</v>
      </c>
    </row>
    <row r="2450" spans="1:14">
      <c r="A2450" s="6">
        <f t="shared" si="305"/>
        <v>40736</v>
      </c>
      <c r="B2450">
        <v>2011</v>
      </c>
      <c r="C2450">
        <v>7</v>
      </c>
      <c r="D2450">
        <v>12</v>
      </c>
      <c r="E2450">
        <v>0</v>
      </c>
      <c r="F2450" s="1">
        <v>2970</v>
      </c>
      <c r="G2450" s="1">
        <v>2044.958984375</v>
      </c>
      <c r="H2450" s="1">
        <f t="shared" si="306"/>
        <v>5014.958984375</v>
      </c>
      <c r="I2450" s="3">
        <f t="shared" si="307"/>
        <v>2</v>
      </c>
      <c r="J2450" s="7">
        <f t="shared" si="304"/>
        <v>3</v>
      </c>
      <c r="K2450" s="3">
        <f t="shared" si="308"/>
        <v>0</v>
      </c>
      <c r="L2450" s="3">
        <f t="shared" si="309"/>
        <v>0</v>
      </c>
      <c r="M2450" s="3">
        <f t="shared" si="310"/>
        <v>0</v>
      </c>
      <c r="N2450" s="3">
        <f t="shared" si="311"/>
        <v>0</v>
      </c>
    </row>
    <row r="2451" spans="1:14">
      <c r="A2451" s="6">
        <f t="shared" si="305"/>
        <v>40736</v>
      </c>
      <c r="B2451">
        <v>2011</v>
      </c>
      <c r="C2451">
        <v>7</v>
      </c>
      <c r="D2451">
        <v>12</v>
      </c>
      <c r="E2451">
        <v>1</v>
      </c>
      <c r="F2451" s="1">
        <v>2771</v>
      </c>
      <c r="G2451" s="1">
        <v>1952.7579345703125</v>
      </c>
      <c r="H2451" s="1">
        <f t="shared" si="306"/>
        <v>4723.7579345703125</v>
      </c>
      <c r="I2451" s="3">
        <f t="shared" si="307"/>
        <v>2</v>
      </c>
      <c r="J2451" s="7">
        <f t="shared" si="304"/>
        <v>3</v>
      </c>
      <c r="K2451" s="3">
        <f t="shared" si="308"/>
        <v>0</v>
      </c>
      <c r="L2451" s="3">
        <f t="shared" si="309"/>
        <v>0</v>
      </c>
      <c r="M2451" s="3">
        <f t="shared" si="310"/>
        <v>0</v>
      </c>
      <c r="N2451" s="3">
        <f t="shared" si="311"/>
        <v>0</v>
      </c>
    </row>
    <row r="2452" spans="1:14">
      <c r="A2452" s="6">
        <f t="shared" si="305"/>
        <v>40736</v>
      </c>
      <c r="B2452">
        <v>2011</v>
      </c>
      <c r="C2452">
        <v>7</v>
      </c>
      <c r="D2452">
        <v>12</v>
      </c>
      <c r="E2452">
        <v>2</v>
      </c>
      <c r="F2452" s="1">
        <v>2662</v>
      </c>
      <c r="G2452" s="1">
        <v>1892.9591064453125</v>
      </c>
      <c r="H2452" s="1">
        <f t="shared" si="306"/>
        <v>4554.9591064453125</v>
      </c>
      <c r="I2452" s="3">
        <f t="shared" si="307"/>
        <v>2</v>
      </c>
      <c r="J2452" s="7">
        <f t="shared" si="304"/>
        <v>3</v>
      </c>
      <c r="K2452" s="3">
        <f t="shared" si="308"/>
        <v>0</v>
      </c>
      <c r="L2452" s="3">
        <f t="shared" si="309"/>
        <v>0</v>
      </c>
      <c r="M2452" s="3">
        <f t="shared" si="310"/>
        <v>0</v>
      </c>
      <c r="N2452" s="3">
        <f t="shared" si="311"/>
        <v>0</v>
      </c>
    </row>
    <row r="2453" spans="1:14">
      <c r="A2453" s="6">
        <f t="shared" si="305"/>
        <v>40736</v>
      </c>
      <c r="B2453">
        <v>2011</v>
      </c>
      <c r="C2453">
        <v>7</v>
      </c>
      <c r="D2453">
        <v>12</v>
      </c>
      <c r="E2453">
        <v>3</v>
      </c>
      <c r="F2453" s="1">
        <v>2603</v>
      </c>
      <c r="G2453" s="1">
        <v>1842.3592529296875</v>
      </c>
      <c r="H2453" s="1">
        <f t="shared" si="306"/>
        <v>4445.3592529296875</v>
      </c>
      <c r="I2453" s="3">
        <f t="shared" si="307"/>
        <v>2</v>
      </c>
      <c r="J2453" s="7">
        <f t="shared" si="304"/>
        <v>3</v>
      </c>
      <c r="K2453" s="3">
        <f t="shared" si="308"/>
        <v>0</v>
      </c>
      <c r="L2453" s="3">
        <f t="shared" si="309"/>
        <v>0</v>
      </c>
      <c r="M2453" s="3">
        <f t="shared" si="310"/>
        <v>0</v>
      </c>
      <c r="N2453" s="3">
        <f t="shared" si="311"/>
        <v>0</v>
      </c>
    </row>
    <row r="2454" spans="1:14">
      <c r="A2454" s="6">
        <f t="shared" si="305"/>
        <v>40736</v>
      </c>
      <c r="B2454">
        <v>2011</v>
      </c>
      <c r="C2454">
        <v>7</v>
      </c>
      <c r="D2454">
        <v>12</v>
      </c>
      <c r="E2454">
        <v>4</v>
      </c>
      <c r="F2454" s="1">
        <v>2631</v>
      </c>
      <c r="G2454" s="1">
        <v>1867.05810546875</v>
      </c>
      <c r="H2454" s="1">
        <f t="shared" si="306"/>
        <v>4498.05810546875</v>
      </c>
      <c r="I2454" s="3">
        <f t="shared" si="307"/>
        <v>2</v>
      </c>
      <c r="J2454" s="7">
        <f t="shared" si="304"/>
        <v>3</v>
      </c>
      <c r="K2454" s="3">
        <f t="shared" si="308"/>
        <v>0</v>
      </c>
      <c r="L2454" s="3">
        <f t="shared" si="309"/>
        <v>0</v>
      </c>
      <c r="M2454" s="3">
        <f t="shared" si="310"/>
        <v>0</v>
      </c>
      <c r="N2454" s="3">
        <f t="shared" si="311"/>
        <v>0</v>
      </c>
    </row>
    <row r="2455" spans="1:14">
      <c r="A2455" s="6">
        <f t="shared" si="305"/>
        <v>40736</v>
      </c>
      <c r="B2455">
        <v>2011</v>
      </c>
      <c r="C2455">
        <v>7</v>
      </c>
      <c r="D2455">
        <v>12</v>
      </c>
      <c r="E2455">
        <v>5</v>
      </c>
      <c r="F2455" s="1">
        <v>2779</v>
      </c>
      <c r="G2455" s="1">
        <v>1907.056884765625</v>
      </c>
      <c r="H2455" s="1">
        <f t="shared" si="306"/>
        <v>4686.056884765625</v>
      </c>
      <c r="I2455" s="3">
        <f t="shared" si="307"/>
        <v>2</v>
      </c>
      <c r="J2455" s="7">
        <f t="shared" si="304"/>
        <v>3</v>
      </c>
      <c r="K2455" s="3">
        <f t="shared" si="308"/>
        <v>0</v>
      </c>
      <c r="L2455" s="3">
        <f t="shared" si="309"/>
        <v>0</v>
      </c>
      <c r="M2455" s="3">
        <f t="shared" si="310"/>
        <v>0</v>
      </c>
      <c r="N2455" s="3">
        <f t="shared" si="311"/>
        <v>0</v>
      </c>
    </row>
    <row r="2456" spans="1:14">
      <c r="A2456" s="6">
        <f t="shared" si="305"/>
        <v>40736</v>
      </c>
      <c r="B2456">
        <v>2011</v>
      </c>
      <c r="C2456">
        <v>7</v>
      </c>
      <c r="D2456">
        <v>12</v>
      </c>
      <c r="E2456">
        <v>6</v>
      </c>
      <c r="F2456" s="1">
        <v>2905</v>
      </c>
      <c r="G2456" s="1">
        <v>1986.06005859375</v>
      </c>
      <c r="H2456" s="1">
        <f t="shared" si="306"/>
        <v>4891.06005859375</v>
      </c>
      <c r="I2456" s="3">
        <f t="shared" si="307"/>
        <v>2</v>
      </c>
      <c r="J2456" s="7">
        <f t="shared" si="304"/>
        <v>3</v>
      </c>
      <c r="K2456" s="3">
        <f t="shared" si="308"/>
        <v>0</v>
      </c>
      <c r="L2456" s="3">
        <f t="shared" si="309"/>
        <v>0</v>
      </c>
      <c r="M2456" s="3">
        <f t="shared" si="310"/>
        <v>0</v>
      </c>
      <c r="N2456" s="3">
        <f t="shared" si="311"/>
        <v>0</v>
      </c>
    </row>
    <row r="2457" spans="1:14">
      <c r="A2457" s="6">
        <f t="shared" si="305"/>
        <v>40736</v>
      </c>
      <c r="B2457">
        <v>2011</v>
      </c>
      <c r="C2457">
        <v>7</v>
      </c>
      <c r="D2457">
        <v>12</v>
      </c>
      <c r="E2457">
        <v>7</v>
      </c>
      <c r="F2457" s="1">
        <v>3040</v>
      </c>
      <c r="G2457" s="1">
        <v>2106.5263671875</v>
      </c>
      <c r="H2457" s="1">
        <f t="shared" si="306"/>
        <v>5146.5263671875</v>
      </c>
      <c r="I2457" s="3">
        <f t="shared" si="307"/>
        <v>2</v>
      </c>
      <c r="J2457" s="7">
        <f t="shared" si="304"/>
        <v>3</v>
      </c>
      <c r="K2457" s="3">
        <f t="shared" si="308"/>
        <v>0</v>
      </c>
      <c r="L2457" s="3">
        <f t="shared" si="309"/>
        <v>0</v>
      </c>
      <c r="M2457" s="3">
        <f t="shared" si="310"/>
        <v>0</v>
      </c>
      <c r="N2457" s="3">
        <f t="shared" si="311"/>
        <v>0</v>
      </c>
    </row>
    <row r="2458" spans="1:14">
      <c r="A2458" s="6">
        <f t="shared" si="305"/>
        <v>40736</v>
      </c>
      <c r="B2458">
        <v>2011</v>
      </c>
      <c r="C2458">
        <v>7</v>
      </c>
      <c r="D2458">
        <v>12</v>
      </c>
      <c r="E2458">
        <v>8</v>
      </c>
      <c r="F2458" s="1">
        <v>3240</v>
      </c>
      <c r="G2458" s="1">
        <v>2230.960205078125</v>
      </c>
      <c r="H2458" s="1">
        <f t="shared" si="306"/>
        <v>5470.960205078125</v>
      </c>
      <c r="I2458" s="3">
        <f t="shared" si="307"/>
        <v>2</v>
      </c>
      <c r="J2458" s="7">
        <f t="shared" si="304"/>
        <v>3</v>
      </c>
      <c r="K2458" s="3">
        <f t="shared" si="308"/>
        <v>0</v>
      </c>
      <c r="L2458" s="3">
        <f t="shared" si="309"/>
        <v>0</v>
      </c>
      <c r="M2458" s="3">
        <f t="shared" si="310"/>
        <v>0</v>
      </c>
      <c r="N2458" s="3">
        <f t="shared" si="311"/>
        <v>0</v>
      </c>
    </row>
    <row r="2459" spans="1:14">
      <c r="A2459" s="6">
        <f t="shared" si="305"/>
        <v>40736</v>
      </c>
      <c r="B2459">
        <v>2011</v>
      </c>
      <c r="C2459">
        <v>7</v>
      </c>
      <c r="D2459">
        <v>12</v>
      </c>
      <c r="E2459">
        <v>9</v>
      </c>
      <c r="F2459" s="1">
        <v>3382</v>
      </c>
      <c r="G2459" s="1">
        <v>2402.660888671875</v>
      </c>
      <c r="H2459" s="1">
        <f t="shared" si="306"/>
        <v>5784.660888671875</v>
      </c>
      <c r="I2459" s="3">
        <f t="shared" si="307"/>
        <v>2</v>
      </c>
      <c r="J2459" s="7">
        <f t="shared" si="304"/>
        <v>3</v>
      </c>
      <c r="K2459" s="3">
        <f t="shared" si="308"/>
        <v>0</v>
      </c>
      <c r="L2459" s="3">
        <f t="shared" si="309"/>
        <v>0</v>
      </c>
      <c r="M2459" s="3">
        <f t="shared" si="310"/>
        <v>0</v>
      </c>
      <c r="N2459" s="3">
        <f t="shared" si="311"/>
        <v>0</v>
      </c>
    </row>
    <row r="2460" spans="1:14">
      <c r="A2460" s="6">
        <f t="shared" si="305"/>
        <v>40736</v>
      </c>
      <c r="B2460">
        <v>2011</v>
      </c>
      <c r="C2460">
        <v>7</v>
      </c>
      <c r="D2460">
        <v>12</v>
      </c>
      <c r="E2460">
        <v>10</v>
      </c>
      <c r="F2460" s="1">
        <v>3559</v>
      </c>
      <c r="G2460" s="1">
        <v>2532.56005859375</v>
      </c>
      <c r="H2460" s="1">
        <f t="shared" si="306"/>
        <v>6091.56005859375</v>
      </c>
      <c r="I2460" s="3">
        <f t="shared" si="307"/>
        <v>2</v>
      </c>
      <c r="J2460" s="7">
        <f t="shared" si="304"/>
        <v>3</v>
      </c>
      <c r="K2460" s="3">
        <f t="shared" si="308"/>
        <v>0</v>
      </c>
      <c r="L2460" s="3">
        <f t="shared" si="309"/>
        <v>0</v>
      </c>
      <c r="M2460" s="3">
        <f t="shared" si="310"/>
        <v>0</v>
      </c>
      <c r="N2460" s="3">
        <f t="shared" si="311"/>
        <v>0</v>
      </c>
    </row>
    <row r="2461" spans="1:14">
      <c r="A2461" s="6">
        <f t="shared" si="305"/>
        <v>40736</v>
      </c>
      <c r="B2461">
        <v>2011</v>
      </c>
      <c r="C2461">
        <v>7</v>
      </c>
      <c r="D2461">
        <v>12</v>
      </c>
      <c r="E2461">
        <v>11</v>
      </c>
      <c r="F2461" s="1">
        <v>3759</v>
      </c>
      <c r="G2461" s="1">
        <v>2631.06005859375</v>
      </c>
      <c r="H2461" s="1">
        <f t="shared" si="306"/>
        <v>6390.06005859375</v>
      </c>
      <c r="I2461" s="3">
        <f t="shared" si="307"/>
        <v>2</v>
      </c>
      <c r="J2461" s="7">
        <f t="shared" si="304"/>
        <v>3</v>
      </c>
      <c r="K2461" s="3">
        <f t="shared" si="308"/>
        <v>1</v>
      </c>
      <c r="L2461" s="3">
        <f t="shared" si="309"/>
        <v>0</v>
      </c>
      <c r="M2461" s="3">
        <f t="shared" si="310"/>
        <v>0</v>
      </c>
      <c r="N2461" s="3">
        <f t="shared" si="311"/>
        <v>1</v>
      </c>
    </row>
    <row r="2462" spans="1:14">
      <c r="A2462" s="6">
        <f t="shared" si="305"/>
        <v>40736</v>
      </c>
      <c r="B2462">
        <v>2011</v>
      </c>
      <c r="C2462">
        <v>7</v>
      </c>
      <c r="D2462">
        <v>12</v>
      </c>
      <c r="E2462">
        <v>12</v>
      </c>
      <c r="F2462" s="1">
        <v>3882</v>
      </c>
      <c r="G2462" s="1">
        <v>2695.4599609375</v>
      </c>
      <c r="H2462" s="1">
        <f t="shared" si="306"/>
        <v>6577.4599609375</v>
      </c>
      <c r="I2462" s="3">
        <f t="shared" si="307"/>
        <v>2</v>
      </c>
      <c r="J2462" s="7">
        <f t="shared" si="304"/>
        <v>3</v>
      </c>
      <c r="K2462" s="3">
        <f t="shared" si="308"/>
        <v>1</v>
      </c>
      <c r="L2462" s="3">
        <f t="shared" si="309"/>
        <v>0</v>
      </c>
      <c r="M2462" s="3">
        <f t="shared" si="310"/>
        <v>0</v>
      </c>
      <c r="N2462" s="3">
        <f t="shared" si="311"/>
        <v>1</v>
      </c>
    </row>
    <row r="2463" spans="1:14">
      <c r="A2463" s="6">
        <f t="shared" si="305"/>
        <v>40736</v>
      </c>
      <c r="B2463">
        <v>2011</v>
      </c>
      <c r="C2463">
        <v>7</v>
      </c>
      <c r="D2463">
        <v>12</v>
      </c>
      <c r="E2463">
        <v>13</v>
      </c>
      <c r="F2463" s="1">
        <v>3928</v>
      </c>
      <c r="G2463" s="1">
        <v>2703.760009765625</v>
      </c>
      <c r="H2463" s="1">
        <f t="shared" si="306"/>
        <v>6631.760009765625</v>
      </c>
      <c r="I2463" s="3">
        <f t="shared" si="307"/>
        <v>2</v>
      </c>
      <c r="J2463" s="7">
        <f t="shared" si="304"/>
        <v>3</v>
      </c>
      <c r="K2463" s="3">
        <f t="shared" si="308"/>
        <v>1</v>
      </c>
      <c r="L2463" s="3">
        <f t="shared" si="309"/>
        <v>0</v>
      </c>
      <c r="M2463" s="3">
        <f t="shared" si="310"/>
        <v>0</v>
      </c>
      <c r="N2463" s="3">
        <f t="shared" si="311"/>
        <v>1</v>
      </c>
    </row>
    <row r="2464" spans="1:14">
      <c r="A2464" s="6">
        <f t="shared" si="305"/>
        <v>40736</v>
      </c>
      <c r="B2464">
        <v>2011</v>
      </c>
      <c r="C2464">
        <v>7</v>
      </c>
      <c r="D2464">
        <v>12</v>
      </c>
      <c r="E2464">
        <v>14</v>
      </c>
      <c r="F2464" s="1">
        <v>3893</v>
      </c>
      <c r="G2464" s="1">
        <v>2683.660888671875</v>
      </c>
      <c r="H2464" s="1">
        <f t="shared" si="306"/>
        <v>6576.660888671875</v>
      </c>
      <c r="I2464" s="3">
        <f t="shared" si="307"/>
        <v>2</v>
      </c>
      <c r="J2464" s="7">
        <f t="shared" si="304"/>
        <v>3</v>
      </c>
      <c r="K2464" s="3">
        <f t="shared" si="308"/>
        <v>1</v>
      </c>
      <c r="L2464" s="3">
        <f t="shared" si="309"/>
        <v>1</v>
      </c>
      <c r="M2464" s="3">
        <f t="shared" si="310"/>
        <v>0</v>
      </c>
      <c r="N2464" s="3">
        <f t="shared" si="311"/>
        <v>1</v>
      </c>
    </row>
    <row r="2465" spans="1:14">
      <c r="A2465" s="6">
        <f t="shared" si="305"/>
        <v>40736</v>
      </c>
      <c r="B2465">
        <v>2011</v>
      </c>
      <c r="C2465">
        <v>7</v>
      </c>
      <c r="D2465">
        <v>12</v>
      </c>
      <c r="E2465">
        <v>15</v>
      </c>
      <c r="F2465" s="1">
        <v>3630</v>
      </c>
      <c r="G2465" s="1">
        <v>2557.659912109375</v>
      </c>
      <c r="H2465" s="1">
        <f t="shared" si="306"/>
        <v>6187.659912109375</v>
      </c>
      <c r="I2465" s="3">
        <f t="shared" si="307"/>
        <v>2</v>
      </c>
      <c r="J2465" s="7">
        <f t="shared" si="304"/>
        <v>3</v>
      </c>
      <c r="K2465" s="3">
        <f t="shared" si="308"/>
        <v>1</v>
      </c>
      <c r="L2465" s="3">
        <f t="shared" si="309"/>
        <v>1</v>
      </c>
      <c r="M2465" s="3">
        <f t="shared" si="310"/>
        <v>0</v>
      </c>
      <c r="N2465" s="3">
        <f t="shared" si="311"/>
        <v>1</v>
      </c>
    </row>
    <row r="2466" spans="1:14">
      <c r="A2466" s="6">
        <f t="shared" si="305"/>
        <v>40736</v>
      </c>
      <c r="B2466">
        <v>2011</v>
      </c>
      <c r="C2466">
        <v>7</v>
      </c>
      <c r="D2466">
        <v>12</v>
      </c>
      <c r="E2466">
        <v>16</v>
      </c>
      <c r="F2466" s="1">
        <v>3505</v>
      </c>
      <c r="G2466" s="1">
        <v>2361.260009765625</v>
      </c>
      <c r="H2466" s="1">
        <f t="shared" si="306"/>
        <v>5866.260009765625</v>
      </c>
      <c r="I2466" s="3">
        <f t="shared" si="307"/>
        <v>2</v>
      </c>
      <c r="J2466" s="7">
        <f t="shared" si="304"/>
        <v>3</v>
      </c>
      <c r="K2466" s="3">
        <f t="shared" si="308"/>
        <v>1</v>
      </c>
      <c r="L2466" s="3">
        <f t="shared" si="309"/>
        <v>1</v>
      </c>
      <c r="M2466" s="3">
        <f t="shared" si="310"/>
        <v>0</v>
      </c>
      <c r="N2466" s="3">
        <f t="shared" si="311"/>
        <v>1</v>
      </c>
    </row>
    <row r="2467" spans="1:14">
      <c r="A2467" s="6">
        <f t="shared" si="305"/>
        <v>40736</v>
      </c>
      <c r="B2467">
        <v>2011</v>
      </c>
      <c r="C2467">
        <v>7</v>
      </c>
      <c r="D2467">
        <v>12</v>
      </c>
      <c r="E2467">
        <v>17</v>
      </c>
      <c r="F2467" s="1">
        <v>3335</v>
      </c>
      <c r="G2467" s="1">
        <v>2209.06005859375</v>
      </c>
      <c r="H2467" s="1">
        <f t="shared" si="306"/>
        <v>5544.06005859375</v>
      </c>
      <c r="I2467" s="3">
        <f t="shared" si="307"/>
        <v>2</v>
      </c>
      <c r="J2467" s="7">
        <f t="shared" si="304"/>
        <v>3</v>
      </c>
      <c r="K2467" s="3">
        <f t="shared" si="308"/>
        <v>1</v>
      </c>
      <c r="L2467" s="3">
        <f t="shared" si="309"/>
        <v>1</v>
      </c>
      <c r="M2467" s="3">
        <f t="shared" si="310"/>
        <v>0</v>
      </c>
      <c r="N2467" s="3">
        <f t="shared" si="311"/>
        <v>1</v>
      </c>
    </row>
    <row r="2468" spans="1:14">
      <c r="A2468" s="6">
        <f t="shared" si="305"/>
        <v>40736</v>
      </c>
      <c r="B2468">
        <v>2011</v>
      </c>
      <c r="C2468">
        <v>7</v>
      </c>
      <c r="D2468">
        <v>12</v>
      </c>
      <c r="E2468">
        <v>18</v>
      </c>
      <c r="F2468" s="1">
        <v>3196</v>
      </c>
      <c r="G2468" s="1">
        <v>2101.059814453125</v>
      </c>
      <c r="H2468" s="1">
        <f t="shared" si="306"/>
        <v>5297.059814453125</v>
      </c>
      <c r="I2468" s="3">
        <f t="shared" si="307"/>
        <v>2</v>
      </c>
      <c r="J2468" s="7">
        <f t="shared" si="304"/>
        <v>3</v>
      </c>
      <c r="K2468" s="3">
        <f t="shared" si="308"/>
        <v>1</v>
      </c>
      <c r="L2468" s="3">
        <f t="shared" si="309"/>
        <v>1</v>
      </c>
      <c r="M2468" s="3">
        <f t="shared" si="310"/>
        <v>0</v>
      </c>
      <c r="N2468" s="3">
        <f t="shared" si="311"/>
        <v>1</v>
      </c>
    </row>
    <row r="2469" spans="1:14">
      <c r="A2469" s="6">
        <f t="shared" si="305"/>
        <v>40736</v>
      </c>
      <c r="B2469">
        <v>2011</v>
      </c>
      <c r="C2469">
        <v>7</v>
      </c>
      <c r="D2469">
        <v>12</v>
      </c>
      <c r="E2469">
        <v>19</v>
      </c>
      <c r="F2469" s="1">
        <v>3072</v>
      </c>
      <c r="G2469" s="1">
        <v>2042.759033203125</v>
      </c>
      <c r="H2469" s="1">
        <f t="shared" si="306"/>
        <v>5114.759033203125</v>
      </c>
      <c r="I2469" s="3">
        <f t="shared" si="307"/>
        <v>2</v>
      </c>
      <c r="J2469" s="7">
        <f t="shared" si="304"/>
        <v>3</v>
      </c>
      <c r="K2469" s="3">
        <f t="shared" si="308"/>
        <v>1</v>
      </c>
      <c r="L2469" s="3">
        <f t="shared" si="309"/>
        <v>0</v>
      </c>
      <c r="M2469" s="3">
        <f t="shared" si="310"/>
        <v>0</v>
      </c>
      <c r="N2469" s="3">
        <f t="shared" si="311"/>
        <v>1</v>
      </c>
    </row>
    <row r="2470" spans="1:14">
      <c r="A2470" s="6">
        <f t="shared" si="305"/>
        <v>40736</v>
      </c>
      <c r="B2470">
        <v>2011</v>
      </c>
      <c r="C2470">
        <v>7</v>
      </c>
      <c r="D2470">
        <v>12</v>
      </c>
      <c r="E2470">
        <v>20</v>
      </c>
      <c r="F2470" s="1">
        <v>3039</v>
      </c>
      <c r="G2470" s="1">
        <v>1971.858154296875</v>
      </c>
      <c r="H2470" s="1">
        <f t="shared" si="306"/>
        <v>5010.858154296875</v>
      </c>
      <c r="I2470" s="3">
        <f t="shared" si="307"/>
        <v>2</v>
      </c>
      <c r="J2470" s="7">
        <f t="shared" si="304"/>
        <v>3</v>
      </c>
      <c r="K2470" s="3">
        <f t="shared" si="308"/>
        <v>1</v>
      </c>
      <c r="L2470" s="3">
        <f t="shared" si="309"/>
        <v>0</v>
      </c>
      <c r="M2470" s="3">
        <f t="shared" si="310"/>
        <v>0</v>
      </c>
      <c r="N2470" s="3">
        <f t="shared" si="311"/>
        <v>1</v>
      </c>
    </row>
    <row r="2471" spans="1:14">
      <c r="A2471" s="6">
        <f t="shared" si="305"/>
        <v>40736</v>
      </c>
      <c r="B2471">
        <v>2011</v>
      </c>
      <c r="C2471">
        <v>7</v>
      </c>
      <c r="D2471">
        <v>12</v>
      </c>
      <c r="E2471">
        <v>21</v>
      </c>
      <c r="F2471" s="1">
        <v>2829</v>
      </c>
      <c r="G2471" s="1">
        <v>1860.758056640625</v>
      </c>
      <c r="H2471" s="1">
        <f t="shared" si="306"/>
        <v>4689.758056640625</v>
      </c>
      <c r="I2471" s="3">
        <f t="shared" si="307"/>
        <v>2</v>
      </c>
      <c r="J2471" s="7">
        <f t="shared" si="304"/>
        <v>3</v>
      </c>
      <c r="K2471" s="3">
        <f t="shared" si="308"/>
        <v>1</v>
      </c>
      <c r="L2471" s="3">
        <f t="shared" si="309"/>
        <v>0</v>
      </c>
      <c r="M2471" s="3">
        <f t="shared" si="310"/>
        <v>0</v>
      </c>
      <c r="N2471" s="3">
        <f t="shared" si="311"/>
        <v>1</v>
      </c>
    </row>
    <row r="2472" spans="1:14">
      <c r="A2472" s="6">
        <f t="shared" si="305"/>
        <v>40736</v>
      </c>
      <c r="B2472">
        <v>2011</v>
      </c>
      <c r="C2472">
        <v>7</v>
      </c>
      <c r="D2472">
        <v>12</v>
      </c>
      <c r="E2472">
        <v>22</v>
      </c>
      <c r="F2472" s="1">
        <v>2621</v>
      </c>
      <c r="G2472" s="1">
        <v>1717.758056640625</v>
      </c>
      <c r="H2472" s="1">
        <f t="shared" si="306"/>
        <v>4338.758056640625</v>
      </c>
      <c r="I2472" s="3">
        <f t="shared" si="307"/>
        <v>2</v>
      </c>
      <c r="J2472" s="7">
        <f t="shared" si="304"/>
        <v>3</v>
      </c>
      <c r="K2472" s="3">
        <f t="shared" si="308"/>
        <v>1</v>
      </c>
      <c r="L2472" s="3">
        <f t="shared" si="309"/>
        <v>0</v>
      </c>
      <c r="M2472" s="3">
        <f t="shared" si="310"/>
        <v>0</v>
      </c>
      <c r="N2472" s="3">
        <f t="shared" si="311"/>
        <v>1</v>
      </c>
    </row>
    <row r="2473" spans="1:14">
      <c r="A2473" s="6">
        <f t="shared" si="305"/>
        <v>40736</v>
      </c>
      <c r="B2473">
        <v>2011</v>
      </c>
      <c r="C2473">
        <v>7</v>
      </c>
      <c r="D2473">
        <v>12</v>
      </c>
      <c r="E2473">
        <v>23</v>
      </c>
      <c r="F2473" s="1">
        <v>2470</v>
      </c>
      <c r="G2473" s="1">
        <v>1607.5496826171875</v>
      </c>
      <c r="H2473" s="1">
        <f t="shared" si="306"/>
        <v>4077.5496826171875</v>
      </c>
      <c r="I2473" s="3">
        <f t="shared" si="307"/>
        <v>2</v>
      </c>
      <c r="J2473" s="7">
        <f t="shared" si="304"/>
        <v>3</v>
      </c>
      <c r="K2473" s="3">
        <f t="shared" si="308"/>
        <v>0</v>
      </c>
      <c r="L2473" s="3">
        <f t="shared" si="309"/>
        <v>0</v>
      </c>
      <c r="M2473" s="3">
        <f t="shared" si="310"/>
        <v>0</v>
      </c>
      <c r="N2473" s="3">
        <f t="shared" si="311"/>
        <v>0</v>
      </c>
    </row>
    <row r="2474" spans="1:14">
      <c r="A2474" s="6">
        <f t="shared" si="305"/>
        <v>40737</v>
      </c>
      <c r="B2474">
        <v>2011</v>
      </c>
      <c r="C2474">
        <v>7</v>
      </c>
      <c r="D2474">
        <v>13</v>
      </c>
      <c r="E2474">
        <v>0</v>
      </c>
      <c r="F2474" s="1">
        <v>2288</v>
      </c>
      <c r="G2474" s="1">
        <v>1514.05810546875</v>
      </c>
      <c r="H2474" s="1">
        <f t="shared" si="306"/>
        <v>3802.05810546875</v>
      </c>
      <c r="I2474" s="3">
        <f t="shared" si="307"/>
        <v>2</v>
      </c>
      <c r="J2474" s="7">
        <f t="shared" si="304"/>
        <v>4</v>
      </c>
      <c r="K2474" s="3">
        <f t="shared" si="308"/>
        <v>0</v>
      </c>
      <c r="L2474" s="3">
        <f t="shared" si="309"/>
        <v>0</v>
      </c>
      <c r="M2474" s="3">
        <f t="shared" si="310"/>
        <v>0</v>
      </c>
      <c r="N2474" s="3">
        <f t="shared" si="311"/>
        <v>0</v>
      </c>
    </row>
    <row r="2475" spans="1:14">
      <c r="A2475" s="6">
        <f t="shared" si="305"/>
        <v>40737</v>
      </c>
      <c r="B2475">
        <v>2011</v>
      </c>
      <c r="C2475">
        <v>7</v>
      </c>
      <c r="D2475">
        <v>13</v>
      </c>
      <c r="E2475">
        <v>1</v>
      </c>
      <c r="F2475" s="1">
        <v>2211</v>
      </c>
      <c r="G2475" s="1">
        <v>1443.0589599609375</v>
      </c>
      <c r="H2475" s="1">
        <f t="shared" si="306"/>
        <v>3654.0589599609375</v>
      </c>
      <c r="I2475" s="3">
        <f t="shared" si="307"/>
        <v>2</v>
      </c>
      <c r="J2475" s="7">
        <f t="shared" si="304"/>
        <v>4</v>
      </c>
      <c r="K2475" s="3">
        <f t="shared" si="308"/>
        <v>0</v>
      </c>
      <c r="L2475" s="3">
        <f t="shared" si="309"/>
        <v>0</v>
      </c>
      <c r="M2475" s="3">
        <f t="shared" si="310"/>
        <v>0</v>
      </c>
      <c r="N2475" s="3">
        <f t="shared" si="311"/>
        <v>0</v>
      </c>
    </row>
    <row r="2476" spans="1:14">
      <c r="A2476" s="6">
        <f t="shared" si="305"/>
        <v>40737</v>
      </c>
      <c r="B2476">
        <v>2011</v>
      </c>
      <c r="C2476">
        <v>7</v>
      </c>
      <c r="D2476">
        <v>13</v>
      </c>
      <c r="E2476">
        <v>2</v>
      </c>
      <c r="F2476" s="1">
        <v>2127</v>
      </c>
      <c r="G2476" s="1">
        <v>1394.157958984375</v>
      </c>
      <c r="H2476" s="1">
        <f t="shared" si="306"/>
        <v>3521.157958984375</v>
      </c>
      <c r="I2476" s="3">
        <f t="shared" si="307"/>
        <v>2</v>
      </c>
      <c r="J2476" s="7">
        <f t="shared" si="304"/>
        <v>4</v>
      </c>
      <c r="K2476" s="3">
        <f t="shared" si="308"/>
        <v>0</v>
      </c>
      <c r="L2476" s="3">
        <f t="shared" si="309"/>
        <v>0</v>
      </c>
      <c r="M2476" s="3">
        <f t="shared" si="310"/>
        <v>0</v>
      </c>
      <c r="N2476" s="3">
        <f t="shared" si="311"/>
        <v>0</v>
      </c>
    </row>
    <row r="2477" spans="1:14">
      <c r="A2477" s="6">
        <f t="shared" si="305"/>
        <v>40737</v>
      </c>
      <c r="B2477">
        <v>2011</v>
      </c>
      <c r="C2477">
        <v>7</v>
      </c>
      <c r="D2477">
        <v>13</v>
      </c>
      <c r="E2477">
        <v>3</v>
      </c>
      <c r="F2477" s="1">
        <v>2080</v>
      </c>
      <c r="G2477" s="1">
        <v>1360.458251953125</v>
      </c>
      <c r="H2477" s="1">
        <f t="shared" si="306"/>
        <v>3440.458251953125</v>
      </c>
      <c r="I2477" s="3">
        <f t="shared" si="307"/>
        <v>2</v>
      </c>
      <c r="J2477" s="7">
        <f t="shared" si="304"/>
        <v>4</v>
      </c>
      <c r="K2477" s="3">
        <f t="shared" si="308"/>
        <v>0</v>
      </c>
      <c r="L2477" s="3">
        <f t="shared" si="309"/>
        <v>0</v>
      </c>
      <c r="M2477" s="3">
        <f t="shared" si="310"/>
        <v>0</v>
      </c>
      <c r="N2477" s="3">
        <f t="shared" si="311"/>
        <v>0</v>
      </c>
    </row>
    <row r="2478" spans="1:14">
      <c r="A2478" s="6">
        <f t="shared" si="305"/>
        <v>40737</v>
      </c>
      <c r="B2478">
        <v>2011</v>
      </c>
      <c r="C2478">
        <v>7</v>
      </c>
      <c r="D2478">
        <v>13</v>
      </c>
      <c r="E2478">
        <v>4</v>
      </c>
      <c r="F2478" s="1">
        <v>2148</v>
      </c>
      <c r="G2478" s="1">
        <v>1399.157958984375</v>
      </c>
      <c r="H2478" s="1">
        <f t="shared" si="306"/>
        <v>3547.157958984375</v>
      </c>
      <c r="I2478" s="3">
        <f t="shared" si="307"/>
        <v>2</v>
      </c>
      <c r="J2478" s="7">
        <f t="shared" si="304"/>
        <v>4</v>
      </c>
      <c r="K2478" s="3">
        <f t="shared" si="308"/>
        <v>0</v>
      </c>
      <c r="L2478" s="3">
        <f t="shared" si="309"/>
        <v>0</v>
      </c>
      <c r="M2478" s="3">
        <f t="shared" si="310"/>
        <v>0</v>
      </c>
      <c r="N2478" s="3">
        <f t="shared" si="311"/>
        <v>0</v>
      </c>
    </row>
    <row r="2479" spans="1:14">
      <c r="A2479" s="6">
        <f t="shared" si="305"/>
        <v>40737</v>
      </c>
      <c r="B2479">
        <v>2011</v>
      </c>
      <c r="C2479">
        <v>7</v>
      </c>
      <c r="D2479">
        <v>13</v>
      </c>
      <c r="E2479">
        <v>5</v>
      </c>
      <c r="F2479" s="1">
        <v>2305</v>
      </c>
      <c r="G2479" s="1">
        <v>1461.359130859375</v>
      </c>
      <c r="H2479" s="1">
        <f t="shared" si="306"/>
        <v>3766.359130859375</v>
      </c>
      <c r="I2479" s="3">
        <f t="shared" si="307"/>
        <v>2</v>
      </c>
      <c r="J2479" s="7">
        <f t="shared" si="304"/>
        <v>4</v>
      </c>
      <c r="K2479" s="3">
        <f t="shared" si="308"/>
        <v>0</v>
      </c>
      <c r="L2479" s="3">
        <f t="shared" si="309"/>
        <v>0</v>
      </c>
      <c r="M2479" s="3">
        <f t="shared" si="310"/>
        <v>0</v>
      </c>
      <c r="N2479" s="3">
        <f t="shared" si="311"/>
        <v>0</v>
      </c>
    </row>
    <row r="2480" spans="1:14">
      <c r="A2480" s="6">
        <f t="shared" si="305"/>
        <v>40737</v>
      </c>
      <c r="B2480">
        <v>2011</v>
      </c>
      <c r="C2480">
        <v>7</v>
      </c>
      <c r="D2480">
        <v>13</v>
      </c>
      <c r="E2480">
        <v>6</v>
      </c>
      <c r="F2480" s="1">
        <v>2465</v>
      </c>
      <c r="G2480" s="1">
        <v>1542.56005859375</v>
      </c>
      <c r="H2480" s="1">
        <f t="shared" si="306"/>
        <v>4007.56005859375</v>
      </c>
      <c r="I2480" s="3">
        <f t="shared" si="307"/>
        <v>2</v>
      </c>
      <c r="J2480" s="7">
        <f t="shared" si="304"/>
        <v>4</v>
      </c>
      <c r="K2480" s="3">
        <f t="shared" si="308"/>
        <v>0</v>
      </c>
      <c r="L2480" s="3">
        <f t="shared" si="309"/>
        <v>0</v>
      </c>
      <c r="M2480" s="3">
        <f t="shared" si="310"/>
        <v>0</v>
      </c>
      <c r="N2480" s="3">
        <f t="shared" si="311"/>
        <v>0</v>
      </c>
    </row>
    <row r="2481" spans="1:14">
      <c r="A2481" s="6">
        <f t="shared" si="305"/>
        <v>40737</v>
      </c>
      <c r="B2481">
        <v>2011</v>
      </c>
      <c r="C2481">
        <v>7</v>
      </c>
      <c r="D2481">
        <v>13</v>
      </c>
      <c r="E2481">
        <v>7</v>
      </c>
      <c r="F2481" s="1">
        <v>2621</v>
      </c>
      <c r="G2481" s="1">
        <v>1623.360107421875</v>
      </c>
      <c r="H2481" s="1">
        <f t="shared" si="306"/>
        <v>4244.360107421875</v>
      </c>
      <c r="I2481" s="3">
        <f t="shared" si="307"/>
        <v>2</v>
      </c>
      <c r="J2481" s="7">
        <f t="shared" si="304"/>
        <v>4</v>
      </c>
      <c r="K2481" s="3">
        <f t="shared" si="308"/>
        <v>0</v>
      </c>
      <c r="L2481" s="3">
        <f t="shared" si="309"/>
        <v>0</v>
      </c>
      <c r="M2481" s="3">
        <f t="shared" si="310"/>
        <v>0</v>
      </c>
      <c r="N2481" s="3">
        <f t="shared" si="311"/>
        <v>0</v>
      </c>
    </row>
    <row r="2482" spans="1:14">
      <c r="A2482" s="6">
        <f t="shared" si="305"/>
        <v>40737</v>
      </c>
      <c r="B2482">
        <v>2011</v>
      </c>
      <c r="C2482">
        <v>7</v>
      </c>
      <c r="D2482">
        <v>13</v>
      </c>
      <c r="E2482">
        <v>8</v>
      </c>
      <c r="F2482" s="1">
        <v>2825</v>
      </c>
      <c r="G2482" s="1">
        <v>1730.859130859375</v>
      </c>
      <c r="H2482" s="1">
        <f t="shared" si="306"/>
        <v>4555.859130859375</v>
      </c>
      <c r="I2482" s="3">
        <f t="shared" si="307"/>
        <v>2</v>
      </c>
      <c r="J2482" s="7">
        <f t="shared" si="304"/>
        <v>4</v>
      </c>
      <c r="K2482" s="3">
        <f t="shared" si="308"/>
        <v>0</v>
      </c>
      <c r="L2482" s="3">
        <f t="shared" si="309"/>
        <v>0</v>
      </c>
      <c r="M2482" s="3">
        <f t="shared" si="310"/>
        <v>0</v>
      </c>
      <c r="N2482" s="3">
        <f t="shared" si="311"/>
        <v>0</v>
      </c>
    </row>
    <row r="2483" spans="1:14">
      <c r="A2483" s="6">
        <f t="shared" si="305"/>
        <v>40737</v>
      </c>
      <c r="B2483">
        <v>2011</v>
      </c>
      <c r="C2483">
        <v>7</v>
      </c>
      <c r="D2483">
        <v>13</v>
      </c>
      <c r="E2483">
        <v>9</v>
      </c>
      <c r="F2483" s="1">
        <v>2974</v>
      </c>
      <c r="G2483" s="1">
        <v>1896.3140869140625</v>
      </c>
      <c r="H2483" s="1">
        <f t="shared" si="306"/>
        <v>4870.3140869140625</v>
      </c>
      <c r="I2483" s="3">
        <f t="shared" si="307"/>
        <v>2</v>
      </c>
      <c r="J2483" s="7">
        <f t="shared" si="304"/>
        <v>4</v>
      </c>
      <c r="K2483" s="3">
        <f t="shared" si="308"/>
        <v>0</v>
      </c>
      <c r="L2483" s="3">
        <f t="shared" si="309"/>
        <v>0</v>
      </c>
      <c r="M2483" s="3">
        <f t="shared" si="310"/>
        <v>0</v>
      </c>
      <c r="N2483" s="3">
        <f t="shared" si="311"/>
        <v>0</v>
      </c>
    </row>
    <row r="2484" spans="1:14">
      <c r="A2484" s="6">
        <f t="shared" si="305"/>
        <v>40737</v>
      </c>
      <c r="B2484">
        <v>2011</v>
      </c>
      <c r="C2484">
        <v>7</v>
      </c>
      <c r="D2484">
        <v>13</v>
      </c>
      <c r="E2484">
        <v>10</v>
      </c>
      <c r="F2484" s="1">
        <v>3133</v>
      </c>
      <c r="G2484" s="1">
        <v>2011.1611328125</v>
      </c>
      <c r="H2484" s="1">
        <f t="shared" si="306"/>
        <v>5144.1611328125</v>
      </c>
      <c r="I2484" s="3">
        <f t="shared" si="307"/>
        <v>2</v>
      </c>
      <c r="J2484" s="7">
        <f t="shared" si="304"/>
        <v>4</v>
      </c>
      <c r="K2484" s="3">
        <f t="shared" si="308"/>
        <v>0</v>
      </c>
      <c r="L2484" s="3">
        <f t="shared" si="309"/>
        <v>0</v>
      </c>
      <c r="M2484" s="3">
        <f t="shared" si="310"/>
        <v>0</v>
      </c>
      <c r="N2484" s="3">
        <f t="shared" si="311"/>
        <v>0</v>
      </c>
    </row>
    <row r="2485" spans="1:14">
      <c r="A2485" s="6">
        <f t="shared" si="305"/>
        <v>40737</v>
      </c>
      <c r="B2485">
        <v>2011</v>
      </c>
      <c r="C2485">
        <v>7</v>
      </c>
      <c r="D2485">
        <v>13</v>
      </c>
      <c r="E2485">
        <v>11</v>
      </c>
      <c r="F2485" s="1">
        <v>3339</v>
      </c>
      <c r="G2485" s="1">
        <v>2117.360107421875</v>
      </c>
      <c r="H2485" s="1">
        <f t="shared" si="306"/>
        <v>5456.360107421875</v>
      </c>
      <c r="I2485" s="3">
        <f t="shared" si="307"/>
        <v>2</v>
      </c>
      <c r="J2485" s="7">
        <f t="shared" si="304"/>
        <v>4</v>
      </c>
      <c r="K2485" s="3">
        <f t="shared" si="308"/>
        <v>1</v>
      </c>
      <c r="L2485" s="3">
        <f t="shared" si="309"/>
        <v>0</v>
      </c>
      <c r="M2485" s="3">
        <f t="shared" si="310"/>
        <v>0</v>
      </c>
      <c r="N2485" s="3">
        <f t="shared" si="311"/>
        <v>1</v>
      </c>
    </row>
    <row r="2486" spans="1:14">
      <c r="A2486" s="6">
        <f t="shared" si="305"/>
        <v>40737</v>
      </c>
      <c r="B2486">
        <v>2011</v>
      </c>
      <c r="C2486">
        <v>7</v>
      </c>
      <c r="D2486">
        <v>13</v>
      </c>
      <c r="E2486">
        <v>12</v>
      </c>
      <c r="F2486" s="1">
        <v>3451</v>
      </c>
      <c r="G2486" s="1">
        <v>2230.260986328125</v>
      </c>
      <c r="H2486" s="1">
        <f t="shared" si="306"/>
        <v>5681.260986328125</v>
      </c>
      <c r="I2486" s="3">
        <f t="shared" si="307"/>
        <v>2</v>
      </c>
      <c r="J2486" s="7">
        <f t="shared" si="304"/>
        <v>4</v>
      </c>
      <c r="K2486" s="3">
        <f t="shared" si="308"/>
        <v>1</v>
      </c>
      <c r="L2486" s="3">
        <f t="shared" si="309"/>
        <v>0</v>
      </c>
      <c r="M2486" s="3">
        <f t="shared" si="310"/>
        <v>0</v>
      </c>
      <c r="N2486" s="3">
        <f t="shared" si="311"/>
        <v>1</v>
      </c>
    </row>
    <row r="2487" spans="1:14">
      <c r="A2487" s="6">
        <f t="shared" si="305"/>
        <v>40737</v>
      </c>
      <c r="B2487">
        <v>2011</v>
      </c>
      <c r="C2487">
        <v>7</v>
      </c>
      <c r="D2487">
        <v>13</v>
      </c>
      <c r="E2487">
        <v>13</v>
      </c>
      <c r="F2487" s="1">
        <v>3583</v>
      </c>
      <c r="G2487" s="1">
        <v>2307.361083984375</v>
      </c>
      <c r="H2487" s="1">
        <f t="shared" si="306"/>
        <v>5890.361083984375</v>
      </c>
      <c r="I2487" s="3">
        <f t="shared" si="307"/>
        <v>2</v>
      </c>
      <c r="J2487" s="7">
        <f t="shared" si="304"/>
        <v>4</v>
      </c>
      <c r="K2487" s="3">
        <f t="shared" si="308"/>
        <v>1</v>
      </c>
      <c r="L2487" s="3">
        <f t="shared" si="309"/>
        <v>0</v>
      </c>
      <c r="M2487" s="3">
        <f t="shared" si="310"/>
        <v>0</v>
      </c>
      <c r="N2487" s="3">
        <f t="shared" si="311"/>
        <v>1</v>
      </c>
    </row>
    <row r="2488" spans="1:14">
      <c r="A2488" s="6">
        <f t="shared" si="305"/>
        <v>40737</v>
      </c>
      <c r="B2488">
        <v>2011</v>
      </c>
      <c r="C2488">
        <v>7</v>
      </c>
      <c r="D2488">
        <v>13</v>
      </c>
      <c r="E2488">
        <v>14</v>
      </c>
      <c r="F2488" s="1">
        <v>3621</v>
      </c>
      <c r="G2488" s="1">
        <v>2342.1611328125</v>
      </c>
      <c r="H2488" s="1">
        <f t="shared" si="306"/>
        <v>5963.1611328125</v>
      </c>
      <c r="I2488" s="3">
        <f t="shared" si="307"/>
        <v>2</v>
      </c>
      <c r="J2488" s="7">
        <f t="shared" si="304"/>
        <v>4</v>
      </c>
      <c r="K2488" s="3">
        <f t="shared" si="308"/>
        <v>1</v>
      </c>
      <c r="L2488" s="3">
        <f t="shared" si="309"/>
        <v>1</v>
      </c>
      <c r="M2488" s="3">
        <f t="shared" si="310"/>
        <v>0</v>
      </c>
      <c r="N2488" s="3">
        <f t="shared" si="311"/>
        <v>1</v>
      </c>
    </row>
    <row r="2489" spans="1:14">
      <c r="A2489" s="6">
        <f t="shared" si="305"/>
        <v>40737</v>
      </c>
      <c r="B2489">
        <v>2011</v>
      </c>
      <c r="C2489">
        <v>7</v>
      </c>
      <c r="D2489">
        <v>13</v>
      </c>
      <c r="E2489">
        <v>15</v>
      </c>
      <c r="F2489" s="1">
        <v>3656</v>
      </c>
      <c r="G2489" s="1">
        <v>2360.360107421875</v>
      </c>
      <c r="H2489" s="1">
        <f t="shared" si="306"/>
        <v>6016.360107421875</v>
      </c>
      <c r="I2489" s="3">
        <f t="shared" si="307"/>
        <v>2</v>
      </c>
      <c r="J2489" s="7">
        <f t="shared" si="304"/>
        <v>4</v>
      </c>
      <c r="K2489" s="3">
        <f t="shared" si="308"/>
        <v>1</v>
      </c>
      <c r="L2489" s="3">
        <f t="shared" si="309"/>
        <v>1</v>
      </c>
      <c r="M2489" s="3">
        <f t="shared" si="310"/>
        <v>0</v>
      </c>
      <c r="N2489" s="3">
        <f t="shared" si="311"/>
        <v>1</v>
      </c>
    </row>
    <row r="2490" spans="1:14">
      <c r="A2490" s="6">
        <f t="shared" si="305"/>
        <v>40737</v>
      </c>
      <c r="B2490">
        <v>2011</v>
      </c>
      <c r="C2490">
        <v>7</v>
      </c>
      <c r="D2490">
        <v>13</v>
      </c>
      <c r="E2490">
        <v>16</v>
      </c>
      <c r="F2490" s="1">
        <v>3661</v>
      </c>
      <c r="G2490" s="1">
        <v>2338.260986328125</v>
      </c>
      <c r="H2490" s="1">
        <f t="shared" si="306"/>
        <v>5999.260986328125</v>
      </c>
      <c r="I2490" s="3">
        <f t="shared" si="307"/>
        <v>2</v>
      </c>
      <c r="J2490" s="7">
        <f t="shared" si="304"/>
        <v>4</v>
      </c>
      <c r="K2490" s="3">
        <f t="shared" si="308"/>
        <v>1</v>
      </c>
      <c r="L2490" s="3">
        <f t="shared" si="309"/>
        <v>1</v>
      </c>
      <c r="M2490" s="3">
        <f t="shared" si="310"/>
        <v>0</v>
      </c>
      <c r="N2490" s="3">
        <f t="shared" si="311"/>
        <v>1</v>
      </c>
    </row>
    <row r="2491" spans="1:14">
      <c r="A2491" s="6">
        <f t="shared" si="305"/>
        <v>40737</v>
      </c>
      <c r="B2491">
        <v>2011</v>
      </c>
      <c r="C2491">
        <v>7</v>
      </c>
      <c r="D2491">
        <v>13</v>
      </c>
      <c r="E2491">
        <v>17</v>
      </c>
      <c r="F2491" s="1">
        <v>3605</v>
      </c>
      <c r="G2491" s="1">
        <v>2298.673095703125</v>
      </c>
      <c r="H2491" s="1">
        <f t="shared" si="306"/>
        <v>5903.673095703125</v>
      </c>
      <c r="I2491" s="3">
        <f t="shared" si="307"/>
        <v>2</v>
      </c>
      <c r="J2491" s="7">
        <f t="shared" si="304"/>
        <v>4</v>
      </c>
      <c r="K2491" s="3">
        <f t="shared" si="308"/>
        <v>1</v>
      </c>
      <c r="L2491" s="3">
        <f t="shared" si="309"/>
        <v>1</v>
      </c>
      <c r="M2491" s="3">
        <f t="shared" si="310"/>
        <v>0</v>
      </c>
      <c r="N2491" s="3">
        <f t="shared" si="311"/>
        <v>1</v>
      </c>
    </row>
    <row r="2492" spans="1:14">
      <c r="A2492" s="6">
        <f t="shared" si="305"/>
        <v>40737</v>
      </c>
      <c r="B2492">
        <v>2011</v>
      </c>
      <c r="C2492">
        <v>7</v>
      </c>
      <c r="D2492">
        <v>13</v>
      </c>
      <c r="E2492">
        <v>18</v>
      </c>
      <c r="F2492" s="1">
        <v>3473</v>
      </c>
      <c r="G2492" s="1">
        <v>2221.27099609375</v>
      </c>
      <c r="H2492" s="1">
        <f t="shared" si="306"/>
        <v>5694.27099609375</v>
      </c>
      <c r="I2492" s="3">
        <f t="shared" si="307"/>
        <v>2</v>
      </c>
      <c r="J2492" s="7">
        <f t="shared" si="304"/>
        <v>4</v>
      </c>
      <c r="K2492" s="3">
        <f t="shared" si="308"/>
        <v>1</v>
      </c>
      <c r="L2492" s="3">
        <f t="shared" si="309"/>
        <v>1</v>
      </c>
      <c r="M2492" s="3">
        <f t="shared" si="310"/>
        <v>0</v>
      </c>
      <c r="N2492" s="3">
        <f t="shared" si="311"/>
        <v>1</v>
      </c>
    </row>
    <row r="2493" spans="1:14">
      <c r="A2493" s="6">
        <f t="shared" si="305"/>
        <v>40737</v>
      </c>
      <c r="B2493">
        <v>2011</v>
      </c>
      <c r="C2493">
        <v>7</v>
      </c>
      <c r="D2493">
        <v>13</v>
      </c>
      <c r="E2493">
        <v>19</v>
      </c>
      <c r="F2493" s="1">
        <v>3362</v>
      </c>
      <c r="G2493" s="1">
        <v>2133.571044921875</v>
      </c>
      <c r="H2493" s="1">
        <f t="shared" si="306"/>
        <v>5495.571044921875</v>
      </c>
      <c r="I2493" s="3">
        <f t="shared" si="307"/>
        <v>2</v>
      </c>
      <c r="J2493" s="7">
        <f t="shared" si="304"/>
        <v>4</v>
      </c>
      <c r="K2493" s="3">
        <f t="shared" si="308"/>
        <v>1</v>
      </c>
      <c r="L2493" s="3">
        <f t="shared" si="309"/>
        <v>0</v>
      </c>
      <c r="M2493" s="3">
        <f t="shared" si="310"/>
        <v>0</v>
      </c>
      <c r="N2493" s="3">
        <f t="shared" si="311"/>
        <v>1</v>
      </c>
    </row>
    <row r="2494" spans="1:14">
      <c r="A2494" s="6">
        <f t="shared" si="305"/>
        <v>40737</v>
      </c>
      <c r="B2494">
        <v>2011</v>
      </c>
      <c r="C2494">
        <v>7</v>
      </c>
      <c r="D2494">
        <v>13</v>
      </c>
      <c r="E2494">
        <v>20</v>
      </c>
      <c r="F2494" s="1">
        <v>3275</v>
      </c>
      <c r="G2494" s="1">
        <v>2085.377197265625</v>
      </c>
      <c r="H2494" s="1">
        <f t="shared" si="306"/>
        <v>5360.377197265625</v>
      </c>
      <c r="I2494" s="3">
        <f t="shared" si="307"/>
        <v>2</v>
      </c>
      <c r="J2494" s="7">
        <f t="shared" si="304"/>
        <v>4</v>
      </c>
      <c r="K2494" s="3">
        <f t="shared" si="308"/>
        <v>1</v>
      </c>
      <c r="L2494" s="3">
        <f t="shared" si="309"/>
        <v>0</v>
      </c>
      <c r="M2494" s="3">
        <f t="shared" si="310"/>
        <v>0</v>
      </c>
      <c r="N2494" s="3">
        <f t="shared" si="311"/>
        <v>1</v>
      </c>
    </row>
    <row r="2495" spans="1:14">
      <c r="A2495" s="6">
        <f t="shared" si="305"/>
        <v>40737</v>
      </c>
      <c r="B2495">
        <v>2011</v>
      </c>
      <c r="C2495">
        <v>7</v>
      </c>
      <c r="D2495">
        <v>13</v>
      </c>
      <c r="E2495">
        <v>21</v>
      </c>
      <c r="F2495" s="1">
        <v>3089</v>
      </c>
      <c r="G2495" s="1">
        <v>1973.677001953125</v>
      </c>
      <c r="H2495" s="1">
        <f t="shared" si="306"/>
        <v>5062.677001953125</v>
      </c>
      <c r="I2495" s="3">
        <f t="shared" si="307"/>
        <v>2</v>
      </c>
      <c r="J2495" s="7">
        <f t="shared" si="304"/>
        <v>4</v>
      </c>
      <c r="K2495" s="3">
        <f t="shared" si="308"/>
        <v>1</v>
      </c>
      <c r="L2495" s="3">
        <f t="shared" si="309"/>
        <v>0</v>
      </c>
      <c r="M2495" s="3">
        <f t="shared" si="310"/>
        <v>0</v>
      </c>
      <c r="N2495" s="3">
        <f t="shared" si="311"/>
        <v>1</v>
      </c>
    </row>
    <row r="2496" spans="1:14">
      <c r="A2496" s="6">
        <f t="shared" si="305"/>
        <v>40737</v>
      </c>
      <c r="B2496">
        <v>2011</v>
      </c>
      <c r="C2496">
        <v>7</v>
      </c>
      <c r="D2496">
        <v>13</v>
      </c>
      <c r="E2496">
        <v>22</v>
      </c>
      <c r="F2496" s="1">
        <v>2838</v>
      </c>
      <c r="G2496" s="1">
        <v>1800.7769775390625</v>
      </c>
      <c r="H2496" s="1">
        <f t="shared" si="306"/>
        <v>4638.7769775390625</v>
      </c>
      <c r="I2496" s="3">
        <f t="shared" si="307"/>
        <v>2</v>
      </c>
      <c r="J2496" s="7">
        <f t="shared" si="304"/>
        <v>4</v>
      </c>
      <c r="K2496" s="3">
        <f t="shared" si="308"/>
        <v>1</v>
      </c>
      <c r="L2496" s="3">
        <f t="shared" si="309"/>
        <v>0</v>
      </c>
      <c r="M2496" s="3">
        <f t="shared" si="310"/>
        <v>0</v>
      </c>
      <c r="N2496" s="3">
        <f t="shared" si="311"/>
        <v>1</v>
      </c>
    </row>
    <row r="2497" spans="1:14">
      <c r="A2497" s="6">
        <f t="shared" si="305"/>
        <v>40737</v>
      </c>
      <c r="B2497">
        <v>2011</v>
      </c>
      <c r="C2497">
        <v>7</v>
      </c>
      <c r="D2497">
        <v>13</v>
      </c>
      <c r="E2497">
        <v>23</v>
      </c>
      <c r="F2497" s="1">
        <v>2584</v>
      </c>
      <c r="G2497" s="1">
        <v>1652.276123046875</v>
      </c>
      <c r="H2497" s="1">
        <f t="shared" si="306"/>
        <v>4236.276123046875</v>
      </c>
      <c r="I2497" s="3">
        <f t="shared" si="307"/>
        <v>2</v>
      </c>
      <c r="J2497" s="7">
        <f t="shared" si="304"/>
        <v>4</v>
      </c>
      <c r="K2497" s="3">
        <f t="shared" si="308"/>
        <v>0</v>
      </c>
      <c r="L2497" s="3">
        <f t="shared" si="309"/>
        <v>0</v>
      </c>
      <c r="M2497" s="3">
        <f t="shared" si="310"/>
        <v>0</v>
      </c>
      <c r="N2497" s="3">
        <f t="shared" si="311"/>
        <v>0</v>
      </c>
    </row>
    <row r="2498" spans="1:14">
      <c r="A2498" s="6">
        <f t="shared" si="305"/>
        <v>40738</v>
      </c>
      <c r="B2498">
        <v>2011</v>
      </c>
      <c r="C2498">
        <v>7</v>
      </c>
      <c r="D2498">
        <v>14</v>
      </c>
      <c r="E2498">
        <v>0</v>
      </c>
      <c r="F2498" s="1">
        <v>2403</v>
      </c>
      <c r="G2498" s="1">
        <v>1524.27685546875</v>
      </c>
      <c r="H2498" s="1">
        <f t="shared" si="306"/>
        <v>3927.27685546875</v>
      </c>
      <c r="I2498" s="3">
        <f t="shared" si="307"/>
        <v>2</v>
      </c>
      <c r="J2498" s="7">
        <f t="shared" ref="J2498:J2561" si="312">WEEKDAY(A2498,1)</f>
        <v>5</v>
      </c>
      <c r="K2498" s="3">
        <f t="shared" si="308"/>
        <v>0</v>
      </c>
      <c r="L2498" s="3">
        <f t="shared" si="309"/>
        <v>0</v>
      </c>
      <c r="M2498" s="3">
        <f t="shared" si="310"/>
        <v>0</v>
      </c>
      <c r="N2498" s="3">
        <f t="shared" si="311"/>
        <v>0</v>
      </c>
    </row>
    <row r="2499" spans="1:14">
      <c r="A2499" s="6">
        <f t="shared" ref="A2499:A2562" si="313">DATE(B2499,C2499,D2499)</f>
        <v>40738</v>
      </c>
      <c r="B2499">
        <v>2011</v>
      </c>
      <c r="C2499">
        <v>7</v>
      </c>
      <c r="D2499">
        <v>14</v>
      </c>
      <c r="E2499">
        <v>1</v>
      </c>
      <c r="F2499" s="1">
        <v>2256</v>
      </c>
      <c r="G2499" s="1">
        <v>1441.7769775390625</v>
      </c>
      <c r="H2499" s="1">
        <f t="shared" ref="H2499:H2562" si="314">F2499+G2499</f>
        <v>3697.7769775390625</v>
      </c>
      <c r="I2499" s="3">
        <f t="shared" ref="I2499:I2562" si="315">IF(AND(C2499&gt;4,C2499&lt;10),2,1)</f>
        <v>2</v>
      </c>
      <c r="J2499" s="7">
        <f t="shared" si="312"/>
        <v>5</v>
      </c>
      <c r="K2499" s="3">
        <f t="shared" ref="K2499:K2562" si="316">IF(OR(J2499=1,J2499=7),0,IF(I2499=1,IF(AND(E2499&gt;=7,E2499&lt;23),1,0),IF(AND(E2499&gt;=11,E2499&lt;23),1,0)))</f>
        <v>0</v>
      </c>
      <c r="L2499" s="3">
        <f t="shared" ref="L2499:L2562" si="317">IF(OR(J2499=1,J2499=7),0,IF(I2499=1,IF(AND(E2499&gt;=7,E2499&lt;12),1,0),IF(AND(E2499&gt;=14,E2499&lt;19),1,0)))</f>
        <v>0</v>
      </c>
      <c r="M2499" s="3">
        <f t="shared" ref="M2499:M2562" si="318">IF(AND(I2499=1,OR(K2499=1,L2499=1)),1,0)</f>
        <v>0</v>
      </c>
      <c r="N2499" s="3">
        <f t="shared" ref="N2499:N2562" si="319">IF(AND(I2499=2,OR(K2499=1,L2499=1)),1,0)</f>
        <v>0</v>
      </c>
    </row>
    <row r="2500" spans="1:14">
      <c r="A2500" s="6">
        <f t="shared" si="313"/>
        <v>40738</v>
      </c>
      <c r="B2500">
        <v>2011</v>
      </c>
      <c r="C2500">
        <v>7</v>
      </c>
      <c r="D2500">
        <v>14</v>
      </c>
      <c r="E2500">
        <v>2</v>
      </c>
      <c r="F2500" s="1">
        <v>2158</v>
      </c>
      <c r="G2500" s="1">
        <v>1367.5760498046875</v>
      </c>
      <c r="H2500" s="1">
        <f t="shared" si="314"/>
        <v>3525.5760498046875</v>
      </c>
      <c r="I2500" s="3">
        <f t="shared" si="315"/>
        <v>2</v>
      </c>
      <c r="J2500" s="7">
        <f t="shared" si="312"/>
        <v>5</v>
      </c>
      <c r="K2500" s="3">
        <f t="shared" si="316"/>
        <v>0</v>
      </c>
      <c r="L2500" s="3">
        <f t="shared" si="317"/>
        <v>0</v>
      </c>
      <c r="M2500" s="3">
        <f t="shared" si="318"/>
        <v>0</v>
      </c>
      <c r="N2500" s="3">
        <f t="shared" si="319"/>
        <v>0</v>
      </c>
    </row>
    <row r="2501" spans="1:14">
      <c r="A2501" s="6">
        <f t="shared" si="313"/>
        <v>40738</v>
      </c>
      <c r="B2501">
        <v>2011</v>
      </c>
      <c r="C2501">
        <v>7</v>
      </c>
      <c r="D2501">
        <v>14</v>
      </c>
      <c r="E2501">
        <v>3</v>
      </c>
      <c r="F2501" s="1">
        <v>2117</v>
      </c>
      <c r="G2501" s="1">
        <v>1325.7769775390625</v>
      </c>
      <c r="H2501" s="1">
        <f t="shared" si="314"/>
        <v>3442.7769775390625</v>
      </c>
      <c r="I2501" s="3">
        <f t="shared" si="315"/>
        <v>2</v>
      </c>
      <c r="J2501" s="7">
        <f t="shared" si="312"/>
        <v>5</v>
      </c>
      <c r="K2501" s="3">
        <f t="shared" si="316"/>
        <v>0</v>
      </c>
      <c r="L2501" s="3">
        <f t="shared" si="317"/>
        <v>0</v>
      </c>
      <c r="M2501" s="3">
        <f t="shared" si="318"/>
        <v>0</v>
      </c>
      <c r="N2501" s="3">
        <f t="shared" si="319"/>
        <v>0</v>
      </c>
    </row>
    <row r="2502" spans="1:14">
      <c r="A2502" s="6">
        <f t="shared" si="313"/>
        <v>40738</v>
      </c>
      <c r="B2502">
        <v>2011</v>
      </c>
      <c r="C2502">
        <v>7</v>
      </c>
      <c r="D2502">
        <v>14</v>
      </c>
      <c r="E2502">
        <v>4</v>
      </c>
      <c r="F2502" s="1">
        <v>2171</v>
      </c>
      <c r="G2502" s="1">
        <v>1339.6123046875</v>
      </c>
      <c r="H2502" s="1">
        <f t="shared" si="314"/>
        <v>3510.6123046875</v>
      </c>
      <c r="I2502" s="3">
        <f t="shared" si="315"/>
        <v>2</v>
      </c>
      <c r="J2502" s="7">
        <f t="shared" si="312"/>
        <v>5</v>
      </c>
      <c r="K2502" s="3">
        <f t="shared" si="316"/>
        <v>0</v>
      </c>
      <c r="L2502" s="3">
        <f t="shared" si="317"/>
        <v>0</v>
      </c>
      <c r="M2502" s="3">
        <f t="shared" si="318"/>
        <v>0</v>
      </c>
      <c r="N2502" s="3">
        <f t="shared" si="319"/>
        <v>0</v>
      </c>
    </row>
    <row r="2503" spans="1:14">
      <c r="A2503" s="6">
        <f t="shared" si="313"/>
        <v>40738</v>
      </c>
      <c r="B2503">
        <v>2011</v>
      </c>
      <c r="C2503">
        <v>7</v>
      </c>
      <c r="D2503">
        <v>14</v>
      </c>
      <c r="E2503">
        <v>5</v>
      </c>
      <c r="F2503" s="1">
        <v>2268</v>
      </c>
      <c r="G2503" s="1">
        <v>1405.8779296875</v>
      </c>
      <c r="H2503" s="1">
        <f t="shared" si="314"/>
        <v>3673.8779296875</v>
      </c>
      <c r="I2503" s="3">
        <f t="shared" si="315"/>
        <v>2</v>
      </c>
      <c r="J2503" s="7">
        <f t="shared" si="312"/>
        <v>5</v>
      </c>
      <c r="K2503" s="3">
        <f t="shared" si="316"/>
        <v>0</v>
      </c>
      <c r="L2503" s="3">
        <f t="shared" si="317"/>
        <v>0</v>
      </c>
      <c r="M2503" s="3">
        <f t="shared" si="318"/>
        <v>0</v>
      </c>
      <c r="N2503" s="3">
        <f t="shared" si="319"/>
        <v>0</v>
      </c>
    </row>
    <row r="2504" spans="1:14">
      <c r="A2504" s="6">
        <f t="shared" si="313"/>
        <v>40738</v>
      </c>
      <c r="B2504">
        <v>2011</v>
      </c>
      <c r="C2504">
        <v>7</v>
      </c>
      <c r="D2504">
        <v>14</v>
      </c>
      <c r="E2504">
        <v>6</v>
      </c>
      <c r="F2504" s="1">
        <v>2428</v>
      </c>
      <c r="G2504" s="1">
        <v>1467.7779541015625</v>
      </c>
      <c r="H2504" s="1">
        <f t="shared" si="314"/>
        <v>3895.7779541015625</v>
      </c>
      <c r="I2504" s="3">
        <f t="shared" si="315"/>
        <v>2</v>
      </c>
      <c r="J2504" s="7">
        <f t="shared" si="312"/>
        <v>5</v>
      </c>
      <c r="K2504" s="3">
        <f t="shared" si="316"/>
        <v>0</v>
      </c>
      <c r="L2504" s="3">
        <f t="shared" si="317"/>
        <v>0</v>
      </c>
      <c r="M2504" s="3">
        <f t="shared" si="318"/>
        <v>0</v>
      </c>
      <c r="N2504" s="3">
        <f t="shared" si="319"/>
        <v>0</v>
      </c>
    </row>
    <row r="2505" spans="1:14">
      <c r="A2505" s="6">
        <f t="shared" si="313"/>
        <v>40738</v>
      </c>
      <c r="B2505">
        <v>2011</v>
      </c>
      <c r="C2505">
        <v>7</v>
      </c>
      <c r="D2505">
        <v>14</v>
      </c>
      <c r="E2505">
        <v>7</v>
      </c>
      <c r="F2505" s="1">
        <v>2623</v>
      </c>
      <c r="G2505" s="1">
        <v>1563.778076171875</v>
      </c>
      <c r="H2505" s="1">
        <f t="shared" si="314"/>
        <v>4186.778076171875</v>
      </c>
      <c r="I2505" s="3">
        <f t="shared" si="315"/>
        <v>2</v>
      </c>
      <c r="J2505" s="7">
        <f t="shared" si="312"/>
        <v>5</v>
      </c>
      <c r="K2505" s="3">
        <f t="shared" si="316"/>
        <v>0</v>
      </c>
      <c r="L2505" s="3">
        <f t="shared" si="317"/>
        <v>0</v>
      </c>
      <c r="M2505" s="3">
        <f t="shared" si="318"/>
        <v>0</v>
      </c>
      <c r="N2505" s="3">
        <f t="shared" si="319"/>
        <v>0</v>
      </c>
    </row>
    <row r="2506" spans="1:14">
      <c r="A2506" s="6">
        <f t="shared" si="313"/>
        <v>40738</v>
      </c>
      <c r="B2506">
        <v>2011</v>
      </c>
      <c r="C2506">
        <v>7</v>
      </c>
      <c r="D2506">
        <v>14</v>
      </c>
      <c r="E2506">
        <v>8</v>
      </c>
      <c r="F2506" s="1">
        <v>2824</v>
      </c>
      <c r="G2506" s="1">
        <v>1672.3779296875</v>
      </c>
      <c r="H2506" s="1">
        <f t="shared" si="314"/>
        <v>4496.3779296875</v>
      </c>
      <c r="I2506" s="3">
        <f t="shared" si="315"/>
        <v>2</v>
      </c>
      <c r="J2506" s="7">
        <f t="shared" si="312"/>
        <v>5</v>
      </c>
      <c r="K2506" s="3">
        <f t="shared" si="316"/>
        <v>0</v>
      </c>
      <c r="L2506" s="3">
        <f t="shared" si="317"/>
        <v>0</v>
      </c>
      <c r="M2506" s="3">
        <f t="shared" si="318"/>
        <v>0</v>
      </c>
      <c r="N2506" s="3">
        <f t="shared" si="319"/>
        <v>0</v>
      </c>
    </row>
    <row r="2507" spans="1:14">
      <c r="A2507" s="6">
        <f t="shared" si="313"/>
        <v>40738</v>
      </c>
      <c r="B2507">
        <v>2011</v>
      </c>
      <c r="C2507">
        <v>7</v>
      </c>
      <c r="D2507">
        <v>14</v>
      </c>
      <c r="E2507">
        <v>9</v>
      </c>
      <c r="F2507" s="1">
        <v>3011</v>
      </c>
      <c r="G2507" s="1">
        <v>1808.8355712890625</v>
      </c>
      <c r="H2507" s="1">
        <f t="shared" si="314"/>
        <v>4819.8355712890625</v>
      </c>
      <c r="I2507" s="3">
        <f t="shared" si="315"/>
        <v>2</v>
      </c>
      <c r="J2507" s="7">
        <f t="shared" si="312"/>
        <v>5</v>
      </c>
      <c r="K2507" s="3">
        <f t="shared" si="316"/>
        <v>0</v>
      </c>
      <c r="L2507" s="3">
        <f t="shared" si="317"/>
        <v>0</v>
      </c>
      <c r="M2507" s="3">
        <f t="shared" si="318"/>
        <v>0</v>
      </c>
      <c r="N2507" s="3">
        <f t="shared" si="319"/>
        <v>0</v>
      </c>
    </row>
    <row r="2508" spans="1:14">
      <c r="A2508" s="6">
        <f t="shared" si="313"/>
        <v>40738</v>
      </c>
      <c r="B2508">
        <v>2011</v>
      </c>
      <c r="C2508">
        <v>7</v>
      </c>
      <c r="D2508">
        <v>14</v>
      </c>
      <c r="E2508">
        <v>10</v>
      </c>
      <c r="F2508" s="1">
        <v>3178</v>
      </c>
      <c r="G2508" s="1">
        <v>1908.578857421875</v>
      </c>
      <c r="H2508" s="1">
        <f t="shared" si="314"/>
        <v>5086.578857421875</v>
      </c>
      <c r="I2508" s="3">
        <f t="shared" si="315"/>
        <v>2</v>
      </c>
      <c r="J2508" s="7">
        <f t="shared" si="312"/>
        <v>5</v>
      </c>
      <c r="K2508" s="3">
        <f t="shared" si="316"/>
        <v>0</v>
      </c>
      <c r="L2508" s="3">
        <f t="shared" si="317"/>
        <v>0</v>
      </c>
      <c r="M2508" s="3">
        <f t="shared" si="318"/>
        <v>0</v>
      </c>
      <c r="N2508" s="3">
        <f t="shared" si="319"/>
        <v>0</v>
      </c>
    </row>
    <row r="2509" spans="1:14">
      <c r="A2509" s="6">
        <f t="shared" si="313"/>
        <v>40738</v>
      </c>
      <c r="B2509">
        <v>2011</v>
      </c>
      <c r="C2509">
        <v>7</v>
      </c>
      <c r="D2509">
        <v>14</v>
      </c>
      <c r="E2509">
        <v>11</v>
      </c>
      <c r="F2509" s="1">
        <v>3308</v>
      </c>
      <c r="G2509" s="1">
        <v>2015.4788818359375</v>
      </c>
      <c r="H2509" s="1">
        <f t="shared" si="314"/>
        <v>5323.4788818359375</v>
      </c>
      <c r="I2509" s="3">
        <f t="shared" si="315"/>
        <v>2</v>
      </c>
      <c r="J2509" s="7">
        <f t="shared" si="312"/>
        <v>5</v>
      </c>
      <c r="K2509" s="3">
        <f t="shared" si="316"/>
        <v>1</v>
      </c>
      <c r="L2509" s="3">
        <f t="shared" si="317"/>
        <v>0</v>
      </c>
      <c r="M2509" s="3">
        <f t="shared" si="318"/>
        <v>0</v>
      </c>
      <c r="N2509" s="3">
        <f t="shared" si="319"/>
        <v>1</v>
      </c>
    </row>
    <row r="2510" spans="1:14">
      <c r="A2510" s="6">
        <f t="shared" si="313"/>
        <v>40738</v>
      </c>
      <c r="B2510">
        <v>2011</v>
      </c>
      <c r="C2510">
        <v>7</v>
      </c>
      <c r="D2510">
        <v>14</v>
      </c>
      <c r="E2510">
        <v>12</v>
      </c>
      <c r="F2510" s="1">
        <v>3435</v>
      </c>
      <c r="G2510" s="1">
        <v>2109.0791015625</v>
      </c>
      <c r="H2510" s="1">
        <f t="shared" si="314"/>
        <v>5544.0791015625</v>
      </c>
      <c r="I2510" s="3">
        <f t="shared" si="315"/>
        <v>2</v>
      </c>
      <c r="J2510" s="7">
        <f t="shared" si="312"/>
        <v>5</v>
      </c>
      <c r="K2510" s="3">
        <f t="shared" si="316"/>
        <v>1</v>
      </c>
      <c r="L2510" s="3">
        <f t="shared" si="317"/>
        <v>0</v>
      </c>
      <c r="M2510" s="3">
        <f t="shared" si="318"/>
        <v>0</v>
      </c>
      <c r="N2510" s="3">
        <f t="shared" si="319"/>
        <v>1</v>
      </c>
    </row>
    <row r="2511" spans="1:14">
      <c r="A2511" s="6">
        <f t="shared" si="313"/>
        <v>40738</v>
      </c>
      <c r="B2511">
        <v>2011</v>
      </c>
      <c r="C2511">
        <v>7</v>
      </c>
      <c r="D2511">
        <v>14</v>
      </c>
      <c r="E2511">
        <v>13</v>
      </c>
      <c r="F2511" s="1">
        <v>3491</v>
      </c>
      <c r="G2511" s="1">
        <v>2188.37890625</v>
      </c>
      <c r="H2511" s="1">
        <f t="shared" si="314"/>
        <v>5679.37890625</v>
      </c>
      <c r="I2511" s="3">
        <f t="shared" si="315"/>
        <v>2</v>
      </c>
      <c r="J2511" s="7">
        <f t="shared" si="312"/>
        <v>5</v>
      </c>
      <c r="K2511" s="3">
        <f t="shared" si="316"/>
        <v>1</v>
      </c>
      <c r="L2511" s="3">
        <f t="shared" si="317"/>
        <v>0</v>
      </c>
      <c r="M2511" s="3">
        <f t="shared" si="318"/>
        <v>0</v>
      </c>
      <c r="N2511" s="3">
        <f t="shared" si="319"/>
        <v>1</v>
      </c>
    </row>
    <row r="2512" spans="1:14">
      <c r="A2512" s="6">
        <f t="shared" si="313"/>
        <v>40738</v>
      </c>
      <c r="B2512">
        <v>2011</v>
      </c>
      <c r="C2512">
        <v>7</v>
      </c>
      <c r="D2512">
        <v>14</v>
      </c>
      <c r="E2512">
        <v>14</v>
      </c>
      <c r="F2512" s="1">
        <v>3532</v>
      </c>
      <c r="G2512" s="1">
        <v>2223.178955078125</v>
      </c>
      <c r="H2512" s="1">
        <f t="shared" si="314"/>
        <v>5755.178955078125</v>
      </c>
      <c r="I2512" s="3">
        <f t="shared" si="315"/>
        <v>2</v>
      </c>
      <c r="J2512" s="7">
        <f t="shared" si="312"/>
        <v>5</v>
      </c>
      <c r="K2512" s="3">
        <f t="shared" si="316"/>
        <v>1</v>
      </c>
      <c r="L2512" s="3">
        <f t="shared" si="317"/>
        <v>1</v>
      </c>
      <c r="M2512" s="3">
        <f t="shared" si="318"/>
        <v>0</v>
      </c>
      <c r="N2512" s="3">
        <f t="shared" si="319"/>
        <v>1</v>
      </c>
    </row>
    <row r="2513" spans="1:14">
      <c r="A2513" s="6">
        <f t="shared" si="313"/>
        <v>40738</v>
      </c>
      <c r="B2513">
        <v>2011</v>
      </c>
      <c r="C2513">
        <v>7</v>
      </c>
      <c r="D2513">
        <v>14</v>
      </c>
      <c r="E2513">
        <v>15</v>
      </c>
      <c r="F2513" s="1">
        <v>3536</v>
      </c>
      <c r="G2513" s="1">
        <v>2253.77783203125</v>
      </c>
      <c r="H2513" s="1">
        <f t="shared" si="314"/>
        <v>5789.77783203125</v>
      </c>
      <c r="I2513" s="3">
        <f t="shared" si="315"/>
        <v>2</v>
      </c>
      <c r="J2513" s="7">
        <f t="shared" si="312"/>
        <v>5</v>
      </c>
      <c r="K2513" s="3">
        <f t="shared" si="316"/>
        <v>1</v>
      </c>
      <c r="L2513" s="3">
        <f t="shared" si="317"/>
        <v>1</v>
      </c>
      <c r="M2513" s="3">
        <f t="shared" si="318"/>
        <v>0</v>
      </c>
      <c r="N2513" s="3">
        <f t="shared" si="319"/>
        <v>1</v>
      </c>
    </row>
    <row r="2514" spans="1:14">
      <c r="A2514" s="6">
        <f t="shared" si="313"/>
        <v>40738</v>
      </c>
      <c r="B2514">
        <v>2011</v>
      </c>
      <c r="C2514">
        <v>7</v>
      </c>
      <c r="D2514">
        <v>14</v>
      </c>
      <c r="E2514">
        <v>16</v>
      </c>
      <c r="F2514" s="1">
        <v>3489</v>
      </c>
      <c r="G2514" s="1">
        <v>2240.080078125</v>
      </c>
      <c r="H2514" s="1">
        <f t="shared" si="314"/>
        <v>5729.080078125</v>
      </c>
      <c r="I2514" s="3">
        <f t="shared" si="315"/>
        <v>2</v>
      </c>
      <c r="J2514" s="7">
        <f t="shared" si="312"/>
        <v>5</v>
      </c>
      <c r="K2514" s="3">
        <f t="shared" si="316"/>
        <v>1</v>
      </c>
      <c r="L2514" s="3">
        <f t="shared" si="317"/>
        <v>1</v>
      </c>
      <c r="M2514" s="3">
        <f t="shared" si="318"/>
        <v>0</v>
      </c>
      <c r="N2514" s="3">
        <f t="shared" si="319"/>
        <v>1</v>
      </c>
    </row>
    <row r="2515" spans="1:14">
      <c r="A2515" s="6">
        <f t="shared" si="313"/>
        <v>40738</v>
      </c>
      <c r="B2515">
        <v>2011</v>
      </c>
      <c r="C2515">
        <v>7</v>
      </c>
      <c r="D2515">
        <v>14</v>
      </c>
      <c r="E2515">
        <v>17</v>
      </c>
      <c r="F2515" s="1">
        <v>3434</v>
      </c>
      <c r="G2515" s="1">
        <v>2181.87890625</v>
      </c>
      <c r="H2515" s="1">
        <f t="shared" si="314"/>
        <v>5615.87890625</v>
      </c>
      <c r="I2515" s="3">
        <f t="shared" si="315"/>
        <v>2</v>
      </c>
      <c r="J2515" s="7">
        <f t="shared" si="312"/>
        <v>5</v>
      </c>
      <c r="K2515" s="3">
        <f t="shared" si="316"/>
        <v>1</v>
      </c>
      <c r="L2515" s="3">
        <f t="shared" si="317"/>
        <v>1</v>
      </c>
      <c r="M2515" s="3">
        <f t="shared" si="318"/>
        <v>0</v>
      </c>
      <c r="N2515" s="3">
        <f t="shared" si="319"/>
        <v>1</v>
      </c>
    </row>
    <row r="2516" spans="1:14">
      <c r="A2516" s="6">
        <f t="shared" si="313"/>
        <v>40738</v>
      </c>
      <c r="B2516">
        <v>2011</v>
      </c>
      <c r="C2516">
        <v>7</v>
      </c>
      <c r="D2516">
        <v>14</v>
      </c>
      <c r="E2516">
        <v>18</v>
      </c>
      <c r="F2516" s="1">
        <v>3303</v>
      </c>
      <c r="G2516" s="1">
        <v>2118.97900390625</v>
      </c>
      <c r="H2516" s="1">
        <f t="shared" si="314"/>
        <v>5421.97900390625</v>
      </c>
      <c r="I2516" s="3">
        <f t="shared" si="315"/>
        <v>2</v>
      </c>
      <c r="J2516" s="7">
        <f t="shared" si="312"/>
        <v>5</v>
      </c>
      <c r="K2516" s="3">
        <f t="shared" si="316"/>
        <v>1</v>
      </c>
      <c r="L2516" s="3">
        <f t="shared" si="317"/>
        <v>1</v>
      </c>
      <c r="M2516" s="3">
        <f t="shared" si="318"/>
        <v>0</v>
      </c>
      <c r="N2516" s="3">
        <f t="shared" si="319"/>
        <v>1</v>
      </c>
    </row>
    <row r="2517" spans="1:14">
      <c r="A2517" s="6">
        <f t="shared" si="313"/>
        <v>40738</v>
      </c>
      <c r="B2517">
        <v>2011</v>
      </c>
      <c r="C2517">
        <v>7</v>
      </c>
      <c r="D2517">
        <v>14</v>
      </c>
      <c r="E2517">
        <v>19</v>
      </c>
      <c r="F2517" s="1">
        <v>3204</v>
      </c>
      <c r="G2517" s="1">
        <v>2022.3779296875</v>
      </c>
      <c r="H2517" s="1">
        <f t="shared" si="314"/>
        <v>5226.3779296875</v>
      </c>
      <c r="I2517" s="3">
        <f t="shared" si="315"/>
        <v>2</v>
      </c>
      <c r="J2517" s="7">
        <f t="shared" si="312"/>
        <v>5</v>
      </c>
      <c r="K2517" s="3">
        <f t="shared" si="316"/>
        <v>1</v>
      </c>
      <c r="L2517" s="3">
        <f t="shared" si="317"/>
        <v>0</v>
      </c>
      <c r="M2517" s="3">
        <f t="shared" si="318"/>
        <v>0</v>
      </c>
      <c r="N2517" s="3">
        <f t="shared" si="319"/>
        <v>1</v>
      </c>
    </row>
    <row r="2518" spans="1:14">
      <c r="A2518" s="6">
        <f t="shared" si="313"/>
        <v>40738</v>
      </c>
      <c r="B2518">
        <v>2011</v>
      </c>
      <c r="C2518">
        <v>7</v>
      </c>
      <c r="D2518">
        <v>14</v>
      </c>
      <c r="E2518">
        <v>20</v>
      </c>
      <c r="F2518" s="1">
        <v>3133</v>
      </c>
      <c r="G2518" s="1">
        <v>1963.177001953125</v>
      </c>
      <c r="H2518" s="1">
        <f t="shared" si="314"/>
        <v>5096.177001953125</v>
      </c>
      <c r="I2518" s="3">
        <f t="shared" si="315"/>
        <v>2</v>
      </c>
      <c r="J2518" s="7">
        <f t="shared" si="312"/>
        <v>5</v>
      </c>
      <c r="K2518" s="3">
        <f t="shared" si="316"/>
        <v>1</v>
      </c>
      <c r="L2518" s="3">
        <f t="shared" si="317"/>
        <v>0</v>
      </c>
      <c r="M2518" s="3">
        <f t="shared" si="318"/>
        <v>0</v>
      </c>
      <c r="N2518" s="3">
        <f t="shared" si="319"/>
        <v>1</v>
      </c>
    </row>
    <row r="2519" spans="1:14">
      <c r="A2519" s="6">
        <f t="shared" si="313"/>
        <v>40738</v>
      </c>
      <c r="B2519">
        <v>2011</v>
      </c>
      <c r="C2519">
        <v>7</v>
      </c>
      <c r="D2519">
        <v>14</v>
      </c>
      <c r="E2519">
        <v>21</v>
      </c>
      <c r="F2519" s="1">
        <v>2956</v>
      </c>
      <c r="G2519" s="1">
        <v>1867.177001953125</v>
      </c>
      <c r="H2519" s="1">
        <f t="shared" si="314"/>
        <v>4823.177001953125</v>
      </c>
      <c r="I2519" s="3">
        <f t="shared" si="315"/>
        <v>2</v>
      </c>
      <c r="J2519" s="7">
        <f t="shared" si="312"/>
        <v>5</v>
      </c>
      <c r="K2519" s="3">
        <f t="shared" si="316"/>
        <v>1</v>
      </c>
      <c r="L2519" s="3">
        <f t="shared" si="317"/>
        <v>0</v>
      </c>
      <c r="M2519" s="3">
        <f t="shared" si="318"/>
        <v>0</v>
      </c>
      <c r="N2519" s="3">
        <f t="shared" si="319"/>
        <v>1</v>
      </c>
    </row>
    <row r="2520" spans="1:14">
      <c r="A2520" s="6">
        <f t="shared" si="313"/>
        <v>40738</v>
      </c>
      <c r="B2520">
        <v>2011</v>
      </c>
      <c r="C2520">
        <v>7</v>
      </c>
      <c r="D2520">
        <v>14</v>
      </c>
      <c r="E2520">
        <v>22</v>
      </c>
      <c r="F2520" s="1">
        <v>2728</v>
      </c>
      <c r="G2520" s="1">
        <v>1687.376953125</v>
      </c>
      <c r="H2520" s="1">
        <f t="shared" si="314"/>
        <v>4415.376953125</v>
      </c>
      <c r="I2520" s="3">
        <f t="shared" si="315"/>
        <v>2</v>
      </c>
      <c r="J2520" s="7">
        <f t="shared" si="312"/>
        <v>5</v>
      </c>
      <c r="K2520" s="3">
        <f t="shared" si="316"/>
        <v>1</v>
      </c>
      <c r="L2520" s="3">
        <f t="shared" si="317"/>
        <v>0</v>
      </c>
      <c r="M2520" s="3">
        <f t="shared" si="318"/>
        <v>0</v>
      </c>
      <c r="N2520" s="3">
        <f t="shared" si="319"/>
        <v>1</v>
      </c>
    </row>
    <row r="2521" spans="1:14">
      <c r="A2521" s="6">
        <f t="shared" si="313"/>
        <v>40738</v>
      </c>
      <c r="B2521">
        <v>2011</v>
      </c>
      <c r="C2521">
        <v>7</v>
      </c>
      <c r="D2521">
        <v>14</v>
      </c>
      <c r="E2521">
        <v>23</v>
      </c>
      <c r="F2521" s="1">
        <v>2488</v>
      </c>
      <c r="G2521" s="1">
        <v>1563.676025390625</v>
      </c>
      <c r="H2521" s="1">
        <f t="shared" si="314"/>
        <v>4051.676025390625</v>
      </c>
      <c r="I2521" s="3">
        <f t="shared" si="315"/>
        <v>2</v>
      </c>
      <c r="J2521" s="7">
        <f t="shared" si="312"/>
        <v>5</v>
      </c>
      <c r="K2521" s="3">
        <f t="shared" si="316"/>
        <v>0</v>
      </c>
      <c r="L2521" s="3">
        <f t="shared" si="317"/>
        <v>0</v>
      </c>
      <c r="M2521" s="3">
        <f t="shared" si="318"/>
        <v>0</v>
      </c>
      <c r="N2521" s="3">
        <f t="shared" si="319"/>
        <v>0</v>
      </c>
    </row>
    <row r="2522" spans="1:14">
      <c r="A2522" s="6">
        <f t="shared" si="313"/>
        <v>40739</v>
      </c>
      <c r="B2522">
        <v>2011</v>
      </c>
      <c r="C2522">
        <v>7</v>
      </c>
      <c r="D2522">
        <v>15</v>
      </c>
      <c r="E2522">
        <v>0</v>
      </c>
      <c r="F2522" s="1">
        <v>2302</v>
      </c>
      <c r="G2522" s="1">
        <v>1445.9781494140625</v>
      </c>
      <c r="H2522" s="1">
        <f t="shared" si="314"/>
        <v>3747.9781494140625</v>
      </c>
      <c r="I2522" s="3">
        <f t="shared" si="315"/>
        <v>2</v>
      </c>
      <c r="J2522" s="7">
        <f t="shared" si="312"/>
        <v>6</v>
      </c>
      <c r="K2522" s="3">
        <f t="shared" si="316"/>
        <v>0</v>
      </c>
      <c r="L2522" s="3">
        <f t="shared" si="317"/>
        <v>0</v>
      </c>
      <c r="M2522" s="3">
        <f t="shared" si="318"/>
        <v>0</v>
      </c>
      <c r="N2522" s="3">
        <f t="shared" si="319"/>
        <v>0</v>
      </c>
    </row>
    <row r="2523" spans="1:14">
      <c r="A2523" s="6">
        <f t="shared" si="313"/>
        <v>40739</v>
      </c>
      <c r="B2523">
        <v>2011</v>
      </c>
      <c r="C2523">
        <v>7</v>
      </c>
      <c r="D2523">
        <v>15</v>
      </c>
      <c r="E2523">
        <v>1</v>
      </c>
      <c r="F2523" s="1">
        <v>2145</v>
      </c>
      <c r="G2523" s="1">
        <v>1373.304931640625</v>
      </c>
      <c r="H2523" s="1">
        <f t="shared" si="314"/>
        <v>3518.304931640625</v>
      </c>
      <c r="I2523" s="3">
        <f t="shared" si="315"/>
        <v>2</v>
      </c>
      <c r="J2523" s="7">
        <f t="shared" si="312"/>
        <v>6</v>
      </c>
      <c r="K2523" s="3">
        <f t="shared" si="316"/>
        <v>0</v>
      </c>
      <c r="L2523" s="3">
        <f t="shared" si="317"/>
        <v>0</v>
      </c>
      <c r="M2523" s="3">
        <f t="shared" si="318"/>
        <v>0</v>
      </c>
      <c r="N2523" s="3">
        <f t="shared" si="319"/>
        <v>0</v>
      </c>
    </row>
    <row r="2524" spans="1:14">
      <c r="A2524" s="6">
        <f t="shared" si="313"/>
        <v>40739</v>
      </c>
      <c r="B2524">
        <v>2011</v>
      </c>
      <c r="C2524">
        <v>7</v>
      </c>
      <c r="D2524">
        <v>15</v>
      </c>
      <c r="E2524">
        <v>2</v>
      </c>
      <c r="F2524" s="1">
        <v>2064</v>
      </c>
      <c r="G2524" s="1">
        <v>1305.0780029296875</v>
      </c>
      <c r="H2524" s="1">
        <f t="shared" si="314"/>
        <v>3369.0780029296875</v>
      </c>
      <c r="I2524" s="3">
        <f t="shared" si="315"/>
        <v>2</v>
      </c>
      <c r="J2524" s="7">
        <f t="shared" si="312"/>
        <v>6</v>
      </c>
      <c r="K2524" s="3">
        <f t="shared" si="316"/>
        <v>0</v>
      </c>
      <c r="L2524" s="3">
        <f t="shared" si="317"/>
        <v>0</v>
      </c>
      <c r="M2524" s="3">
        <f t="shared" si="318"/>
        <v>0</v>
      </c>
      <c r="N2524" s="3">
        <f t="shared" si="319"/>
        <v>0</v>
      </c>
    </row>
    <row r="2525" spans="1:14">
      <c r="A2525" s="6">
        <f t="shared" si="313"/>
        <v>40739</v>
      </c>
      <c r="B2525">
        <v>2011</v>
      </c>
      <c r="C2525">
        <v>7</v>
      </c>
      <c r="D2525">
        <v>15</v>
      </c>
      <c r="E2525">
        <v>3</v>
      </c>
      <c r="F2525" s="1">
        <v>2044</v>
      </c>
      <c r="G2525" s="1">
        <v>1269.47802734375</v>
      </c>
      <c r="H2525" s="1">
        <f t="shared" si="314"/>
        <v>3313.47802734375</v>
      </c>
      <c r="I2525" s="3">
        <f t="shared" si="315"/>
        <v>2</v>
      </c>
      <c r="J2525" s="7">
        <f t="shared" si="312"/>
        <v>6</v>
      </c>
      <c r="K2525" s="3">
        <f t="shared" si="316"/>
        <v>0</v>
      </c>
      <c r="L2525" s="3">
        <f t="shared" si="317"/>
        <v>0</v>
      </c>
      <c r="M2525" s="3">
        <f t="shared" si="318"/>
        <v>0</v>
      </c>
      <c r="N2525" s="3">
        <f t="shared" si="319"/>
        <v>0</v>
      </c>
    </row>
    <row r="2526" spans="1:14">
      <c r="A2526" s="6">
        <f t="shared" si="313"/>
        <v>40739</v>
      </c>
      <c r="B2526">
        <v>2011</v>
      </c>
      <c r="C2526">
        <v>7</v>
      </c>
      <c r="D2526">
        <v>15</v>
      </c>
      <c r="E2526">
        <v>4</v>
      </c>
      <c r="F2526" s="1">
        <v>2107</v>
      </c>
      <c r="G2526" s="1">
        <v>1294.4779052734375</v>
      </c>
      <c r="H2526" s="1">
        <f t="shared" si="314"/>
        <v>3401.4779052734375</v>
      </c>
      <c r="I2526" s="3">
        <f t="shared" si="315"/>
        <v>2</v>
      </c>
      <c r="J2526" s="7">
        <f t="shared" si="312"/>
        <v>6</v>
      </c>
      <c r="K2526" s="3">
        <f t="shared" si="316"/>
        <v>0</v>
      </c>
      <c r="L2526" s="3">
        <f t="shared" si="317"/>
        <v>0</v>
      </c>
      <c r="M2526" s="3">
        <f t="shared" si="318"/>
        <v>0</v>
      </c>
      <c r="N2526" s="3">
        <f t="shared" si="319"/>
        <v>0</v>
      </c>
    </row>
    <row r="2527" spans="1:14">
      <c r="A2527" s="6">
        <f t="shared" si="313"/>
        <v>40739</v>
      </c>
      <c r="B2527">
        <v>2011</v>
      </c>
      <c r="C2527">
        <v>7</v>
      </c>
      <c r="D2527">
        <v>15</v>
      </c>
      <c r="E2527">
        <v>5</v>
      </c>
      <c r="F2527" s="1">
        <v>2200</v>
      </c>
      <c r="G2527" s="1">
        <v>1342.3780517578125</v>
      </c>
      <c r="H2527" s="1">
        <f t="shared" si="314"/>
        <v>3542.3780517578125</v>
      </c>
      <c r="I2527" s="3">
        <f t="shared" si="315"/>
        <v>2</v>
      </c>
      <c r="J2527" s="7">
        <f t="shared" si="312"/>
        <v>6</v>
      </c>
      <c r="K2527" s="3">
        <f t="shared" si="316"/>
        <v>0</v>
      </c>
      <c r="L2527" s="3">
        <f t="shared" si="317"/>
        <v>0</v>
      </c>
      <c r="M2527" s="3">
        <f t="shared" si="318"/>
        <v>0</v>
      </c>
      <c r="N2527" s="3">
        <f t="shared" si="319"/>
        <v>0</v>
      </c>
    </row>
    <row r="2528" spans="1:14">
      <c r="A2528" s="6">
        <f t="shared" si="313"/>
        <v>40739</v>
      </c>
      <c r="B2528">
        <v>2011</v>
      </c>
      <c r="C2528">
        <v>7</v>
      </c>
      <c r="D2528">
        <v>15</v>
      </c>
      <c r="E2528">
        <v>6</v>
      </c>
      <c r="F2528" s="1">
        <v>2378</v>
      </c>
      <c r="G2528" s="1">
        <v>1418.9779052734375</v>
      </c>
      <c r="H2528" s="1">
        <f t="shared" si="314"/>
        <v>3796.9779052734375</v>
      </c>
      <c r="I2528" s="3">
        <f t="shared" si="315"/>
        <v>2</v>
      </c>
      <c r="J2528" s="7">
        <f t="shared" si="312"/>
        <v>6</v>
      </c>
      <c r="K2528" s="3">
        <f t="shared" si="316"/>
        <v>0</v>
      </c>
      <c r="L2528" s="3">
        <f t="shared" si="317"/>
        <v>0</v>
      </c>
      <c r="M2528" s="3">
        <f t="shared" si="318"/>
        <v>0</v>
      </c>
      <c r="N2528" s="3">
        <f t="shared" si="319"/>
        <v>0</v>
      </c>
    </row>
    <row r="2529" spans="1:14">
      <c r="A2529" s="6">
        <f t="shared" si="313"/>
        <v>40739</v>
      </c>
      <c r="B2529">
        <v>2011</v>
      </c>
      <c r="C2529">
        <v>7</v>
      </c>
      <c r="D2529">
        <v>15</v>
      </c>
      <c r="E2529">
        <v>7</v>
      </c>
      <c r="F2529" s="1">
        <v>2555</v>
      </c>
      <c r="G2529" s="1">
        <v>1531.177978515625</v>
      </c>
      <c r="H2529" s="1">
        <f t="shared" si="314"/>
        <v>4086.177978515625</v>
      </c>
      <c r="I2529" s="3">
        <f t="shared" si="315"/>
        <v>2</v>
      </c>
      <c r="J2529" s="7">
        <f t="shared" si="312"/>
        <v>6</v>
      </c>
      <c r="K2529" s="3">
        <f t="shared" si="316"/>
        <v>0</v>
      </c>
      <c r="L2529" s="3">
        <f t="shared" si="317"/>
        <v>0</v>
      </c>
      <c r="M2529" s="3">
        <f t="shared" si="318"/>
        <v>0</v>
      </c>
      <c r="N2529" s="3">
        <f t="shared" si="319"/>
        <v>0</v>
      </c>
    </row>
    <row r="2530" spans="1:14">
      <c r="A2530" s="6">
        <f t="shared" si="313"/>
        <v>40739</v>
      </c>
      <c r="B2530">
        <v>2011</v>
      </c>
      <c r="C2530">
        <v>7</v>
      </c>
      <c r="D2530">
        <v>15</v>
      </c>
      <c r="E2530">
        <v>8</v>
      </c>
      <c r="F2530" s="1">
        <v>2745</v>
      </c>
      <c r="G2530" s="1">
        <v>1653.3790283203125</v>
      </c>
      <c r="H2530" s="1">
        <f t="shared" si="314"/>
        <v>4398.3790283203125</v>
      </c>
      <c r="I2530" s="3">
        <f t="shared" si="315"/>
        <v>2</v>
      </c>
      <c r="J2530" s="7">
        <f t="shared" si="312"/>
        <v>6</v>
      </c>
      <c r="K2530" s="3">
        <f t="shared" si="316"/>
        <v>0</v>
      </c>
      <c r="L2530" s="3">
        <f t="shared" si="317"/>
        <v>0</v>
      </c>
      <c r="M2530" s="3">
        <f t="shared" si="318"/>
        <v>0</v>
      </c>
      <c r="N2530" s="3">
        <f t="shared" si="319"/>
        <v>0</v>
      </c>
    </row>
    <row r="2531" spans="1:14">
      <c r="A2531" s="6">
        <f t="shared" si="313"/>
        <v>40739</v>
      </c>
      <c r="B2531">
        <v>2011</v>
      </c>
      <c r="C2531">
        <v>7</v>
      </c>
      <c r="D2531">
        <v>15</v>
      </c>
      <c r="E2531">
        <v>9</v>
      </c>
      <c r="F2531" s="1">
        <v>2974</v>
      </c>
      <c r="G2531" s="1">
        <v>1790.47802734375</v>
      </c>
      <c r="H2531" s="1">
        <f t="shared" si="314"/>
        <v>4764.47802734375</v>
      </c>
      <c r="I2531" s="3">
        <f t="shared" si="315"/>
        <v>2</v>
      </c>
      <c r="J2531" s="7">
        <f t="shared" si="312"/>
        <v>6</v>
      </c>
      <c r="K2531" s="3">
        <f t="shared" si="316"/>
        <v>0</v>
      </c>
      <c r="L2531" s="3">
        <f t="shared" si="317"/>
        <v>0</v>
      </c>
      <c r="M2531" s="3">
        <f t="shared" si="318"/>
        <v>0</v>
      </c>
      <c r="N2531" s="3">
        <f t="shared" si="319"/>
        <v>0</v>
      </c>
    </row>
    <row r="2532" spans="1:14">
      <c r="A2532" s="6">
        <f t="shared" si="313"/>
        <v>40739</v>
      </c>
      <c r="B2532">
        <v>2011</v>
      </c>
      <c r="C2532">
        <v>7</v>
      </c>
      <c r="D2532">
        <v>15</v>
      </c>
      <c r="E2532">
        <v>10</v>
      </c>
      <c r="F2532" s="1">
        <v>3130</v>
      </c>
      <c r="G2532" s="1">
        <v>1926.677978515625</v>
      </c>
      <c r="H2532" s="1">
        <f t="shared" si="314"/>
        <v>5056.677978515625</v>
      </c>
      <c r="I2532" s="3">
        <f t="shared" si="315"/>
        <v>2</v>
      </c>
      <c r="J2532" s="7">
        <f t="shared" si="312"/>
        <v>6</v>
      </c>
      <c r="K2532" s="3">
        <f t="shared" si="316"/>
        <v>0</v>
      </c>
      <c r="L2532" s="3">
        <f t="shared" si="317"/>
        <v>0</v>
      </c>
      <c r="M2532" s="3">
        <f t="shared" si="318"/>
        <v>0</v>
      </c>
      <c r="N2532" s="3">
        <f t="shared" si="319"/>
        <v>0</v>
      </c>
    </row>
    <row r="2533" spans="1:14">
      <c r="A2533" s="6">
        <f t="shared" si="313"/>
        <v>40739</v>
      </c>
      <c r="B2533">
        <v>2011</v>
      </c>
      <c r="C2533">
        <v>7</v>
      </c>
      <c r="D2533">
        <v>15</v>
      </c>
      <c r="E2533">
        <v>11</v>
      </c>
      <c r="F2533" s="1">
        <v>3279</v>
      </c>
      <c r="G2533" s="1">
        <v>2044.47900390625</v>
      </c>
      <c r="H2533" s="1">
        <f t="shared" si="314"/>
        <v>5323.47900390625</v>
      </c>
      <c r="I2533" s="3">
        <f t="shared" si="315"/>
        <v>2</v>
      </c>
      <c r="J2533" s="7">
        <f t="shared" si="312"/>
        <v>6</v>
      </c>
      <c r="K2533" s="3">
        <f t="shared" si="316"/>
        <v>1</v>
      </c>
      <c r="L2533" s="3">
        <f t="shared" si="317"/>
        <v>0</v>
      </c>
      <c r="M2533" s="3">
        <f t="shared" si="318"/>
        <v>0</v>
      </c>
      <c r="N2533" s="3">
        <f t="shared" si="319"/>
        <v>1</v>
      </c>
    </row>
    <row r="2534" spans="1:14">
      <c r="A2534" s="6">
        <f t="shared" si="313"/>
        <v>40739</v>
      </c>
      <c r="B2534">
        <v>2011</v>
      </c>
      <c r="C2534">
        <v>7</v>
      </c>
      <c r="D2534">
        <v>15</v>
      </c>
      <c r="E2534">
        <v>12</v>
      </c>
      <c r="F2534" s="1">
        <v>3367</v>
      </c>
      <c r="G2534" s="1">
        <v>2134.97900390625</v>
      </c>
      <c r="H2534" s="1">
        <f t="shared" si="314"/>
        <v>5501.97900390625</v>
      </c>
      <c r="I2534" s="3">
        <f t="shared" si="315"/>
        <v>2</v>
      </c>
      <c r="J2534" s="7">
        <f t="shared" si="312"/>
        <v>6</v>
      </c>
      <c r="K2534" s="3">
        <f t="shared" si="316"/>
        <v>1</v>
      </c>
      <c r="L2534" s="3">
        <f t="shared" si="317"/>
        <v>0</v>
      </c>
      <c r="M2534" s="3">
        <f t="shared" si="318"/>
        <v>0</v>
      </c>
      <c r="N2534" s="3">
        <f t="shared" si="319"/>
        <v>1</v>
      </c>
    </row>
    <row r="2535" spans="1:14">
      <c r="A2535" s="6">
        <f t="shared" si="313"/>
        <v>40739</v>
      </c>
      <c r="B2535">
        <v>2011</v>
      </c>
      <c r="C2535">
        <v>7</v>
      </c>
      <c r="D2535">
        <v>15</v>
      </c>
      <c r="E2535">
        <v>13</v>
      </c>
      <c r="F2535" s="1">
        <v>3442</v>
      </c>
      <c r="G2535" s="1">
        <v>2217.779052734375</v>
      </c>
      <c r="H2535" s="1">
        <f t="shared" si="314"/>
        <v>5659.779052734375</v>
      </c>
      <c r="I2535" s="3">
        <f t="shared" si="315"/>
        <v>2</v>
      </c>
      <c r="J2535" s="7">
        <f t="shared" si="312"/>
        <v>6</v>
      </c>
      <c r="K2535" s="3">
        <f t="shared" si="316"/>
        <v>1</v>
      </c>
      <c r="L2535" s="3">
        <f t="shared" si="317"/>
        <v>0</v>
      </c>
      <c r="M2535" s="3">
        <f t="shared" si="318"/>
        <v>0</v>
      </c>
      <c r="N2535" s="3">
        <f t="shared" si="319"/>
        <v>1</v>
      </c>
    </row>
    <row r="2536" spans="1:14">
      <c r="A2536" s="6">
        <f t="shared" si="313"/>
        <v>40739</v>
      </c>
      <c r="B2536">
        <v>2011</v>
      </c>
      <c r="C2536">
        <v>7</v>
      </c>
      <c r="D2536">
        <v>15</v>
      </c>
      <c r="E2536">
        <v>14</v>
      </c>
      <c r="F2536" s="1">
        <v>3492</v>
      </c>
      <c r="G2536" s="1">
        <v>2258.678955078125</v>
      </c>
      <c r="H2536" s="1">
        <f t="shared" si="314"/>
        <v>5750.678955078125</v>
      </c>
      <c r="I2536" s="3">
        <f t="shared" si="315"/>
        <v>2</v>
      </c>
      <c r="J2536" s="7">
        <f t="shared" si="312"/>
        <v>6</v>
      </c>
      <c r="K2536" s="3">
        <f t="shared" si="316"/>
        <v>1</v>
      </c>
      <c r="L2536" s="3">
        <f t="shared" si="317"/>
        <v>1</v>
      </c>
      <c r="M2536" s="3">
        <f t="shared" si="318"/>
        <v>0</v>
      </c>
      <c r="N2536" s="3">
        <f t="shared" si="319"/>
        <v>1</v>
      </c>
    </row>
    <row r="2537" spans="1:14">
      <c r="A2537" s="6">
        <f t="shared" si="313"/>
        <v>40739</v>
      </c>
      <c r="B2537">
        <v>2011</v>
      </c>
      <c r="C2537">
        <v>7</v>
      </c>
      <c r="D2537">
        <v>15</v>
      </c>
      <c r="E2537">
        <v>15</v>
      </c>
      <c r="F2537" s="1">
        <v>3492</v>
      </c>
      <c r="G2537" s="1">
        <v>2291.17919921875</v>
      </c>
      <c r="H2537" s="1">
        <f t="shared" si="314"/>
        <v>5783.17919921875</v>
      </c>
      <c r="I2537" s="3">
        <f t="shared" si="315"/>
        <v>2</v>
      </c>
      <c r="J2537" s="7">
        <f t="shared" si="312"/>
        <v>6</v>
      </c>
      <c r="K2537" s="3">
        <f t="shared" si="316"/>
        <v>1</v>
      </c>
      <c r="L2537" s="3">
        <f t="shared" si="317"/>
        <v>1</v>
      </c>
      <c r="M2537" s="3">
        <f t="shared" si="318"/>
        <v>0</v>
      </c>
      <c r="N2537" s="3">
        <f t="shared" si="319"/>
        <v>1</v>
      </c>
    </row>
    <row r="2538" spans="1:14">
      <c r="A2538" s="6">
        <f t="shared" si="313"/>
        <v>40739</v>
      </c>
      <c r="B2538">
        <v>2011</v>
      </c>
      <c r="C2538">
        <v>7</v>
      </c>
      <c r="D2538">
        <v>15</v>
      </c>
      <c r="E2538">
        <v>16</v>
      </c>
      <c r="F2538" s="1">
        <v>3421</v>
      </c>
      <c r="G2538" s="1">
        <v>2295.779296875</v>
      </c>
      <c r="H2538" s="1">
        <f t="shared" si="314"/>
        <v>5716.779296875</v>
      </c>
      <c r="I2538" s="3">
        <f t="shared" si="315"/>
        <v>2</v>
      </c>
      <c r="J2538" s="7">
        <f t="shared" si="312"/>
        <v>6</v>
      </c>
      <c r="K2538" s="3">
        <f t="shared" si="316"/>
        <v>1</v>
      </c>
      <c r="L2538" s="3">
        <f t="shared" si="317"/>
        <v>1</v>
      </c>
      <c r="M2538" s="3">
        <f t="shared" si="318"/>
        <v>0</v>
      </c>
      <c r="N2538" s="3">
        <f t="shared" si="319"/>
        <v>1</v>
      </c>
    </row>
    <row r="2539" spans="1:14">
      <c r="A2539" s="6">
        <f t="shared" si="313"/>
        <v>40739</v>
      </c>
      <c r="B2539">
        <v>2011</v>
      </c>
      <c r="C2539">
        <v>7</v>
      </c>
      <c r="D2539">
        <v>15</v>
      </c>
      <c r="E2539">
        <v>17</v>
      </c>
      <c r="F2539" s="1">
        <v>3337</v>
      </c>
      <c r="G2539" s="1">
        <v>2264.5791015625</v>
      </c>
      <c r="H2539" s="1">
        <f t="shared" si="314"/>
        <v>5601.5791015625</v>
      </c>
      <c r="I2539" s="3">
        <f t="shared" si="315"/>
        <v>2</v>
      </c>
      <c r="J2539" s="7">
        <f t="shared" si="312"/>
        <v>6</v>
      </c>
      <c r="K2539" s="3">
        <f t="shared" si="316"/>
        <v>1</v>
      </c>
      <c r="L2539" s="3">
        <f t="shared" si="317"/>
        <v>1</v>
      </c>
      <c r="M2539" s="3">
        <f t="shared" si="318"/>
        <v>0</v>
      </c>
      <c r="N2539" s="3">
        <f t="shared" si="319"/>
        <v>1</v>
      </c>
    </row>
    <row r="2540" spans="1:14">
      <c r="A2540" s="6">
        <f t="shared" si="313"/>
        <v>40739</v>
      </c>
      <c r="B2540">
        <v>2011</v>
      </c>
      <c r="C2540">
        <v>7</v>
      </c>
      <c r="D2540">
        <v>15</v>
      </c>
      <c r="E2540">
        <v>18</v>
      </c>
      <c r="F2540" s="1">
        <v>3225</v>
      </c>
      <c r="G2540" s="1">
        <v>2185.778076171875</v>
      </c>
      <c r="H2540" s="1">
        <f t="shared" si="314"/>
        <v>5410.778076171875</v>
      </c>
      <c r="I2540" s="3">
        <f t="shared" si="315"/>
        <v>2</v>
      </c>
      <c r="J2540" s="7">
        <f t="shared" si="312"/>
        <v>6</v>
      </c>
      <c r="K2540" s="3">
        <f t="shared" si="316"/>
        <v>1</v>
      </c>
      <c r="L2540" s="3">
        <f t="shared" si="317"/>
        <v>1</v>
      </c>
      <c r="M2540" s="3">
        <f t="shared" si="318"/>
        <v>0</v>
      </c>
      <c r="N2540" s="3">
        <f t="shared" si="319"/>
        <v>1</v>
      </c>
    </row>
    <row r="2541" spans="1:14">
      <c r="A2541" s="6">
        <f t="shared" si="313"/>
        <v>40739</v>
      </c>
      <c r="B2541">
        <v>2011</v>
      </c>
      <c r="C2541">
        <v>7</v>
      </c>
      <c r="D2541">
        <v>15</v>
      </c>
      <c r="E2541">
        <v>19</v>
      </c>
      <c r="F2541" s="1">
        <v>3097</v>
      </c>
      <c r="G2541" s="1">
        <v>2062.8779296875</v>
      </c>
      <c r="H2541" s="1">
        <f t="shared" si="314"/>
        <v>5159.8779296875</v>
      </c>
      <c r="I2541" s="3">
        <f t="shared" si="315"/>
        <v>2</v>
      </c>
      <c r="J2541" s="7">
        <f t="shared" si="312"/>
        <v>6</v>
      </c>
      <c r="K2541" s="3">
        <f t="shared" si="316"/>
        <v>1</v>
      </c>
      <c r="L2541" s="3">
        <f t="shared" si="317"/>
        <v>0</v>
      </c>
      <c r="M2541" s="3">
        <f t="shared" si="318"/>
        <v>0</v>
      </c>
      <c r="N2541" s="3">
        <f t="shared" si="319"/>
        <v>1</v>
      </c>
    </row>
    <row r="2542" spans="1:14">
      <c r="A2542" s="6">
        <f t="shared" si="313"/>
        <v>40739</v>
      </c>
      <c r="B2542">
        <v>2011</v>
      </c>
      <c r="C2542">
        <v>7</v>
      </c>
      <c r="D2542">
        <v>15</v>
      </c>
      <c r="E2542">
        <v>20</v>
      </c>
      <c r="F2542" s="1">
        <v>3035</v>
      </c>
      <c r="G2542" s="1">
        <v>2011.678955078125</v>
      </c>
      <c r="H2542" s="1">
        <f t="shared" si="314"/>
        <v>5046.678955078125</v>
      </c>
      <c r="I2542" s="3">
        <f t="shared" si="315"/>
        <v>2</v>
      </c>
      <c r="J2542" s="7">
        <f t="shared" si="312"/>
        <v>6</v>
      </c>
      <c r="K2542" s="3">
        <f t="shared" si="316"/>
        <v>1</v>
      </c>
      <c r="L2542" s="3">
        <f t="shared" si="317"/>
        <v>0</v>
      </c>
      <c r="M2542" s="3">
        <f t="shared" si="318"/>
        <v>0</v>
      </c>
      <c r="N2542" s="3">
        <f t="shared" si="319"/>
        <v>1</v>
      </c>
    </row>
    <row r="2543" spans="1:14">
      <c r="A2543" s="6">
        <f t="shared" si="313"/>
        <v>40739</v>
      </c>
      <c r="B2543">
        <v>2011</v>
      </c>
      <c r="C2543">
        <v>7</v>
      </c>
      <c r="D2543">
        <v>15</v>
      </c>
      <c r="E2543">
        <v>21</v>
      </c>
      <c r="F2543" s="1">
        <v>2893</v>
      </c>
      <c r="G2543" s="1">
        <v>1910.2779541015625</v>
      </c>
      <c r="H2543" s="1">
        <f t="shared" si="314"/>
        <v>4803.2779541015625</v>
      </c>
      <c r="I2543" s="3">
        <f t="shared" si="315"/>
        <v>2</v>
      </c>
      <c r="J2543" s="7">
        <f t="shared" si="312"/>
        <v>6</v>
      </c>
      <c r="K2543" s="3">
        <f t="shared" si="316"/>
        <v>1</v>
      </c>
      <c r="L2543" s="3">
        <f t="shared" si="317"/>
        <v>0</v>
      </c>
      <c r="M2543" s="3">
        <f t="shared" si="318"/>
        <v>0</v>
      </c>
      <c r="N2543" s="3">
        <f t="shared" si="319"/>
        <v>1</v>
      </c>
    </row>
    <row r="2544" spans="1:14">
      <c r="A2544" s="6">
        <f t="shared" si="313"/>
        <v>40739</v>
      </c>
      <c r="B2544">
        <v>2011</v>
      </c>
      <c r="C2544">
        <v>7</v>
      </c>
      <c r="D2544">
        <v>15</v>
      </c>
      <c r="E2544">
        <v>22</v>
      </c>
      <c r="F2544" s="1">
        <v>2679</v>
      </c>
      <c r="G2544" s="1">
        <v>1778.4781494140625</v>
      </c>
      <c r="H2544" s="1">
        <f t="shared" si="314"/>
        <v>4457.4781494140625</v>
      </c>
      <c r="I2544" s="3">
        <f t="shared" si="315"/>
        <v>2</v>
      </c>
      <c r="J2544" s="7">
        <f t="shared" si="312"/>
        <v>6</v>
      </c>
      <c r="K2544" s="3">
        <f t="shared" si="316"/>
        <v>1</v>
      </c>
      <c r="L2544" s="3">
        <f t="shared" si="317"/>
        <v>0</v>
      </c>
      <c r="M2544" s="3">
        <f t="shared" si="318"/>
        <v>0</v>
      </c>
      <c r="N2544" s="3">
        <f t="shared" si="319"/>
        <v>1</v>
      </c>
    </row>
    <row r="2545" spans="1:14">
      <c r="A2545" s="6">
        <f t="shared" si="313"/>
        <v>40739</v>
      </c>
      <c r="B2545">
        <v>2011</v>
      </c>
      <c r="C2545">
        <v>7</v>
      </c>
      <c r="D2545">
        <v>15</v>
      </c>
      <c r="E2545">
        <v>23</v>
      </c>
      <c r="F2545" s="1">
        <v>2457</v>
      </c>
      <c r="G2545" s="1">
        <v>1649.6771240234375</v>
      </c>
      <c r="H2545" s="1">
        <f t="shared" si="314"/>
        <v>4106.6771240234375</v>
      </c>
      <c r="I2545" s="3">
        <f t="shared" si="315"/>
        <v>2</v>
      </c>
      <c r="J2545" s="7">
        <f t="shared" si="312"/>
        <v>6</v>
      </c>
      <c r="K2545" s="3">
        <f t="shared" si="316"/>
        <v>0</v>
      </c>
      <c r="L2545" s="3">
        <f t="shared" si="317"/>
        <v>0</v>
      </c>
      <c r="M2545" s="3">
        <f t="shared" si="318"/>
        <v>0</v>
      </c>
      <c r="N2545" s="3">
        <f t="shared" si="319"/>
        <v>0</v>
      </c>
    </row>
    <row r="2546" spans="1:14">
      <c r="A2546" s="6">
        <f t="shared" si="313"/>
        <v>40740</v>
      </c>
      <c r="B2546">
        <v>2011</v>
      </c>
      <c r="C2546">
        <v>7</v>
      </c>
      <c r="D2546">
        <v>16</v>
      </c>
      <c r="E2546">
        <v>0</v>
      </c>
      <c r="F2546" s="1">
        <v>2280</v>
      </c>
      <c r="G2546" s="1">
        <v>1926.2779541015625</v>
      </c>
      <c r="H2546" s="1">
        <f t="shared" si="314"/>
        <v>4206.2779541015625</v>
      </c>
      <c r="I2546" s="3">
        <f t="shared" si="315"/>
        <v>2</v>
      </c>
      <c r="J2546" s="7">
        <f t="shared" si="312"/>
        <v>7</v>
      </c>
      <c r="K2546" s="3">
        <f t="shared" si="316"/>
        <v>0</v>
      </c>
      <c r="L2546" s="3">
        <f t="shared" si="317"/>
        <v>0</v>
      </c>
      <c r="M2546" s="3">
        <f t="shared" si="318"/>
        <v>0</v>
      </c>
      <c r="N2546" s="3">
        <f t="shared" si="319"/>
        <v>0</v>
      </c>
    </row>
    <row r="2547" spans="1:14">
      <c r="A2547" s="6">
        <f t="shared" si="313"/>
        <v>40740</v>
      </c>
      <c r="B2547">
        <v>2011</v>
      </c>
      <c r="C2547">
        <v>7</v>
      </c>
      <c r="D2547">
        <v>16</v>
      </c>
      <c r="E2547">
        <v>1</v>
      </c>
      <c r="F2547" s="1">
        <v>2173</v>
      </c>
      <c r="G2547" s="1">
        <v>1498.876953125</v>
      </c>
      <c r="H2547" s="1">
        <f t="shared" si="314"/>
        <v>3671.876953125</v>
      </c>
      <c r="I2547" s="3">
        <f t="shared" si="315"/>
        <v>2</v>
      </c>
      <c r="J2547" s="7">
        <f t="shared" si="312"/>
        <v>7</v>
      </c>
      <c r="K2547" s="3">
        <f t="shared" si="316"/>
        <v>0</v>
      </c>
      <c r="L2547" s="3">
        <f t="shared" si="317"/>
        <v>0</v>
      </c>
      <c r="M2547" s="3">
        <f t="shared" si="318"/>
        <v>0</v>
      </c>
      <c r="N2547" s="3">
        <f t="shared" si="319"/>
        <v>0</v>
      </c>
    </row>
    <row r="2548" spans="1:14">
      <c r="A2548" s="6">
        <f t="shared" si="313"/>
        <v>40740</v>
      </c>
      <c r="B2548">
        <v>2011</v>
      </c>
      <c r="C2548">
        <v>7</v>
      </c>
      <c r="D2548">
        <v>16</v>
      </c>
      <c r="E2548">
        <v>2</v>
      </c>
      <c r="F2548" s="1">
        <v>2080</v>
      </c>
      <c r="G2548" s="1">
        <v>1431.3780517578125</v>
      </c>
      <c r="H2548" s="1">
        <f t="shared" si="314"/>
        <v>3511.3780517578125</v>
      </c>
      <c r="I2548" s="3">
        <f t="shared" si="315"/>
        <v>2</v>
      </c>
      <c r="J2548" s="7">
        <f t="shared" si="312"/>
        <v>7</v>
      </c>
      <c r="K2548" s="3">
        <f t="shared" si="316"/>
        <v>0</v>
      </c>
      <c r="L2548" s="3">
        <f t="shared" si="317"/>
        <v>0</v>
      </c>
      <c r="M2548" s="3">
        <f t="shared" si="318"/>
        <v>0</v>
      </c>
      <c r="N2548" s="3">
        <f t="shared" si="319"/>
        <v>0</v>
      </c>
    </row>
    <row r="2549" spans="1:14">
      <c r="A2549" s="6">
        <f t="shared" si="313"/>
        <v>40740</v>
      </c>
      <c r="B2549">
        <v>2011</v>
      </c>
      <c r="C2549">
        <v>7</v>
      </c>
      <c r="D2549">
        <v>16</v>
      </c>
      <c r="E2549">
        <v>3</v>
      </c>
      <c r="F2549" s="1">
        <v>2054</v>
      </c>
      <c r="G2549" s="1">
        <v>1393.278076171875</v>
      </c>
      <c r="H2549" s="1">
        <f t="shared" si="314"/>
        <v>3447.278076171875</v>
      </c>
      <c r="I2549" s="3">
        <f t="shared" si="315"/>
        <v>2</v>
      </c>
      <c r="J2549" s="7">
        <f t="shared" si="312"/>
        <v>7</v>
      </c>
      <c r="K2549" s="3">
        <f t="shared" si="316"/>
        <v>0</v>
      </c>
      <c r="L2549" s="3">
        <f t="shared" si="317"/>
        <v>0</v>
      </c>
      <c r="M2549" s="3">
        <f t="shared" si="318"/>
        <v>0</v>
      </c>
      <c r="N2549" s="3">
        <f t="shared" si="319"/>
        <v>0</v>
      </c>
    </row>
    <row r="2550" spans="1:14">
      <c r="A2550" s="6">
        <f t="shared" si="313"/>
        <v>40740</v>
      </c>
      <c r="B2550">
        <v>2011</v>
      </c>
      <c r="C2550">
        <v>7</v>
      </c>
      <c r="D2550">
        <v>16</v>
      </c>
      <c r="E2550">
        <v>4</v>
      </c>
      <c r="F2550" s="1">
        <v>2070</v>
      </c>
      <c r="G2550" s="1">
        <v>1375.7769775390625</v>
      </c>
      <c r="H2550" s="1">
        <f t="shared" si="314"/>
        <v>3445.7769775390625</v>
      </c>
      <c r="I2550" s="3">
        <f t="shared" si="315"/>
        <v>2</v>
      </c>
      <c r="J2550" s="7">
        <f t="shared" si="312"/>
        <v>7</v>
      </c>
      <c r="K2550" s="3">
        <f t="shared" si="316"/>
        <v>0</v>
      </c>
      <c r="L2550" s="3">
        <f t="shared" si="317"/>
        <v>0</v>
      </c>
      <c r="M2550" s="3">
        <f t="shared" si="318"/>
        <v>0</v>
      </c>
      <c r="N2550" s="3">
        <f t="shared" si="319"/>
        <v>0</v>
      </c>
    </row>
    <row r="2551" spans="1:14">
      <c r="A2551" s="6">
        <f t="shared" si="313"/>
        <v>40740</v>
      </c>
      <c r="B2551">
        <v>2011</v>
      </c>
      <c r="C2551">
        <v>7</v>
      </c>
      <c r="D2551">
        <v>16</v>
      </c>
      <c r="E2551">
        <v>5</v>
      </c>
      <c r="F2551" s="1">
        <v>2095</v>
      </c>
      <c r="G2551" s="1">
        <v>1395.0780029296875</v>
      </c>
      <c r="H2551" s="1">
        <f t="shared" si="314"/>
        <v>3490.0780029296875</v>
      </c>
      <c r="I2551" s="3">
        <f t="shared" si="315"/>
        <v>2</v>
      </c>
      <c r="J2551" s="7">
        <f t="shared" si="312"/>
        <v>7</v>
      </c>
      <c r="K2551" s="3">
        <f t="shared" si="316"/>
        <v>0</v>
      </c>
      <c r="L2551" s="3">
        <f t="shared" si="317"/>
        <v>0</v>
      </c>
      <c r="M2551" s="3">
        <f t="shared" si="318"/>
        <v>0</v>
      </c>
      <c r="N2551" s="3">
        <f t="shared" si="319"/>
        <v>0</v>
      </c>
    </row>
    <row r="2552" spans="1:14">
      <c r="A2552" s="6">
        <f t="shared" si="313"/>
        <v>40740</v>
      </c>
      <c r="B2552">
        <v>2011</v>
      </c>
      <c r="C2552">
        <v>7</v>
      </c>
      <c r="D2552">
        <v>16</v>
      </c>
      <c r="E2552">
        <v>6</v>
      </c>
      <c r="F2552" s="1">
        <v>2154</v>
      </c>
      <c r="G2552" s="1">
        <v>1408.5780029296875</v>
      </c>
      <c r="H2552" s="1">
        <f t="shared" si="314"/>
        <v>3562.5780029296875</v>
      </c>
      <c r="I2552" s="3">
        <f t="shared" si="315"/>
        <v>2</v>
      </c>
      <c r="J2552" s="7">
        <f t="shared" si="312"/>
        <v>7</v>
      </c>
      <c r="K2552" s="3">
        <f t="shared" si="316"/>
        <v>0</v>
      </c>
      <c r="L2552" s="3">
        <f t="shared" si="317"/>
        <v>0</v>
      </c>
      <c r="M2552" s="3">
        <f t="shared" si="318"/>
        <v>0</v>
      </c>
      <c r="N2552" s="3">
        <f t="shared" si="319"/>
        <v>0</v>
      </c>
    </row>
    <row r="2553" spans="1:14">
      <c r="A2553" s="6">
        <f t="shared" si="313"/>
        <v>40740</v>
      </c>
      <c r="B2553">
        <v>2011</v>
      </c>
      <c r="C2553">
        <v>7</v>
      </c>
      <c r="D2553">
        <v>16</v>
      </c>
      <c r="E2553">
        <v>7</v>
      </c>
      <c r="F2553" s="1">
        <v>2297</v>
      </c>
      <c r="G2553" s="1">
        <v>1469.177978515625</v>
      </c>
      <c r="H2553" s="1">
        <f t="shared" si="314"/>
        <v>3766.177978515625</v>
      </c>
      <c r="I2553" s="3">
        <f t="shared" si="315"/>
        <v>2</v>
      </c>
      <c r="J2553" s="7">
        <f t="shared" si="312"/>
        <v>7</v>
      </c>
      <c r="K2553" s="3">
        <f t="shared" si="316"/>
        <v>0</v>
      </c>
      <c r="L2553" s="3">
        <f t="shared" si="317"/>
        <v>0</v>
      </c>
      <c r="M2553" s="3">
        <f t="shared" si="318"/>
        <v>0</v>
      </c>
      <c r="N2553" s="3">
        <f t="shared" si="319"/>
        <v>0</v>
      </c>
    </row>
    <row r="2554" spans="1:14">
      <c r="A2554" s="6">
        <f t="shared" si="313"/>
        <v>40740</v>
      </c>
      <c r="B2554">
        <v>2011</v>
      </c>
      <c r="C2554">
        <v>7</v>
      </c>
      <c r="D2554">
        <v>16</v>
      </c>
      <c r="E2554">
        <v>8</v>
      </c>
      <c r="F2554" s="1">
        <v>2448</v>
      </c>
      <c r="G2554" s="1">
        <v>1547.779052734375</v>
      </c>
      <c r="H2554" s="1">
        <f t="shared" si="314"/>
        <v>3995.779052734375</v>
      </c>
      <c r="I2554" s="3">
        <f t="shared" si="315"/>
        <v>2</v>
      </c>
      <c r="J2554" s="7">
        <f t="shared" si="312"/>
        <v>7</v>
      </c>
      <c r="K2554" s="3">
        <f t="shared" si="316"/>
        <v>0</v>
      </c>
      <c r="L2554" s="3">
        <f t="shared" si="317"/>
        <v>0</v>
      </c>
      <c r="M2554" s="3">
        <f t="shared" si="318"/>
        <v>0</v>
      </c>
      <c r="N2554" s="3">
        <f t="shared" si="319"/>
        <v>0</v>
      </c>
    </row>
    <row r="2555" spans="1:14">
      <c r="A2555" s="6">
        <f t="shared" si="313"/>
        <v>40740</v>
      </c>
      <c r="B2555">
        <v>2011</v>
      </c>
      <c r="C2555">
        <v>7</v>
      </c>
      <c r="D2555">
        <v>16</v>
      </c>
      <c r="E2555">
        <v>9</v>
      </c>
      <c r="F2555" s="1">
        <v>2603</v>
      </c>
      <c r="G2555" s="1">
        <v>1629.3780517578125</v>
      </c>
      <c r="H2555" s="1">
        <f t="shared" si="314"/>
        <v>4232.3780517578125</v>
      </c>
      <c r="I2555" s="3">
        <f t="shared" si="315"/>
        <v>2</v>
      </c>
      <c r="J2555" s="7">
        <f t="shared" si="312"/>
        <v>7</v>
      </c>
      <c r="K2555" s="3">
        <f t="shared" si="316"/>
        <v>0</v>
      </c>
      <c r="L2555" s="3">
        <f t="shared" si="317"/>
        <v>0</v>
      </c>
      <c r="M2555" s="3">
        <f t="shared" si="318"/>
        <v>0</v>
      </c>
      <c r="N2555" s="3">
        <f t="shared" si="319"/>
        <v>0</v>
      </c>
    </row>
    <row r="2556" spans="1:14">
      <c r="A2556" s="6">
        <f t="shared" si="313"/>
        <v>40740</v>
      </c>
      <c r="B2556">
        <v>2011</v>
      </c>
      <c r="C2556">
        <v>7</v>
      </c>
      <c r="D2556">
        <v>16</v>
      </c>
      <c r="E2556">
        <v>10</v>
      </c>
      <c r="F2556" s="1">
        <v>2708</v>
      </c>
      <c r="G2556" s="1">
        <v>1694.4781494140625</v>
      </c>
      <c r="H2556" s="1">
        <f t="shared" si="314"/>
        <v>4402.4781494140625</v>
      </c>
      <c r="I2556" s="3">
        <f t="shared" si="315"/>
        <v>2</v>
      </c>
      <c r="J2556" s="7">
        <f t="shared" si="312"/>
        <v>7</v>
      </c>
      <c r="K2556" s="3">
        <f t="shared" si="316"/>
        <v>0</v>
      </c>
      <c r="L2556" s="3">
        <f t="shared" si="317"/>
        <v>0</v>
      </c>
      <c r="M2556" s="3">
        <f t="shared" si="318"/>
        <v>0</v>
      </c>
      <c r="N2556" s="3">
        <f t="shared" si="319"/>
        <v>0</v>
      </c>
    </row>
    <row r="2557" spans="1:14">
      <c r="A2557" s="6">
        <f t="shared" si="313"/>
        <v>40740</v>
      </c>
      <c r="B2557">
        <v>2011</v>
      </c>
      <c r="C2557">
        <v>7</v>
      </c>
      <c r="D2557">
        <v>16</v>
      </c>
      <c r="E2557">
        <v>11</v>
      </c>
      <c r="F2557" s="1">
        <v>2816</v>
      </c>
      <c r="G2557" s="1">
        <v>1793.077880859375</v>
      </c>
      <c r="H2557" s="1">
        <f t="shared" si="314"/>
        <v>4609.077880859375</v>
      </c>
      <c r="I2557" s="3">
        <f t="shared" si="315"/>
        <v>2</v>
      </c>
      <c r="J2557" s="7">
        <f t="shared" si="312"/>
        <v>7</v>
      </c>
      <c r="K2557" s="3">
        <f t="shared" si="316"/>
        <v>0</v>
      </c>
      <c r="L2557" s="3">
        <f t="shared" si="317"/>
        <v>0</v>
      </c>
      <c r="M2557" s="3">
        <f t="shared" si="318"/>
        <v>0</v>
      </c>
      <c r="N2557" s="3">
        <f t="shared" si="319"/>
        <v>0</v>
      </c>
    </row>
    <row r="2558" spans="1:14">
      <c r="A2558" s="6">
        <f t="shared" si="313"/>
        <v>40740</v>
      </c>
      <c r="B2558">
        <v>2011</v>
      </c>
      <c r="C2558">
        <v>7</v>
      </c>
      <c r="D2558">
        <v>16</v>
      </c>
      <c r="E2558">
        <v>12</v>
      </c>
      <c r="F2558" s="1">
        <v>2892</v>
      </c>
      <c r="G2558" s="1">
        <v>1885.47900390625</v>
      </c>
      <c r="H2558" s="1">
        <f t="shared" si="314"/>
        <v>4777.47900390625</v>
      </c>
      <c r="I2558" s="3">
        <f t="shared" si="315"/>
        <v>2</v>
      </c>
      <c r="J2558" s="7">
        <f t="shared" si="312"/>
        <v>7</v>
      </c>
      <c r="K2558" s="3">
        <f t="shared" si="316"/>
        <v>0</v>
      </c>
      <c r="L2558" s="3">
        <f t="shared" si="317"/>
        <v>0</v>
      </c>
      <c r="M2558" s="3">
        <f t="shared" si="318"/>
        <v>0</v>
      </c>
      <c r="N2558" s="3">
        <f t="shared" si="319"/>
        <v>0</v>
      </c>
    </row>
    <row r="2559" spans="1:14">
      <c r="A2559" s="6">
        <f t="shared" si="313"/>
        <v>40740</v>
      </c>
      <c r="B2559">
        <v>2011</v>
      </c>
      <c r="C2559">
        <v>7</v>
      </c>
      <c r="D2559">
        <v>16</v>
      </c>
      <c r="E2559">
        <v>13</v>
      </c>
      <c r="F2559" s="1">
        <v>2982</v>
      </c>
      <c r="G2559" s="1">
        <v>1980.7779541015625</v>
      </c>
      <c r="H2559" s="1">
        <f t="shared" si="314"/>
        <v>4962.7779541015625</v>
      </c>
      <c r="I2559" s="3">
        <f t="shared" si="315"/>
        <v>2</v>
      </c>
      <c r="J2559" s="7">
        <f t="shared" si="312"/>
        <v>7</v>
      </c>
      <c r="K2559" s="3">
        <f t="shared" si="316"/>
        <v>0</v>
      </c>
      <c r="L2559" s="3">
        <f t="shared" si="317"/>
        <v>0</v>
      </c>
      <c r="M2559" s="3">
        <f t="shared" si="318"/>
        <v>0</v>
      </c>
      <c r="N2559" s="3">
        <f t="shared" si="319"/>
        <v>0</v>
      </c>
    </row>
    <row r="2560" spans="1:14">
      <c r="A2560" s="6">
        <f t="shared" si="313"/>
        <v>40740</v>
      </c>
      <c r="B2560">
        <v>2011</v>
      </c>
      <c r="C2560">
        <v>7</v>
      </c>
      <c r="D2560">
        <v>16</v>
      </c>
      <c r="E2560">
        <v>14</v>
      </c>
      <c r="F2560" s="1">
        <v>3055</v>
      </c>
      <c r="G2560" s="1">
        <v>2076.5791015625</v>
      </c>
      <c r="H2560" s="1">
        <f t="shared" si="314"/>
        <v>5131.5791015625</v>
      </c>
      <c r="I2560" s="3">
        <f t="shared" si="315"/>
        <v>2</v>
      </c>
      <c r="J2560" s="7">
        <f t="shared" si="312"/>
        <v>7</v>
      </c>
      <c r="K2560" s="3">
        <f t="shared" si="316"/>
        <v>0</v>
      </c>
      <c r="L2560" s="3">
        <f t="shared" si="317"/>
        <v>0</v>
      </c>
      <c r="M2560" s="3">
        <f t="shared" si="318"/>
        <v>0</v>
      </c>
      <c r="N2560" s="3">
        <f t="shared" si="319"/>
        <v>0</v>
      </c>
    </row>
    <row r="2561" spans="1:14">
      <c r="A2561" s="6">
        <f t="shared" si="313"/>
        <v>40740</v>
      </c>
      <c r="B2561">
        <v>2011</v>
      </c>
      <c r="C2561">
        <v>7</v>
      </c>
      <c r="D2561">
        <v>16</v>
      </c>
      <c r="E2561">
        <v>15</v>
      </c>
      <c r="F2561" s="1">
        <v>3113</v>
      </c>
      <c r="G2561" s="1">
        <v>2135.8779296875</v>
      </c>
      <c r="H2561" s="1">
        <f t="shared" si="314"/>
        <v>5248.8779296875</v>
      </c>
      <c r="I2561" s="3">
        <f t="shared" si="315"/>
        <v>2</v>
      </c>
      <c r="J2561" s="7">
        <f t="shared" si="312"/>
        <v>7</v>
      </c>
      <c r="K2561" s="3">
        <f t="shared" si="316"/>
        <v>0</v>
      </c>
      <c r="L2561" s="3">
        <f t="shared" si="317"/>
        <v>0</v>
      </c>
      <c r="M2561" s="3">
        <f t="shared" si="318"/>
        <v>0</v>
      </c>
      <c r="N2561" s="3">
        <f t="shared" si="319"/>
        <v>0</v>
      </c>
    </row>
    <row r="2562" spans="1:14">
      <c r="A2562" s="6">
        <f t="shared" si="313"/>
        <v>40740</v>
      </c>
      <c r="B2562">
        <v>2011</v>
      </c>
      <c r="C2562">
        <v>7</v>
      </c>
      <c r="D2562">
        <v>16</v>
      </c>
      <c r="E2562">
        <v>16</v>
      </c>
      <c r="F2562" s="1">
        <v>3131</v>
      </c>
      <c r="G2562" s="1">
        <v>2159.279052734375</v>
      </c>
      <c r="H2562" s="1">
        <f t="shared" si="314"/>
        <v>5290.279052734375</v>
      </c>
      <c r="I2562" s="3">
        <f t="shared" si="315"/>
        <v>2</v>
      </c>
      <c r="J2562" s="7">
        <f t="shared" ref="J2562:J2625" si="320">WEEKDAY(A2562,1)</f>
        <v>7</v>
      </c>
      <c r="K2562" s="3">
        <f t="shared" si="316"/>
        <v>0</v>
      </c>
      <c r="L2562" s="3">
        <f t="shared" si="317"/>
        <v>0</v>
      </c>
      <c r="M2562" s="3">
        <f t="shared" si="318"/>
        <v>0</v>
      </c>
      <c r="N2562" s="3">
        <f t="shared" si="319"/>
        <v>0</v>
      </c>
    </row>
    <row r="2563" spans="1:14">
      <c r="A2563" s="6">
        <f t="shared" ref="A2563:A2626" si="321">DATE(B2563,C2563,D2563)</f>
        <v>40740</v>
      </c>
      <c r="B2563">
        <v>2011</v>
      </c>
      <c r="C2563">
        <v>7</v>
      </c>
      <c r="D2563">
        <v>16</v>
      </c>
      <c r="E2563">
        <v>17</v>
      </c>
      <c r="F2563" s="1">
        <v>3114</v>
      </c>
      <c r="G2563" s="1">
        <v>2141.27880859375</v>
      </c>
      <c r="H2563" s="1">
        <f t="shared" ref="H2563:H2626" si="322">F2563+G2563</f>
        <v>5255.27880859375</v>
      </c>
      <c r="I2563" s="3">
        <f t="shared" ref="I2563:I2626" si="323">IF(AND(C2563&gt;4,C2563&lt;10),2,1)</f>
        <v>2</v>
      </c>
      <c r="J2563" s="7">
        <f t="shared" si="320"/>
        <v>7</v>
      </c>
      <c r="K2563" s="3">
        <f t="shared" ref="K2563:K2626" si="324">IF(OR(J2563=1,J2563=7),0,IF(I2563=1,IF(AND(E2563&gt;=7,E2563&lt;23),1,0),IF(AND(E2563&gt;=11,E2563&lt;23),1,0)))</f>
        <v>0</v>
      </c>
      <c r="L2563" s="3">
        <f t="shared" ref="L2563:L2626" si="325">IF(OR(J2563=1,J2563=7),0,IF(I2563=1,IF(AND(E2563&gt;=7,E2563&lt;12),1,0),IF(AND(E2563&gt;=14,E2563&lt;19),1,0)))</f>
        <v>0</v>
      </c>
      <c r="M2563" s="3">
        <f t="shared" ref="M2563:M2626" si="326">IF(AND(I2563=1,OR(K2563=1,L2563=1)),1,0)</f>
        <v>0</v>
      </c>
      <c r="N2563" s="3">
        <f t="shared" ref="N2563:N2626" si="327">IF(AND(I2563=2,OR(K2563=1,L2563=1)),1,0)</f>
        <v>0</v>
      </c>
    </row>
    <row r="2564" spans="1:14">
      <c r="A2564" s="6">
        <f t="shared" si="321"/>
        <v>40740</v>
      </c>
      <c r="B2564">
        <v>2011</v>
      </c>
      <c r="C2564">
        <v>7</v>
      </c>
      <c r="D2564">
        <v>16</v>
      </c>
      <c r="E2564">
        <v>18</v>
      </c>
      <c r="F2564" s="1">
        <v>3065</v>
      </c>
      <c r="G2564" s="1">
        <v>2088.97802734375</v>
      </c>
      <c r="H2564" s="1">
        <f t="shared" si="322"/>
        <v>5153.97802734375</v>
      </c>
      <c r="I2564" s="3">
        <f t="shared" si="323"/>
        <v>2</v>
      </c>
      <c r="J2564" s="7">
        <f t="shared" si="320"/>
        <v>7</v>
      </c>
      <c r="K2564" s="3">
        <f t="shared" si="324"/>
        <v>0</v>
      </c>
      <c r="L2564" s="3">
        <f t="shared" si="325"/>
        <v>0</v>
      </c>
      <c r="M2564" s="3">
        <f t="shared" si="326"/>
        <v>0</v>
      </c>
      <c r="N2564" s="3">
        <f t="shared" si="327"/>
        <v>0</v>
      </c>
    </row>
    <row r="2565" spans="1:14">
      <c r="A2565" s="6">
        <f t="shared" si="321"/>
        <v>40740</v>
      </c>
      <c r="B2565">
        <v>2011</v>
      </c>
      <c r="C2565">
        <v>7</v>
      </c>
      <c r="D2565">
        <v>16</v>
      </c>
      <c r="E2565">
        <v>19</v>
      </c>
      <c r="F2565" s="1">
        <v>2952</v>
      </c>
      <c r="G2565" s="1">
        <v>2018.9791259765625</v>
      </c>
      <c r="H2565" s="1">
        <f t="shared" si="322"/>
        <v>4970.9791259765625</v>
      </c>
      <c r="I2565" s="3">
        <f t="shared" si="323"/>
        <v>2</v>
      </c>
      <c r="J2565" s="7">
        <f t="shared" si="320"/>
        <v>7</v>
      </c>
      <c r="K2565" s="3">
        <f t="shared" si="324"/>
        <v>0</v>
      </c>
      <c r="L2565" s="3">
        <f t="shared" si="325"/>
        <v>0</v>
      </c>
      <c r="M2565" s="3">
        <f t="shared" si="326"/>
        <v>0</v>
      </c>
      <c r="N2565" s="3">
        <f t="shared" si="327"/>
        <v>0</v>
      </c>
    </row>
    <row r="2566" spans="1:14">
      <c r="A2566" s="6">
        <f t="shared" si="321"/>
        <v>40740</v>
      </c>
      <c r="B2566">
        <v>2011</v>
      </c>
      <c r="C2566">
        <v>7</v>
      </c>
      <c r="D2566">
        <v>16</v>
      </c>
      <c r="E2566">
        <v>20</v>
      </c>
      <c r="F2566" s="1">
        <v>2903</v>
      </c>
      <c r="G2566" s="1">
        <v>1996.5780029296875</v>
      </c>
      <c r="H2566" s="1">
        <f t="shared" si="322"/>
        <v>4899.5780029296875</v>
      </c>
      <c r="I2566" s="3">
        <f t="shared" si="323"/>
        <v>2</v>
      </c>
      <c r="J2566" s="7">
        <f t="shared" si="320"/>
        <v>7</v>
      </c>
      <c r="K2566" s="3">
        <f t="shared" si="324"/>
        <v>0</v>
      </c>
      <c r="L2566" s="3">
        <f t="shared" si="325"/>
        <v>0</v>
      </c>
      <c r="M2566" s="3">
        <f t="shared" si="326"/>
        <v>0</v>
      </c>
      <c r="N2566" s="3">
        <f t="shared" si="327"/>
        <v>0</v>
      </c>
    </row>
    <row r="2567" spans="1:14">
      <c r="A2567" s="6">
        <f t="shared" si="321"/>
        <v>40740</v>
      </c>
      <c r="B2567">
        <v>2011</v>
      </c>
      <c r="C2567">
        <v>7</v>
      </c>
      <c r="D2567">
        <v>16</v>
      </c>
      <c r="E2567">
        <v>21</v>
      </c>
      <c r="F2567" s="1">
        <v>2774</v>
      </c>
      <c r="G2567" s="1">
        <v>1922.876953125</v>
      </c>
      <c r="H2567" s="1">
        <f t="shared" si="322"/>
        <v>4696.876953125</v>
      </c>
      <c r="I2567" s="3">
        <f t="shared" si="323"/>
        <v>2</v>
      </c>
      <c r="J2567" s="7">
        <f t="shared" si="320"/>
        <v>7</v>
      </c>
      <c r="K2567" s="3">
        <f t="shared" si="324"/>
        <v>0</v>
      </c>
      <c r="L2567" s="3">
        <f t="shared" si="325"/>
        <v>0</v>
      </c>
      <c r="M2567" s="3">
        <f t="shared" si="326"/>
        <v>0</v>
      </c>
      <c r="N2567" s="3">
        <f t="shared" si="327"/>
        <v>0</v>
      </c>
    </row>
    <row r="2568" spans="1:14">
      <c r="A2568" s="6">
        <f t="shared" si="321"/>
        <v>40740</v>
      </c>
      <c r="B2568">
        <v>2011</v>
      </c>
      <c r="C2568">
        <v>7</v>
      </c>
      <c r="D2568">
        <v>16</v>
      </c>
      <c r="E2568">
        <v>22</v>
      </c>
      <c r="F2568" s="1">
        <v>2554</v>
      </c>
      <c r="G2568" s="1">
        <v>1796.97802734375</v>
      </c>
      <c r="H2568" s="1">
        <f t="shared" si="322"/>
        <v>4350.97802734375</v>
      </c>
      <c r="I2568" s="3">
        <f t="shared" si="323"/>
        <v>2</v>
      </c>
      <c r="J2568" s="7">
        <f t="shared" si="320"/>
        <v>7</v>
      </c>
      <c r="K2568" s="3">
        <f t="shared" si="324"/>
        <v>0</v>
      </c>
      <c r="L2568" s="3">
        <f t="shared" si="325"/>
        <v>0</v>
      </c>
      <c r="M2568" s="3">
        <f t="shared" si="326"/>
        <v>0</v>
      </c>
      <c r="N2568" s="3">
        <f t="shared" si="327"/>
        <v>0</v>
      </c>
    </row>
    <row r="2569" spans="1:14">
      <c r="A2569" s="6">
        <f t="shared" si="321"/>
        <v>40740</v>
      </c>
      <c r="B2569">
        <v>2011</v>
      </c>
      <c r="C2569">
        <v>7</v>
      </c>
      <c r="D2569">
        <v>16</v>
      </c>
      <c r="E2569">
        <v>23</v>
      </c>
      <c r="F2569" s="1">
        <v>2389</v>
      </c>
      <c r="G2569" s="1">
        <v>1676.4781494140625</v>
      </c>
      <c r="H2569" s="1">
        <f t="shared" si="322"/>
        <v>4065.4781494140625</v>
      </c>
      <c r="I2569" s="3">
        <f t="shared" si="323"/>
        <v>2</v>
      </c>
      <c r="J2569" s="7">
        <f t="shared" si="320"/>
        <v>7</v>
      </c>
      <c r="K2569" s="3">
        <f t="shared" si="324"/>
        <v>0</v>
      </c>
      <c r="L2569" s="3">
        <f t="shared" si="325"/>
        <v>0</v>
      </c>
      <c r="M2569" s="3">
        <f t="shared" si="326"/>
        <v>0</v>
      </c>
      <c r="N2569" s="3">
        <f t="shared" si="327"/>
        <v>0</v>
      </c>
    </row>
    <row r="2570" spans="1:14">
      <c r="A2570" s="6">
        <f t="shared" si="321"/>
        <v>40741</v>
      </c>
      <c r="B2570">
        <v>2011</v>
      </c>
      <c r="C2570">
        <v>7</v>
      </c>
      <c r="D2570">
        <v>17</v>
      </c>
      <c r="E2570">
        <v>0</v>
      </c>
      <c r="F2570" s="1">
        <v>2210</v>
      </c>
      <c r="G2570" s="1">
        <v>1594.67822265625</v>
      </c>
      <c r="H2570" s="1">
        <f t="shared" si="322"/>
        <v>3804.67822265625</v>
      </c>
      <c r="I2570" s="3">
        <f t="shared" si="323"/>
        <v>2</v>
      </c>
      <c r="J2570" s="7">
        <f t="shared" si="320"/>
        <v>1</v>
      </c>
      <c r="K2570" s="3">
        <f t="shared" si="324"/>
        <v>0</v>
      </c>
      <c r="L2570" s="3">
        <f t="shared" si="325"/>
        <v>0</v>
      </c>
      <c r="M2570" s="3">
        <f t="shared" si="326"/>
        <v>0</v>
      </c>
      <c r="N2570" s="3">
        <f t="shared" si="327"/>
        <v>0</v>
      </c>
    </row>
    <row r="2571" spans="1:14">
      <c r="A2571" s="6">
        <f t="shared" si="321"/>
        <v>40741</v>
      </c>
      <c r="B2571">
        <v>2011</v>
      </c>
      <c r="C2571">
        <v>7</v>
      </c>
      <c r="D2571">
        <v>17</v>
      </c>
      <c r="E2571">
        <v>1</v>
      </c>
      <c r="F2571" s="1">
        <v>2098</v>
      </c>
      <c r="G2571" s="1">
        <v>1509.376953125</v>
      </c>
      <c r="H2571" s="1">
        <f t="shared" si="322"/>
        <v>3607.376953125</v>
      </c>
      <c r="I2571" s="3">
        <f t="shared" si="323"/>
        <v>2</v>
      </c>
      <c r="J2571" s="7">
        <f t="shared" si="320"/>
        <v>1</v>
      </c>
      <c r="K2571" s="3">
        <f t="shared" si="324"/>
        <v>0</v>
      </c>
      <c r="L2571" s="3">
        <f t="shared" si="325"/>
        <v>0</v>
      </c>
      <c r="M2571" s="3">
        <f t="shared" si="326"/>
        <v>0</v>
      </c>
      <c r="N2571" s="3">
        <f t="shared" si="327"/>
        <v>0</v>
      </c>
    </row>
    <row r="2572" spans="1:14">
      <c r="A2572" s="6">
        <f t="shared" si="321"/>
        <v>40741</v>
      </c>
      <c r="B2572">
        <v>2011</v>
      </c>
      <c r="C2572">
        <v>7</v>
      </c>
      <c r="D2572">
        <v>17</v>
      </c>
      <c r="E2572">
        <v>2</v>
      </c>
      <c r="F2572" s="1">
        <v>2013</v>
      </c>
      <c r="G2572" s="1">
        <v>1443.4781494140625</v>
      </c>
      <c r="H2572" s="1">
        <f t="shared" si="322"/>
        <v>3456.4781494140625</v>
      </c>
      <c r="I2572" s="3">
        <f t="shared" si="323"/>
        <v>2</v>
      </c>
      <c r="J2572" s="7">
        <f t="shared" si="320"/>
        <v>1</v>
      </c>
      <c r="K2572" s="3">
        <f t="shared" si="324"/>
        <v>0</v>
      </c>
      <c r="L2572" s="3">
        <f t="shared" si="325"/>
        <v>0</v>
      </c>
      <c r="M2572" s="3">
        <f t="shared" si="326"/>
        <v>0</v>
      </c>
      <c r="N2572" s="3">
        <f t="shared" si="327"/>
        <v>0</v>
      </c>
    </row>
    <row r="2573" spans="1:14">
      <c r="A2573" s="6">
        <f t="shared" si="321"/>
        <v>40741</v>
      </c>
      <c r="B2573">
        <v>2011</v>
      </c>
      <c r="C2573">
        <v>7</v>
      </c>
      <c r="D2573">
        <v>17</v>
      </c>
      <c r="E2573">
        <v>3</v>
      </c>
      <c r="F2573" s="1">
        <v>1955</v>
      </c>
      <c r="G2573" s="1">
        <v>1382.078125</v>
      </c>
      <c r="H2573" s="1">
        <f t="shared" si="322"/>
        <v>3337.078125</v>
      </c>
      <c r="I2573" s="3">
        <f t="shared" si="323"/>
        <v>2</v>
      </c>
      <c r="J2573" s="7">
        <f t="shared" si="320"/>
        <v>1</v>
      </c>
      <c r="K2573" s="3">
        <f t="shared" si="324"/>
        <v>0</v>
      </c>
      <c r="L2573" s="3">
        <f t="shared" si="325"/>
        <v>0</v>
      </c>
      <c r="M2573" s="3">
        <f t="shared" si="326"/>
        <v>0</v>
      </c>
      <c r="N2573" s="3">
        <f t="shared" si="327"/>
        <v>0</v>
      </c>
    </row>
    <row r="2574" spans="1:14">
      <c r="A2574" s="6">
        <f t="shared" si="321"/>
        <v>40741</v>
      </c>
      <c r="B2574">
        <v>2011</v>
      </c>
      <c r="C2574">
        <v>7</v>
      </c>
      <c r="D2574">
        <v>17</v>
      </c>
      <c r="E2574">
        <v>4</v>
      </c>
      <c r="F2574" s="1">
        <v>1947</v>
      </c>
      <c r="G2574" s="1">
        <v>1347.9769287109375</v>
      </c>
      <c r="H2574" s="1">
        <f t="shared" si="322"/>
        <v>3294.9769287109375</v>
      </c>
      <c r="I2574" s="3">
        <f t="shared" si="323"/>
        <v>2</v>
      </c>
      <c r="J2574" s="7">
        <f t="shared" si="320"/>
        <v>1</v>
      </c>
      <c r="K2574" s="3">
        <f t="shared" si="324"/>
        <v>0</v>
      </c>
      <c r="L2574" s="3">
        <f t="shared" si="325"/>
        <v>0</v>
      </c>
      <c r="M2574" s="3">
        <f t="shared" si="326"/>
        <v>0</v>
      </c>
      <c r="N2574" s="3">
        <f t="shared" si="327"/>
        <v>0</v>
      </c>
    </row>
    <row r="2575" spans="1:14">
      <c r="A2575" s="6">
        <f t="shared" si="321"/>
        <v>40741</v>
      </c>
      <c r="B2575">
        <v>2011</v>
      </c>
      <c r="C2575">
        <v>7</v>
      </c>
      <c r="D2575">
        <v>17</v>
      </c>
      <c r="E2575">
        <v>5</v>
      </c>
      <c r="F2575" s="1">
        <v>1940</v>
      </c>
      <c r="G2575" s="1">
        <v>1327.8780517578125</v>
      </c>
      <c r="H2575" s="1">
        <f t="shared" si="322"/>
        <v>3267.8780517578125</v>
      </c>
      <c r="I2575" s="3">
        <f t="shared" si="323"/>
        <v>2</v>
      </c>
      <c r="J2575" s="7">
        <f t="shared" si="320"/>
        <v>1</v>
      </c>
      <c r="K2575" s="3">
        <f t="shared" si="324"/>
        <v>0</v>
      </c>
      <c r="L2575" s="3">
        <f t="shared" si="325"/>
        <v>0</v>
      </c>
      <c r="M2575" s="3">
        <f t="shared" si="326"/>
        <v>0</v>
      </c>
      <c r="N2575" s="3">
        <f t="shared" si="327"/>
        <v>0</v>
      </c>
    </row>
    <row r="2576" spans="1:14">
      <c r="A2576" s="6">
        <f t="shared" si="321"/>
        <v>40741</v>
      </c>
      <c r="B2576">
        <v>2011</v>
      </c>
      <c r="C2576">
        <v>7</v>
      </c>
      <c r="D2576">
        <v>17</v>
      </c>
      <c r="E2576">
        <v>6</v>
      </c>
      <c r="F2576" s="1">
        <v>1983</v>
      </c>
      <c r="G2576" s="1">
        <v>1334.5791015625</v>
      </c>
      <c r="H2576" s="1">
        <f t="shared" si="322"/>
        <v>3317.5791015625</v>
      </c>
      <c r="I2576" s="3">
        <f t="shared" si="323"/>
        <v>2</v>
      </c>
      <c r="J2576" s="7">
        <f t="shared" si="320"/>
        <v>1</v>
      </c>
      <c r="K2576" s="3">
        <f t="shared" si="324"/>
        <v>0</v>
      </c>
      <c r="L2576" s="3">
        <f t="shared" si="325"/>
        <v>0</v>
      </c>
      <c r="M2576" s="3">
        <f t="shared" si="326"/>
        <v>0</v>
      </c>
      <c r="N2576" s="3">
        <f t="shared" si="327"/>
        <v>0</v>
      </c>
    </row>
    <row r="2577" spans="1:14">
      <c r="A2577" s="6">
        <f t="shared" si="321"/>
        <v>40741</v>
      </c>
      <c r="B2577">
        <v>2011</v>
      </c>
      <c r="C2577">
        <v>7</v>
      </c>
      <c r="D2577">
        <v>17</v>
      </c>
      <c r="E2577">
        <v>7</v>
      </c>
      <c r="F2577" s="1">
        <v>2088</v>
      </c>
      <c r="G2577" s="1">
        <v>1451.077880859375</v>
      </c>
      <c r="H2577" s="1">
        <f t="shared" si="322"/>
        <v>3539.077880859375</v>
      </c>
      <c r="I2577" s="3">
        <f t="shared" si="323"/>
        <v>2</v>
      </c>
      <c r="J2577" s="7">
        <f t="shared" si="320"/>
        <v>1</v>
      </c>
      <c r="K2577" s="3">
        <f t="shared" si="324"/>
        <v>0</v>
      </c>
      <c r="L2577" s="3">
        <f t="shared" si="325"/>
        <v>0</v>
      </c>
      <c r="M2577" s="3">
        <f t="shared" si="326"/>
        <v>0</v>
      </c>
      <c r="N2577" s="3">
        <f t="shared" si="327"/>
        <v>0</v>
      </c>
    </row>
    <row r="2578" spans="1:14">
      <c r="A2578" s="6">
        <f t="shared" si="321"/>
        <v>40741</v>
      </c>
      <c r="B2578">
        <v>2011</v>
      </c>
      <c r="C2578">
        <v>7</v>
      </c>
      <c r="D2578">
        <v>17</v>
      </c>
      <c r="E2578">
        <v>8</v>
      </c>
      <c r="F2578" s="1">
        <v>2240</v>
      </c>
      <c r="G2578" s="1">
        <v>1563.1778564453125</v>
      </c>
      <c r="H2578" s="1">
        <f t="shared" si="322"/>
        <v>3803.1778564453125</v>
      </c>
      <c r="I2578" s="3">
        <f t="shared" si="323"/>
        <v>2</v>
      </c>
      <c r="J2578" s="7">
        <f t="shared" si="320"/>
        <v>1</v>
      </c>
      <c r="K2578" s="3">
        <f t="shared" si="324"/>
        <v>0</v>
      </c>
      <c r="L2578" s="3">
        <f t="shared" si="325"/>
        <v>0</v>
      </c>
      <c r="M2578" s="3">
        <f t="shared" si="326"/>
        <v>0</v>
      </c>
      <c r="N2578" s="3">
        <f t="shared" si="327"/>
        <v>0</v>
      </c>
    </row>
    <row r="2579" spans="1:14">
      <c r="A2579" s="6">
        <f t="shared" si="321"/>
        <v>40741</v>
      </c>
      <c r="B2579">
        <v>2011</v>
      </c>
      <c r="C2579">
        <v>7</v>
      </c>
      <c r="D2579">
        <v>17</v>
      </c>
      <c r="E2579">
        <v>9</v>
      </c>
      <c r="F2579" s="1">
        <v>2377</v>
      </c>
      <c r="G2579" s="1">
        <v>1673.8780517578125</v>
      </c>
      <c r="H2579" s="1">
        <f t="shared" si="322"/>
        <v>4050.8780517578125</v>
      </c>
      <c r="I2579" s="3">
        <f t="shared" si="323"/>
        <v>2</v>
      </c>
      <c r="J2579" s="7">
        <f t="shared" si="320"/>
        <v>1</v>
      </c>
      <c r="K2579" s="3">
        <f t="shared" si="324"/>
        <v>0</v>
      </c>
      <c r="L2579" s="3">
        <f t="shared" si="325"/>
        <v>0</v>
      </c>
      <c r="M2579" s="3">
        <f t="shared" si="326"/>
        <v>0</v>
      </c>
      <c r="N2579" s="3">
        <f t="shared" si="327"/>
        <v>0</v>
      </c>
    </row>
    <row r="2580" spans="1:14">
      <c r="A2580" s="6">
        <f t="shared" si="321"/>
        <v>40741</v>
      </c>
      <c r="B2580">
        <v>2011</v>
      </c>
      <c r="C2580">
        <v>7</v>
      </c>
      <c r="D2580">
        <v>17</v>
      </c>
      <c r="E2580">
        <v>10</v>
      </c>
      <c r="F2580" s="1">
        <v>2512</v>
      </c>
      <c r="G2580" s="1">
        <v>1786.1781005859375</v>
      </c>
      <c r="H2580" s="1">
        <f t="shared" si="322"/>
        <v>4298.1781005859375</v>
      </c>
      <c r="I2580" s="3">
        <f t="shared" si="323"/>
        <v>2</v>
      </c>
      <c r="J2580" s="7">
        <f t="shared" si="320"/>
        <v>1</v>
      </c>
      <c r="K2580" s="3">
        <f t="shared" si="324"/>
        <v>0</v>
      </c>
      <c r="L2580" s="3">
        <f t="shared" si="325"/>
        <v>0</v>
      </c>
      <c r="M2580" s="3">
        <f t="shared" si="326"/>
        <v>0</v>
      </c>
      <c r="N2580" s="3">
        <f t="shared" si="327"/>
        <v>0</v>
      </c>
    </row>
    <row r="2581" spans="1:14">
      <c r="A2581" s="6">
        <f t="shared" si="321"/>
        <v>40741</v>
      </c>
      <c r="B2581">
        <v>2011</v>
      </c>
      <c r="C2581">
        <v>7</v>
      </c>
      <c r="D2581">
        <v>17</v>
      </c>
      <c r="E2581">
        <v>11</v>
      </c>
      <c r="F2581" s="1">
        <v>2657</v>
      </c>
      <c r="G2581" s="1">
        <v>1856.879150390625</v>
      </c>
      <c r="H2581" s="1">
        <f t="shared" si="322"/>
        <v>4513.879150390625</v>
      </c>
      <c r="I2581" s="3">
        <f t="shared" si="323"/>
        <v>2</v>
      </c>
      <c r="J2581" s="7">
        <f t="shared" si="320"/>
        <v>1</v>
      </c>
      <c r="K2581" s="3">
        <f t="shared" si="324"/>
        <v>0</v>
      </c>
      <c r="L2581" s="3">
        <f t="shared" si="325"/>
        <v>0</v>
      </c>
      <c r="M2581" s="3">
        <f t="shared" si="326"/>
        <v>0</v>
      </c>
      <c r="N2581" s="3">
        <f t="shared" si="327"/>
        <v>0</v>
      </c>
    </row>
    <row r="2582" spans="1:14">
      <c r="A2582" s="6">
        <f t="shared" si="321"/>
        <v>40741</v>
      </c>
      <c r="B2582">
        <v>2011</v>
      </c>
      <c r="C2582">
        <v>7</v>
      </c>
      <c r="D2582">
        <v>17</v>
      </c>
      <c r="E2582">
        <v>12</v>
      </c>
      <c r="F2582" s="1">
        <v>2790</v>
      </c>
      <c r="G2582" s="1">
        <v>1918.078857421875</v>
      </c>
      <c r="H2582" s="1">
        <f t="shared" si="322"/>
        <v>4708.078857421875</v>
      </c>
      <c r="I2582" s="3">
        <f t="shared" si="323"/>
        <v>2</v>
      </c>
      <c r="J2582" s="7">
        <f t="shared" si="320"/>
        <v>1</v>
      </c>
      <c r="K2582" s="3">
        <f t="shared" si="324"/>
        <v>0</v>
      </c>
      <c r="L2582" s="3">
        <f t="shared" si="325"/>
        <v>0</v>
      </c>
      <c r="M2582" s="3">
        <f t="shared" si="326"/>
        <v>0</v>
      </c>
      <c r="N2582" s="3">
        <f t="shared" si="327"/>
        <v>0</v>
      </c>
    </row>
    <row r="2583" spans="1:14">
      <c r="A2583" s="6">
        <f t="shared" si="321"/>
        <v>40741</v>
      </c>
      <c r="B2583">
        <v>2011</v>
      </c>
      <c r="C2583">
        <v>7</v>
      </c>
      <c r="D2583">
        <v>17</v>
      </c>
      <c r="E2583">
        <v>13</v>
      </c>
      <c r="F2583" s="1">
        <v>2843</v>
      </c>
      <c r="G2583" s="1">
        <v>2014.3779296875</v>
      </c>
      <c r="H2583" s="1">
        <f t="shared" si="322"/>
        <v>4857.3779296875</v>
      </c>
      <c r="I2583" s="3">
        <f t="shared" si="323"/>
        <v>2</v>
      </c>
      <c r="J2583" s="7">
        <f t="shared" si="320"/>
        <v>1</v>
      </c>
      <c r="K2583" s="3">
        <f t="shared" si="324"/>
        <v>0</v>
      </c>
      <c r="L2583" s="3">
        <f t="shared" si="325"/>
        <v>0</v>
      </c>
      <c r="M2583" s="3">
        <f t="shared" si="326"/>
        <v>0</v>
      </c>
      <c r="N2583" s="3">
        <f t="shared" si="327"/>
        <v>0</v>
      </c>
    </row>
    <row r="2584" spans="1:14">
      <c r="A2584" s="6">
        <f t="shared" si="321"/>
        <v>40741</v>
      </c>
      <c r="B2584">
        <v>2011</v>
      </c>
      <c r="C2584">
        <v>7</v>
      </c>
      <c r="D2584">
        <v>17</v>
      </c>
      <c r="E2584">
        <v>14</v>
      </c>
      <c r="F2584" s="1">
        <v>2885</v>
      </c>
      <c r="G2584" s="1">
        <v>2096.779052734375</v>
      </c>
      <c r="H2584" s="1">
        <f t="shared" si="322"/>
        <v>4981.779052734375</v>
      </c>
      <c r="I2584" s="3">
        <f t="shared" si="323"/>
        <v>2</v>
      </c>
      <c r="J2584" s="7">
        <f t="shared" si="320"/>
        <v>1</v>
      </c>
      <c r="K2584" s="3">
        <f t="shared" si="324"/>
        <v>0</v>
      </c>
      <c r="L2584" s="3">
        <f t="shared" si="325"/>
        <v>0</v>
      </c>
      <c r="M2584" s="3">
        <f t="shared" si="326"/>
        <v>0</v>
      </c>
      <c r="N2584" s="3">
        <f t="shared" si="327"/>
        <v>0</v>
      </c>
    </row>
    <row r="2585" spans="1:14">
      <c r="A2585" s="6">
        <f t="shared" si="321"/>
        <v>40741</v>
      </c>
      <c r="B2585">
        <v>2011</v>
      </c>
      <c r="C2585">
        <v>7</v>
      </c>
      <c r="D2585">
        <v>17</v>
      </c>
      <c r="E2585">
        <v>15</v>
      </c>
      <c r="F2585" s="1">
        <v>2948</v>
      </c>
      <c r="G2585" s="1">
        <v>2166.0791015625</v>
      </c>
      <c r="H2585" s="1">
        <f t="shared" si="322"/>
        <v>5114.0791015625</v>
      </c>
      <c r="I2585" s="3">
        <f t="shared" si="323"/>
        <v>2</v>
      </c>
      <c r="J2585" s="7">
        <f t="shared" si="320"/>
        <v>1</v>
      </c>
      <c r="K2585" s="3">
        <f t="shared" si="324"/>
        <v>0</v>
      </c>
      <c r="L2585" s="3">
        <f t="shared" si="325"/>
        <v>0</v>
      </c>
      <c r="M2585" s="3">
        <f t="shared" si="326"/>
        <v>0</v>
      </c>
      <c r="N2585" s="3">
        <f t="shared" si="327"/>
        <v>0</v>
      </c>
    </row>
    <row r="2586" spans="1:14">
      <c r="A2586" s="6">
        <f t="shared" si="321"/>
        <v>40741</v>
      </c>
      <c r="B2586">
        <v>2011</v>
      </c>
      <c r="C2586">
        <v>7</v>
      </c>
      <c r="D2586">
        <v>17</v>
      </c>
      <c r="E2586">
        <v>16</v>
      </c>
      <c r="F2586" s="1">
        <v>2988</v>
      </c>
      <c r="G2586" s="1">
        <v>2202.3759765625</v>
      </c>
      <c r="H2586" s="1">
        <f t="shared" si="322"/>
        <v>5190.3759765625</v>
      </c>
      <c r="I2586" s="3">
        <f t="shared" si="323"/>
        <v>2</v>
      </c>
      <c r="J2586" s="7">
        <f t="shared" si="320"/>
        <v>1</v>
      </c>
      <c r="K2586" s="3">
        <f t="shared" si="324"/>
        <v>0</v>
      </c>
      <c r="L2586" s="3">
        <f t="shared" si="325"/>
        <v>0</v>
      </c>
      <c r="M2586" s="3">
        <f t="shared" si="326"/>
        <v>0</v>
      </c>
      <c r="N2586" s="3">
        <f t="shared" si="327"/>
        <v>0</v>
      </c>
    </row>
    <row r="2587" spans="1:14">
      <c r="A2587" s="6">
        <f t="shared" si="321"/>
        <v>40741</v>
      </c>
      <c r="B2587">
        <v>2011</v>
      </c>
      <c r="C2587">
        <v>7</v>
      </c>
      <c r="D2587">
        <v>17</v>
      </c>
      <c r="E2587">
        <v>17</v>
      </c>
      <c r="F2587" s="1">
        <v>2992</v>
      </c>
      <c r="G2587" s="1">
        <v>2190.3701171875</v>
      </c>
      <c r="H2587" s="1">
        <f t="shared" si="322"/>
        <v>5182.3701171875</v>
      </c>
      <c r="I2587" s="3">
        <f t="shared" si="323"/>
        <v>2</v>
      </c>
      <c r="J2587" s="7">
        <f t="shared" si="320"/>
        <v>1</v>
      </c>
      <c r="K2587" s="3">
        <f t="shared" si="324"/>
        <v>0</v>
      </c>
      <c r="L2587" s="3">
        <f t="shared" si="325"/>
        <v>0</v>
      </c>
      <c r="M2587" s="3">
        <f t="shared" si="326"/>
        <v>0</v>
      </c>
      <c r="N2587" s="3">
        <f t="shared" si="327"/>
        <v>0</v>
      </c>
    </row>
    <row r="2588" spans="1:14">
      <c r="A2588" s="6">
        <f t="shared" si="321"/>
        <v>40741</v>
      </c>
      <c r="B2588">
        <v>2011</v>
      </c>
      <c r="C2588">
        <v>7</v>
      </c>
      <c r="D2588">
        <v>17</v>
      </c>
      <c r="E2588">
        <v>18</v>
      </c>
      <c r="F2588" s="1">
        <v>2916</v>
      </c>
      <c r="G2588" s="1">
        <v>2121.570068359375</v>
      </c>
      <c r="H2588" s="1">
        <f t="shared" si="322"/>
        <v>5037.570068359375</v>
      </c>
      <c r="I2588" s="3">
        <f t="shared" si="323"/>
        <v>2</v>
      </c>
      <c r="J2588" s="7">
        <f t="shared" si="320"/>
        <v>1</v>
      </c>
      <c r="K2588" s="3">
        <f t="shared" si="324"/>
        <v>0</v>
      </c>
      <c r="L2588" s="3">
        <f t="shared" si="325"/>
        <v>0</v>
      </c>
      <c r="M2588" s="3">
        <f t="shared" si="326"/>
        <v>0</v>
      </c>
      <c r="N2588" s="3">
        <f t="shared" si="327"/>
        <v>0</v>
      </c>
    </row>
    <row r="2589" spans="1:14">
      <c r="A2589" s="6">
        <f t="shared" si="321"/>
        <v>40741</v>
      </c>
      <c r="B2589">
        <v>2011</v>
      </c>
      <c r="C2589">
        <v>7</v>
      </c>
      <c r="D2589">
        <v>17</v>
      </c>
      <c r="E2589">
        <v>19</v>
      </c>
      <c r="F2589" s="1">
        <v>2819</v>
      </c>
      <c r="G2589" s="1">
        <v>2043.9730224609375</v>
      </c>
      <c r="H2589" s="1">
        <f t="shared" si="322"/>
        <v>4862.9730224609375</v>
      </c>
      <c r="I2589" s="3">
        <f t="shared" si="323"/>
        <v>2</v>
      </c>
      <c r="J2589" s="7">
        <f t="shared" si="320"/>
        <v>1</v>
      </c>
      <c r="K2589" s="3">
        <f t="shared" si="324"/>
        <v>0</v>
      </c>
      <c r="L2589" s="3">
        <f t="shared" si="325"/>
        <v>0</v>
      </c>
      <c r="M2589" s="3">
        <f t="shared" si="326"/>
        <v>0</v>
      </c>
      <c r="N2589" s="3">
        <f t="shared" si="327"/>
        <v>0</v>
      </c>
    </row>
    <row r="2590" spans="1:14">
      <c r="A2590" s="6">
        <f t="shared" si="321"/>
        <v>40741</v>
      </c>
      <c r="B2590">
        <v>2011</v>
      </c>
      <c r="C2590">
        <v>7</v>
      </c>
      <c r="D2590">
        <v>17</v>
      </c>
      <c r="E2590">
        <v>20</v>
      </c>
      <c r="F2590" s="1">
        <v>2811</v>
      </c>
      <c r="G2590" s="1">
        <v>2012.5780029296875</v>
      </c>
      <c r="H2590" s="1">
        <f t="shared" si="322"/>
        <v>4823.5780029296875</v>
      </c>
      <c r="I2590" s="3">
        <f t="shared" si="323"/>
        <v>2</v>
      </c>
      <c r="J2590" s="7">
        <f t="shared" si="320"/>
        <v>1</v>
      </c>
      <c r="K2590" s="3">
        <f t="shared" si="324"/>
        <v>0</v>
      </c>
      <c r="L2590" s="3">
        <f t="shared" si="325"/>
        <v>0</v>
      </c>
      <c r="M2590" s="3">
        <f t="shared" si="326"/>
        <v>0</v>
      </c>
      <c r="N2590" s="3">
        <f t="shared" si="327"/>
        <v>0</v>
      </c>
    </row>
    <row r="2591" spans="1:14">
      <c r="A2591" s="6">
        <f t="shared" si="321"/>
        <v>40741</v>
      </c>
      <c r="B2591">
        <v>2011</v>
      </c>
      <c r="C2591">
        <v>7</v>
      </c>
      <c r="D2591">
        <v>17</v>
      </c>
      <c r="E2591">
        <v>21</v>
      </c>
      <c r="F2591" s="1">
        <v>2674</v>
      </c>
      <c r="G2591" s="1">
        <v>1928.8779296875</v>
      </c>
      <c r="H2591" s="1">
        <f t="shared" si="322"/>
        <v>4602.8779296875</v>
      </c>
      <c r="I2591" s="3">
        <f t="shared" si="323"/>
        <v>2</v>
      </c>
      <c r="J2591" s="7">
        <f t="shared" si="320"/>
        <v>1</v>
      </c>
      <c r="K2591" s="3">
        <f t="shared" si="324"/>
        <v>0</v>
      </c>
      <c r="L2591" s="3">
        <f t="shared" si="325"/>
        <v>0</v>
      </c>
      <c r="M2591" s="3">
        <f t="shared" si="326"/>
        <v>0</v>
      </c>
      <c r="N2591" s="3">
        <f t="shared" si="327"/>
        <v>0</v>
      </c>
    </row>
    <row r="2592" spans="1:14">
      <c r="A2592" s="6">
        <f t="shared" si="321"/>
        <v>40741</v>
      </c>
      <c r="B2592">
        <v>2011</v>
      </c>
      <c r="C2592">
        <v>7</v>
      </c>
      <c r="D2592">
        <v>17</v>
      </c>
      <c r="E2592">
        <v>22</v>
      </c>
      <c r="F2592" s="1">
        <v>2512</v>
      </c>
      <c r="G2592" s="1">
        <v>1781.677001953125</v>
      </c>
      <c r="H2592" s="1">
        <f t="shared" si="322"/>
        <v>4293.677001953125</v>
      </c>
      <c r="I2592" s="3">
        <f t="shared" si="323"/>
        <v>2</v>
      </c>
      <c r="J2592" s="7">
        <f t="shared" si="320"/>
        <v>1</v>
      </c>
      <c r="K2592" s="3">
        <f t="shared" si="324"/>
        <v>0</v>
      </c>
      <c r="L2592" s="3">
        <f t="shared" si="325"/>
        <v>0</v>
      </c>
      <c r="M2592" s="3">
        <f t="shared" si="326"/>
        <v>0</v>
      </c>
      <c r="N2592" s="3">
        <f t="shared" si="327"/>
        <v>0</v>
      </c>
    </row>
    <row r="2593" spans="1:14">
      <c r="A2593" s="6">
        <f t="shared" si="321"/>
        <v>40741</v>
      </c>
      <c r="B2593">
        <v>2011</v>
      </c>
      <c r="C2593">
        <v>7</v>
      </c>
      <c r="D2593">
        <v>17</v>
      </c>
      <c r="E2593">
        <v>23</v>
      </c>
      <c r="F2593" s="1">
        <v>2355</v>
      </c>
      <c r="G2593" s="1">
        <v>1649.1781005859375</v>
      </c>
      <c r="H2593" s="1">
        <f t="shared" si="322"/>
        <v>4004.1781005859375</v>
      </c>
      <c r="I2593" s="3">
        <f t="shared" si="323"/>
        <v>2</v>
      </c>
      <c r="J2593" s="7">
        <f t="shared" si="320"/>
        <v>1</v>
      </c>
      <c r="K2593" s="3">
        <f t="shared" si="324"/>
        <v>0</v>
      </c>
      <c r="L2593" s="3">
        <f t="shared" si="325"/>
        <v>0</v>
      </c>
      <c r="M2593" s="3">
        <f t="shared" si="326"/>
        <v>0</v>
      </c>
      <c r="N2593" s="3">
        <f t="shared" si="327"/>
        <v>0</v>
      </c>
    </row>
    <row r="2594" spans="1:14">
      <c r="A2594" s="6">
        <f t="shared" si="321"/>
        <v>40742</v>
      </c>
      <c r="B2594">
        <v>2011</v>
      </c>
      <c r="C2594">
        <v>7</v>
      </c>
      <c r="D2594">
        <v>18</v>
      </c>
      <c r="E2594">
        <v>0</v>
      </c>
      <c r="F2594" s="1">
        <v>2251</v>
      </c>
      <c r="G2594" s="1">
        <v>1541.0780029296875</v>
      </c>
      <c r="H2594" s="1">
        <f t="shared" si="322"/>
        <v>3792.0780029296875</v>
      </c>
      <c r="I2594" s="3">
        <f t="shared" si="323"/>
        <v>2</v>
      </c>
      <c r="J2594" s="7">
        <f t="shared" si="320"/>
        <v>2</v>
      </c>
      <c r="K2594" s="3">
        <f t="shared" si="324"/>
        <v>0</v>
      </c>
      <c r="L2594" s="3">
        <f t="shared" si="325"/>
        <v>0</v>
      </c>
      <c r="M2594" s="3">
        <f t="shared" si="326"/>
        <v>0</v>
      </c>
      <c r="N2594" s="3">
        <f t="shared" si="327"/>
        <v>0</v>
      </c>
    </row>
    <row r="2595" spans="1:14">
      <c r="A2595" s="6">
        <f t="shared" si="321"/>
        <v>40742</v>
      </c>
      <c r="B2595">
        <v>2011</v>
      </c>
      <c r="C2595">
        <v>7</v>
      </c>
      <c r="D2595">
        <v>18</v>
      </c>
      <c r="E2595">
        <v>1</v>
      </c>
      <c r="F2595" s="1">
        <v>2151</v>
      </c>
      <c r="G2595" s="1">
        <v>1469.47802734375</v>
      </c>
      <c r="H2595" s="1">
        <f t="shared" si="322"/>
        <v>3620.47802734375</v>
      </c>
      <c r="I2595" s="3">
        <f t="shared" si="323"/>
        <v>2</v>
      </c>
      <c r="J2595" s="7">
        <f t="shared" si="320"/>
        <v>2</v>
      </c>
      <c r="K2595" s="3">
        <f t="shared" si="324"/>
        <v>0</v>
      </c>
      <c r="L2595" s="3">
        <f t="shared" si="325"/>
        <v>0</v>
      </c>
      <c r="M2595" s="3">
        <f t="shared" si="326"/>
        <v>0</v>
      </c>
      <c r="N2595" s="3">
        <f t="shared" si="327"/>
        <v>0</v>
      </c>
    </row>
    <row r="2596" spans="1:14">
      <c r="A2596" s="6">
        <f t="shared" si="321"/>
        <v>40742</v>
      </c>
      <c r="B2596">
        <v>2011</v>
      </c>
      <c r="C2596">
        <v>7</v>
      </c>
      <c r="D2596">
        <v>18</v>
      </c>
      <c r="E2596">
        <v>2</v>
      </c>
      <c r="F2596" s="1">
        <v>2109</v>
      </c>
      <c r="G2596" s="1">
        <v>1431.7769775390625</v>
      </c>
      <c r="H2596" s="1">
        <f t="shared" si="322"/>
        <v>3540.7769775390625</v>
      </c>
      <c r="I2596" s="3">
        <f t="shared" si="323"/>
        <v>2</v>
      </c>
      <c r="J2596" s="7">
        <f t="shared" si="320"/>
        <v>2</v>
      </c>
      <c r="K2596" s="3">
        <f t="shared" si="324"/>
        <v>0</v>
      </c>
      <c r="L2596" s="3">
        <f t="shared" si="325"/>
        <v>0</v>
      </c>
      <c r="M2596" s="3">
        <f t="shared" si="326"/>
        <v>0</v>
      </c>
      <c r="N2596" s="3">
        <f t="shared" si="327"/>
        <v>0</v>
      </c>
    </row>
    <row r="2597" spans="1:14">
      <c r="A2597" s="6">
        <f t="shared" si="321"/>
        <v>40742</v>
      </c>
      <c r="B2597">
        <v>2011</v>
      </c>
      <c r="C2597">
        <v>7</v>
      </c>
      <c r="D2597">
        <v>18</v>
      </c>
      <c r="E2597">
        <v>3</v>
      </c>
      <c r="F2597" s="1">
        <v>2101</v>
      </c>
      <c r="G2597" s="1">
        <v>1420.3779296875</v>
      </c>
      <c r="H2597" s="1">
        <f t="shared" si="322"/>
        <v>3521.3779296875</v>
      </c>
      <c r="I2597" s="3">
        <f t="shared" si="323"/>
        <v>2</v>
      </c>
      <c r="J2597" s="7">
        <f t="shared" si="320"/>
        <v>2</v>
      </c>
      <c r="K2597" s="3">
        <f t="shared" si="324"/>
        <v>0</v>
      </c>
      <c r="L2597" s="3">
        <f t="shared" si="325"/>
        <v>0</v>
      </c>
      <c r="M2597" s="3">
        <f t="shared" si="326"/>
        <v>0</v>
      </c>
      <c r="N2597" s="3">
        <f t="shared" si="327"/>
        <v>0</v>
      </c>
    </row>
    <row r="2598" spans="1:14">
      <c r="A2598" s="6">
        <f t="shared" si="321"/>
        <v>40742</v>
      </c>
      <c r="B2598">
        <v>2011</v>
      </c>
      <c r="C2598">
        <v>7</v>
      </c>
      <c r="D2598">
        <v>18</v>
      </c>
      <c r="E2598">
        <v>4</v>
      </c>
      <c r="F2598" s="1">
        <v>2182</v>
      </c>
      <c r="G2598" s="1">
        <v>1467.3780517578125</v>
      </c>
      <c r="H2598" s="1">
        <f t="shared" si="322"/>
        <v>3649.3780517578125</v>
      </c>
      <c r="I2598" s="3">
        <f t="shared" si="323"/>
        <v>2</v>
      </c>
      <c r="J2598" s="7">
        <f t="shared" si="320"/>
        <v>2</v>
      </c>
      <c r="K2598" s="3">
        <f t="shared" si="324"/>
        <v>0</v>
      </c>
      <c r="L2598" s="3">
        <f t="shared" si="325"/>
        <v>0</v>
      </c>
      <c r="M2598" s="3">
        <f t="shared" si="326"/>
        <v>0</v>
      </c>
      <c r="N2598" s="3">
        <f t="shared" si="327"/>
        <v>0</v>
      </c>
    </row>
    <row r="2599" spans="1:14">
      <c r="A2599" s="6">
        <f t="shared" si="321"/>
        <v>40742</v>
      </c>
      <c r="B2599">
        <v>2011</v>
      </c>
      <c r="C2599">
        <v>7</v>
      </c>
      <c r="D2599">
        <v>18</v>
      </c>
      <c r="E2599">
        <v>5</v>
      </c>
      <c r="F2599" s="1">
        <v>2372</v>
      </c>
      <c r="G2599" s="1">
        <v>1538.177978515625</v>
      </c>
      <c r="H2599" s="1">
        <f t="shared" si="322"/>
        <v>3910.177978515625</v>
      </c>
      <c r="I2599" s="3">
        <f t="shared" si="323"/>
        <v>2</v>
      </c>
      <c r="J2599" s="7">
        <f t="shared" si="320"/>
        <v>2</v>
      </c>
      <c r="K2599" s="3">
        <f t="shared" si="324"/>
        <v>0</v>
      </c>
      <c r="L2599" s="3">
        <f t="shared" si="325"/>
        <v>0</v>
      </c>
      <c r="M2599" s="3">
        <f t="shared" si="326"/>
        <v>0</v>
      </c>
      <c r="N2599" s="3">
        <f t="shared" si="327"/>
        <v>0</v>
      </c>
    </row>
    <row r="2600" spans="1:14">
      <c r="A2600" s="6">
        <f t="shared" si="321"/>
        <v>40742</v>
      </c>
      <c r="B2600">
        <v>2011</v>
      </c>
      <c r="C2600">
        <v>7</v>
      </c>
      <c r="D2600">
        <v>18</v>
      </c>
      <c r="E2600">
        <v>6</v>
      </c>
      <c r="F2600" s="1">
        <v>2539</v>
      </c>
      <c r="G2600" s="1">
        <v>1606.7779541015625</v>
      </c>
      <c r="H2600" s="1">
        <f t="shared" si="322"/>
        <v>4145.7779541015625</v>
      </c>
      <c r="I2600" s="3">
        <f t="shared" si="323"/>
        <v>2</v>
      </c>
      <c r="J2600" s="7">
        <f t="shared" si="320"/>
        <v>2</v>
      </c>
      <c r="K2600" s="3">
        <f t="shared" si="324"/>
        <v>0</v>
      </c>
      <c r="L2600" s="3">
        <f t="shared" si="325"/>
        <v>0</v>
      </c>
      <c r="M2600" s="3">
        <f t="shared" si="326"/>
        <v>0</v>
      </c>
      <c r="N2600" s="3">
        <f t="shared" si="327"/>
        <v>0</v>
      </c>
    </row>
    <row r="2601" spans="1:14">
      <c r="A2601" s="6">
        <f t="shared" si="321"/>
        <v>40742</v>
      </c>
      <c r="B2601">
        <v>2011</v>
      </c>
      <c r="C2601">
        <v>7</v>
      </c>
      <c r="D2601">
        <v>18</v>
      </c>
      <c r="E2601">
        <v>7</v>
      </c>
      <c r="F2601" s="1">
        <v>2754</v>
      </c>
      <c r="G2601" s="1">
        <v>1723.778076171875</v>
      </c>
      <c r="H2601" s="1">
        <f t="shared" si="322"/>
        <v>4477.778076171875</v>
      </c>
      <c r="I2601" s="3">
        <f t="shared" si="323"/>
        <v>2</v>
      </c>
      <c r="J2601" s="7">
        <f t="shared" si="320"/>
        <v>2</v>
      </c>
      <c r="K2601" s="3">
        <f t="shared" si="324"/>
        <v>0</v>
      </c>
      <c r="L2601" s="3">
        <f t="shared" si="325"/>
        <v>0</v>
      </c>
      <c r="M2601" s="3">
        <f t="shared" si="326"/>
        <v>0</v>
      </c>
      <c r="N2601" s="3">
        <f t="shared" si="327"/>
        <v>0</v>
      </c>
    </row>
    <row r="2602" spans="1:14">
      <c r="A2602" s="6">
        <f t="shared" si="321"/>
        <v>40742</v>
      </c>
      <c r="B2602">
        <v>2011</v>
      </c>
      <c r="C2602">
        <v>7</v>
      </c>
      <c r="D2602">
        <v>18</v>
      </c>
      <c r="E2602">
        <v>8</v>
      </c>
      <c r="F2602" s="1">
        <v>2994</v>
      </c>
      <c r="G2602" s="1">
        <v>1817.3780517578125</v>
      </c>
      <c r="H2602" s="1">
        <f t="shared" si="322"/>
        <v>4811.3780517578125</v>
      </c>
      <c r="I2602" s="3">
        <f t="shared" si="323"/>
        <v>2</v>
      </c>
      <c r="J2602" s="7">
        <f t="shared" si="320"/>
        <v>2</v>
      </c>
      <c r="K2602" s="3">
        <f t="shared" si="324"/>
        <v>0</v>
      </c>
      <c r="L2602" s="3">
        <f t="shared" si="325"/>
        <v>0</v>
      </c>
      <c r="M2602" s="3">
        <f t="shared" si="326"/>
        <v>0</v>
      </c>
      <c r="N2602" s="3">
        <f t="shared" si="327"/>
        <v>0</v>
      </c>
    </row>
    <row r="2603" spans="1:14">
      <c r="A2603" s="6">
        <f t="shared" si="321"/>
        <v>40742</v>
      </c>
      <c r="B2603">
        <v>2011</v>
      </c>
      <c r="C2603">
        <v>7</v>
      </c>
      <c r="D2603">
        <v>18</v>
      </c>
      <c r="E2603">
        <v>9</v>
      </c>
      <c r="F2603" s="1">
        <v>3144</v>
      </c>
      <c r="G2603" s="1">
        <v>1996.177978515625</v>
      </c>
      <c r="H2603" s="1">
        <f t="shared" si="322"/>
        <v>5140.177978515625</v>
      </c>
      <c r="I2603" s="3">
        <f t="shared" si="323"/>
        <v>2</v>
      </c>
      <c r="J2603" s="7">
        <f t="shared" si="320"/>
        <v>2</v>
      </c>
      <c r="K2603" s="3">
        <f t="shared" si="324"/>
        <v>0</v>
      </c>
      <c r="L2603" s="3">
        <f t="shared" si="325"/>
        <v>0</v>
      </c>
      <c r="M2603" s="3">
        <f t="shared" si="326"/>
        <v>0</v>
      </c>
      <c r="N2603" s="3">
        <f t="shared" si="327"/>
        <v>0</v>
      </c>
    </row>
    <row r="2604" spans="1:14">
      <c r="A2604" s="6">
        <f t="shared" si="321"/>
        <v>40742</v>
      </c>
      <c r="B2604">
        <v>2011</v>
      </c>
      <c r="C2604">
        <v>7</v>
      </c>
      <c r="D2604">
        <v>18</v>
      </c>
      <c r="E2604">
        <v>10</v>
      </c>
      <c r="F2604" s="1">
        <v>3339</v>
      </c>
      <c r="G2604" s="1">
        <v>2167.87890625</v>
      </c>
      <c r="H2604" s="1">
        <f t="shared" si="322"/>
        <v>5506.87890625</v>
      </c>
      <c r="I2604" s="3">
        <f t="shared" si="323"/>
        <v>2</v>
      </c>
      <c r="J2604" s="7">
        <f t="shared" si="320"/>
        <v>2</v>
      </c>
      <c r="K2604" s="3">
        <f t="shared" si="324"/>
        <v>0</v>
      </c>
      <c r="L2604" s="3">
        <f t="shared" si="325"/>
        <v>0</v>
      </c>
      <c r="M2604" s="3">
        <f t="shared" si="326"/>
        <v>0</v>
      </c>
      <c r="N2604" s="3">
        <f t="shared" si="327"/>
        <v>0</v>
      </c>
    </row>
    <row r="2605" spans="1:14">
      <c r="A2605" s="6">
        <f t="shared" si="321"/>
        <v>40742</v>
      </c>
      <c r="B2605">
        <v>2011</v>
      </c>
      <c r="C2605">
        <v>7</v>
      </c>
      <c r="D2605">
        <v>18</v>
      </c>
      <c r="E2605">
        <v>11</v>
      </c>
      <c r="F2605" s="1">
        <v>3534</v>
      </c>
      <c r="G2605" s="1">
        <v>2284.47900390625</v>
      </c>
      <c r="H2605" s="1">
        <f t="shared" si="322"/>
        <v>5818.47900390625</v>
      </c>
      <c r="I2605" s="3">
        <f t="shared" si="323"/>
        <v>2</v>
      </c>
      <c r="J2605" s="7">
        <f t="shared" si="320"/>
        <v>2</v>
      </c>
      <c r="K2605" s="3">
        <f t="shared" si="324"/>
        <v>1</v>
      </c>
      <c r="L2605" s="3">
        <f t="shared" si="325"/>
        <v>0</v>
      </c>
      <c r="M2605" s="3">
        <f t="shared" si="326"/>
        <v>0</v>
      </c>
      <c r="N2605" s="3">
        <f t="shared" si="327"/>
        <v>1</v>
      </c>
    </row>
    <row r="2606" spans="1:14">
      <c r="A2606" s="6">
        <f t="shared" si="321"/>
        <v>40742</v>
      </c>
      <c r="B2606">
        <v>2011</v>
      </c>
      <c r="C2606">
        <v>7</v>
      </c>
      <c r="D2606">
        <v>18</v>
      </c>
      <c r="E2606">
        <v>12</v>
      </c>
      <c r="F2606" s="1">
        <v>3669</v>
      </c>
      <c r="G2606" s="1">
        <v>2377.379150390625</v>
      </c>
      <c r="H2606" s="1">
        <f t="shared" si="322"/>
        <v>6046.379150390625</v>
      </c>
      <c r="I2606" s="3">
        <f t="shared" si="323"/>
        <v>2</v>
      </c>
      <c r="J2606" s="7">
        <f t="shared" si="320"/>
        <v>2</v>
      </c>
      <c r="K2606" s="3">
        <f t="shared" si="324"/>
        <v>1</v>
      </c>
      <c r="L2606" s="3">
        <f t="shared" si="325"/>
        <v>0</v>
      </c>
      <c r="M2606" s="3">
        <f t="shared" si="326"/>
        <v>0</v>
      </c>
      <c r="N2606" s="3">
        <f t="shared" si="327"/>
        <v>1</v>
      </c>
    </row>
    <row r="2607" spans="1:14">
      <c r="A2607" s="6">
        <f t="shared" si="321"/>
        <v>40742</v>
      </c>
      <c r="B2607">
        <v>2011</v>
      </c>
      <c r="C2607">
        <v>7</v>
      </c>
      <c r="D2607">
        <v>18</v>
      </c>
      <c r="E2607">
        <v>13</v>
      </c>
      <c r="F2607" s="1">
        <v>3799</v>
      </c>
      <c r="G2607" s="1">
        <v>2450.37890625</v>
      </c>
      <c r="H2607" s="1">
        <f t="shared" si="322"/>
        <v>6249.37890625</v>
      </c>
      <c r="I2607" s="3">
        <f t="shared" si="323"/>
        <v>2</v>
      </c>
      <c r="J2607" s="7">
        <f t="shared" si="320"/>
        <v>2</v>
      </c>
      <c r="K2607" s="3">
        <f t="shared" si="324"/>
        <v>1</v>
      </c>
      <c r="L2607" s="3">
        <f t="shared" si="325"/>
        <v>0</v>
      </c>
      <c r="M2607" s="3">
        <f t="shared" si="326"/>
        <v>0</v>
      </c>
      <c r="N2607" s="3">
        <f t="shared" si="327"/>
        <v>1</v>
      </c>
    </row>
    <row r="2608" spans="1:14">
      <c r="A2608" s="6">
        <f t="shared" si="321"/>
        <v>40742</v>
      </c>
      <c r="B2608">
        <v>2011</v>
      </c>
      <c r="C2608">
        <v>7</v>
      </c>
      <c r="D2608">
        <v>18</v>
      </c>
      <c r="E2608">
        <v>14</v>
      </c>
      <c r="F2608" s="1">
        <v>3806</v>
      </c>
      <c r="G2608" s="1">
        <v>2491.078125</v>
      </c>
      <c r="H2608" s="1">
        <f t="shared" si="322"/>
        <v>6297.078125</v>
      </c>
      <c r="I2608" s="3">
        <f t="shared" si="323"/>
        <v>2</v>
      </c>
      <c r="J2608" s="7">
        <f t="shared" si="320"/>
        <v>2</v>
      </c>
      <c r="K2608" s="3">
        <f t="shared" si="324"/>
        <v>1</v>
      </c>
      <c r="L2608" s="3">
        <f t="shared" si="325"/>
        <v>1</v>
      </c>
      <c r="M2608" s="3">
        <f t="shared" si="326"/>
        <v>0</v>
      </c>
      <c r="N2608" s="3">
        <f t="shared" si="327"/>
        <v>1</v>
      </c>
    </row>
    <row r="2609" spans="1:14">
      <c r="A2609" s="6">
        <f t="shared" si="321"/>
        <v>40742</v>
      </c>
      <c r="B2609">
        <v>2011</v>
      </c>
      <c r="C2609">
        <v>7</v>
      </c>
      <c r="D2609">
        <v>18</v>
      </c>
      <c r="E2609">
        <v>15</v>
      </c>
      <c r="F2609" s="1">
        <v>3774</v>
      </c>
      <c r="G2609" s="1">
        <v>2519.070068359375</v>
      </c>
      <c r="H2609" s="1">
        <f t="shared" si="322"/>
        <v>6293.070068359375</v>
      </c>
      <c r="I2609" s="3">
        <f t="shared" si="323"/>
        <v>2</v>
      </c>
      <c r="J2609" s="7">
        <f t="shared" si="320"/>
        <v>2</v>
      </c>
      <c r="K2609" s="3">
        <f t="shared" si="324"/>
        <v>1</v>
      </c>
      <c r="L2609" s="3">
        <f t="shared" si="325"/>
        <v>1</v>
      </c>
      <c r="M2609" s="3">
        <f t="shared" si="326"/>
        <v>0</v>
      </c>
      <c r="N2609" s="3">
        <f t="shared" si="327"/>
        <v>1</v>
      </c>
    </row>
    <row r="2610" spans="1:14">
      <c r="A2610" s="6">
        <f t="shared" si="321"/>
        <v>40742</v>
      </c>
      <c r="B2610">
        <v>2011</v>
      </c>
      <c r="C2610">
        <v>7</v>
      </c>
      <c r="D2610">
        <v>18</v>
      </c>
      <c r="E2610">
        <v>16</v>
      </c>
      <c r="F2610" s="1">
        <v>3733</v>
      </c>
      <c r="G2610" s="1">
        <v>2508.369873046875</v>
      </c>
      <c r="H2610" s="1">
        <f t="shared" si="322"/>
        <v>6241.369873046875</v>
      </c>
      <c r="I2610" s="3">
        <f t="shared" si="323"/>
        <v>2</v>
      </c>
      <c r="J2610" s="7">
        <f t="shared" si="320"/>
        <v>2</v>
      </c>
      <c r="K2610" s="3">
        <f t="shared" si="324"/>
        <v>1</v>
      </c>
      <c r="L2610" s="3">
        <f t="shared" si="325"/>
        <v>1</v>
      </c>
      <c r="M2610" s="3">
        <f t="shared" si="326"/>
        <v>0</v>
      </c>
      <c r="N2610" s="3">
        <f t="shared" si="327"/>
        <v>1</v>
      </c>
    </row>
    <row r="2611" spans="1:14">
      <c r="A2611" s="6">
        <f t="shared" si="321"/>
        <v>40742</v>
      </c>
      <c r="B2611">
        <v>2011</v>
      </c>
      <c r="C2611">
        <v>7</v>
      </c>
      <c r="D2611">
        <v>18</v>
      </c>
      <c r="E2611">
        <v>17</v>
      </c>
      <c r="F2611" s="1">
        <v>3704</v>
      </c>
      <c r="G2611" s="1">
        <v>2485.470947265625</v>
      </c>
      <c r="H2611" s="1">
        <f t="shared" si="322"/>
        <v>6189.470947265625</v>
      </c>
      <c r="I2611" s="3">
        <f t="shared" si="323"/>
        <v>2</v>
      </c>
      <c r="J2611" s="7">
        <f t="shared" si="320"/>
        <v>2</v>
      </c>
      <c r="K2611" s="3">
        <f t="shared" si="324"/>
        <v>1</v>
      </c>
      <c r="L2611" s="3">
        <f t="shared" si="325"/>
        <v>1</v>
      </c>
      <c r="M2611" s="3">
        <f t="shared" si="326"/>
        <v>0</v>
      </c>
      <c r="N2611" s="3">
        <f t="shared" si="327"/>
        <v>1</v>
      </c>
    </row>
    <row r="2612" spans="1:14">
      <c r="A2612" s="6">
        <f t="shared" si="321"/>
        <v>40742</v>
      </c>
      <c r="B2612">
        <v>2011</v>
      </c>
      <c r="C2612">
        <v>7</v>
      </c>
      <c r="D2612">
        <v>18</v>
      </c>
      <c r="E2612">
        <v>18</v>
      </c>
      <c r="F2612" s="1">
        <v>3631</v>
      </c>
      <c r="G2612" s="1">
        <v>2434.570068359375</v>
      </c>
      <c r="H2612" s="1">
        <f t="shared" si="322"/>
        <v>6065.570068359375</v>
      </c>
      <c r="I2612" s="3">
        <f t="shared" si="323"/>
        <v>2</v>
      </c>
      <c r="J2612" s="7">
        <f t="shared" si="320"/>
        <v>2</v>
      </c>
      <c r="K2612" s="3">
        <f t="shared" si="324"/>
        <v>1</v>
      </c>
      <c r="L2612" s="3">
        <f t="shared" si="325"/>
        <v>1</v>
      </c>
      <c r="M2612" s="3">
        <f t="shared" si="326"/>
        <v>0</v>
      </c>
      <c r="N2612" s="3">
        <f t="shared" si="327"/>
        <v>1</v>
      </c>
    </row>
    <row r="2613" spans="1:14">
      <c r="A2613" s="6">
        <f t="shared" si="321"/>
        <v>40742</v>
      </c>
      <c r="B2613">
        <v>2011</v>
      </c>
      <c r="C2613">
        <v>7</v>
      </c>
      <c r="D2613">
        <v>18</v>
      </c>
      <c r="E2613">
        <v>19</v>
      </c>
      <c r="F2613" s="1">
        <v>3526</v>
      </c>
      <c r="G2613" s="1">
        <v>2351.969970703125</v>
      </c>
      <c r="H2613" s="1">
        <f t="shared" si="322"/>
        <v>5877.969970703125</v>
      </c>
      <c r="I2613" s="3">
        <f t="shared" si="323"/>
        <v>2</v>
      </c>
      <c r="J2613" s="7">
        <f t="shared" si="320"/>
        <v>2</v>
      </c>
      <c r="K2613" s="3">
        <f t="shared" si="324"/>
        <v>1</v>
      </c>
      <c r="L2613" s="3">
        <f t="shared" si="325"/>
        <v>0</v>
      </c>
      <c r="M2613" s="3">
        <f t="shared" si="326"/>
        <v>0</v>
      </c>
      <c r="N2613" s="3">
        <f t="shared" si="327"/>
        <v>1</v>
      </c>
    </row>
    <row r="2614" spans="1:14">
      <c r="A2614" s="6">
        <f t="shared" si="321"/>
        <v>40742</v>
      </c>
      <c r="B2614">
        <v>2011</v>
      </c>
      <c r="C2614">
        <v>7</v>
      </c>
      <c r="D2614">
        <v>18</v>
      </c>
      <c r="E2614">
        <v>20</v>
      </c>
      <c r="F2614" s="1">
        <v>3455</v>
      </c>
      <c r="G2614" s="1">
        <v>2312.973876953125</v>
      </c>
      <c r="H2614" s="1">
        <f t="shared" si="322"/>
        <v>5767.973876953125</v>
      </c>
      <c r="I2614" s="3">
        <f t="shared" si="323"/>
        <v>2</v>
      </c>
      <c r="J2614" s="7">
        <f t="shared" si="320"/>
        <v>2</v>
      </c>
      <c r="K2614" s="3">
        <f t="shared" si="324"/>
        <v>1</v>
      </c>
      <c r="L2614" s="3">
        <f t="shared" si="325"/>
        <v>0</v>
      </c>
      <c r="M2614" s="3">
        <f t="shared" si="326"/>
        <v>0</v>
      </c>
      <c r="N2614" s="3">
        <f t="shared" si="327"/>
        <v>1</v>
      </c>
    </row>
    <row r="2615" spans="1:14">
      <c r="A2615" s="6">
        <f t="shared" si="321"/>
        <v>40742</v>
      </c>
      <c r="B2615">
        <v>2011</v>
      </c>
      <c r="C2615">
        <v>7</v>
      </c>
      <c r="D2615">
        <v>18</v>
      </c>
      <c r="E2615">
        <v>21</v>
      </c>
      <c r="F2615" s="1">
        <v>3256</v>
      </c>
      <c r="G2615" s="1">
        <v>2209.577880859375</v>
      </c>
      <c r="H2615" s="1">
        <f t="shared" si="322"/>
        <v>5465.577880859375</v>
      </c>
      <c r="I2615" s="3">
        <f t="shared" si="323"/>
        <v>2</v>
      </c>
      <c r="J2615" s="7">
        <f t="shared" si="320"/>
        <v>2</v>
      </c>
      <c r="K2615" s="3">
        <f t="shared" si="324"/>
        <v>1</v>
      </c>
      <c r="L2615" s="3">
        <f t="shared" si="325"/>
        <v>0</v>
      </c>
      <c r="M2615" s="3">
        <f t="shared" si="326"/>
        <v>0</v>
      </c>
      <c r="N2615" s="3">
        <f t="shared" si="327"/>
        <v>1</v>
      </c>
    </row>
    <row r="2616" spans="1:14">
      <c r="A2616" s="6">
        <f t="shared" si="321"/>
        <v>40742</v>
      </c>
      <c r="B2616">
        <v>2011</v>
      </c>
      <c r="C2616">
        <v>7</v>
      </c>
      <c r="D2616">
        <v>18</v>
      </c>
      <c r="E2616">
        <v>22</v>
      </c>
      <c r="F2616" s="1">
        <v>3009</v>
      </c>
      <c r="G2616" s="1">
        <v>2039.97705078125</v>
      </c>
      <c r="H2616" s="1">
        <f t="shared" si="322"/>
        <v>5048.97705078125</v>
      </c>
      <c r="I2616" s="3">
        <f t="shared" si="323"/>
        <v>2</v>
      </c>
      <c r="J2616" s="7">
        <f t="shared" si="320"/>
        <v>2</v>
      </c>
      <c r="K2616" s="3">
        <f t="shared" si="324"/>
        <v>1</v>
      </c>
      <c r="L2616" s="3">
        <f t="shared" si="325"/>
        <v>0</v>
      </c>
      <c r="M2616" s="3">
        <f t="shared" si="326"/>
        <v>0</v>
      </c>
      <c r="N2616" s="3">
        <f t="shared" si="327"/>
        <v>1</v>
      </c>
    </row>
    <row r="2617" spans="1:14">
      <c r="A2617" s="6">
        <f t="shared" si="321"/>
        <v>40742</v>
      </c>
      <c r="B2617">
        <v>2011</v>
      </c>
      <c r="C2617">
        <v>7</v>
      </c>
      <c r="D2617">
        <v>18</v>
      </c>
      <c r="E2617">
        <v>23</v>
      </c>
      <c r="F2617" s="1">
        <v>2798</v>
      </c>
      <c r="G2617" s="1">
        <v>1904.5780029296875</v>
      </c>
      <c r="H2617" s="1">
        <f t="shared" si="322"/>
        <v>4702.5780029296875</v>
      </c>
      <c r="I2617" s="3">
        <f t="shared" si="323"/>
        <v>2</v>
      </c>
      <c r="J2617" s="7">
        <f t="shared" si="320"/>
        <v>2</v>
      </c>
      <c r="K2617" s="3">
        <f t="shared" si="324"/>
        <v>0</v>
      </c>
      <c r="L2617" s="3">
        <f t="shared" si="325"/>
        <v>0</v>
      </c>
      <c r="M2617" s="3">
        <f t="shared" si="326"/>
        <v>0</v>
      </c>
      <c r="N2617" s="3">
        <f t="shared" si="327"/>
        <v>0</v>
      </c>
    </row>
    <row r="2618" spans="1:14">
      <c r="A2618" s="6">
        <f t="shared" si="321"/>
        <v>40743</v>
      </c>
      <c r="B2618">
        <v>2011</v>
      </c>
      <c r="C2618">
        <v>7</v>
      </c>
      <c r="D2618">
        <v>19</v>
      </c>
      <c r="E2618">
        <v>0</v>
      </c>
      <c r="F2618" s="1">
        <v>2612</v>
      </c>
      <c r="G2618" s="1">
        <v>1792.2779541015625</v>
      </c>
      <c r="H2618" s="1">
        <f t="shared" si="322"/>
        <v>4404.2779541015625</v>
      </c>
      <c r="I2618" s="3">
        <f t="shared" si="323"/>
        <v>2</v>
      </c>
      <c r="J2618" s="7">
        <f t="shared" si="320"/>
        <v>3</v>
      </c>
      <c r="K2618" s="3">
        <f t="shared" si="324"/>
        <v>0</v>
      </c>
      <c r="L2618" s="3">
        <f t="shared" si="325"/>
        <v>0</v>
      </c>
      <c r="M2618" s="3">
        <f t="shared" si="326"/>
        <v>0</v>
      </c>
      <c r="N2618" s="3">
        <f t="shared" si="327"/>
        <v>0</v>
      </c>
    </row>
    <row r="2619" spans="1:14">
      <c r="A2619" s="6">
        <f t="shared" si="321"/>
        <v>40743</v>
      </c>
      <c r="B2619">
        <v>2011</v>
      </c>
      <c r="C2619">
        <v>7</v>
      </c>
      <c r="D2619">
        <v>19</v>
      </c>
      <c r="E2619">
        <v>1</v>
      </c>
      <c r="F2619" s="1">
        <v>2456</v>
      </c>
      <c r="G2619" s="1">
        <v>1709.376953125</v>
      </c>
      <c r="H2619" s="1">
        <f t="shared" si="322"/>
        <v>4165.376953125</v>
      </c>
      <c r="I2619" s="3">
        <f t="shared" si="323"/>
        <v>2</v>
      </c>
      <c r="J2619" s="7">
        <f t="shared" si="320"/>
        <v>3</v>
      </c>
      <c r="K2619" s="3">
        <f t="shared" si="324"/>
        <v>0</v>
      </c>
      <c r="L2619" s="3">
        <f t="shared" si="325"/>
        <v>0</v>
      </c>
      <c r="M2619" s="3">
        <f t="shared" si="326"/>
        <v>0</v>
      </c>
      <c r="N2619" s="3">
        <f t="shared" si="327"/>
        <v>0</v>
      </c>
    </row>
    <row r="2620" spans="1:14">
      <c r="A2620" s="6">
        <f t="shared" si="321"/>
        <v>40743</v>
      </c>
      <c r="B2620">
        <v>2011</v>
      </c>
      <c r="C2620">
        <v>7</v>
      </c>
      <c r="D2620">
        <v>19</v>
      </c>
      <c r="E2620">
        <v>2</v>
      </c>
      <c r="F2620" s="1">
        <v>2367</v>
      </c>
      <c r="G2620" s="1">
        <v>1640.3780517578125</v>
      </c>
      <c r="H2620" s="1">
        <f t="shared" si="322"/>
        <v>4007.3780517578125</v>
      </c>
      <c r="I2620" s="3">
        <f t="shared" si="323"/>
        <v>2</v>
      </c>
      <c r="J2620" s="7">
        <f t="shared" si="320"/>
        <v>3</v>
      </c>
      <c r="K2620" s="3">
        <f t="shared" si="324"/>
        <v>0</v>
      </c>
      <c r="L2620" s="3">
        <f t="shared" si="325"/>
        <v>0</v>
      </c>
      <c r="M2620" s="3">
        <f t="shared" si="326"/>
        <v>0</v>
      </c>
      <c r="N2620" s="3">
        <f t="shared" si="327"/>
        <v>0</v>
      </c>
    </row>
    <row r="2621" spans="1:14">
      <c r="A2621" s="6">
        <f t="shared" si="321"/>
        <v>40743</v>
      </c>
      <c r="B2621">
        <v>2011</v>
      </c>
      <c r="C2621">
        <v>7</v>
      </c>
      <c r="D2621">
        <v>19</v>
      </c>
      <c r="E2621">
        <v>3</v>
      </c>
      <c r="F2621" s="1">
        <v>2350</v>
      </c>
      <c r="G2621" s="1">
        <v>1615.277099609375</v>
      </c>
      <c r="H2621" s="1">
        <f t="shared" si="322"/>
        <v>3965.277099609375</v>
      </c>
      <c r="I2621" s="3">
        <f t="shared" si="323"/>
        <v>2</v>
      </c>
      <c r="J2621" s="7">
        <f t="shared" si="320"/>
        <v>3</v>
      </c>
      <c r="K2621" s="3">
        <f t="shared" si="324"/>
        <v>0</v>
      </c>
      <c r="L2621" s="3">
        <f t="shared" si="325"/>
        <v>0</v>
      </c>
      <c r="M2621" s="3">
        <f t="shared" si="326"/>
        <v>0</v>
      </c>
      <c r="N2621" s="3">
        <f t="shared" si="327"/>
        <v>0</v>
      </c>
    </row>
    <row r="2622" spans="1:14">
      <c r="A2622" s="6">
        <f t="shared" si="321"/>
        <v>40743</v>
      </c>
      <c r="B2622">
        <v>2011</v>
      </c>
      <c r="C2622">
        <v>7</v>
      </c>
      <c r="D2622">
        <v>19</v>
      </c>
      <c r="E2622">
        <v>4</v>
      </c>
      <c r="F2622" s="1">
        <v>2408</v>
      </c>
      <c r="G2622" s="1">
        <v>1637.5770263671875</v>
      </c>
      <c r="H2622" s="1">
        <f t="shared" si="322"/>
        <v>4045.5770263671875</v>
      </c>
      <c r="I2622" s="3">
        <f t="shared" si="323"/>
        <v>2</v>
      </c>
      <c r="J2622" s="7">
        <f t="shared" si="320"/>
        <v>3</v>
      </c>
      <c r="K2622" s="3">
        <f t="shared" si="324"/>
        <v>0</v>
      </c>
      <c r="L2622" s="3">
        <f t="shared" si="325"/>
        <v>0</v>
      </c>
      <c r="M2622" s="3">
        <f t="shared" si="326"/>
        <v>0</v>
      </c>
      <c r="N2622" s="3">
        <f t="shared" si="327"/>
        <v>0</v>
      </c>
    </row>
    <row r="2623" spans="1:14">
      <c r="A2623" s="6">
        <f t="shared" si="321"/>
        <v>40743</v>
      </c>
      <c r="B2623">
        <v>2011</v>
      </c>
      <c r="C2623">
        <v>7</v>
      </c>
      <c r="D2623">
        <v>19</v>
      </c>
      <c r="E2623">
        <v>5</v>
      </c>
      <c r="F2623" s="1">
        <v>2556</v>
      </c>
      <c r="G2623" s="1">
        <v>1705.4779052734375</v>
      </c>
      <c r="H2623" s="1">
        <f t="shared" si="322"/>
        <v>4261.4779052734375</v>
      </c>
      <c r="I2623" s="3">
        <f t="shared" si="323"/>
        <v>2</v>
      </c>
      <c r="J2623" s="7">
        <f t="shared" si="320"/>
        <v>3</v>
      </c>
      <c r="K2623" s="3">
        <f t="shared" si="324"/>
        <v>0</v>
      </c>
      <c r="L2623" s="3">
        <f t="shared" si="325"/>
        <v>0</v>
      </c>
      <c r="M2623" s="3">
        <f t="shared" si="326"/>
        <v>0</v>
      </c>
      <c r="N2623" s="3">
        <f t="shared" si="327"/>
        <v>0</v>
      </c>
    </row>
    <row r="2624" spans="1:14">
      <c r="A2624" s="6">
        <f t="shared" si="321"/>
        <v>40743</v>
      </c>
      <c r="B2624">
        <v>2011</v>
      </c>
      <c r="C2624">
        <v>7</v>
      </c>
      <c r="D2624">
        <v>19</v>
      </c>
      <c r="E2624">
        <v>6</v>
      </c>
      <c r="F2624" s="1">
        <v>2745</v>
      </c>
      <c r="G2624" s="1">
        <v>1773.7779541015625</v>
      </c>
      <c r="H2624" s="1">
        <f t="shared" si="322"/>
        <v>4518.7779541015625</v>
      </c>
      <c r="I2624" s="3">
        <f t="shared" si="323"/>
        <v>2</v>
      </c>
      <c r="J2624" s="7">
        <f t="shared" si="320"/>
        <v>3</v>
      </c>
      <c r="K2624" s="3">
        <f t="shared" si="324"/>
        <v>0</v>
      </c>
      <c r="L2624" s="3">
        <f t="shared" si="325"/>
        <v>0</v>
      </c>
      <c r="M2624" s="3">
        <f t="shared" si="326"/>
        <v>0</v>
      </c>
      <c r="N2624" s="3">
        <f t="shared" si="327"/>
        <v>0</v>
      </c>
    </row>
    <row r="2625" spans="1:14">
      <c r="A2625" s="6">
        <f t="shared" si="321"/>
        <v>40743</v>
      </c>
      <c r="B2625">
        <v>2011</v>
      </c>
      <c r="C2625">
        <v>7</v>
      </c>
      <c r="D2625">
        <v>19</v>
      </c>
      <c r="E2625">
        <v>7</v>
      </c>
      <c r="F2625" s="1">
        <v>2953</v>
      </c>
      <c r="G2625" s="1">
        <v>1892.3780517578125</v>
      </c>
      <c r="H2625" s="1">
        <f t="shared" si="322"/>
        <v>4845.3780517578125</v>
      </c>
      <c r="I2625" s="3">
        <f t="shared" si="323"/>
        <v>2</v>
      </c>
      <c r="J2625" s="7">
        <f t="shared" si="320"/>
        <v>3</v>
      </c>
      <c r="K2625" s="3">
        <f t="shared" si="324"/>
        <v>0</v>
      </c>
      <c r="L2625" s="3">
        <f t="shared" si="325"/>
        <v>0</v>
      </c>
      <c r="M2625" s="3">
        <f t="shared" si="326"/>
        <v>0</v>
      </c>
      <c r="N2625" s="3">
        <f t="shared" si="327"/>
        <v>0</v>
      </c>
    </row>
    <row r="2626" spans="1:14">
      <c r="A2626" s="6">
        <f t="shared" si="321"/>
        <v>40743</v>
      </c>
      <c r="B2626">
        <v>2011</v>
      </c>
      <c r="C2626">
        <v>7</v>
      </c>
      <c r="D2626">
        <v>19</v>
      </c>
      <c r="E2626">
        <v>8</v>
      </c>
      <c r="F2626" s="1">
        <v>3173</v>
      </c>
      <c r="G2626" s="1">
        <v>2050.576416015625</v>
      </c>
      <c r="H2626" s="1">
        <f t="shared" si="322"/>
        <v>5223.576416015625</v>
      </c>
      <c r="I2626" s="3">
        <f t="shared" si="323"/>
        <v>2</v>
      </c>
      <c r="J2626" s="7">
        <f t="shared" ref="J2626:J2689" si="328">WEEKDAY(A2626,1)</f>
        <v>3</v>
      </c>
      <c r="K2626" s="3">
        <f t="shared" si="324"/>
        <v>0</v>
      </c>
      <c r="L2626" s="3">
        <f t="shared" si="325"/>
        <v>0</v>
      </c>
      <c r="M2626" s="3">
        <f t="shared" si="326"/>
        <v>0</v>
      </c>
      <c r="N2626" s="3">
        <f t="shared" si="327"/>
        <v>0</v>
      </c>
    </row>
    <row r="2627" spans="1:14">
      <c r="A2627" s="6">
        <f t="shared" ref="A2627:A2690" si="329">DATE(B2627,C2627,D2627)</f>
        <v>40743</v>
      </c>
      <c r="B2627">
        <v>2011</v>
      </c>
      <c r="C2627">
        <v>7</v>
      </c>
      <c r="D2627">
        <v>19</v>
      </c>
      <c r="E2627">
        <v>9</v>
      </c>
      <c r="F2627" s="1">
        <v>3389</v>
      </c>
      <c r="G2627" s="1">
        <v>2208.97900390625</v>
      </c>
      <c r="H2627" s="1">
        <f t="shared" ref="H2627:H2690" si="330">F2627+G2627</f>
        <v>5597.97900390625</v>
      </c>
      <c r="I2627" s="3">
        <f t="shared" ref="I2627:I2690" si="331">IF(AND(C2627&gt;4,C2627&lt;10),2,1)</f>
        <v>2</v>
      </c>
      <c r="J2627" s="7">
        <f t="shared" si="328"/>
        <v>3</v>
      </c>
      <c r="K2627" s="3">
        <f t="shared" ref="K2627:K2690" si="332">IF(OR(J2627=1,J2627=7),0,IF(I2627=1,IF(AND(E2627&gt;=7,E2627&lt;23),1,0),IF(AND(E2627&gt;=11,E2627&lt;23),1,0)))</f>
        <v>0</v>
      </c>
      <c r="L2627" s="3">
        <f t="shared" ref="L2627:L2690" si="333">IF(OR(J2627=1,J2627=7),0,IF(I2627=1,IF(AND(E2627&gt;=7,E2627&lt;12),1,0),IF(AND(E2627&gt;=14,E2627&lt;19),1,0)))</f>
        <v>0</v>
      </c>
      <c r="M2627" s="3">
        <f t="shared" ref="M2627:M2690" si="334">IF(AND(I2627=1,OR(K2627=1,L2627=1)),1,0)</f>
        <v>0</v>
      </c>
      <c r="N2627" s="3">
        <f t="shared" ref="N2627:N2690" si="335">IF(AND(I2627=2,OR(K2627=1,L2627=1)),1,0)</f>
        <v>0</v>
      </c>
    </row>
    <row r="2628" spans="1:14">
      <c r="A2628" s="6">
        <f t="shared" si="329"/>
        <v>40743</v>
      </c>
      <c r="B2628">
        <v>2011</v>
      </c>
      <c r="C2628">
        <v>7</v>
      </c>
      <c r="D2628">
        <v>19</v>
      </c>
      <c r="E2628">
        <v>10</v>
      </c>
      <c r="F2628" s="1">
        <v>3490</v>
      </c>
      <c r="G2628" s="1">
        <v>2327.97900390625</v>
      </c>
      <c r="H2628" s="1">
        <f t="shared" si="330"/>
        <v>5817.97900390625</v>
      </c>
      <c r="I2628" s="3">
        <f t="shared" si="331"/>
        <v>2</v>
      </c>
      <c r="J2628" s="7">
        <f t="shared" si="328"/>
        <v>3</v>
      </c>
      <c r="K2628" s="3">
        <f t="shared" si="332"/>
        <v>0</v>
      </c>
      <c r="L2628" s="3">
        <f t="shared" si="333"/>
        <v>0</v>
      </c>
      <c r="M2628" s="3">
        <f t="shared" si="334"/>
        <v>0</v>
      </c>
      <c r="N2628" s="3">
        <f t="shared" si="335"/>
        <v>0</v>
      </c>
    </row>
    <row r="2629" spans="1:14">
      <c r="A2629" s="6">
        <f t="shared" si="329"/>
        <v>40743</v>
      </c>
      <c r="B2629">
        <v>2011</v>
      </c>
      <c r="C2629">
        <v>7</v>
      </c>
      <c r="D2629">
        <v>19</v>
      </c>
      <c r="E2629">
        <v>11</v>
      </c>
      <c r="F2629" s="1">
        <v>3580</v>
      </c>
      <c r="G2629" s="1">
        <v>2441.578857421875</v>
      </c>
      <c r="H2629" s="1">
        <f t="shared" si="330"/>
        <v>6021.578857421875</v>
      </c>
      <c r="I2629" s="3">
        <f t="shared" si="331"/>
        <v>2</v>
      </c>
      <c r="J2629" s="7">
        <f t="shared" si="328"/>
        <v>3</v>
      </c>
      <c r="K2629" s="3">
        <f t="shared" si="332"/>
        <v>1</v>
      </c>
      <c r="L2629" s="3">
        <f t="shared" si="333"/>
        <v>0</v>
      </c>
      <c r="M2629" s="3">
        <f t="shared" si="334"/>
        <v>0</v>
      </c>
      <c r="N2629" s="3">
        <f t="shared" si="335"/>
        <v>1</v>
      </c>
    </row>
    <row r="2630" spans="1:14">
      <c r="A2630" s="6">
        <f t="shared" si="329"/>
        <v>40743</v>
      </c>
      <c r="B2630">
        <v>2011</v>
      </c>
      <c r="C2630">
        <v>7</v>
      </c>
      <c r="D2630">
        <v>19</v>
      </c>
      <c r="E2630">
        <v>12</v>
      </c>
      <c r="F2630" s="1">
        <v>3747</v>
      </c>
      <c r="G2630" s="1">
        <v>2550.578857421875</v>
      </c>
      <c r="H2630" s="1">
        <f t="shared" si="330"/>
        <v>6297.578857421875</v>
      </c>
      <c r="I2630" s="3">
        <f t="shared" si="331"/>
        <v>2</v>
      </c>
      <c r="J2630" s="7">
        <f t="shared" si="328"/>
        <v>3</v>
      </c>
      <c r="K2630" s="3">
        <f t="shared" si="332"/>
        <v>1</v>
      </c>
      <c r="L2630" s="3">
        <f t="shared" si="333"/>
        <v>0</v>
      </c>
      <c r="M2630" s="3">
        <f t="shared" si="334"/>
        <v>0</v>
      </c>
      <c r="N2630" s="3">
        <f t="shared" si="335"/>
        <v>1</v>
      </c>
    </row>
    <row r="2631" spans="1:14">
      <c r="A2631" s="6">
        <f t="shared" si="329"/>
        <v>40743</v>
      </c>
      <c r="B2631">
        <v>2011</v>
      </c>
      <c r="C2631">
        <v>7</v>
      </c>
      <c r="D2631">
        <v>19</v>
      </c>
      <c r="E2631">
        <v>13</v>
      </c>
      <c r="F2631" s="1">
        <v>3868</v>
      </c>
      <c r="G2631" s="1">
        <v>2609.880126953125</v>
      </c>
      <c r="H2631" s="1">
        <f t="shared" si="330"/>
        <v>6477.880126953125</v>
      </c>
      <c r="I2631" s="3">
        <f t="shared" si="331"/>
        <v>2</v>
      </c>
      <c r="J2631" s="7">
        <f t="shared" si="328"/>
        <v>3</v>
      </c>
      <c r="K2631" s="3">
        <f t="shared" si="332"/>
        <v>1</v>
      </c>
      <c r="L2631" s="3">
        <f t="shared" si="333"/>
        <v>0</v>
      </c>
      <c r="M2631" s="3">
        <f t="shared" si="334"/>
        <v>0</v>
      </c>
      <c r="N2631" s="3">
        <f t="shared" si="335"/>
        <v>1</v>
      </c>
    </row>
    <row r="2632" spans="1:14">
      <c r="A2632" s="6">
        <f t="shared" si="329"/>
        <v>40743</v>
      </c>
      <c r="B2632">
        <v>2011</v>
      </c>
      <c r="C2632">
        <v>7</v>
      </c>
      <c r="D2632">
        <v>19</v>
      </c>
      <c r="E2632">
        <v>14</v>
      </c>
      <c r="F2632" s="1">
        <v>3939</v>
      </c>
      <c r="G2632" s="1">
        <v>2601.673828125</v>
      </c>
      <c r="H2632" s="1">
        <f t="shared" si="330"/>
        <v>6540.673828125</v>
      </c>
      <c r="I2632" s="3">
        <f t="shared" si="331"/>
        <v>2</v>
      </c>
      <c r="J2632" s="7">
        <f t="shared" si="328"/>
        <v>3</v>
      </c>
      <c r="K2632" s="3">
        <f t="shared" si="332"/>
        <v>1</v>
      </c>
      <c r="L2632" s="3">
        <f t="shared" si="333"/>
        <v>1</v>
      </c>
      <c r="M2632" s="3">
        <f t="shared" si="334"/>
        <v>0</v>
      </c>
      <c r="N2632" s="3">
        <f t="shared" si="335"/>
        <v>1</v>
      </c>
    </row>
    <row r="2633" spans="1:14">
      <c r="A2633" s="6">
        <f t="shared" si="329"/>
        <v>40743</v>
      </c>
      <c r="B2633">
        <v>2011</v>
      </c>
      <c r="C2633">
        <v>7</v>
      </c>
      <c r="D2633">
        <v>19</v>
      </c>
      <c r="E2633">
        <v>15</v>
      </c>
      <c r="F2633" s="1">
        <v>3927</v>
      </c>
      <c r="G2633" s="1">
        <v>2628.470947265625</v>
      </c>
      <c r="H2633" s="1">
        <f t="shared" si="330"/>
        <v>6555.470947265625</v>
      </c>
      <c r="I2633" s="3">
        <f t="shared" si="331"/>
        <v>2</v>
      </c>
      <c r="J2633" s="7">
        <f t="shared" si="328"/>
        <v>3</v>
      </c>
      <c r="K2633" s="3">
        <f t="shared" si="332"/>
        <v>1</v>
      </c>
      <c r="L2633" s="3">
        <f t="shared" si="333"/>
        <v>1</v>
      </c>
      <c r="M2633" s="3">
        <f t="shared" si="334"/>
        <v>0</v>
      </c>
      <c r="N2633" s="3">
        <f t="shared" si="335"/>
        <v>1</v>
      </c>
    </row>
    <row r="2634" spans="1:14">
      <c r="A2634" s="6">
        <f t="shared" si="329"/>
        <v>40743</v>
      </c>
      <c r="B2634">
        <v>2011</v>
      </c>
      <c r="C2634">
        <v>7</v>
      </c>
      <c r="D2634">
        <v>19</v>
      </c>
      <c r="E2634">
        <v>16</v>
      </c>
      <c r="F2634" s="1">
        <v>3831</v>
      </c>
      <c r="G2634" s="1">
        <v>2623.9697265625</v>
      </c>
      <c r="H2634" s="1">
        <f t="shared" si="330"/>
        <v>6454.9697265625</v>
      </c>
      <c r="I2634" s="3">
        <f t="shared" si="331"/>
        <v>2</v>
      </c>
      <c r="J2634" s="7">
        <f t="shared" si="328"/>
        <v>3</v>
      </c>
      <c r="K2634" s="3">
        <f t="shared" si="332"/>
        <v>1</v>
      </c>
      <c r="L2634" s="3">
        <f t="shared" si="333"/>
        <v>1</v>
      </c>
      <c r="M2634" s="3">
        <f t="shared" si="334"/>
        <v>0</v>
      </c>
      <c r="N2634" s="3">
        <f t="shared" si="335"/>
        <v>1</v>
      </c>
    </row>
    <row r="2635" spans="1:14">
      <c r="A2635" s="6">
        <f t="shared" si="329"/>
        <v>40743</v>
      </c>
      <c r="B2635">
        <v>2011</v>
      </c>
      <c r="C2635">
        <v>7</v>
      </c>
      <c r="D2635">
        <v>19</v>
      </c>
      <c r="E2635">
        <v>17</v>
      </c>
      <c r="F2635" s="1">
        <v>3745</v>
      </c>
      <c r="G2635" s="1">
        <v>2586.87109375</v>
      </c>
      <c r="H2635" s="1">
        <f t="shared" si="330"/>
        <v>6331.87109375</v>
      </c>
      <c r="I2635" s="3">
        <f t="shared" si="331"/>
        <v>2</v>
      </c>
      <c r="J2635" s="7">
        <f t="shared" si="328"/>
        <v>3</v>
      </c>
      <c r="K2635" s="3">
        <f t="shared" si="332"/>
        <v>1</v>
      </c>
      <c r="L2635" s="3">
        <f t="shared" si="333"/>
        <v>1</v>
      </c>
      <c r="M2635" s="3">
        <f t="shared" si="334"/>
        <v>0</v>
      </c>
      <c r="N2635" s="3">
        <f t="shared" si="335"/>
        <v>1</v>
      </c>
    </row>
    <row r="2636" spans="1:14">
      <c r="A2636" s="6">
        <f t="shared" si="329"/>
        <v>40743</v>
      </c>
      <c r="B2636">
        <v>2011</v>
      </c>
      <c r="C2636">
        <v>7</v>
      </c>
      <c r="D2636">
        <v>19</v>
      </c>
      <c r="E2636">
        <v>18</v>
      </c>
      <c r="F2636" s="1">
        <v>3592</v>
      </c>
      <c r="G2636" s="1">
        <v>2525.5703125</v>
      </c>
      <c r="H2636" s="1">
        <f t="shared" si="330"/>
        <v>6117.5703125</v>
      </c>
      <c r="I2636" s="3">
        <f t="shared" si="331"/>
        <v>2</v>
      </c>
      <c r="J2636" s="7">
        <f t="shared" si="328"/>
        <v>3</v>
      </c>
      <c r="K2636" s="3">
        <f t="shared" si="332"/>
        <v>1</v>
      </c>
      <c r="L2636" s="3">
        <f t="shared" si="333"/>
        <v>1</v>
      </c>
      <c r="M2636" s="3">
        <f t="shared" si="334"/>
        <v>0</v>
      </c>
      <c r="N2636" s="3">
        <f t="shared" si="335"/>
        <v>1</v>
      </c>
    </row>
    <row r="2637" spans="1:14">
      <c r="A2637" s="6">
        <f t="shared" si="329"/>
        <v>40743</v>
      </c>
      <c r="B2637">
        <v>2011</v>
      </c>
      <c r="C2637">
        <v>7</v>
      </c>
      <c r="D2637">
        <v>19</v>
      </c>
      <c r="E2637">
        <v>19</v>
      </c>
      <c r="F2637" s="1">
        <v>3481</v>
      </c>
      <c r="G2637" s="1">
        <v>2406.669921875</v>
      </c>
      <c r="H2637" s="1">
        <f t="shared" si="330"/>
        <v>5887.669921875</v>
      </c>
      <c r="I2637" s="3">
        <f t="shared" si="331"/>
        <v>2</v>
      </c>
      <c r="J2637" s="7">
        <f t="shared" si="328"/>
        <v>3</v>
      </c>
      <c r="K2637" s="3">
        <f t="shared" si="332"/>
        <v>1</v>
      </c>
      <c r="L2637" s="3">
        <f t="shared" si="333"/>
        <v>0</v>
      </c>
      <c r="M2637" s="3">
        <f t="shared" si="334"/>
        <v>0</v>
      </c>
      <c r="N2637" s="3">
        <f t="shared" si="335"/>
        <v>1</v>
      </c>
    </row>
    <row r="2638" spans="1:14">
      <c r="A2638" s="6">
        <f t="shared" si="329"/>
        <v>40743</v>
      </c>
      <c r="B2638">
        <v>2011</v>
      </c>
      <c r="C2638">
        <v>7</v>
      </c>
      <c r="D2638">
        <v>19</v>
      </c>
      <c r="E2638">
        <v>20</v>
      </c>
      <c r="F2638" s="1">
        <v>3371</v>
      </c>
      <c r="G2638" s="1">
        <v>2324.47509765625</v>
      </c>
      <c r="H2638" s="1">
        <f t="shared" si="330"/>
        <v>5695.47509765625</v>
      </c>
      <c r="I2638" s="3">
        <f t="shared" si="331"/>
        <v>2</v>
      </c>
      <c r="J2638" s="7">
        <f t="shared" si="328"/>
        <v>3</v>
      </c>
      <c r="K2638" s="3">
        <f t="shared" si="332"/>
        <v>1</v>
      </c>
      <c r="L2638" s="3">
        <f t="shared" si="333"/>
        <v>0</v>
      </c>
      <c r="M2638" s="3">
        <f t="shared" si="334"/>
        <v>0</v>
      </c>
      <c r="N2638" s="3">
        <f t="shared" si="335"/>
        <v>1</v>
      </c>
    </row>
    <row r="2639" spans="1:14">
      <c r="A2639" s="6">
        <f t="shared" si="329"/>
        <v>40743</v>
      </c>
      <c r="B2639">
        <v>2011</v>
      </c>
      <c r="C2639">
        <v>7</v>
      </c>
      <c r="D2639">
        <v>19</v>
      </c>
      <c r="E2639">
        <v>21</v>
      </c>
      <c r="F2639" s="1">
        <v>3183</v>
      </c>
      <c r="G2639" s="1">
        <v>2194.077880859375</v>
      </c>
      <c r="H2639" s="1">
        <f t="shared" si="330"/>
        <v>5377.077880859375</v>
      </c>
      <c r="I2639" s="3">
        <f t="shared" si="331"/>
        <v>2</v>
      </c>
      <c r="J2639" s="7">
        <f t="shared" si="328"/>
        <v>3</v>
      </c>
      <c r="K2639" s="3">
        <f t="shared" si="332"/>
        <v>1</v>
      </c>
      <c r="L2639" s="3">
        <f t="shared" si="333"/>
        <v>0</v>
      </c>
      <c r="M2639" s="3">
        <f t="shared" si="334"/>
        <v>0</v>
      </c>
      <c r="N2639" s="3">
        <f t="shared" si="335"/>
        <v>1</v>
      </c>
    </row>
    <row r="2640" spans="1:14">
      <c r="A2640" s="6">
        <f t="shared" si="329"/>
        <v>40743</v>
      </c>
      <c r="B2640">
        <v>2011</v>
      </c>
      <c r="C2640">
        <v>7</v>
      </c>
      <c r="D2640">
        <v>19</v>
      </c>
      <c r="E2640">
        <v>22</v>
      </c>
      <c r="F2640" s="1">
        <v>2968</v>
      </c>
      <c r="G2640" s="1">
        <v>1971.278076171875</v>
      </c>
      <c r="H2640" s="1">
        <f t="shared" si="330"/>
        <v>4939.278076171875</v>
      </c>
      <c r="I2640" s="3">
        <f t="shared" si="331"/>
        <v>2</v>
      </c>
      <c r="J2640" s="7">
        <f t="shared" si="328"/>
        <v>3</v>
      </c>
      <c r="K2640" s="3">
        <f t="shared" si="332"/>
        <v>1</v>
      </c>
      <c r="L2640" s="3">
        <f t="shared" si="333"/>
        <v>0</v>
      </c>
      <c r="M2640" s="3">
        <f t="shared" si="334"/>
        <v>0</v>
      </c>
      <c r="N2640" s="3">
        <f t="shared" si="335"/>
        <v>1</v>
      </c>
    </row>
    <row r="2641" spans="1:14">
      <c r="A2641" s="6">
        <f t="shared" si="329"/>
        <v>40743</v>
      </c>
      <c r="B2641">
        <v>2011</v>
      </c>
      <c r="C2641">
        <v>7</v>
      </c>
      <c r="D2641">
        <v>19</v>
      </c>
      <c r="E2641">
        <v>23</v>
      </c>
      <c r="F2641" s="1">
        <v>2758</v>
      </c>
      <c r="G2641" s="1">
        <v>1732.3780517578125</v>
      </c>
      <c r="H2641" s="1">
        <f t="shared" si="330"/>
        <v>4490.3780517578125</v>
      </c>
      <c r="I2641" s="3">
        <f t="shared" si="331"/>
        <v>2</v>
      </c>
      <c r="J2641" s="7">
        <f t="shared" si="328"/>
        <v>3</v>
      </c>
      <c r="K2641" s="3">
        <f t="shared" si="332"/>
        <v>0</v>
      </c>
      <c r="L2641" s="3">
        <f t="shared" si="333"/>
        <v>0</v>
      </c>
      <c r="M2641" s="3">
        <f t="shared" si="334"/>
        <v>0</v>
      </c>
      <c r="N2641" s="3">
        <f t="shared" si="335"/>
        <v>0</v>
      </c>
    </row>
    <row r="2642" spans="1:14">
      <c r="A2642" s="6">
        <f t="shared" si="329"/>
        <v>40744</v>
      </c>
      <c r="B2642">
        <v>2011</v>
      </c>
      <c r="C2642">
        <v>7</v>
      </c>
      <c r="D2642">
        <v>20</v>
      </c>
      <c r="E2642">
        <v>0</v>
      </c>
      <c r="F2642" s="1">
        <v>2606</v>
      </c>
      <c r="G2642" s="1">
        <v>1625.2779541015625</v>
      </c>
      <c r="H2642" s="1">
        <f t="shared" si="330"/>
        <v>4231.2779541015625</v>
      </c>
      <c r="I2642" s="3">
        <f t="shared" si="331"/>
        <v>2</v>
      </c>
      <c r="J2642" s="7">
        <f t="shared" si="328"/>
        <v>4</v>
      </c>
      <c r="K2642" s="3">
        <f t="shared" si="332"/>
        <v>0</v>
      </c>
      <c r="L2642" s="3">
        <f t="shared" si="333"/>
        <v>0</v>
      </c>
      <c r="M2642" s="3">
        <f t="shared" si="334"/>
        <v>0</v>
      </c>
      <c r="N2642" s="3">
        <f t="shared" si="335"/>
        <v>0</v>
      </c>
    </row>
    <row r="2643" spans="1:14">
      <c r="A2643" s="6">
        <f t="shared" si="329"/>
        <v>40744</v>
      </c>
      <c r="B2643">
        <v>2011</v>
      </c>
      <c r="C2643">
        <v>7</v>
      </c>
      <c r="D2643">
        <v>20</v>
      </c>
      <c r="E2643">
        <v>1</v>
      </c>
      <c r="F2643" s="1">
        <v>2457</v>
      </c>
      <c r="G2643" s="1">
        <v>1547.2779541015625</v>
      </c>
      <c r="H2643" s="1">
        <f t="shared" si="330"/>
        <v>4004.2779541015625</v>
      </c>
      <c r="I2643" s="3">
        <f t="shared" si="331"/>
        <v>2</v>
      </c>
      <c r="J2643" s="7">
        <f t="shared" si="328"/>
        <v>4</v>
      </c>
      <c r="K2643" s="3">
        <f t="shared" si="332"/>
        <v>0</v>
      </c>
      <c r="L2643" s="3">
        <f t="shared" si="333"/>
        <v>0</v>
      </c>
      <c r="M2643" s="3">
        <f t="shared" si="334"/>
        <v>0</v>
      </c>
      <c r="N2643" s="3">
        <f t="shared" si="335"/>
        <v>0</v>
      </c>
    </row>
    <row r="2644" spans="1:14">
      <c r="A2644" s="6">
        <f t="shared" si="329"/>
        <v>40744</v>
      </c>
      <c r="B2644">
        <v>2011</v>
      </c>
      <c r="C2644">
        <v>7</v>
      </c>
      <c r="D2644">
        <v>20</v>
      </c>
      <c r="E2644">
        <v>2</v>
      </c>
      <c r="F2644" s="1">
        <v>2351</v>
      </c>
      <c r="G2644" s="1">
        <v>1483.97802734375</v>
      </c>
      <c r="H2644" s="1">
        <f t="shared" si="330"/>
        <v>3834.97802734375</v>
      </c>
      <c r="I2644" s="3">
        <f t="shared" si="331"/>
        <v>2</v>
      </c>
      <c r="J2644" s="7">
        <f t="shared" si="328"/>
        <v>4</v>
      </c>
      <c r="K2644" s="3">
        <f t="shared" si="332"/>
        <v>0</v>
      </c>
      <c r="L2644" s="3">
        <f t="shared" si="333"/>
        <v>0</v>
      </c>
      <c r="M2644" s="3">
        <f t="shared" si="334"/>
        <v>0</v>
      </c>
      <c r="N2644" s="3">
        <f t="shared" si="335"/>
        <v>0</v>
      </c>
    </row>
    <row r="2645" spans="1:14">
      <c r="A2645" s="6">
        <f t="shared" si="329"/>
        <v>40744</v>
      </c>
      <c r="B2645">
        <v>2011</v>
      </c>
      <c r="C2645">
        <v>7</v>
      </c>
      <c r="D2645">
        <v>20</v>
      </c>
      <c r="E2645">
        <v>3</v>
      </c>
      <c r="F2645" s="1">
        <v>2329</v>
      </c>
      <c r="G2645" s="1">
        <v>1459.8780517578125</v>
      </c>
      <c r="H2645" s="1">
        <f t="shared" si="330"/>
        <v>3788.8780517578125</v>
      </c>
      <c r="I2645" s="3">
        <f t="shared" si="331"/>
        <v>2</v>
      </c>
      <c r="J2645" s="7">
        <f t="shared" si="328"/>
        <v>4</v>
      </c>
      <c r="K2645" s="3">
        <f t="shared" si="332"/>
        <v>0</v>
      </c>
      <c r="L2645" s="3">
        <f t="shared" si="333"/>
        <v>0</v>
      </c>
      <c r="M2645" s="3">
        <f t="shared" si="334"/>
        <v>0</v>
      </c>
      <c r="N2645" s="3">
        <f t="shared" si="335"/>
        <v>0</v>
      </c>
    </row>
    <row r="2646" spans="1:14">
      <c r="A2646" s="6">
        <f t="shared" si="329"/>
        <v>40744</v>
      </c>
      <c r="B2646">
        <v>2011</v>
      </c>
      <c r="C2646">
        <v>7</v>
      </c>
      <c r="D2646">
        <v>20</v>
      </c>
      <c r="E2646">
        <v>4</v>
      </c>
      <c r="F2646" s="1">
        <v>2395</v>
      </c>
      <c r="G2646" s="1">
        <v>1484.2769775390625</v>
      </c>
      <c r="H2646" s="1">
        <f t="shared" si="330"/>
        <v>3879.2769775390625</v>
      </c>
      <c r="I2646" s="3">
        <f t="shared" si="331"/>
        <v>2</v>
      </c>
      <c r="J2646" s="7">
        <f t="shared" si="328"/>
        <v>4</v>
      </c>
      <c r="K2646" s="3">
        <f t="shared" si="332"/>
        <v>0</v>
      </c>
      <c r="L2646" s="3">
        <f t="shared" si="333"/>
        <v>0</v>
      </c>
      <c r="M2646" s="3">
        <f t="shared" si="334"/>
        <v>0</v>
      </c>
      <c r="N2646" s="3">
        <f t="shared" si="335"/>
        <v>0</v>
      </c>
    </row>
    <row r="2647" spans="1:14">
      <c r="A2647" s="6">
        <f t="shared" si="329"/>
        <v>40744</v>
      </c>
      <c r="B2647">
        <v>2011</v>
      </c>
      <c r="C2647">
        <v>7</v>
      </c>
      <c r="D2647">
        <v>20</v>
      </c>
      <c r="E2647">
        <v>5</v>
      </c>
      <c r="F2647" s="1">
        <v>2548</v>
      </c>
      <c r="G2647" s="1">
        <v>1549.379150390625</v>
      </c>
      <c r="H2647" s="1">
        <f t="shared" si="330"/>
        <v>4097.379150390625</v>
      </c>
      <c r="I2647" s="3">
        <f t="shared" si="331"/>
        <v>2</v>
      </c>
      <c r="J2647" s="7">
        <f t="shared" si="328"/>
        <v>4</v>
      </c>
      <c r="K2647" s="3">
        <f t="shared" si="332"/>
        <v>0</v>
      </c>
      <c r="L2647" s="3">
        <f t="shared" si="333"/>
        <v>0</v>
      </c>
      <c r="M2647" s="3">
        <f t="shared" si="334"/>
        <v>0</v>
      </c>
      <c r="N2647" s="3">
        <f t="shared" si="335"/>
        <v>0</v>
      </c>
    </row>
    <row r="2648" spans="1:14">
      <c r="A2648" s="6">
        <f t="shared" si="329"/>
        <v>40744</v>
      </c>
      <c r="B2648">
        <v>2011</v>
      </c>
      <c r="C2648">
        <v>7</v>
      </c>
      <c r="D2648">
        <v>20</v>
      </c>
      <c r="E2648">
        <v>6</v>
      </c>
      <c r="F2648" s="1">
        <v>2726</v>
      </c>
      <c r="G2648" s="1">
        <v>1611.577880859375</v>
      </c>
      <c r="H2648" s="1">
        <f t="shared" si="330"/>
        <v>4337.577880859375</v>
      </c>
      <c r="I2648" s="3">
        <f t="shared" si="331"/>
        <v>2</v>
      </c>
      <c r="J2648" s="7">
        <f t="shared" si="328"/>
        <v>4</v>
      </c>
      <c r="K2648" s="3">
        <f t="shared" si="332"/>
        <v>0</v>
      </c>
      <c r="L2648" s="3">
        <f t="shared" si="333"/>
        <v>0</v>
      </c>
      <c r="M2648" s="3">
        <f t="shared" si="334"/>
        <v>0</v>
      </c>
      <c r="N2648" s="3">
        <f t="shared" si="335"/>
        <v>0</v>
      </c>
    </row>
    <row r="2649" spans="1:14">
      <c r="A2649" s="6">
        <f t="shared" si="329"/>
        <v>40744</v>
      </c>
      <c r="B2649">
        <v>2011</v>
      </c>
      <c r="C2649">
        <v>7</v>
      </c>
      <c r="D2649">
        <v>20</v>
      </c>
      <c r="E2649">
        <v>7</v>
      </c>
      <c r="F2649" s="1">
        <v>2932</v>
      </c>
      <c r="G2649" s="1">
        <v>1722.5791015625</v>
      </c>
      <c r="H2649" s="1">
        <f t="shared" si="330"/>
        <v>4654.5791015625</v>
      </c>
      <c r="I2649" s="3">
        <f t="shared" si="331"/>
        <v>2</v>
      </c>
      <c r="J2649" s="7">
        <f t="shared" si="328"/>
        <v>4</v>
      </c>
      <c r="K2649" s="3">
        <f t="shared" si="332"/>
        <v>0</v>
      </c>
      <c r="L2649" s="3">
        <f t="shared" si="333"/>
        <v>0</v>
      </c>
      <c r="M2649" s="3">
        <f t="shared" si="334"/>
        <v>0</v>
      </c>
      <c r="N2649" s="3">
        <f t="shared" si="335"/>
        <v>0</v>
      </c>
    </row>
    <row r="2650" spans="1:14">
      <c r="A2650" s="6">
        <f t="shared" si="329"/>
        <v>40744</v>
      </c>
      <c r="B2650">
        <v>2011</v>
      </c>
      <c r="C2650">
        <v>7</v>
      </c>
      <c r="D2650">
        <v>20</v>
      </c>
      <c r="E2650">
        <v>8</v>
      </c>
      <c r="F2650" s="1">
        <v>3159</v>
      </c>
      <c r="G2650" s="1">
        <v>1859.8779296875</v>
      </c>
      <c r="H2650" s="1">
        <f t="shared" si="330"/>
        <v>5018.8779296875</v>
      </c>
      <c r="I2650" s="3">
        <f t="shared" si="331"/>
        <v>2</v>
      </c>
      <c r="J2650" s="7">
        <f t="shared" si="328"/>
        <v>4</v>
      </c>
      <c r="K2650" s="3">
        <f t="shared" si="332"/>
        <v>0</v>
      </c>
      <c r="L2650" s="3">
        <f t="shared" si="333"/>
        <v>0</v>
      </c>
      <c r="M2650" s="3">
        <f t="shared" si="334"/>
        <v>0</v>
      </c>
      <c r="N2650" s="3">
        <f t="shared" si="335"/>
        <v>0</v>
      </c>
    </row>
    <row r="2651" spans="1:14">
      <c r="A2651" s="6">
        <f t="shared" si="329"/>
        <v>40744</v>
      </c>
      <c r="B2651">
        <v>2011</v>
      </c>
      <c r="C2651">
        <v>7</v>
      </c>
      <c r="D2651">
        <v>20</v>
      </c>
      <c r="E2651">
        <v>9</v>
      </c>
      <c r="F2651" s="1">
        <v>3413</v>
      </c>
      <c r="G2651" s="1">
        <v>2033.5789794921875</v>
      </c>
      <c r="H2651" s="1">
        <f t="shared" si="330"/>
        <v>5446.5789794921875</v>
      </c>
      <c r="I2651" s="3">
        <f t="shared" si="331"/>
        <v>2</v>
      </c>
      <c r="J2651" s="7">
        <f t="shared" si="328"/>
        <v>4</v>
      </c>
      <c r="K2651" s="3">
        <f t="shared" si="332"/>
        <v>0</v>
      </c>
      <c r="L2651" s="3">
        <f t="shared" si="333"/>
        <v>0</v>
      </c>
      <c r="M2651" s="3">
        <f t="shared" si="334"/>
        <v>0</v>
      </c>
      <c r="N2651" s="3">
        <f t="shared" si="335"/>
        <v>0</v>
      </c>
    </row>
    <row r="2652" spans="1:14">
      <c r="A2652" s="6">
        <f t="shared" si="329"/>
        <v>40744</v>
      </c>
      <c r="B2652">
        <v>2011</v>
      </c>
      <c r="C2652">
        <v>7</v>
      </c>
      <c r="D2652">
        <v>20</v>
      </c>
      <c r="E2652">
        <v>10</v>
      </c>
      <c r="F2652" s="1">
        <v>3648</v>
      </c>
      <c r="G2652" s="1">
        <v>2214.764404296875</v>
      </c>
      <c r="H2652" s="1">
        <f t="shared" si="330"/>
        <v>5862.764404296875</v>
      </c>
      <c r="I2652" s="3">
        <f t="shared" si="331"/>
        <v>2</v>
      </c>
      <c r="J2652" s="7">
        <f t="shared" si="328"/>
        <v>4</v>
      </c>
      <c r="K2652" s="3">
        <f t="shared" si="332"/>
        <v>0</v>
      </c>
      <c r="L2652" s="3">
        <f t="shared" si="333"/>
        <v>0</v>
      </c>
      <c r="M2652" s="3">
        <f t="shared" si="334"/>
        <v>0</v>
      </c>
      <c r="N2652" s="3">
        <f t="shared" si="335"/>
        <v>0</v>
      </c>
    </row>
    <row r="2653" spans="1:14">
      <c r="A2653" s="6">
        <f t="shared" si="329"/>
        <v>40744</v>
      </c>
      <c r="B2653">
        <v>2011</v>
      </c>
      <c r="C2653">
        <v>7</v>
      </c>
      <c r="D2653">
        <v>20</v>
      </c>
      <c r="E2653">
        <v>11</v>
      </c>
      <c r="F2653" s="1">
        <v>3846</v>
      </c>
      <c r="G2653" s="1">
        <v>2389.47900390625</v>
      </c>
      <c r="H2653" s="1">
        <f t="shared" si="330"/>
        <v>6235.47900390625</v>
      </c>
      <c r="I2653" s="3">
        <f t="shared" si="331"/>
        <v>2</v>
      </c>
      <c r="J2653" s="7">
        <f t="shared" si="328"/>
        <v>4</v>
      </c>
      <c r="K2653" s="3">
        <f t="shared" si="332"/>
        <v>1</v>
      </c>
      <c r="L2653" s="3">
        <f t="shared" si="333"/>
        <v>0</v>
      </c>
      <c r="M2653" s="3">
        <f t="shared" si="334"/>
        <v>0</v>
      </c>
      <c r="N2653" s="3">
        <f t="shared" si="335"/>
        <v>1</v>
      </c>
    </row>
    <row r="2654" spans="1:14">
      <c r="A2654" s="6">
        <f t="shared" si="329"/>
        <v>40744</v>
      </c>
      <c r="B2654">
        <v>2011</v>
      </c>
      <c r="C2654">
        <v>7</v>
      </c>
      <c r="D2654">
        <v>20</v>
      </c>
      <c r="E2654">
        <v>12</v>
      </c>
      <c r="F2654" s="1">
        <v>4014</v>
      </c>
      <c r="G2654" s="1">
        <v>2532.5791015625</v>
      </c>
      <c r="H2654" s="1">
        <f t="shared" si="330"/>
        <v>6546.5791015625</v>
      </c>
      <c r="I2654" s="3">
        <f t="shared" si="331"/>
        <v>2</v>
      </c>
      <c r="J2654" s="7">
        <f t="shared" si="328"/>
        <v>4</v>
      </c>
      <c r="K2654" s="3">
        <f t="shared" si="332"/>
        <v>1</v>
      </c>
      <c r="L2654" s="3">
        <f t="shared" si="333"/>
        <v>0</v>
      </c>
      <c r="M2654" s="3">
        <f t="shared" si="334"/>
        <v>0</v>
      </c>
      <c r="N2654" s="3">
        <f t="shared" si="335"/>
        <v>1</v>
      </c>
    </row>
    <row r="2655" spans="1:14">
      <c r="A2655" s="6">
        <f t="shared" si="329"/>
        <v>40744</v>
      </c>
      <c r="B2655">
        <v>2011</v>
      </c>
      <c r="C2655">
        <v>7</v>
      </c>
      <c r="D2655">
        <v>20</v>
      </c>
      <c r="E2655">
        <v>13</v>
      </c>
      <c r="F2655" s="1">
        <v>4065</v>
      </c>
      <c r="G2655" s="1">
        <v>2588.97900390625</v>
      </c>
      <c r="H2655" s="1">
        <f t="shared" si="330"/>
        <v>6653.97900390625</v>
      </c>
      <c r="I2655" s="3">
        <f t="shared" si="331"/>
        <v>2</v>
      </c>
      <c r="J2655" s="7">
        <f t="shared" si="328"/>
        <v>4</v>
      </c>
      <c r="K2655" s="3">
        <f t="shared" si="332"/>
        <v>1</v>
      </c>
      <c r="L2655" s="3">
        <f t="shared" si="333"/>
        <v>0</v>
      </c>
      <c r="M2655" s="3">
        <f t="shared" si="334"/>
        <v>0</v>
      </c>
      <c r="N2655" s="3">
        <f t="shared" si="335"/>
        <v>1</v>
      </c>
    </row>
    <row r="2656" spans="1:14">
      <c r="A2656" s="6">
        <f t="shared" si="329"/>
        <v>40744</v>
      </c>
      <c r="B2656">
        <v>2011</v>
      </c>
      <c r="C2656">
        <v>7</v>
      </c>
      <c r="D2656">
        <v>20</v>
      </c>
      <c r="E2656">
        <v>14</v>
      </c>
      <c r="F2656" s="1">
        <v>4128</v>
      </c>
      <c r="G2656" s="1">
        <v>2591.280029296875</v>
      </c>
      <c r="H2656" s="1">
        <f t="shared" si="330"/>
        <v>6719.280029296875</v>
      </c>
      <c r="I2656" s="3">
        <f t="shared" si="331"/>
        <v>2</v>
      </c>
      <c r="J2656" s="7">
        <f t="shared" si="328"/>
        <v>4</v>
      </c>
      <c r="K2656" s="3">
        <f t="shared" si="332"/>
        <v>1</v>
      </c>
      <c r="L2656" s="3">
        <f t="shared" si="333"/>
        <v>1</v>
      </c>
      <c r="M2656" s="3">
        <f t="shared" si="334"/>
        <v>0</v>
      </c>
      <c r="N2656" s="3">
        <f t="shared" si="335"/>
        <v>1</v>
      </c>
    </row>
    <row r="2657" spans="1:14">
      <c r="A2657" s="6">
        <f t="shared" si="329"/>
        <v>40744</v>
      </c>
      <c r="B2657">
        <v>2011</v>
      </c>
      <c r="C2657">
        <v>7</v>
      </c>
      <c r="D2657">
        <v>20</v>
      </c>
      <c r="E2657">
        <v>15</v>
      </c>
      <c r="F2657" s="1">
        <v>4147</v>
      </c>
      <c r="G2657" s="1">
        <v>2455.97509765625</v>
      </c>
      <c r="H2657" s="1">
        <f t="shared" si="330"/>
        <v>6602.97509765625</v>
      </c>
      <c r="I2657" s="3">
        <f t="shared" si="331"/>
        <v>2</v>
      </c>
      <c r="J2657" s="7">
        <f t="shared" si="328"/>
        <v>4</v>
      </c>
      <c r="K2657" s="3">
        <f t="shared" si="332"/>
        <v>1</v>
      </c>
      <c r="L2657" s="3">
        <f t="shared" si="333"/>
        <v>1</v>
      </c>
      <c r="M2657" s="3">
        <f t="shared" si="334"/>
        <v>0</v>
      </c>
      <c r="N2657" s="3">
        <f t="shared" si="335"/>
        <v>1</v>
      </c>
    </row>
    <row r="2658" spans="1:14">
      <c r="A2658" s="6">
        <f t="shared" si="329"/>
        <v>40744</v>
      </c>
      <c r="B2658">
        <v>2011</v>
      </c>
      <c r="C2658">
        <v>7</v>
      </c>
      <c r="D2658">
        <v>20</v>
      </c>
      <c r="E2658">
        <v>16</v>
      </c>
      <c r="F2658" s="1">
        <v>4097</v>
      </c>
      <c r="G2658" s="1">
        <v>2332.998779296875</v>
      </c>
      <c r="H2658" s="1">
        <f t="shared" si="330"/>
        <v>6429.998779296875</v>
      </c>
      <c r="I2658" s="3">
        <f t="shared" si="331"/>
        <v>2</v>
      </c>
      <c r="J2658" s="7">
        <f t="shared" si="328"/>
        <v>4</v>
      </c>
      <c r="K2658" s="3">
        <f t="shared" si="332"/>
        <v>1</v>
      </c>
      <c r="L2658" s="3">
        <f t="shared" si="333"/>
        <v>1</v>
      </c>
      <c r="M2658" s="3">
        <f t="shared" si="334"/>
        <v>0</v>
      </c>
      <c r="N2658" s="3">
        <f t="shared" si="335"/>
        <v>1</v>
      </c>
    </row>
    <row r="2659" spans="1:14">
      <c r="A2659" s="6">
        <f t="shared" si="329"/>
        <v>40744</v>
      </c>
      <c r="B2659">
        <v>2011</v>
      </c>
      <c r="C2659">
        <v>7</v>
      </c>
      <c r="D2659">
        <v>20</v>
      </c>
      <c r="E2659">
        <v>17</v>
      </c>
      <c r="F2659" s="1">
        <v>4063</v>
      </c>
      <c r="G2659" s="1">
        <v>2289.876220703125</v>
      </c>
      <c r="H2659" s="1">
        <f t="shared" si="330"/>
        <v>6352.876220703125</v>
      </c>
      <c r="I2659" s="3">
        <f t="shared" si="331"/>
        <v>2</v>
      </c>
      <c r="J2659" s="7">
        <f t="shared" si="328"/>
        <v>4</v>
      </c>
      <c r="K2659" s="3">
        <f t="shared" si="332"/>
        <v>1</v>
      </c>
      <c r="L2659" s="3">
        <f t="shared" si="333"/>
        <v>1</v>
      </c>
      <c r="M2659" s="3">
        <f t="shared" si="334"/>
        <v>0</v>
      </c>
      <c r="N2659" s="3">
        <f t="shared" si="335"/>
        <v>1</v>
      </c>
    </row>
    <row r="2660" spans="1:14">
      <c r="A2660" s="6">
        <f t="shared" si="329"/>
        <v>40744</v>
      </c>
      <c r="B2660">
        <v>2011</v>
      </c>
      <c r="C2660">
        <v>7</v>
      </c>
      <c r="D2660">
        <v>20</v>
      </c>
      <c r="E2660">
        <v>18</v>
      </c>
      <c r="F2660" s="1">
        <v>3974</v>
      </c>
      <c r="G2660" s="1">
        <v>2265.279296875</v>
      </c>
      <c r="H2660" s="1">
        <f t="shared" si="330"/>
        <v>6239.279296875</v>
      </c>
      <c r="I2660" s="3">
        <f t="shared" si="331"/>
        <v>2</v>
      </c>
      <c r="J2660" s="7">
        <f t="shared" si="328"/>
        <v>4</v>
      </c>
      <c r="K2660" s="3">
        <f t="shared" si="332"/>
        <v>1</v>
      </c>
      <c r="L2660" s="3">
        <f t="shared" si="333"/>
        <v>1</v>
      </c>
      <c r="M2660" s="3">
        <f t="shared" si="334"/>
        <v>0</v>
      </c>
      <c r="N2660" s="3">
        <f t="shared" si="335"/>
        <v>1</v>
      </c>
    </row>
    <row r="2661" spans="1:14">
      <c r="A2661" s="6">
        <f t="shared" si="329"/>
        <v>40744</v>
      </c>
      <c r="B2661">
        <v>2011</v>
      </c>
      <c r="C2661">
        <v>7</v>
      </c>
      <c r="D2661">
        <v>20</v>
      </c>
      <c r="E2661">
        <v>19</v>
      </c>
      <c r="F2661" s="1">
        <v>3854</v>
      </c>
      <c r="G2661" s="1">
        <v>2229.5791015625</v>
      </c>
      <c r="H2661" s="1">
        <f t="shared" si="330"/>
        <v>6083.5791015625</v>
      </c>
      <c r="I2661" s="3">
        <f t="shared" si="331"/>
        <v>2</v>
      </c>
      <c r="J2661" s="7">
        <f t="shared" si="328"/>
        <v>4</v>
      </c>
      <c r="K2661" s="3">
        <f t="shared" si="332"/>
        <v>1</v>
      </c>
      <c r="L2661" s="3">
        <f t="shared" si="333"/>
        <v>0</v>
      </c>
      <c r="M2661" s="3">
        <f t="shared" si="334"/>
        <v>0</v>
      </c>
      <c r="N2661" s="3">
        <f t="shared" si="335"/>
        <v>1</v>
      </c>
    </row>
    <row r="2662" spans="1:14">
      <c r="A2662" s="6">
        <f t="shared" si="329"/>
        <v>40744</v>
      </c>
      <c r="B2662">
        <v>2011</v>
      </c>
      <c r="C2662">
        <v>7</v>
      </c>
      <c r="D2662">
        <v>20</v>
      </c>
      <c r="E2662">
        <v>20</v>
      </c>
      <c r="F2662" s="1">
        <v>3780</v>
      </c>
      <c r="G2662" s="1">
        <v>2221.47900390625</v>
      </c>
      <c r="H2662" s="1">
        <f t="shared" si="330"/>
        <v>6001.47900390625</v>
      </c>
      <c r="I2662" s="3">
        <f t="shared" si="331"/>
        <v>2</v>
      </c>
      <c r="J2662" s="7">
        <f t="shared" si="328"/>
        <v>4</v>
      </c>
      <c r="K2662" s="3">
        <f t="shared" si="332"/>
        <v>1</v>
      </c>
      <c r="L2662" s="3">
        <f t="shared" si="333"/>
        <v>0</v>
      </c>
      <c r="M2662" s="3">
        <f t="shared" si="334"/>
        <v>0</v>
      </c>
      <c r="N2662" s="3">
        <f t="shared" si="335"/>
        <v>1</v>
      </c>
    </row>
    <row r="2663" spans="1:14">
      <c r="A2663" s="6">
        <f t="shared" si="329"/>
        <v>40744</v>
      </c>
      <c r="B2663">
        <v>2011</v>
      </c>
      <c r="C2663">
        <v>7</v>
      </c>
      <c r="D2663">
        <v>20</v>
      </c>
      <c r="E2663">
        <v>21</v>
      </c>
      <c r="F2663" s="1">
        <v>3574</v>
      </c>
      <c r="G2663" s="1">
        <v>2134.677978515625</v>
      </c>
      <c r="H2663" s="1">
        <f t="shared" si="330"/>
        <v>5708.677978515625</v>
      </c>
      <c r="I2663" s="3">
        <f t="shared" si="331"/>
        <v>2</v>
      </c>
      <c r="J2663" s="7">
        <f t="shared" si="328"/>
        <v>4</v>
      </c>
      <c r="K2663" s="3">
        <f t="shared" si="332"/>
        <v>1</v>
      </c>
      <c r="L2663" s="3">
        <f t="shared" si="333"/>
        <v>0</v>
      </c>
      <c r="M2663" s="3">
        <f t="shared" si="334"/>
        <v>0</v>
      </c>
      <c r="N2663" s="3">
        <f t="shared" si="335"/>
        <v>1</v>
      </c>
    </row>
    <row r="2664" spans="1:14">
      <c r="A2664" s="6">
        <f t="shared" si="329"/>
        <v>40744</v>
      </c>
      <c r="B2664">
        <v>2011</v>
      </c>
      <c r="C2664">
        <v>7</v>
      </c>
      <c r="D2664">
        <v>20</v>
      </c>
      <c r="E2664">
        <v>22</v>
      </c>
      <c r="F2664" s="1">
        <v>3324</v>
      </c>
      <c r="G2664" s="1">
        <v>1996.5780029296875</v>
      </c>
      <c r="H2664" s="1">
        <f t="shared" si="330"/>
        <v>5320.5780029296875</v>
      </c>
      <c r="I2664" s="3">
        <f t="shared" si="331"/>
        <v>2</v>
      </c>
      <c r="J2664" s="7">
        <f t="shared" si="328"/>
        <v>4</v>
      </c>
      <c r="K2664" s="3">
        <f t="shared" si="332"/>
        <v>1</v>
      </c>
      <c r="L2664" s="3">
        <f t="shared" si="333"/>
        <v>0</v>
      </c>
      <c r="M2664" s="3">
        <f t="shared" si="334"/>
        <v>0</v>
      </c>
      <c r="N2664" s="3">
        <f t="shared" si="335"/>
        <v>1</v>
      </c>
    </row>
    <row r="2665" spans="1:14">
      <c r="A2665" s="6">
        <f t="shared" si="329"/>
        <v>40744</v>
      </c>
      <c r="B2665">
        <v>2011</v>
      </c>
      <c r="C2665">
        <v>7</v>
      </c>
      <c r="D2665">
        <v>20</v>
      </c>
      <c r="E2665">
        <v>23</v>
      </c>
      <c r="F2665" s="1">
        <v>3081</v>
      </c>
      <c r="G2665" s="1">
        <v>1875.97802734375</v>
      </c>
      <c r="H2665" s="1">
        <f t="shared" si="330"/>
        <v>4956.97802734375</v>
      </c>
      <c r="I2665" s="3">
        <f t="shared" si="331"/>
        <v>2</v>
      </c>
      <c r="J2665" s="7">
        <f t="shared" si="328"/>
        <v>4</v>
      </c>
      <c r="K2665" s="3">
        <f t="shared" si="332"/>
        <v>0</v>
      </c>
      <c r="L2665" s="3">
        <f t="shared" si="333"/>
        <v>0</v>
      </c>
      <c r="M2665" s="3">
        <f t="shared" si="334"/>
        <v>0</v>
      </c>
      <c r="N2665" s="3">
        <f t="shared" si="335"/>
        <v>0</v>
      </c>
    </row>
    <row r="2666" spans="1:14">
      <c r="A2666" s="6">
        <f t="shared" si="329"/>
        <v>40745</v>
      </c>
      <c r="B2666">
        <v>2011</v>
      </c>
      <c r="C2666">
        <v>7</v>
      </c>
      <c r="D2666">
        <v>21</v>
      </c>
      <c r="E2666">
        <v>0</v>
      </c>
      <c r="F2666" s="1">
        <v>2903</v>
      </c>
      <c r="G2666" s="1">
        <v>1787.6778564453125</v>
      </c>
      <c r="H2666" s="1">
        <f t="shared" si="330"/>
        <v>4690.6778564453125</v>
      </c>
      <c r="I2666" s="3">
        <f t="shared" si="331"/>
        <v>2</v>
      </c>
      <c r="J2666" s="7">
        <f t="shared" si="328"/>
        <v>5</v>
      </c>
      <c r="K2666" s="3">
        <f t="shared" si="332"/>
        <v>0</v>
      </c>
      <c r="L2666" s="3">
        <f t="shared" si="333"/>
        <v>0</v>
      </c>
      <c r="M2666" s="3">
        <f t="shared" si="334"/>
        <v>0</v>
      </c>
      <c r="N2666" s="3">
        <f t="shared" si="335"/>
        <v>0</v>
      </c>
    </row>
    <row r="2667" spans="1:14">
      <c r="A2667" s="6">
        <f t="shared" si="329"/>
        <v>40745</v>
      </c>
      <c r="B2667">
        <v>2011</v>
      </c>
      <c r="C2667">
        <v>7</v>
      </c>
      <c r="D2667">
        <v>21</v>
      </c>
      <c r="E2667">
        <v>1</v>
      </c>
      <c r="F2667" s="1">
        <v>2738</v>
      </c>
      <c r="G2667" s="1">
        <v>1712.3790283203125</v>
      </c>
      <c r="H2667" s="1">
        <f t="shared" si="330"/>
        <v>4450.3790283203125</v>
      </c>
      <c r="I2667" s="3">
        <f t="shared" si="331"/>
        <v>2</v>
      </c>
      <c r="J2667" s="7">
        <f t="shared" si="328"/>
        <v>5</v>
      </c>
      <c r="K2667" s="3">
        <f t="shared" si="332"/>
        <v>0</v>
      </c>
      <c r="L2667" s="3">
        <f t="shared" si="333"/>
        <v>0</v>
      </c>
      <c r="M2667" s="3">
        <f t="shared" si="334"/>
        <v>0</v>
      </c>
      <c r="N2667" s="3">
        <f t="shared" si="335"/>
        <v>0</v>
      </c>
    </row>
    <row r="2668" spans="1:14">
      <c r="A2668" s="6">
        <f t="shared" si="329"/>
        <v>40745</v>
      </c>
      <c r="B2668">
        <v>2011</v>
      </c>
      <c r="C2668">
        <v>7</v>
      </c>
      <c r="D2668">
        <v>21</v>
      </c>
      <c r="E2668">
        <v>2</v>
      </c>
      <c r="F2668" s="1">
        <v>2626</v>
      </c>
      <c r="G2668" s="1">
        <v>1656.5782470703125</v>
      </c>
      <c r="H2668" s="1">
        <f t="shared" si="330"/>
        <v>4282.5782470703125</v>
      </c>
      <c r="I2668" s="3">
        <f t="shared" si="331"/>
        <v>2</v>
      </c>
      <c r="J2668" s="7">
        <f t="shared" si="328"/>
        <v>5</v>
      </c>
      <c r="K2668" s="3">
        <f t="shared" si="332"/>
        <v>0</v>
      </c>
      <c r="L2668" s="3">
        <f t="shared" si="333"/>
        <v>0</v>
      </c>
      <c r="M2668" s="3">
        <f t="shared" si="334"/>
        <v>0</v>
      </c>
      <c r="N2668" s="3">
        <f t="shared" si="335"/>
        <v>0</v>
      </c>
    </row>
    <row r="2669" spans="1:14">
      <c r="A2669" s="6">
        <f t="shared" si="329"/>
        <v>40745</v>
      </c>
      <c r="B2669">
        <v>2011</v>
      </c>
      <c r="C2669">
        <v>7</v>
      </c>
      <c r="D2669">
        <v>21</v>
      </c>
      <c r="E2669">
        <v>3</v>
      </c>
      <c r="F2669" s="1">
        <v>2564</v>
      </c>
      <c r="G2669" s="1">
        <v>1626.9781494140625</v>
      </c>
      <c r="H2669" s="1">
        <f t="shared" si="330"/>
        <v>4190.9781494140625</v>
      </c>
      <c r="I2669" s="3">
        <f t="shared" si="331"/>
        <v>2</v>
      </c>
      <c r="J2669" s="7">
        <f t="shared" si="328"/>
        <v>5</v>
      </c>
      <c r="K2669" s="3">
        <f t="shared" si="332"/>
        <v>0</v>
      </c>
      <c r="L2669" s="3">
        <f t="shared" si="333"/>
        <v>0</v>
      </c>
      <c r="M2669" s="3">
        <f t="shared" si="334"/>
        <v>0</v>
      </c>
      <c r="N2669" s="3">
        <f t="shared" si="335"/>
        <v>0</v>
      </c>
    </row>
    <row r="2670" spans="1:14">
      <c r="A2670" s="6">
        <f t="shared" si="329"/>
        <v>40745</v>
      </c>
      <c r="B2670">
        <v>2011</v>
      </c>
      <c r="C2670">
        <v>7</v>
      </c>
      <c r="D2670">
        <v>21</v>
      </c>
      <c r="E2670">
        <v>4</v>
      </c>
      <c r="F2670" s="1">
        <v>2630</v>
      </c>
      <c r="G2670" s="1">
        <v>1651.3780517578125</v>
      </c>
      <c r="H2670" s="1">
        <f t="shared" si="330"/>
        <v>4281.3780517578125</v>
      </c>
      <c r="I2670" s="3">
        <f t="shared" si="331"/>
        <v>2</v>
      </c>
      <c r="J2670" s="7">
        <f t="shared" si="328"/>
        <v>5</v>
      </c>
      <c r="K2670" s="3">
        <f t="shared" si="332"/>
        <v>0</v>
      </c>
      <c r="L2670" s="3">
        <f t="shared" si="333"/>
        <v>0</v>
      </c>
      <c r="M2670" s="3">
        <f t="shared" si="334"/>
        <v>0</v>
      </c>
      <c r="N2670" s="3">
        <f t="shared" si="335"/>
        <v>0</v>
      </c>
    </row>
    <row r="2671" spans="1:14">
      <c r="A2671" s="6">
        <f t="shared" si="329"/>
        <v>40745</v>
      </c>
      <c r="B2671">
        <v>2011</v>
      </c>
      <c r="C2671">
        <v>7</v>
      </c>
      <c r="D2671">
        <v>21</v>
      </c>
      <c r="E2671">
        <v>5</v>
      </c>
      <c r="F2671" s="1">
        <v>2761</v>
      </c>
      <c r="G2671" s="1">
        <v>1723.0780029296875</v>
      </c>
      <c r="H2671" s="1">
        <f t="shared" si="330"/>
        <v>4484.0780029296875</v>
      </c>
      <c r="I2671" s="3">
        <f t="shared" si="331"/>
        <v>2</v>
      </c>
      <c r="J2671" s="7">
        <f t="shared" si="328"/>
        <v>5</v>
      </c>
      <c r="K2671" s="3">
        <f t="shared" si="332"/>
        <v>0</v>
      </c>
      <c r="L2671" s="3">
        <f t="shared" si="333"/>
        <v>0</v>
      </c>
      <c r="M2671" s="3">
        <f t="shared" si="334"/>
        <v>0</v>
      </c>
      <c r="N2671" s="3">
        <f t="shared" si="335"/>
        <v>0</v>
      </c>
    </row>
    <row r="2672" spans="1:14">
      <c r="A2672" s="6">
        <f t="shared" si="329"/>
        <v>40745</v>
      </c>
      <c r="B2672">
        <v>2011</v>
      </c>
      <c r="C2672">
        <v>7</v>
      </c>
      <c r="D2672">
        <v>21</v>
      </c>
      <c r="E2672">
        <v>6</v>
      </c>
      <c r="F2672" s="1">
        <v>2908</v>
      </c>
      <c r="G2672" s="1">
        <v>1797.178955078125</v>
      </c>
      <c r="H2672" s="1">
        <f t="shared" si="330"/>
        <v>4705.178955078125</v>
      </c>
      <c r="I2672" s="3">
        <f t="shared" si="331"/>
        <v>2</v>
      </c>
      <c r="J2672" s="7">
        <f t="shared" si="328"/>
        <v>5</v>
      </c>
      <c r="K2672" s="3">
        <f t="shared" si="332"/>
        <v>0</v>
      </c>
      <c r="L2672" s="3">
        <f t="shared" si="333"/>
        <v>0</v>
      </c>
      <c r="M2672" s="3">
        <f t="shared" si="334"/>
        <v>0</v>
      </c>
      <c r="N2672" s="3">
        <f t="shared" si="335"/>
        <v>0</v>
      </c>
    </row>
    <row r="2673" spans="1:14">
      <c r="A2673" s="6">
        <f t="shared" si="329"/>
        <v>40745</v>
      </c>
      <c r="B2673">
        <v>2011</v>
      </c>
      <c r="C2673">
        <v>7</v>
      </c>
      <c r="D2673">
        <v>21</v>
      </c>
      <c r="E2673">
        <v>7</v>
      </c>
      <c r="F2673" s="1">
        <v>3157</v>
      </c>
      <c r="G2673" s="1">
        <v>1926.2789306640625</v>
      </c>
      <c r="H2673" s="1">
        <f t="shared" si="330"/>
        <v>5083.2789306640625</v>
      </c>
      <c r="I2673" s="3">
        <f t="shared" si="331"/>
        <v>2</v>
      </c>
      <c r="J2673" s="7">
        <f t="shared" si="328"/>
        <v>5</v>
      </c>
      <c r="K2673" s="3">
        <f t="shared" si="332"/>
        <v>0</v>
      </c>
      <c r="L2673" s="3">
        <f t="shared" si="333"/>
        <v>0</v>
      </c>
      <c r="M2673" s="3">
        <f t="shared" si="334"/>
        <v>0</v>
      </c>
      <c r="N2673" s="3">
        <f t="shared" si="335"/>
        <v>0</v>
      </c>
    </row>
    <row r="2674" spans="1:14">
      <c r="A2674" s="6">
        <f t="shared" si="329"/>
        <v>40745</v>
      </c>
      <c r="B2674">
        <v>2011</v>
      </c>
      <c r="C2674">
        <v>7</v>
      </c>
      <c r="D2674">
        <v>21</v>
      </c>
      <c r="E2674">
        <v>8</v>
      </c>
      <c r="F2674" s="1">
        <v>3402</v>
      </c>
      <c r="G2674" s="1">
        <v>2074.879150390625</v>
      </c>
      <c r="H2674" s="1">
        <f t="shared" si="330"/>
        <v>5476.879150390625</v>
      </c>
      <c r="I2674" s="3">
        <f t="shared" si="331"/>
        <v>2</v>
      </c>
      <c r="J2674" s="7">
        <f t="shared" si="328"/>
        <v>5</v>
      </c>
      <c r="K2674" s="3">
        <f t="shared" si="332"/>
        <v>0</v>
      </c>
      <c r="L2674" s="3">
        <f t="shared" si="333"/>
        <v>0</v>
      </c>
      <c r="M2674" s="3">
        <f t="shared" si="334"/>
        <v>0</v>
      </c>
      <c r="N2674" s="3">
        <f t="shared" si="335"/>
        <v>0</v>
      </c>
    </row>
    <row r="2675" spans="1:14">
      <c r="A2675" s="6">
        <f t="shared" si="329"/>
        <v>40745</v>
      </c>
      <c r="B2675">
        <v>2011</v>
      </c>
      <c r="C2675">
        <v>7</v>
      </c>
      <c r="D2675">
        <v>21</v>
      </c>
      <c r="E2675">
        <v>9</v>
      </c>
      <c r="F2675" s="1">
        <v>3634</v>
      </c>
      <c r="G2675" s="1">
        <v>2259.17919921875</v>
      </c>
      <c r="H2675" s="1">
        <f t="shared" si="330"/>
        <v>5893.17919921875</v>
      </c>
      <c r="I2675" s="3">
        <f t="shared" si="331"/>
        <v>2</v>
      </c>
      <c r="J2675" s="7">
        <f t="shared" si="328"/>
        <v>5</v>
      </c>
      <c r="K2675" s="3">
        <f t="shared" si="332"/>
        <v>0</v>
      </c>
      <c r="L2675" s="3">
        <f t="shared" si="333"/>
        <v>0</v>
      </c>
      <c r="M2675" s="3">
        <f t="shared" si="334"/>
        <v>0</v>
      </c>
      <c r="N2675" s="3">
        <f t="shared" si="335"/>
        <v>0</v>
      </c>
    </row>
    <row r="2676" spans="1:14">
      <c r="A2676" s="6">
        <f t="shared" si="329"/>
        <v>40745</v>
      </c>
      <c r="B2676">
        <v>2011</v>
      </c>
      <c r="C2676">
        <v>7</v>
      </c>
      <c r="D2676">
        <v>21</v>
      </c>
      <c r="E2676">
        <v>10</v>
      </c>
      <c r="F2676" s="1">
        <v>3781</v>
      </c>
      <c r="G2676" s="1">
        <v>2402.175048828125</v>
      </c>
      <c r="H2676" s="1">
        <f t="shared" si="330"/>
        <v>6183.175048828125</v>
      </c>
      <c r="I2676" s="3">
        <f t="shared" si="331"/>
        <v>2</v>
      </c>
      <c r="J2676" s="7">
        <f t="shared" si="328"/>
        <v>5</v>
      </c>
      <c r="K2676" s="3">
        <f t="shared" si="332"/>
        <v>0</v>
      </c>
      <c r="L2676" s="3">
        <f t="shared" si="333"/>
        <v>0</v>
      </c>
      <c r="M2676" s="3">
        <f t="shared" si="334"/>
        <v>0</v>
      </c>
      <c r="N2676" s="3">
        <f t="shared" si="335"/>
        <v>0</v>
      </c>
    </row>
    <row r="2677" spans="1:14">
      <c r="A2677" s="6">
        <f t="shared" si="329"/>
        <v>40745</v>
      </c>
      <c r="B2677">
        <v>2011</v>
      </c>
      <c r="C2677">
        <v>7</v>
      </c>
      <c r="D2677">
        <v>21</v>
      </c>
      <c r="E2677">
        <v>11</v>
      </c>
      <c r="F2677" s="1">
        <v>3919</v>
      </c>
      <c r="G2677" s="1">
        <v>2535.6728515625</v>
      </c>
      <c r="H2677" s="1">
        <f t="shared" si="330"/>
        <v>6454.6728515625</v>
      </c>
      <c r="I2677" s="3">
        <f t="shared" si="331"/>
        <v>2</v>
      </c>
      <c r="J2677" s="7">
        <f t="shared" si="328"/>
        <v>5</v>
      </c>
      <c r="K2677" s="3">
        <f t="shared" si="332"/>
        <v>1</v>
      </c>
      <c r="L2677" s="3">
        <f t="shared" si="333"/>
        <v>0</v>
      </c>
      <c r="M2677" s="3">
        <f t="shared" si="334"/>
        <v>0</v>
      </c>
      <c r="N2677" s="3">
        <f t="shared" si="335"/>
        <v>1</v>
      </c>
    </row>
    <row r="2678" spans="1:14">
      <c r="A2678" s="6">
        <f t="shared" si="329"/>
        <v>40745</v>
      </c>
      <c r="B2678">
        <v>2011</v>
      </c>
      <c r="C2678">
        <v>7</v>
      </c>
      <c r="D2678">
        <v>21</v>
      </c>
      <c r="E2678">
        <v>12</v>
      </c>
      <c r="F2678" s="1">
        <v>4018</v>
      </c>
      <c r="G2678" s="1">
        <v>2624.1708984375</v>
      </c>
      <c r="H2678" s="1">
        <f t="shared" si="330"/>
        <v>6642.1708984375</v>
      </c>
      <c r="I2678" s="3">
        <f t="shared" si="331"/>
        <v>2</v>
      </c>
      <c r="J2678" s="7">
        <f t="shared" si="328"/>
        <v>5</v>
      </c>
      <c r="K2678" s="3">
        <f t="shared" si="332"/>
        <v>1</v>
      </c>
      <c r="L2678" s="3">
        <f t="shared" si="333"/>
        <v>0</v>
      </c>
      <c r="M2678" s="3">
        <f t="shared" si="334"/>
        <v>0</v>
      </c>
      <c r="N2678" s="3">
        <f t="shared" si="335"/>
        <v>1</v>
      </c>
    </row>
    <row r="2679" spans="1:14">
      <c r="A2679" s="6">
        <f t="shared" si="329"/>
        <v>40745</v>
      </c>
      <c r="B2679">
        <v>2011</v>
      </c>
      <c r="C2679">
        <v>7</v>
      </c>
      <c r="D2679">
        <v>21</v>
      </c>
      <c r="E2679">
        <v>13</v>
      </c>
      <c r="F2679" s="1">
        <v>3971</v>
      </c>
      <c r="G2679" s="1">
        <v>2648.37109375</v>
      </c>
      <c r="H2679" s="1">
        <f t="shared" si="330"/>
        <v>6619.37109375</v>
      </c>
      <c r="I2679" s="3">
        <f t="shared" si="331"/>
        <v>2</v>
      </c>
      <c r="J2679" s="7">
        <f t="shared" si="328"/>
        <v>5</v>
      </c>
      <c r="K2679" s="3">
        <f t="shared" si="332"/>
        <v>1</v>
      </c>
      <c r="L2679" s="3">
        <f t="shared" si="333"/>
        <v>0</v>
      </c>
      <c r="M2679" s="3">
        <f t="shared" si="334"/>
        <v>0</v>
      </c>
      <c r="N2679" s="3">
        <f t="shared" si="335"/>
        <v>1</v>
      </c>
    </row>
    <row r="2680" spans="1:14">
      <c r="A2680" s="6">
        <f t="shared" si="329"/>
        <v>40745</v>
      </c>
      <c r="B2680">
        <v>2011</v>
      </c>
      <c r="C2680">
        <v>7</v>
      </c>
      <c r="D2680">
        <v>21</v>
      </c>
      <c r="E2680">
        <v>14</v>
      </c>
      <c r="F2680" s="1">
        <v>4040</v>
      </c>
      <c r="G2680" s="1">
        <v>2659.37109375</v>
      </c>
      <c r="H2680" s="1">
        <f t="shared" si="330"/>
        <v>6699.37109375</v>
      </c>
      <c r="I2680" s="3">
        <f t="shared" si="331"/>
        <v>2</v>
      </c>
      <c r="J2680" s="7">
        <f t="shared" si="328"/>
        <v>5</v>
      </c>
      <c r="K2680" s="3">
        <f t="shared" si="332"/>
        <v>1</v>
      </c>
      <c r="L2680" s="3">
        <f t="shared" si="333"/>
        <v>1</v>
      </c>
      <c r="M2680" s="3">
        <f t="shared" si="334"/>
        <v>0</v>
      </c>
      <c r="N2680" s="3">
        <f t="shared" si="335"/>
        <v>1</v>
      </c>
    </row>
    <row r="2681" spans="1:14">
      <c r="A2681" s="6">
        <f t="shared" si="329"/>
        <v>40745</v>
      </c>
      <c r="B2681">
        <v>2011</v>
      </c>
      <c r="C2681">
        <v>7</v>
      </c>
      <c r="D2681">
        <v>21</v>
      </c>
      <c r="E2681">
        <v>15</v>
      </c>
      <c r="F2681" s="1">
        <v>3993</v>
      </c>
      <c r="G2681" s="1">
        <v>2667.4521484375</v>
      </c>
      <c r="H2681" s="1">
        <f t="shared" si="330"/>
        <v>6660.4521484375</v>
      </c>
      <c r="I2681" s="3">
        <f t="shared" si="331"/>
        <v>2</v>
      </c>
      <c r="J2681" s="7">
        <f t="shared" si="328"/>
        <v>5</v>
      </c>
      <c r="K2681" s="3">
        <f t="shared" si="332"/>
        <v>1</v>
      </c>
      <c r="L2681" s="3">
        <f t="shared" si="333"/>
        <v>1</v>
      </c>
      <c r="M2681" s="3">
        <f t="shared" si="334"/>
        <v>0</v>
      </c>
      <c r="N2681" s="3">
        <f t="shared" si="335"/>
        <v>1</v>
      </c>
    </row>
    <row r="2682" spans="1:14">
      <c r="A2682" s="6">
        <f t="shared" si="329"/>
        <v>40745</v>
      </c>
      <c r="B2682">
        <v>2011</v>
      </c>
      <c r="C2682">
        <v>7</v>
      </c>
      <c r="D2682">
        <v>21</v>
      </c>
      <c r="E2682">
        <v>16</v>
      </c>
      <c r="F2682" s="1">
        <v>3969</v>
      </c>
      <c r="G2682" s="1">
        <v>2638.9580078125</v>
      </c>
      <c r="H2682" s="1">
        <f t="shared" si="330"/>
        <v>6607.9580078125</v>
      </c>
      <c r="I2682" s="3">
        <f t="shared" si="331"/>
        <v>2</v>
      </c>
      <c r="J2682" s="7">
        <f t="shared" si="328"/>
        <v>5</v>
      </c>
      <c r="K2682" s="3">
        <f t="shared" si="332"/>
        <v>1</v>
      </c>
      <c r="L2682" s="3">
        <f t="shared" si="333"/>
        <v>1</v>
      </c>
      <c r="M2682" s="3">
        <f t="shared" si="334"/>
        <v>0</v>
      </c>
      <c r="N2682" s="3">
        <f t="shared" si="335"/>
        <v>1</v>
      </c>
    </row>
    <row r="2683" spans="1:14">
      <c r="A2683" s="6">
        <f t="shared" si="329"/>
        <v>40745</v>
      </c>
      <c r="B2683">
        <v>2011</v>
      </c>
      <c r="C2683">
        <v>7</v>
      </c>
      <c r="D2683">
        <v>21</v>
      </c>
      <c r="E2683">
        <v>17</v>
      </c>
      <c r="F2683" s="1">
        <v>3914</v>
      </c>
      <c r="G2683" s="1">
        <v>2633.260009765625</v>
      </c>
      <c r="H2683" s="1">
        <f t="shared" si="330"/>
        <v>6547.260009765625</v>
      </c>
      <c r="I2683" s="3">
        <f t="shared" si="331"/>
        <v>2</v>
      </c>
      <c r="J2683" s="7">
        <f t="shared" si="328"/>
        <v>5</v>
      </c>
      <c r="K2683" s="3">
        <f t="shared" si="332"/>
        <v>1</v>
      </c>
      <c r="L2683" s="3">
        <f t="shared" si="333"/>
        <v>1</v>
      </c>
      <c r="M2683" s="3">
        <f t="shared" si="334"/>
        <v>0</v>
      </c>
      <c r="N2683" s="3">
        <f t="shared" si="335"/>
        <v>1</v>
      </c>
    </row>
    <row r="2684" spans="1:14">
      <c r="A2684" s="6">
        <f t="shared" si="329"/>
        <v>40745</v>
      </c>
      <c r="B2684">
        <v>2011</v>
      </c>
      <c r="C2684">
        <v>7</v>
      </c>
      <c r="D2684">
        <v>21</v>
      </c>
      <c r="E2684">
        <v>18</v>
      </c>
      <c r="F2684" s="1">
        <v>3812</v>
      </c>
      <c r="G2684" s="1">
        <v>2582.260009765625</v>
      </c>
      <c r="H2684" s="1">
        <f t="shared" si="330"/>
        <v>6394.260009765625</v>
      </c>
      <c r="I2684" s="3">
        <f t="shared" si="331"/>
        <v>2</v>
      </c>
      <c r="J2684" s="7">
        <f t="shared" si="328"/>
        <v>5</v>
      </c>
      <c r="K2684" s="3">
        <f t="shared" si="332"/>
        <v>1</v>
      </c>
      <c r="L2684" s="3">
        <f t="shared" si="333"/>
        <v>1</v>
      </c>
      <c r="M2684" s="3">
        <f t="shared" si="334"/>
        <v>0</v>
      </c>
      <c r="N2684" s="3">
        <f t="shared" si="335"/>
        <v>1</v>
      </c>
    </row>
    <row r="2685" spans="1:14">
      <c r="A2685" s="6">
        <f t="shared" si="329"/>
        <v>40745</v>
      </c>
      <c r="B2685">
        <v>2011</v>
      </c>
      <c r="C2685">
        <v>7</v>
      </c>
      <c r="D2685">
        <v>21</v>
      </c>
      <c r="E2685">
        <v>19</v>
      </c>
      <c r="F2685" s="1">
        <v>3692</v>
      </c>
      <c r="G2685" s="1">
        <v>2505.9599609375</v>
      </c>
      <c r="H2685" s="1">
        <f t="shared" si="330"/>
        <v>6197.9599609375</v>
      </c>
      <c r="I2685" s="3">
        <f t="shared" si="331"/>
        <v>2</v>
      </c>
      <c r="J2685" s="7">
        <f t="shared" si="328"/>
        <v>5</v>
      </c>
      <c r="K2685" s="3">
        <f t="shared" si="332"/>
        <v>1</v>
      </c>
      <c r="L2685" s="3">
        <f t="shared" si="333"/>
        <v>0</v>
      </c>
      <c r="M2685" s="3">
        <f t="shared" si="334"/>
        <v>0</v>
      </c>
      <c r="N2685" s="3">
        <f t="shared" si="335"/>
        <v>1</v>
      </c>
    </row>
    <row r="2686" spans="1:14">
      <c r="A2686" s="6">
        <f t="shared" si="329"/>
        <v>40745</v>
      </c>
      <c r="B2686">
        <v>2011</v>
      </c>
      <c r="C2686">
        <v>7</v>
      </c>
      <c r="D2686">
        <v>21</v>
      </c>
      <c r="E2686">
        <v>20</v>
      </c>
      <c r="F2686" s="1">
        <v>3627</v>
      </c>
      <c r="G2686" s="1">
        <v>2461.760009765625</v>
      </c>
      <c r="H2686" s="1">
        <f t="shared" si="330"/>
        <v>6088.760009765625</v>
      </c>
      <c r="I2686" s="3">
        <f t="shared" si="331"/>
        <v>2</v>
      </c>
      <c r="J2686" s="7">
        <f t="shared" si="328"/>
        <v>5</v>
      </c>
      <c r="K2686" s="3">
        <f t="shared" si="332"/>
        <v>1</v>
      </c>
      <c r="L2686" s="3">
        <f t="shared" si="333"/>
        <v>0</v>
      </c>
      <c r="M2686" s="3">
        <f t="shared" si="334"/>
        <v>0</v>
      </c>
      <c r="N2686" s="3">
        <f t="shared" si="335"/>
        <v>1</v>
      </c>
    </row>
    <row r="2687" spans="1:14">
      <c r="A2687" s="6">
        <f t="shared" si="329"/>
        <v>40745</v>
      </c>
      <c r="B2687">
        <v>2011</v>
      </c>
      <c r="C2687">
        <v>7</v>
      </c>
      <c r="D2687">
        <v>21</v>
      </c>
      <c r="E2687">
        <v>21</v>
      </c>
      <c r="F2687" s="1">
        <v>3421</v>
      </c>
      <c r="G2687" s="1">
        <v>2349.759033203125</v>
      </c>
      <c r="H2687" s="1">
        <f t="shared" si="330"/>
        <v>5770.759033203125</v>
      </c>
      <c r="I2687" s="3">
        <f t="shared" si="331"/>
        <v>2</v>
      </c>
      <c r="J2687" s="7">
        <f t="shared" si="328"/>
        <v>5</v>
      </c>
      <c r="K2687" s="3">
        <f t="shared" si="332"/>
        <v>1</v>
      </c>
      <c r="L2687" s="3">
        <f t="shared" si="333"/>
        <v>0</v>
      </c>
      <c r="M2687" s="3">
        <f t="shared" si="334"/>
        <v>0</v>
      </c>
      <c r="N2687" s="3">
        <f t="shared" si="335"/>
        <v>1</v>
      </c>
    </row>
    <row r="2688" spans="1:14">
      <c r="A2688" s="6">
        <f t="shared" si="329"/>
        <v>40745</v>
      </c>
      <c r="B2688">
        <v>2011</v>
      </c>
      <c r="C2688">
        <v>7</v>
      </c>
      <c r="D2688">
        <v>21</v>
      </c>
      <c r="E2688">
        <v>22</v>
      </c>
      <c r="F2688" s="1">
        <v>3194</v>
      </c>
      <c r="G2688" s="1">
        <v>2191.960205078125</v>
      </c>
      <c r="H2688" s="1">
        <f t="shared" si="330"/>
        <v>5385.960205078125</v>
      </c>
      <c r="I2688" s="3">
        <f t="shared" si="331"/>
        <v>2</v>
      </c>
      <c r="J2688" s="7">
        <f t="shared" si="328"/>
        <v>5</v>
      </c>
      <c r="K2688" s="3">
        <f t="shared" si="332"/>
        <v>1</v>
      </c>
      <c r="L2688" s="3">
        <f t="shared" si="333"/>
        <v>0</v>
      </c>
      <c r="M2688" s="3">
        <f t="shared" si="334"/>
        <v>0</v>
      </c>
      <c r="N2688" s="3">
        <f t="shared" si="335"/>
        <v>1</v>
      </c>
    </row>
    <row r="2689" spans="1:14">
      <c r="A2689" s="6">
        <f t="shared" si="329"/>
        <v>40745</v>
      </c>
      <c r="B2689">
        <v>2011</v>
      </c>
      <c r="C2689">
        <v>7</v>
      </c>
      <c r="D2689">
        <v>21</v>
      </c>
      <c r="E2689">
        <v>23</v>
      </c>
      <c r="F2689" s="1">
        <v>2954</v>
      </c>
      <c r="G2689" s="1">
        <v>2042.06005859375</v>
      </c>
      <c r="H2689" s="1">
        <f t="shared" si="330"/>
        <v>4996.06005859375</v>
      </c>
      <c r="I2689" s="3">
        <f t="shared" si="331"/>
        <v>2</v>
      </c>
      <c r="J2689" s="7">
        <f t="shared" si="328"/>
        <v>5</v>
      </c>
      <c r="K2689" s="3">
        <f t="shared" si="332"/>
        <v>0</v>
      </c>
      <c r="L2689" s="3">
        <f t="shared" si="333"/>
        <v>0</v>
      </c>
      <c r="M2689" s="3">
        <f t="shared" si="334"/>
        <v>0</v>
      </c>
      <c r="N2689" s="3">
        <f t="shared" si="335"/>
        <v>0</v>
      </c>
    </row>
    <row r="2690" spans="1:14">
      <c r="A2690" s="6">
        <f t="shared" si="329"/>
        <v>40746</v>
      </c>
      <c r="B2690">
        <v>2011</v>
      </c>
      <c r="C2690">
        <v>7</v>
      </c>
      <c r="D2690">
        <v>22</v>
      </c>
      <c r="E2690">
        <v>0</v>
      </c>
      <c r="F2690" s="1">
        <v>2765</v>
      </c>
      <c r="G2690" s="1">
        <v>1914.8599853515625</v>
      </c>
      <c r="H2690" s="1">
        <f t="shared" si="330"/>
        <v>4679.8599853515625</v>
      </c>
      <c r="I2690" s="3">
        <f t="shared" si="331"/>
        <v>2</v>
      </c>
      <c r="J2690" s="7">
        <f t="shared" ref="J2690:J2753" si="336">WEEKDAY(A2690,1)</f>
        <v>6</v>
      </c>
      <c r="K2690" s="3">
        <f t="shared" si="332"/>
        <v>0</v>
      </c>
      <c r="L2690" s="3">
        <f t="shared" si="333"/>
        <v>0</v>
      </c>
      <c r="M2690" s="3">
        <f t="shared" si="334"/>
        <v>0</v>
      </c>
      <c r="N2690" s="3">
        <f t="shared" si="335"/>
        <v>0</v>
      </c>
    </row>
    <row r="2691" spans="1:14">
      <c r="A2691" s="6">
        <f t="shared" ref="A2691:A2754" si="337">DATE(B2691,C2691,D2691)</f>
        <v>40746</v>
      </c>
      <c r="B2691">
        <v>2011</v>
      </c>
      <c r="C2691">
        <v>7</v>
      </c>
      <c r="D2691">
        <v>22</v>
      </c>
      <c r="E2691">
        <v>1</v>
      </c>
      <c r="F2691" s="1">
        <v>2626</v>
      </c>
      <c r="G2691" s="1">
        <v>1809.2601318359375</v>
      </c>
      <c r="H2691" s="1">
        <f t="shared" ref="H2691:H2754" si="338">F2691+G2691</f>
        <v>4435.2601318359375</v>
      </c>
      <c r="I2691" s="3">
        <f t="shared" ref="I2691:I2754" si="339">IF(AND(C2691&gt;4,C2691&lt;10),2,1)</f>
        <v>2</v>
      </c>
      <c r="J2691" s="7">
        <f t="shared" si="336"/>
        <v>6</v>
      </c>
      <c r="K2691" s="3">
        <f t="shared" ref="K2691:K2754" si="340">IF(OR(J2691=1,J2691=7),0,IF(I2691=1,IF(AND(E2691&gt;=7,E2691&lt;23),1,0),IF(AND(E2691&gt;=11,E2691&lt;23),1,0)))</f>
        <v>0</v>
      </c>
      <c r="L2691" s="3">
        <f t="shared" ref="L2691:L2754" si="341">IF(OR(J2691=1,J2691=7),0,IF(I2691=1,IF(AND(E2691&gt;=7,E2691&lt;12),1,0),IF(AND(E2691&gt;=14,E2691&lt;19),1,0)))</f>
        <v>0</v>
      </c>
      <c r="M2691" s="3">
        <f t="shared" ref="M2691:M2754" si="342">IF(AND(I2691=1,OR(K2691=1,L2691=1)),1,0)</f>
        <v>0</v>
      </c>
      <c r="N2691" s="3">
        <f t="shared" ref="N2691:N2754" si="343">IF(AND(I2691=2,OR(K2691=1,L2691=1)),1,0)</f>
        <v>0</v>
      </c>
    </row>
    <row r="2692" spans="1:14">
      <c r="A2692" s="6">
        <f t="shared" si="337"/>
        <v>40746</v>
      </c>
      <c r="B2692">
        <v>2011</v>
      </c>
      <c r="C2692">
        <v>7</v>
      </c>
      <c r="D2692">
        <v>22</v>
      </c>
      <c r="E2692">
        <v>2</v>
      </c>
      <c r="F2692" s="1">
        <v>2512</v>
      </c>
      <c r="G2692" s="1">
        <v>1720.4588623046875</v>
      </c>
      <c r="H2692" s="1">
        <f t="shared" si="338"/>
        <v>4232.4588623046875</v>
      </c>
      <c r="I2692" s="3">
        <f t="shared" si="339"/>
        <v>2</v>
      </c>
      <c r="J2692" s="7">
        <f t="shared" si="336"/>
        <v>6</v>
      </c>
      <c r="K2692" s="3">
        <f t="shared" si="340"/>
        <v>0</v>
      </c>
      <c r="L2692" s="3">
        <f t="shared" si="341"/>
        <v>0</v>
      </c>
      <c r="M2692" s="3">
        <f t="shared" si="342"/>
        <v>0</v>
      </c>
      <c r="N2692" s="3">
        <f t="shared" si="343"/>
        <v>0</v>
      </c>
    </row>
    <row r="2693" spans="1:14">
      <c r="A2693" s="6">
        <f t="shared" si="337"/>
        <v>40746</v>
      </c>
      <c r="B2693">
        <v>2011</v>
      </c>
      <c r="C2693">
        <v>7</v>
      </c>
      <c r="D2693">
        <v>22</v>
      </c>
      <c r="E2693">
        <v>3</v>
      </c>
      <c r="F2693" s="1">
        <v>2452</v>
      </c>
      <c r="G2693" s="1">
        <v>1659.16015625</v>
      </c>
      <c r="H2693" s="1">
        <f t="shared" si="338"/>
        <v>4111.16015625</v>
      </c>
      <c r="I2693" s="3">
        <f t="shared" si="339"/>
        <v>2</v>
      </c>
      <c r="J2693" s="7">
        <f t="shared" si="336"/>
        <v>6</v>
      </c>
      <c r="K2693" s="3">
        <f t="shared" si="340"/>
        <v>0</v>
      </c>
      <c r="L2693" s="3">
        <f t="shared" si="341"/>
        <v>0</v>
      </c>
      <c r="M2693" s="3">
        <f t="shared" si="342"/>
        <v>0</v>
      </c>
      <c r="N2693" s="3">
        <f t="shared" si="343"/>
        <v>0</v>
      </c>
    </row>
    <row r="2694" spans="1:14">
      <c r="A2694" s="6">
        <f t="shared" si="337"/>
        <v>40746</v>
      </c>
      <c r="B2694">
        <v>2011</v>
      </c>
      <c r="C2694">
        <v>7</v>
      </c>
      <c r="D2694">
        <v>22</v>
      </c>
      <c r="E2694">
        <v>4</v>
      </c>
      <c r="F2694" s="1">
        <v>2528</v>
      </c>
      <c r="G2694" s="1">
        <v>1665.860107421875</v>
      </c>
      <c r="H2694" s="1">
        <f t="shared" si="338"/>
        <v>4193.860107421875</v>
      </c>
      <c r="I2694" s="3">
        <f t="shared" si="339"/>
        <v>2</v>
      </c>
      <c r="J2694" s="7">
        <f t="shared" si="336"/>
        <v>6</v>
      </c>
      <c r="K2694" s="3">
        <f t="shared" si="340"/>
        <v>0</v>
      </c>
      <c r="L2694" s="3">
        <f t="shared" si="341"/>
        <v>0</v>
      </c>
      <c r="M2694" s="3">
        <f t="shared" si="342"/>
        <v>0</v>
      </c>
      <c r="N2694" s="3">
        <f t="shared" si="343"/>
        <v>0</v>
      </c>
    </row>
    <row r="2695" spans="1:14">
      <c r="A2695" s="6">
        <f t="shared" si="337"/>
        <v>40746</v>
      </c>
      <c r="B2695">
        <v>2011</v>
      </c>
      <c r="C2695">
        <v>7</v>
      </c>
      <c r="D2695">
        <v>22</v>
      </c>
      <c r="E2695">
        <v>5</v>
      </c>
      <c r="F2695" s="1">
        <v>2664</v>
      </c>
      <c r="G2695" s="1">
        <v>1701.9600830078125</v>
      </c>
      <c r="H2695" s="1">
        <f t="shared" si="338"/>
        <v>4365.9600830078125</v>
      </c>
      <c r="I2695" s="3">
        <f t="shared" si="339"/>
        <v>2</v>
      </c>
      <c r="J2695" s="7">
        <f t="shared" si="336"/>
        <v>6</v>
      </c>
      <c r="K2695" s="3">
        <f t="shared" si="340"/>
        <v>0</v>
      </c>
      <c r="L2695" s="3">
        <f t="shared" si="341"/>
        <v>0</v>
      </c>
      <c r="M2695" s="3">
        <f t="shared" si="342"/>
        <v>0</v>
      </c>
      <c r="N2695" s="3">
        <f t="shared" si="343"/>
        <v>0</v>
      </c>
    </row>
    <row r="2696" spans="1:14">
      <c r="A2696" s="6">
        <f t="shared" si="337"/>
        <v>40746</v>
      </c>
      <c r="B2696">
        <v>2011</v>
      </c>
      <c r="C2696">
        <v>7</v>
      </c>
      <c r="D2696">
        <v>22</v>
      </c>
      <c r="E2696">
        <v>6</v>
      </c>
      <c r="F2696" s="1">
        <v>2805</v>
      </c>
      <c r="G2696" s="1">
        <v>1763.56005859375</v>
      </c>
      <c r="H2696" s="1">
        <f t="shared" si="338"/>
        <v>4568.56005859375</v>
      </c>
      <c r="I2696" s="3">
        <f t="shared" si="339"/>
        <v>2</v>
      </c>
      <c r="J2696" s="7">
        <f t="shared" si="336"/>
        <v>6</v>
      </c>
      <c r="K2696" s="3">
        <f t="shared" si="340"/>
        <v>0</v>
      </c>
      <c r="L2696" s="3">
        <f t="shared" si="341"/>
        <v>0</v>
      </c>
      <c r="M2696" s="3">
        <f t="shared" si="342"/>
        <v>0</v>
      </c>
      <c r="N2696" s="3">
        <f t="shared" si="343"/>
        <v>0</v>
      </c>
    </row>
    <row r="2697" spans="1:14">
      <c r="A2697" s="6">
        <f t="shared" si="337"/>
        <v>40746</v>
      </c>
      <c r="B2697">
        <v>2011</v>
      </c>
      <c r="C2697">
        <v>7</v>
      </c>
      <c r="D2697">
        <v>22</v>
      </c>
      <c r="E2697">
        <v>7</v>
      </c>
      <c r="F2697" s="1">
        <v>2969</v>
      </c>
      <c r="G2697" s="1">
        <v>1874.9599609375</v>
      </c>
      <c r="H2697" s="1">
        <f t="shared" si="338"/>
        <v>4843.9599609375</v>
      </c>
      <c r="I2697" s="3">
        <f t="shared" si="339"/>
        <v>2</v>
      </c>
      <c r="J2697" s="7">
        <f t="shared" si="336"/>
        <v>6</v>
      </c>
      <c r="K2697" s="3">
        <f t="shared" si="340"/>
        <v>0</v>
      </c>
      <c r="L2697" s="3">
        <f t="shared" si="341"/>
        <v>0</v>
      </c>
      <c r="M2697" s="3">
        <f t="shared" si="342"/>
        <v>0</v>
      </c>
      <c r="N2697" s="3">
        <f t="shared" si="343"/>
        <v>0</v>
      </c>
    </row>
    <row r="2698" spans="1:14">
      <c r="A2698" s="6">
        <f t="shared" si="337"/>
        <v>40746</v>
      </c>
      <c r="B2698">
        <v>2011</v>
      </c>
      <c r="C2698">
        <v>7</v>
      </c>
      <c r="D2698">
        <v>22</v>
      </c>
      <c r="E2698">
        <v>8</v>
      </c>
      <c r="F2698" s="1">
        <v>3186</v>
      </c>
      <c r="G2698" s="1">
        <v>2002.6358642578125</v>
      </c>
      <c r="H2698" s="1">
        <f t="shared" si="338"/>
        <v>5188.6358642578125</v>
      </c>
      <c r="I2698" s="3">
        <f t="shared" si="339"/>
        <v>2</v>
      </c>
      <c r="J2698" s="7">
        <f t="shared" si="336"/>
        <v>6</v>
      </c>
      <c r="K2698" s="3">
        <f t="shared" si="340"/>
        <v>0</v>
      </c>
      <c r="L2698" s="3">
        <f t="shared" si="341"/>
        <v>0</v>
      </c>
      <c r="M2698" s="3">
        <f t="shared" si="342"/>
        <v>0</v>
      </c>
      <c r="N2698" s="3">
        <f t="shared" si="343"/>
        <v>0</v>
      </c>
    </row>
    <row r="2699" spans="1:14">
      <c r="A2699" s="6">
        <f t="shared" si="337"/>
        <v>40746</v>
      </c>
      <c r="B2699">
        <v>2011</v>
      </c>
      <c r="C2699">
        <v>7</v>
      </c>
      <c r="D2699">
        <v>22</v>
      </c>
      <c r="E2699">
        <v>9</v>
      </c>
      <c r="F2699" s="1">
        <v>3422</v>
      </c>
      <c r="G2699" s="1">
        <v>2179.9609375</v>
      </c>
      <c r="H2699" s="1">
        <f t="shared" si="338"/>
        <v>5601.9609375</v>
      </c>
      <c r="I2699" s="3">
        <f t="shared" si="339"/>
        <v>2</v>
      </c>
      <c r="J2699" s="7">
        <f t="shared" si="336"/>
        <v>6</v>
      </c>
      <c r="K2699" s="3">
        <f t="shared" si="340"/>
        <v>0</v>
      </c>
      <c r="L2699" s="3">
        <f t="shared" si="341"/>
        <v>0</v>
      </c>
      <c r="M2699" s="3">
        <f t="shared" si="342"/>
        <v>0</v>
      </c>
      <c r="N2699" s="3">
        <f t="shared" si="343"/>
        <v>0</v>
      </c>
    </row>
    <row r="2700" spans="1:14">
      <c r="A2700" s="6">
        <f t="shared" si="337"/>
        <v>40746</v>
      </c>
      <c r="B2700">
        <v>2011</v>
      </c>
      <c r="C2700">
        <v>7</v>
      </c>
      <c r="D2700">
        <v>22</v>
      </c>
      <c r="E2700">
        <v>10</v>
      </c>
      <c r="F2700" s="1">
        <v>3612</v>
      </c>
      <c r="G2700" s="1">
        <v>2341.260009765625</v>
      </c>
      <c r="H2700" s="1">
        <f t="shared" si="338"/>
        <v>5953.260009765625</v>
      </c>
      <c r="I2700" s="3">
        <f t="shared" si="339"/>
        <v>2</v>
      </c>
      <c r="J2700" s="7">
        <f t="shared" si="336"/>
        <v>6</v>
      </c>
      <c r="K2700" s="3">
        <f t="shared" si="340"/>
        <v>0</v>
      </c>
      <c r="L2700" s="3">
        <f t="shared" si="341"/>
        <v>0</v>
      </c>
      <c r="M2700" s="3">
        <f t="shared" si="342"/>
        <v>0</v>
      </c>
      <c r="N2700" s="3">
        <f t="shared" si="343"/>
        <v>0</v>
      </c>
    </row>
    <row r="2701" spans="1:14">
      <c r="A2701" s="6">
        <f t="shared" si="337"/>
        <v>40746</v>
      </c>
      <c r="B2701">
        <v>2011</v>
      </c>
      <c r="C2701">
        <v>7</v>
      </c>
      <c r="D2701">
        <v>22</v>
      </c>
      <c r="E2701">
        <v>11</v>
      </c>
      <c r="F2701" s="1">
        <v>3823</v>
      </c>
      <c r="G2701" s="1">
        <v>2480.260009765625</v>
      </c>
      <c r="H2701" s="1">
        <f t="shared" si="338"/>
        <v>6303.260009765625</v>
      </c>
      <c r="I2701" s="3">
        <f t="shared" si="339"/>
        <v>2</v>
      </c>
      <c r="J2701" s="7">
        <f t="shared" si="336"/>
        <v>6</v>
      </c>
      <c r="K2701" s="3">
        <f t="shared" si="340"/>
        <v>1</v>
      </c>
      <c r="L2701" s="3">
        <f t="shared" si="341"/>
        <v>0</v>
      </c>
      <c r="M2701" s="3">
        <f t="shared" si="342"/>
        <v>0</v>
      </c>
      <c r="N2701" s="3">
        <f t="shared" si="343"/>
        <v>1</v>
      </c>
    </row>
    <row r="2702" spans="1:14">
      <c r="A2702" s="6">
        <f t="shared" si="337"/>
        <v>40746</v>
      </c>
      <c r="B2702">
        <v>2011</v>
      </c>
      <c r="C2702">
        <v>7</v>
      </c>
      <c r="D2702">
        <v>22</v>
      </c>
      <c r="E2702">
        <v>12</v>
      </c>
      <c r="F2702" s="1">
        <v>3918</v>
      </c>
      <c r="G2702" s="1">
        <v>2569.9609375</v>
      </c>
      <c r="H2702" s="1">
        <f t="shared" si="338"/>
        <v>6487.9609375</v>
      </c>
      <c r="I2702" s="3">
        <f t="shared" si="339"/>
        <v>2</v>
      </c>
      <c r="J2702" s="7">
        <f t="shared" si="336"/>
        <v>6</v>
      </c>
      <c r="K2702" s="3">
        <f t="shared" si="340"/>
        <v>1</v>
      </c>
      <c r="L2702" s="3">
        <f t="shared" si="341"/>
        <v>0</v>
      </c>
      <c r="M2702" s="3">
        <f t="shared" si="342"/>
        <v>0</v>
      </c>
      <c r="N2702" s="3">
        <f t="shared" si="343"/>
        <v>1</v>
      </c>
    </row>
    <row r="2703" spans="1:14">
      <c r="A2703" s="6">
        <f t="shared" si="337"/>
        <v>40746</v>
      </c>
      <c r="B2703">
        <v>2011</v>
      </c>
      <c r="C2703">
        <v>7</v>
      </c>
      <c r="D2703">
        <v>22</v>
      </c>
      <c r="E2703">
        <v>13</v>
      </c>
      <c r="F2703" s="1">
        <v>3932</v>
      </c>
      <c r="G2703" s="1">
        <v>2603.760009765625</v>
      </c>
      <c r="H2703" s="1">
        <f t="shared" si="338"/>
        <v>6535.760009765625</v>
      </c>
      <c r="I2703" s="3">
        <f t="shared" si="339"/>
        <v>2</v>
      </c>
      <c r="J2703" s="7">
        <f t="shared" si="336"/>
        <v>6</v>
      </c>
      <c r="K2703" s="3">
        <f t="shared" si="340"/>
        <v>1</v>
      </c>
      <c r="L2703" s="3">
        <f t="shared" si="341"/>
        <v>0</v>
      </c>
      <c r="M2703" s="3">
        <f t="shared" si="342"/>
        <v>0</v>
      </c>
      <c r="N2703" s="3">
        <f t="shared" si="343"/>
        <v>1</v>
      </c>
    </row>
    <row r="2704" spans="1:14">
      <c r="A2704" s="6">
        <f t="shared" si="337"/>
        <v>40746</v>
      </c>
      <c r="B2704">
        <v>2011</v>
      </c>
      <c r="C2704">
        <v>7</v>
      </c>
      <c r="D2704">
        <v>22</v>
      </c>
      <c r="E2704">
        <v>14</v>
      </c>
      <c r="F2704" s="1">
        <v>3863</v>
      </c>
      <c r="G2704" s="1">
        <v>2613.4599609375</v>
      </c>
      <c r="H2704" s="1">
        <f t="shared" si="338"/>
        <v>6476.4599609375</v>
      </c>
      <c r="I2704" s="3">
        <f t="shared" si="339"/>
        <v>2</v>
      </c>
      <c r="J2704" s="7">
        <f t="shared" si="336"/>
        <v>6</v>
      </c>
      <c r="K2704" s="3">
        <f t="shared" si="340"/>
        <v>1</v>
      </c>
      <c r="L2704" s="3">
        <f t="shared" si="341"/>
        <v>1</v>
      </c>
      <c r="M2704" s="3">
        <f t="shared" si="342"/>
        <v>0</v>
      </c>
      <c r="N2704" s="3">
        <f t="shared" si="343"/>
        <v>1</v>
      </c>
    </row>
    <row r="2705" spans="1:14">
      <c r="A2705" s="6">
        <f t="shared" si="337"/>
        <v>40746</v>
      </c>
      <c r="B2705">
        <v>2011</v>
      </c>
      <c r="C2705">
        <v>7</v>
      </c>
      <c r="D2705">
        <v>22</v>
      </c>
      <c r="E2705">
        <v>15</v>
      </c>
      <c r="F2705" s="1">
        <v>3882</v>
      </c>
      <c r="G2705" s="1">
        <v>2617.19091796875</v>
      </c>
      <c r="H2705" s="1">
        <f t="shared" si="338"/>
        <v>6499.19091796875</v>
      </c>
      <c r="I2705" s="3">
        <f t="shared" si="339"/>
        <v>2</v>
      </c>
      <c r="J2705" s="7">
        <f t="shared" si="336"/>
        <v>6</v>
      </c>
      <c r="K2705" s="3">
        <f t="shared" si="340"/>
        <v>1</v>
      </c>
      <c r="L2705" s="3">
        <f t="shared" si="341"/>
        <v>1</v>
      </c>
      <c r="M2705" s="3">
        <f t="shared" si="342"/>
        <v>0</v>
      </c>
      <c r="N2705" s="3">
        <f t="shared" si="343"/>
        <v>1</v>
      </c>
    </row>
    <row r="2706" spans="1:14">
      <c r="A2706" s="6">
        <f t="shared" si="337"/>
        <v>40746</v>
      </c>
      <c r="B2706">
        <v>2011</v>
      </c>
      <c r="C2706">
        <v>7</v>
      </c>
      <c r="D2706">
        <v>22</v>
      </c>
      <c r="E2706">
        <v>16</v>
      </c>
      <c r="F2706" s="1">
        <v>3880</v>
      </c>
      <c r="G2706" s="1">
        <v>2597.159912109375</v>
      </c>
      <c r="H2706" s="1">
        <f t="shared" si="338"/>
        <v>6477.159912109375</v>
      </c>
      <c r="I2706" s="3">
        <f t="shared" si="339"/>
        <v>2</v>
      </c>
      <c r="J2706" s="7">
        <f t="shared" si="336"/>
        <v>6</v>
      </c>
      <c r="K2706" s="3">
        <f t="shared" si="340"/>
        <v>1</v>
      </c>
      <c r="L2706" s="3">
        <f t="shared" si="341"/>
        <v>1</v>
      </c>
      <c r="M2706" s="3">
        <f t="shared" si="342"/>
        <v>0</v>
      </c>
      <c r="N2706" s="3">
        <f t="shared" si="343"/>
        <v>1</v>
      </c>
    </row>
    <row r="2707" spans="1:14">
      <c r="A2707" s="6">
        <f t="shared" si="337"/>
        <v>40746</v>
      </c>
      <c r="B2707">
        <v>2011</v>
      </c>
      <c r="C2707">
        <v>7</v>
      </c>
      <c r="D2707">
        <v>22</v>
      </c>
      <c r="E2707">
        <v>17</v>
      </c>
      <c r="F2707" s="1">
        <v>3863</v>
      </c>
      <c r="G2707" s="1">
        <v>2569.559814453125</v>
      </c>
      <c r="H2707" s="1">
        <f t="shared" si="338"/>
        <v>6432.559814453125</v>
      </c>
      <c r="I2707" s="3">
        <f t="shared" si="339"/>
        <v>2</v>
      </c>
      <c r="J2707" s="7">
        <f t="shared" si="336"/>
        <v>6</v>
      </c>
      <c r="K2707" s="3">
        <f t="shared" si="340"/>
        <v>1</v>
      </c>
      <c r="L2707" s="3">
        <f t="shared" si="341"/>
        <v>1</v>
      </c>
      <c r="M2707" s="3">
        <f t="shared" si="342"/>
        <v>0</v>
      </c>
      <c r="N2707" s="3">
        <f t="shared" si="343"/>
        <v>1</v>
      </c>
    </row>
    <row r="2708" spans="1:14">
      <c r="A2708" s="6">
        <f t="shared" si="337"/>
        <v>40746</v>
      </c>
      <c r="B2708">
        <v>2011</v>
      </c>
      <c r="C2708">
        <v>7</v>
      </c>
      <c r="D2708">
        <v>22</v>
      </c>
      <c r="E2708">
        <v>18</v>
      </c>
      <c r="F2708" s="1">
        <v>3727</v>
      </c>
      <c r="G2708" s="1">
        <v>2509.26123046875</v>
      </c>
      <c r="H2708" s="1">
        <f t="shared" si="338"/>
        <v>6236.26123046875</v>
      </c>
      <c r="I2708" s="3">
        <f t="shared" si="339"/>
        <v>2</v>
      </c>
      <c r="J2708" s="7">
        <f t="shared" si="336"/>
        <v>6</v>
      </c>
      <c r="K2708" s="3">
        <f t="shared" si="340"/>
        <v>1</v>
      </c>
      <c r="L2708" s="3">
        <f t="shared" si="341"/>
        <v>1</v>
      </c>
      <c r="M2708" s="3">
        <f t="shared" si="342"/>
        <v>0</v>
      </c>
      <c r="N2708" s="3">
        <f t="shared" si="343"/>
        <v>1</v>
      </c>
    </row>
    <row r="2709" spans="1:14">
      <c r="A2709" s="6">
        <f t="shared" si="337"/>
        <v>40746</v>
      </c>
      <c r="B2709">
        <v>2011</v>
      </c>
      <c r="C2709">
        <v>7</v>
      </c>
      <c r="D2709">
        <v>22</v>
      </c>
      <c r="E2709">
        <v>19</v>
      </c>
      <c r="F2709" s="1">
        <v>3583</v>
      </c>
      <c r="G2709" s="1">
        <v>2424.159912109375</v>
      </c>
      <c r="H2709" s="1">
        <f t="shared" si="338"/>
        <v>6007.159912109375</v>
      </c>
      <c r="I2709" s="3">
        <f t="shared" si="339"/>
        <v>2</v>
      </c>
      <c r="J2709" s="7">
        <f t="shared" si="336"/>
        <v>6</v>
      </c>
      <c r="K2709" s="3">
        <f t="shared" si="340"/>
        <v>1</v>
      </c>
      <c r="L2709" s="3">
        <f t="shared" si="341"/>
        <v>0</v>
      </c>
      <c r="M2709" s="3">
        <f t="shared" si="342"/>
        <v>0</v>
      </c>
      <c r="N2709" s="3">
        <f t="shared" si="343"/>
        <v>1</v>
      </c>
    </row>
    <row r="2710" spans="1:14">
      <c r="A2710" s="6">
        <f t="shared" si="337"/>
        <v>40746</v>
      </c>
      <c r="B2710">
        <v>2011</v>
      </c>
      <c r="C2710">
        <v>7</v>
      </c>
      <c r="D2710">
        <v>22</v>
      </c>
      <c r="E2710">
        <v>20</v>
      </c>
      <c r="F2710" s="1">
        <v>3519</v>
      </c>
      <c r="G2710" s="1">
        <v>2387.760986328125</v>
      </c>
      <c r="H2710" s="1">
        <f t="shared" si="338"/>
        <v>5906.760986328125</v>
      </c>
      <c r="I2710" s="3">
        <f t="shared" si="339"/>
        <v>2</v>
      </c>
      <c r="J2710" s="7">
        <f t="shared" si="336"/>
        <v>6</v>
      </c>
      <c r="K2710" s="3">
        <f t="shared" si="340"/>
        <v>1</v>
      </c>
      <c r="L2710" s="3">
        <f t="shared" si="341"/>
        <v>0</v>
      </c>
      <c r="M2710" s="3">
        <f t="shared" si="342"/>
        <v>0</v>
      </c>
      <c r="N2710" s="3">
        <f t="shared" si="343"/>
        <v>1</v>
      </c>
    </row>
    <row r="2711" spans="1:14">
      <c r="A2711" s="6">
        <f t="shared" si="337"/>
        <v>40746</v>
      </c>
      <c r="B2711">
        <v>2011</v>
      </c>
      <c r="C2711">
        <v>7</v>
      </c>
      <c r="D2711">
        <v>22</v>
      </c>
      <c r="E2711">
        <v>21</v>
      </c>
      <c r="F2711" s="1">
        <v>3304</v>
      </c>
      <c r="G2711" s="1">
        <v>2294.558837890625</v>
      </c>
      <c r="H2711" s="1">
        <f t="shared" si="338"/>
        <v>5598.558837890625</v>
      </c>
      <c r="I2711" s="3">
        <f t="shared" si="339"/>
        <v>2</v>
      </c>
      <c r="J2711" s="7">
        <f t="shared" si="336"/>
        <v>6</v>
      </c>
      <c r="K2711" s="3">
        <f t="shared" si="340"/>
        <v>1</v>
      </c>
      <c r="L2711" s="3">
        <f t="shared" si="341"/>
        <v>0</v>
      </c>
      <c r="M2711" s="3">
        <f t="shared" si="342"/>
        <v>0</v>
      </c>
      <c r="N2711" s="3">
        <f t="shared" si="343"/>
        <v>1</v>
      </c>
    </row>
    <row r="2712" spans="1:14">
      <c r="A2712" s="6">
        <f t="shared" si="337"/>
        <v>40746</v>
      </c>
      <c r="B2712">
        <v>2011</v>
      </c>
      <c r="C2712">
        <v>7</v>
      </c>
      <c r="D2712">
        <v>22</v>
      </c>
      <c r="E2712">
        <v>22</v>
      </c>
      <c r="F2712" s="1">
        <v>3104</v>
      </c>
      <c r="G2712" s="1">
        <v>2148.260009765625</v>
      </c>
      <c r="H2712" s="1">
        <f t="shared" si="338"/>
        <v>5252.260009765625</v>
      </c>
      <c r="I2712" s="3">
        <f t="shared" si="339"/>
        <v>2</v>
      </c>
      <c r="J2712" s="7">
        <f t="shared" si="336"/>
        <v>6</v>
      </c>
      <c r="K2712" s="3">
        <f t="shared" si="340"/>
        <v>1</v>
      </c>
      <c r="L2712" s="3">
        <f t="shared" si="341"/>
        <v>0</v>
      </c>
      <c r="M2712" s="3">
        <f t="shared" si="342"/>
        <v>0</v>
      </c>
      <c r="N2712" s="3">
        <f t="shared" si="343"/>
        <v>1</v>
      </c>
    </row>
    <row r="2713" spans="1:14">
      <c r="A2713" s="6">
        <f t="shared" si="337"/>
        <v>40746</v>
      </c>
      <c r="B2713">
        <v>2011</v>
      </c>
      <c r="C2713">
        <v>7</v>
      </c>
      <c r="D2713">
        <v>22</v>
      </c>
      <c r="E2713">
        <v>23</v>
      </c>
      <c r="F2713" s="1">
        <v>2858</v>
      </c>
      <c r="G2713" s="1">
        <v>2019.4599609375</v>
      </c>
      <c r="H2713" s="1">
        <f t="shared" si="338"/>
        <v>4877.4599609375</v>
      </c>
      <c r="I2713" s="3">
        <f t="shared" si="339"/>
        <v>2</v>
      </c>
      <c r="J2713" s="7">
        <f t="shared" si="336"/>
        <v>6</v>
      </c>
      <c r="K2713" s="3">
        <f t="shared" si="340"/>
        <v>0</v>
      </c>
      <c r="L2713" s="3">
        <f t="shared" si="341"/>
        <v>0</v>
      </c>
      <c r="M2713" s="3">
        <f t="shared" si="342"/>
        <v>0</v>
      </c>
      <c r="N2713" s="3">
        <f t="shared" si="343"/>
        <v>0</v>
      </c>
    </row>
    <row r="2714" spans="1:14">
      <c r="A2714" s="6">
        <f t="shared" si="337"/>
        <v>40747</v>
      </c>
      <c r="B2714">
        <v>2011</v>
      </c>
      <c r="C2714">
        <v>7</v>
      </c>
      <c r="D2714">
        <v>23</v>
      </c>
      <c r="E2714">
        <v>0</v>
      </c>
      <c r="F2714" s="1">
        <v>2641</v>
      </c>
      <c r="G2714" s="1">
        <v>1905.3599853515625</v>
      </c>
      <c r="H2714" s="1">
        <f t="shared" si="338"/>
        <v>4546.3599853515625</v>
      </c>
      <c r="I2714" s="3">
        <f t="shared" si="339"/>
        <v>2</v>
      </c>
      <c r="J2714" s="7">
        <f t="shared" si="336"/>
        <v>7</v>
      </c>
      <c r="K2714" s="3">
        <f t="shared" si="340"/>
        <v>0</v>
      </c>
      <c r="L2714" s="3">
        <f t="shared" si="341"/>
        <v>0</v>
      </c>
      <c r="M2714" s="3">
        <f t="shared" si="342"/>
        <v>0</v>
      </c>
      <c r="N2714" s="3">
        <f t="shared" si="343"/>
        <v>0</v>
      </c>
    </row>
    <row r="2715" spans="1:14">
      <c r="A2715" s="6">
        <f t="shared" si="337"/>
        <v>40747</v>
      </c>
      <c r="B2715">
        <v>2011</v>
      </c>
      <c r="C2715">
        <v>7</v>
      </c>
      <c r="D2715">
        <v>23</v>
      </c>
      <c r="E2715">
        <v>1</v>
      </c>
      <c r="F2715" s="1">
        <v>2495</v>
      </c>
      <c r="G2715" s="1">
        <v>1800.259033203125</v>
      </c>
      <c r="H2715" s="1">
        <f t="shared" si="338"/>
        <v>4295.259033203125</v>
      </c>
      <c r="I2715" s="3">
        <f t="shared" si="339"/>
        <v>2</v>
      </c>
      <c r="J2715" s="7">
        <f t="shared" si="336"/>
        <v>7</v>
      </c>
      <c r="K2715" s="3">
        <f t="shared" si="340"/>
        <v>0</v>
      </c>
      <c r="L2715" s="3">
        <f t="shared" si="341"/>
        <v>0</v>
      </c>
      <c r="M2715" s="3">
        <f t="shared" si="342"/>
        <v>0</v>
      </c>
      <c r="N2715" s="3">
        <f t="shared" si="343"/>
        <v>0</v>
      </c>
    </row>
    <row r="2716" spans="1:14">
      <c r="A2716" s="6">
        <f t="shared" si="337"/>
        <v>40747</v>
      </c>
      <c r="B2716">
        <v>2011</v>
      </c>
      <c r="C2716">
        <v>7</v>
      </c>
      <c r="D2716">
        <v>23</v>
      </c>
      <c r="E2716">
        <v>2</v>
      </c>
      <c r="F2716" s="1">
        <v>2403</v>
      </c>
      <c r="G2716" s="1">
        <v>1713.4599609375</v>
      </c>
      <c r="H2716" s="1">
        <f t="shared" si="338"/>
        <v>4116.4599609375</v>
      </c>
      <c r="I2716" s="3">
        <f t="shared" si="339"/>
        <v>2</v>
      </c>
      <c r="J2716" s="7">
        <f t="shared" si="336"/>
        <v>7</v>
      </c>
      <c r="K2716" s="3">
        <f t="shared" si="340"/>
        <v>0</v>
      </c>
      <c r="L2716" s="3">
        <f t="shared" si="341"/>
        <v>0</v>
      </c>
      <c r="M2716" s="3">
        <f t="shared" si="342"/>
        <v>0</v>
      </c>
      <c r="N2716" s="3">
        <f t="shared" si="343"/>
        <v>0</v>
      </c>
    </row>
    <row r="2717" spans="1:14">
      <c r="A2717" s="6">
        <f t="shared" si="337"/>
        <v>40747</v>
      </c>
      <c r="B2717">
        <v>2011</v>
      </c>
      <c r="C2717">
        <v>7</v>
      </c>
      <c r="D2717">
        <v>23</v>
      </c>
      <c r="E2717">
        <v>3</v>
      </c>
      <c r="F2717" s="1">
        <v>2335</v>
      </c>
      <c r="G2717" s="1">
        <v>1670.759033203125</v>
      </c>
      <c r="H2717" s="1">
        <f t="shared" si="338"/>
        <v>4005.759033203125</v>
      </c>
      <c r="I2717" s="3">
        <f t="shared" si="339"/>
        <v>2</v>
      </c>
      <c r="J2717" s="7">
        <f t="shared" si="336"/>
        <v>7</v>
      </c>
      <c r="K2717" s="3">
        <f t="shared" si="340"/>
        <v>0</v>
      </c>
      <c r="L2717" s="3">
        <f t="shared" si="341"/>
        <v>0</v>
      </c>
      <c r="M2717" s="3">
        <f t="shared" si="342"/>
        <v>0</v>
      </c>
      <c r="N2717" s="3">
        <f t="shared" si="343"/>
        <v>0</v>
      </c>
    </row>
    <row r="2718" spans="1:14">
      <c r="A2718" s="6">
        <f t="shared" si="337"/>
        <v>40747</v>
      </c>
      <c r="B2718">
        <v>2011</v>
      </c>
      <c r="C2718">
        <v>7</v>
      </c>
      <c r="D2718">
        <v>23</v>
      </c>
      <c r="E2718">
        <v>4</v>
      </c>
      <c r="F2718" s="1">
        <v>2323</v>
      </c>
      <c r="G2718" s="1">
        <v>1656.5799560546875</v>
      </c>
      <c r="H2718" s="1">
        <f t="shared" si="338"/>
        <v>3979.5799560546875</v>
      </c>
      <c r="I2718" s="3">
        <f t="shared" si="339"/>
        <v>2</v>
      </c>
      <c r="J2718" s="7">
        <f t="shared" si="336"/>
        <v>7</v>
      </c>
      <c r="K2718" s="3">
        <f t="shared" si="340"/>
        <v>0</v>
      </c>
      <c r="L2718" s="3">
        <f t="shared" si="341"/>
        <v>0</v>
      </c>
      <c r="M2718" s="3">
        <f t="shared" si="342"/>
        <v>0</v>
      </c>
      <c r="N2718" s="3">
        <f t="shared" si="343"/>
        <v>0</v>
      </c>
    </row>
    <row r="2719" spans="1:14">
      <c r="A2719" s="6">
        <f t="shared" si="337"/>
        <v>40747</v>
      </c>
      <c r="B2719">
        <v>2011</v>
      </c>
      <c r="C2719">
        <v>7</v>
      </c>
      <c r="D2719">
        <v>23</v>
      </c>
      <c r="E2719">
        <v>5</v>
      </c>
      <c r="F2719" s="1">
        <v>2380</v>
      </c>
      <c r="G2719" s="1">
        <v>1635.260009765625</v>
      </c>
      <c r="H2719" s="1">
        <f t="shared" si="338"/>
        <v>4015.260009765625</v>
      </c>
      <c r="I2719" s="3">
        <f t="shared" si="339"/>
        <v>2</v>
      </c>
      <c r="J2719" s="7">
        <f t="shared" si="336"/>
        <v>7</v>
      </c>
      <c r="K2719" s="3">
        <f t="shared" si="340"/>
        <v>0</v>
      </c>
      <c r="L2719" s="3">
        <f t="shared" si="341"/>
        <v>0</v>
      </c>
      <c r="M2719" s="3">
        <f t="shared" si="342"/>
        <v>0</v>
      </c>
      <c r="N2719" s="3">
        <f t="shared" si="343"/>
        <v>0</v>
      </c>
    </row>
    <row r="2720" spans="1:14">
      <c r="A2720" s="6">
        <f t="shared" si="337"/>
        <v>40747</v>
      </c>
      <c r="B2720">
        <v>2011</v>
      </c>
      <c r="C2720">
        <v>7</v>
      </c>
      <c r="D2720">
        <v>23</v>
      </c>
      <c r="E2720">
        <v>6</v>
      </c>
      <c r="F2720" s="1">
        <v>2435</v>
      </c>
      <c r="G2720" s="1">
        <v>1635.7598876953125</v>
      </c>
      <c r="H2720" s="1">
        <f t="shared" si="338"/>
        <v>4070.7598876953125</v>
      </c>
      <c r="I2720" s="3">
        <f t="shared" si="339"/>
        <v>2</v>
      </c>
      <c r="J2720" s="7">
        <f t="shared" si="336"/>
        <v>7</v>
      </c>
      <c r="K2720" s="3">
        <f t="shared" si="340"/>
        <v>0</v>
      </c>
      <c r="L2720" s="3">
        <f t="shared" si="341"/>
        <v>0</v>
      </c>
      <c r="M2720" s="3">
        <f t="shared" si="342"/>
        <v>0</v>
      </c>
      <c r="N2720" s="3">
        <f t="shared" si="343"/>
        <v>0</v>
      </c>
    </row>
    <row r="2721" spans="1:14">
      <c r="A2721" s="6">
        <f t="shared" si="337"/>
        <v>40747</v>
      </c>
      <c r="B2721">
        <v>2011</v>
      </c>
      <c r="C2721">
        <v>7</v>
      </c>
      <c r="D2721">
        <v>23</v>
      </c>
      <c r="E2721">
        <v>7</v>
      </c>
      <c r="F2721" s="1">
        <v>2623</v>
      </c>
      <c r="G2721" s="1">
        <v>1749.06005859375</v>
      </c>
      <c r="H2721" s="1">
        <f t="shared" si="338"/>
        <v>4372.06005859375</v>
      </c>
      <c r="I2721" s="3">
        <f t="shared" si="339"/>
        <v>2</v>
      </c>
      <c r="J2721" s="7">
        <f t="shared" si="336"/>
        <v>7</v>
      </c>
      <c r="K2721" s="3">
        <f t="shared" si="340"/>
        <v>0</v>
      </c>
      <c r="L2721" s="3">
        <f t="shared" si="341"/>
        <v>0</v>
      </c>
      <c r="M2721" s="3">
        <f t="shared" si="342"/>
        <v>0</v>
      </c>
      <c r="N2721" s="3">
        <f t="shared" si="343"/>
        <v>0</v>
      </c>
    </row>
    <row r="2722" spans="1:14">
      <c r="A2722" s="6">
        <f t="shared" si="337"/>
        <v>40747</v>
      </c>
      <c r="B2722">
        <v>2011</v>
      </c>
      <c r="C2722">
        <v>7</v>
      </c>
      <c r="D2722">
        <v>23</v>
      </c>
      <c r="E2722">
        <v>8</v>
      </c>
      <c r="F2722" s="1">
        <v>2918</v>
      </c>
      <c r="G2722" s="1">
        <v>1888.36083984375</v>
      </c>
      <c r="H2722" s="1">
        <f t="shared" si="338"/>
        <v>4806.36083984375</v>
      </c>
      <c r="I2722" s="3">
        <f t="shared" si="339"/>
        <v>2</v>
      </c>
      <c r="J2722" s="7">
        <f t="shared" si="336"/>
        <v>7</v>
      </c>
      <c r="K2722" s="3">
        <f t="shared" si="340"/>
        <v>0</v>
      </c>
      <c r="L2722" s="3">
        <f t="shared" si="341"/>
        <v>0</v>
      </c>
      <c r="M2722" s="3">
        <f t="shared" si="342"/>
        <v>0</v>
      </c>
      <c r="N2722" s="3">
        <f t="shared" si="343"/>
        <v>0</v>
      </c>
    </row>
    <row r="2723" spans="1:14">
      <c r="A2723" s="6">
        <f t="shared" si="337"/>
        <v>40747</v>
      </c>
      <c r="B2723">
        <v>2011</v>
      </c>
      <c r="C2723">
        <v>7</v>
      </c>
      <c r="D2723">
        <v>23</v>
      </c>
      <c r="E2723">
        <v>9</v>
      </c>
      <c r="F2723" s="1">
        <v>3188</v>
      </c>
      <c r="G2723" s="1">
        <v>2041.1600341796875</v>
      </c>
      <c r="H2723" s="1">
        <f t="shared" si="338"/>
        <v>5229.1600341796875</v>
      </c>
      <c r="I2723" s="3">
        <f t="shared" si="339"/>
        <v>2</v>
      </c>
      <c r="J2723" s="7">
        <f t="shared" si="336"/>
        <v>7</v>
      </c>
      <c r="K2723" s="3">
        <f t="shared" si="340"/>
        <v>0</v>
      </c>
      <c r="L2723" s="3">
        <f t="shared" si="341"/>
        <v>0</v>
      </c>
      <c r="M2723" s="3">
        <f t="shared" si="342"/>
        <v>0</v>
      </c>
      <c r="N2723" s="3">
        <f t="shared" si="343"/>
        <v>0</v>
      </c>
    </row>
    <row r="2724" spans="1:14">
      <c r="A2724" s="6">
        <f t="shared" si="337"/>
        <v>40747</v>
      </c>
      <c r="B2724">
        <v>2011</v>
      </c>
      <c r="C2724">
        <v>7</v>
      </c>
      <c r="D2724">
        <v>23</v>
      </c>
      <c r="E2724">
        <v>10</v>
      </c>
      <c r="F2724" s="1">
        <v>3360</v>
      </c>
      <c r="G2724" s="1">
        <v>2182.760986328125</v>
      </c>
      <c r="H2724" s="1">
        <f t="shared" si="338"/>
        <v>5542.760986328125</v>
      </c>
      <c r="I2724" s="3">
        <f t="shared" si="339"/>
        <v>2</v>
      </c>
      <c r="J2724" s="7">
        <f t="shared" si="336"/>
        <v>7</v>
      </c>
      <c r="K2724" s="3">
        <f t="shared" si="340"/>
        <v>0</v>
      </c>
      <c r="L2724" s="3">
        <f t="shared" si="341"/>
        <v>0</v>
      </c>
      <c r="M2724" s="3">
        <f t="shared" si="342"/>
        <v>0</v>
      </c>
      <c r="N2724" s="3">
        <f t="shared" si="343"/>
        <v>0</v>
      </c>
    </row>
    <row r="2725" spans="1:14">
      <c r="A2725" s="6">
        <f t="shared" si="337"/>
        <v>40747</v>
      </c>
      <c r="B2725">
        <v>2011</v>
      </c>
      <c r="C2725">
        <v>7</v>
      </c>
      <c r="D2725">
        <v>23</v>
      </c>
      <c r="E2725">
        <v>11</v>
      </c>
      <c r="F2725" s="1">
        <v>3504</v>
      </c>
      <c r="G2725" s="1">
        <v>2277.260009765625</v>
      </c>
      <c r="H2725" s="1">
        <f t="shared" si="338"/>
        <v>5781.260009765625</v>
      </c>
      <c r="I2725" s="3">
        <f t="shared" si="339"/>
        <v>2</v>
      </c>
      <c r="J2725" s="7">
        <f t="shared" si="336"/>
        <v>7</v>
      </c>
      <c r="K2725" s="3">
        <f t="shared" si="340"/>
        <v>0</v>
      </c>
      <c r="L2725" s="3">
        <f t="shared" si="341"/>
        <v>0</v>
      </c>
      <c r="M2725" s="3">
        <f t="shared" si="342"/>
        <v>0</v>
      </c>
      <c r="N2725" s="3">
        <f t="shared" si="343"/>
        <v>0</v>
      </c>
    </row>
    <row r="2726" spans="1:14">
      <c r="A2726" s="6">
        <f t="shared" si="337"/>
        <v>40747</v>
      </c>
      <c r="B2726">
        <v>2011</v>
      </c>
      <c r="C2726">
        <v>7</v>
      </c>
      <c r="D2726">
        <v>23</v>
      </c>
      <c r="E2726">
        <v>12</v>
      </c>
      <c r="F2726" s="1">
        <v>3582</v>
      </c>
      <c r="G2726" s="1">
        <v>2347.361083984375</v>
      </c>
      <c r="H2726" s="1">
        <f t="shared" si="338"/>
        <v>5929.361083984375</v>
      </c>
      <c r="I2726" s="3">
        <f t="shared" si="339"/>
        <v>2</v>
      </c>
      <c r="J2726" s="7">
        <f t="shared" si="336"/>
        <v>7</v>
      </c>
      <c r="K2726" s="3">
        <f t="shared" si="340"/>
        <v>0</v>
      </c>
      <c r="L2726" s="3">
        <f t="shared" si="341"/>
        <v>0</v>
      </c>
      <c r="M2726" s="3">
        <f t="shared" si="342"/>
        <v>0</v>
      </c>
      <c r="N2726" s="3">
        <f t="shared" si="343"/>
        <v>0</v>
      </c>
    </row>
    <row r="2727" spans="1:14">
      <c r="A2727" s="6">
        <f t="shared" si="337"/>
        <v>40747</v>
      </c>
      <c r="B2727">
        <v>2011</v>
      </c>
      <c r="C2727">
        <v>7</v>
      </c>
      <c r="D2727">
        <v>23</v>
      </c>
      <c r="E2727">
        <v>13</v>
      </c>
      <c r="F2727" s="1">
        <v>3606</v>
      </c>
      <c r="G2727" s="1">
        <v>2394.559814453125</v>
      </c>
      <c r="H2727" s="1">
        <f t="shared" si="338"/>
        <v>6000.559814453125</v>
      </c>
      <c r="I2727" s="3">
        <f t="shared" si="339"/>
        <v>2</v>
      </c>
      <c r="J2727" s="7">
        <f t="shared" si="336"/>
        <v>7</v>
      </c>
      <c r="K2727" s="3">
        <f t="shared" si="340"/>
        <v>0</v>
      </c>
      <c r="L2727" s="3">
        <f t="shared" si="341"/>
        <v>0</v>
      </c>
      <c r="M2727" s="3">
        <f t="shared" si="342"/>
        <v>0</v>
      </c>
      <c r="N2727" s="3">
        <f t="shared" si="343"/>
        <v>0</v>
      </c>
    </row>
    <row r="2728" spans="1:14">
      <c r="A2728" s="6">
        <f t="shared" si="337"/>
        <v>40747</v>
      </c>
      <c r="B2728">
        <v>2011</v>
      </c>
      <c r="C2728">
        <v>7</v>
      </c>
      <c r="D2728">
        <v>23</v>
      </c>
      <c r="E2728">
        <v>14</v>
      </c>
      <c r="F2728" s="1">
        <v>3636</v>
      </c>
      <c r="G2728" s="1">
        <v>2422.260009765625</v>
      </c>
      <c r="H2728" s="1">
        <f t="shared" si="338"/>
        <v>6058.260009765625</v>
      </c>
      <c r="I2728" s="3">
        <f t="shared" si="339"/>
        <v>2</v>
      </c>
      <c r="J2728" s="7">
        <f t="shared" si="336"/>
        <v>7</v>
      </c>
      <c r="K2728" s="3">
        <f t="shared" si="340"/>
        <v>0</v>
      </c>
      <c r="L2728" s="3">
        <f t="shared" si="341"/>
        <v>0</v>
      </c>
      <c r="M2728" s="3">
        <f t="shared" si="342"/>
        <v>0</v>
      </c>
      <c r="N2728" s="3">
        <f t="shared" si="343"/>
        <v>0</v>
      </c>
    </row>
    <row r="2729" spans="1:14">
      <c r="A2729" s="6">
        <f t="shared" si="337"/>
        <v>40747</v>
      </c>
      <c r="B2729">
        <v>2011</v>
      </c>
      <c r="C2729">
        <v>7</v>
      </c>
      <c r="D2729">
        <v>23</v>
      </c>
      <c r="E2729">
        <v>15</v>
      </c>
      <c r="F2729" s="1">
        <v>3673</v>
      </c>
      <c r="G2729" s="1">
        <v>2446.070068359375</v>
      </c>
      <c r="H2729" s="1">
        <f t="shared" si="338"/>
        <v>6119.070068359375</v>
      </c>
      <c r="I2729" s="3">
        <f t="shared" si="339"/>
        <v>2</v>
      </c>
      <c r="J2729" s="7">
        <f t="shared" si="336"/>
        <v>7</v>
      </c>
      <c r="K2729" s="3">
        <f t="shared" si="340"/>
        <v>0</v>
      </c>
      <c r="L2729" s="3">
        <f t="shared" si="341"/>
        <v>0</v>
      </c>
      <c r="M2729" s="3">
        <f t="shared" si="342"/>
        <v>0</v>
      </c>
      <c r="N2729" s="3">
        <f t="shared" si="343"/>
        <v>0</v>
      </c>
    </row>
    <row r="2730" spans="1:14">
      <c r="A2730" s="6">
        <f t="shared" si="337"/>
        <v>40747</v>
      </c>
      <c r="B2730">
        <v>2011</v>
      </c>
      <c r="C2730">
        <v>7</v>
      </c>
      <c r="D2730">
        <v>23</v>
      </c>
      <c r="E2730">
        <v>16</v>
      </c>
      <c r="F2730" s="1">
        <v>3676</v>
      </c>
      <c r="G2730" s="1">
        <v>2446.0712890625</v>
      </c>
      <c r="H2730" s="1">
        <f t="shared" si="338"/>
        <v>6122.0712890625</v>
      </c>
      <c r="I2730" s="3">
        <f t="shared" si="339"/>
        <v>2</v>
      </c>
      <c r="J2730" s="7">
        <f t="shared" si="336"/>
        <v>7</v>
      </c>
      <c r="K2730" s="3">
        <f t="shared" si="340"/>
        <v>0</v>
      </c>
      <c r="L2730" s="3">
        <f t="shared" si="341"/>
        <v>0</v>
      </c>
      <c r="M2730" s="3">
        <f t="shared" si="342"/>
        <v>0</v>
      </c>
      <c r="N2730" s="3">
        <f t="shared" si="343"/>
        <v>0</v>
      </c>
    </row>
    <row r="2731" spans="1:14">
      <c r="A2731" s="6">
        <f t="shared" si="337"/>
        <v>40747</v>
      </c>
      <c r="B2731">
        <v>2011</v>
      </c>
      <c r="C2731">
        <v>7</v>
      </c>
      <c r="D2731">
        <v>23</v>
      </c>
      <c r="E2731">
        <v>17</v>
      </c>
      <c r="F2731" s="1">
        <v>3684</v>
      </c>
      <c r="G2731" s="1">
        <v>2413.571044921875</v>
      </c>
      <c r="H2731" s="1">
        <f t="shared" si="338"/>
        <v>6097.571044921875</v>
      </c>
      <c r="I2731" s="3">
        <f t="shared" si="339"/>
        <v>2</v>
      </c>
      <c r="J2731" s="7">
        <f t="shared" si="336"/>
        <v>7</v>
      </c>
      <c r="K2731" s="3">
        <f t="shared" si="340"/>
        <v>0</v>
      </c>
      <c r="L2731" s="3">
        <f t="shared" si="341"/>
        <v>0</v>
      </c>
      <c r="M2731" s="3">
        <f t="shared" si="342"/>
        <v>0</v>
      </c>
      <c r="N2731" s="3">
        <f t="shared" si="343"/>
        <v>0</v>
      </c>
    </row>
    <row r="2732" spans="1:14">
      <c r="A2732" s="6">
        <f t="shared" si="337"/>
        <v>40747</v>
      </c>
      <c r="B2732">
        <v>2011</v>
      </c>
      <c r="C2732">
        <v>7</v>
      </c>
      <c r="D2732">
        <v>23</v>
      </c>
      <c r="E2732">
        <v>18</v>
      </c>
      <c r="F2732" s="1">
        <v>3576</v>
      </c>
      <c r="G2732" s="1">
        <v>2366.97021484375</v>
      </c>
      <c r="H2732" s="1">
        <f t="shared" si="338"/>
        <v>5942.97021484375</v>
      </c>
      <c r="I2732" s="3">
        <f t="shared" si="339"/>
        <v>2</v>
      </c>
      <c r="J2732" s="7">
        <f t="shared" si="336"/>
        <v>7</v>
      </c>
      <c r="K2732" s="3">
        <f t="shared" si="340"/>
        <v>0</v>
      </c>
      <c r="L2732" s="3">
        <f t="shared" si="341"/>
        <v>0</v>
      </c>
      <c r="M2732" s="3">
        <f t="shared" si="342"/>
        <v>0</v>
      </c>
      <c r="N2732" s="3">
        <f t="shared" si="343"/>
        <v>0</v>
      </c>
    </row>
    <row r="2733" spans="1:14">
      <c r="A2733" s="6">
        <f t="shared" si="337"/>
        <v>40747</v>
      </c>
      <c r="B2733">
        <v>2011</v>
      </c>
      <c r="C2733">
        <v>7</v>
      </c>
      <c r="D2733">
        <v>23</v>
      </c>
      <c r="E2733">
        <v>19</v>
      </c>
      <c r="F2733" s="1">
        <v>3485</v>
      </c>
      <c r="G2733" s="1">
        <v>2286.171142578125</v>
      </c>
      <c r="H2733" s="1">
        <f t="shared" si="338"/>
        <v>5771.171142578125</v>
      </c>
      <c r="I2733" s="3">
        <f t="shared" si="339"/>
        <v>2</v>
      </c>
      <c r="J2733" s="7">
        <f t="shared" si="336"/>
        <v>7</v>
      </c>
      <c r="K2733" s="3">
        <f t="shared" si="340"/>
        <v>0</v>
      </c>
      <c r="L2733" s="3">
        <f t="shared" si="341"/>
        <v>0</v>
      </c>
      <c r="M2733" s="3">
        <f t="shared" si="342"/>
        <v>0</v>
      </c>
      <c r="N2733" s="3">
        <f t="shared" si="343"/>
        <v>0</v>
      </c>
    </row>
    <row r="2734" spans="1:14">
      <c r="A2734" s="6">
        <f t="shared" si="337"/>
        <v>40747</v>
      </c>
      <c r="B2734">
        <v>2011</v>
      </c>
      <c r="C2734">
        <v>7</v>
      </c>
      <c r="D2734">
        <v>23</v>
      </c>
      <c r="E2734">
        <v>20</v>
      </c>
      <c r="F2734" s="1">
        <v>3377</v>
      </c>
      <c r="G2734" s="1">
        <v>2250.06884765625</v>
      </c>
      <c r="H2734" s="1">
        <f t="shared" si="338"/>
        <v>5627.06884765625</v>
      </c>
      <c r="I2734" s="3">
        <f t="shared" si="339"/>
        <v>2</v>
      </c>
      <c r="J2734" s="7">
        <f t="shared" si="336"/>
        <v>7</v>
      </c>
      <c r="K2734" s="3">
        <f t="shared" si="340"/>
        <v>0</v>
      </c>
      <c r="L2734" s="3">
        <f t="shared" si="341"/>
        <v>0</v>
      </c>
      <c r="M2734" s="3">
        <f t="shared" si="342"/>
        <v>0</v>
      </c>
      <c r="N2734" s="3">
        <f t="shared" si="343"/>
        <v>0</v>
      </c>
    </row>
    <row r="2735" spans="1:14">
      <c r="A2735" s="6">
        <f t="shared" si="337"/>
        <v>40747</v>
      </c>
      <c r="B2735">
        <v>2011</v>
      </c>
      <c r="C2735">
        <v>7</v>
      </c>
      <c r="D2735">
        <v>23</v>
      </c>
      <c r="E2735">
        <v>21</v>
      </c>
      <c r="F2735" s="1">
        <v>3183</v>
      </c>
      <c r="G2735" s="1">
        <v>2139.869140625</v>
      </c>
      <c r="H2735" s="1">
        <f t="shared" si="338"/>
        <v>5322.869140625</v>
      </c>
      <c r="I2735" s="3">
        <f t="shared" si="339"/>
        <v>2</v>
      </c>
      <c r="J2735" s="7">
        <f t="shared" si="336"/>
        <v>7</v>
      </c>
      <c r="K2735" s="3">
        <f t="shared" si="340"/>
        <v>0</v>
      </c>
      <c r="L2735" s="3">
        <f t="shared" si="341"/>
        <v>0</v>
      </c>
      <c r="M2735" s="3">
        <f t="shared" si="342"/>
        <v>0</v>
      </c>
      <c r="N2735" s="3">
        <f t="shared" si="343"/>
        <v>0</v>
      </c>
    </row>
    <row r="2736" spans="1:14">
      <c r="A2736" s="6">
        <f t="shared" si="337"/>
        <v>40747</v>
      </c>
      <c r="B2736">
        <v>2011</v>
      </c>
      <c r="C2736">
        <v>7</v>
      </c>
      <c r="D2736">
        <v>23</v>
      </c>
      <c r="E2736">
        <v>22</v>
      </c>
      <c r="F2736" s="1">
        <v>2947</v>
      </c>
      <c r="G2736" s="1">
        <v>2009.7779541015625</v>
      </c>
      <c r="H2736" s="1">
        <f t="shared" si="338"/>
        <v>4956.7779541015625</v>
      </c>
      <c r="I2736" s="3">
        <f t="shared" si="339"/>
        <v>2</v>
      </c>
      <c r="J2736" s="7">
        <f t="shared" si="336"/>
        <v>7</v>
      </c>
      <c r="K2736" s="3">
        <f t="shared" si="340"/>
        <v>0</v>
      </c>
      <c r="L2736" s="3">
        <f t="shared" si="341"/>
        <v>0</v>
      </c>
      <c r="M2736" s="3">
        <f t="shared" si="342"/>
        <v>0</v>
      </c>
      <c r="N2736" s="3">
        <f t="shared" si="343"/>
        <v>0</v>
      </c>
    </row>
    <row r="2737" spans="1:14">
      <c r="A2737" s="6">
        <f t="shared" si="337"/>
        <v>40747</v>
      </c>
      <c r="B2737">
        <v>2011</v>
      </c>
      <c r="C2737">
        <v>7</v>
      </c>
      <c r="D2737">
        <v>23</v>
      </c>
      <c r="E2737">
        <v>23</v>
      </c>
      <c r="F2737" s="1">
        <v>2731</v>
      </c>
      <c r="G2737" s="1">
        <v>1877.97802734375</v>
      </c>
      <c r="H2737" s="1">
        <f t="shared" si="338"/>
        <v>4608.97802734375</v>
      </c>
      <c r="I2737" s="3">
        <f t="shared" si="339"/>
        <v>2</v>
      </c>
      <c r="J2737" s="7">
        <f t="shared" si="336"/>
        <v>7</v>
      </c>
      <c r="K2737" s="3">
        <f t="shared" si="340"/>
        <v>0</v>
      </c>
      <c r="L2737" s="3">
        <f t="shared" si="341"/>
        <v>0</v>
      </c>
      <c r="M2737" s="3">
        <f t="shared" si="342"/>
        <v>0</v>
      </c>
      <c r="N2737" s="3">
        <f t="shared" si="343"/>
        <v>0</v>
      </c>
    </row>
    <row r="2738" spans="1:14">
      <c r="A2738" s="6">
        <f t="shared" si="337"/>
        <v>40748</v>
      </c>
      <c r="B2738">
        <v>2011</v>
      </c>
      <c r="C2738">
        <v>7</v>
      </c>
      <c r="D2738">
        <v>24</v>
      </c>
      <c r="E2738">
        <v>0</v>
      </c>
      <c r="F2738" s="1">
        <v>2570</v>
      </c>
      <c r="G2738" s="1">
        <v>1765.7779541015625</v>
      </c>
      <c r="H2738" s="1">
        <f t="shared" si="338"/>
        <v>4335.7779541015625</v>
      </c>
      <c r="I2738" s="3">
        <f t="shared" si="339"/>
        <v>2</v>
      </c>
      <c r="J2738" s="7">
        <f t="shared" si="336"/>
        <v>1</v>
      </c>
      <c r="K2738" s="3">
        <f t="shared" si="340"/>
        <v>0</v>
      </c>
      <c r="L2738" s="3">
        <f t="shared" si="341"/>
        <v>0</v>
      </c>
      <c r="M2738" s="3">
        <f t="shared" si="342"/>
        <v>0</v>
      </c>
      <c r="N2738" s="3">
        <f t="shared" si="343"/>
        <v>0</v>
      </c>
    </row>
    <row r="2739" spans="1:14">
      <c r="A2739" s="6">
        <f t="shared" si="337"/>
        <v>40748</v>
      </c>
      <c r="B2739">
        <v>2011</v>
      </c>
      <c r="C2739">
        <v>7</v>
      </c>
      <c r="D2739">
        <v>24</v>
      </c>
      <c r="E2739">
        <v>1</v>
      </c>
      <c r="F2739" s="1">
        <v>2419</v>
      </c>
      <c r="G2739" s="1">
        <v>1682.3779296875</v>
      </c>
      <c r="H2739" s="1">
        <f t="shared" si="338"/>
        <v>4101.3779296875</v>
      </c>
      <c r="I2739" s="3">
        <f t="shared" si="339"/>
        <v>2</v>
      </c>
      <c r="J2739" s="7">
        <f t="shared" si="336"/>
        <v>1</v>
      </c>
      <c r="K2739" s="3">
        <f t="shared" si="340"/>
        <v>0</v>
      </c>
      <c r="L2739" s="3">
        <f t="shared" si="341"/>
        <v>0</v>
      </c>
      <c r="M2739" s="3">
        <f t="shared" si="342"/>
        <v>0</v>
      </c>
      <c r="N2739" s="3">
        <f t="shared" si="343"/>
        <v>0</v>
      </c>
    </row>
    <row r="2740" spans="1:14">
      <c r="A2740" s="6">
        <f t="shared" si="337"/>
        <v>40748</v>
      </c>
      <c r="B2740">
        <v>2011</v>
      </c>
      <c r="C2740">
        <v>7</v>
      </c>
      <c r="D2740">
        <v>24</v>
      </c>
      <c r="E2740">
        <v>2</v>
      </c>
      <c r="F2740" s="1">
        <v>2307</v>
      </c>
      <c r="G2740" s="1">
        <v>1613.0780029296875</v>
      </c>
      <c r="H2740" s="1">
        <f t="shared" si="338"/>
        <v>3920.0780029296875</v>
      </c>
      <c r="I2740" s="3">
        <f t="shared" si="339"/>
        <v>2</v>
      </c>
      <c r="J2740" s="7">
        <f t="shared" si="336"/>
        <v>1</v>
      </c>
      <c r="K2740" s="3">
        <f t="shared" si="340"/>
        <v>0</v>
      </c>
      <c r="L2740" s="3">
        <f t="shared" si="341"/>
        <v>0</v>
      </c>
      <c r="M2740" s="3">
        <f t="shared" si="342"/>
        <v>0</v>
      </c>
      <c r="N2740" s="3">
        <f t="shared" si="343"/>
        <v>0</v>
      </c>
    </row>
    <row r="2741" spans="1:14">
      <c r="A2741" s="6">
        <f t="shared" si="337"/>
        <v>40748</v>
      </c>
      <c r="B2741">
        <v>2011</v>
      </c>
      <c r="C2741">
        <v>7</v>
      </c>
      <c r="D2741">
        <v>24</v>
      </c>
      <c r="E2741">
        <v>3</v>
      </c>
      <c r="F2741" s="1">
        <v>2240</v>
      </c>
      <c r="G2741" s="1">
        <v>1562.578125</v>
      </c>
      <c r="H2741" s="1">
        <f t="shared" si="338"/>
        <v>3802.578125</v>
      </c>
      <c r="I2741" s="3">
        <f t="shared" si="339"/>
        <v>2</v>
      </c>
      <c r="J2741" s="7">
        <f t="shared" si="336"/>
        <v>1</v>
      </c>
      <c r="K2741" s="3">
        <f t="shared" si="340"/>
        <v>0</v>
      </c>
      <c r="L2741" s="3">
        <f t="shared" si="341"/>
        <v>0</v>
      </c>
      <c r="M2741" s="3">
        <f t="shared" si="342"/>
        <v>0</v>
      </c>
      <c r="N2741" s="3">
        <f t="shared" si="343"/>
        <v>0</v>
      </c>
    </row>
    <row r="2742" spans="1:14">
      <c r="A2742" s="6">
        <f t="shared" si="337"/>
        <v>40748</v>
      </c>
      <c r="B2742">
        <v>2011</v>
      </c>
      <c r="C2742">
        <v>7</v>
      </c>
      <c r="D2742">
        <v>24</v>
      </c>
      <c r="E2742">
        <v>4</v>
      </c>
      <c r="F2742" s="1">
        <v>2237</v>
      </c>
      <c r="G2742" s="1">
        <v>1535.376953125</v>
      </c>
      <c r="H2742" s="1">
        <f t="shared" si="338"/>
        <v>3772.376953125</v>
      </c>
      <c r="I2742" s="3">
        <f t="shared" si="339"/>
        <v>2</v>
      </c>
      <c r="J2742" s="7">
        <f t="shared" si="336"/>
        <v>1</v>
      </c>
      <c r="K2742" s="3">
        <f t="shared" si="340"/>
        <v>0</v>
      </c>
      <c r="L2742" s="3">
        <f t="shared" si="341"/>
        <v>0</v>
      </c>
      <c r="M2742" s="3">
        <f t="shared" si="342"/>
        <v>0</v>
      </c>
      <c r="N2742" s="3">
        <f t="shared" si="343"/>
        <v>0</v>
      </c>
    </row>
    <row r="2743" spans="1:14">
      <c r="A2743" s="6">
        <f t="shared" si="337"/>
        <v>40748</v>
      </c>
      <c r="B2743">
        <v>2011</v>
      </c>
      <c r="C2743">
        <v>7</v>
      </c>
      <c r="D2743">
        <v>24</v>
      </c>
      <c r="E2743">
        <v>5</v>
      </c>
      <c r="F2743" s="1">
        <v>2238</v>
      </c>
      <c r="G2743" s="1">
        <v>1501.5789794921875</v>
      </c>
      <c r="H2743" s="1">
        <f t="shared" si="338"/>
        <v>3739.5789794921875</v>
      </c>
      <c r="I2743" s="3">
        <f t="shared" si="339"/>
        <v>2</v>
      </c>
      <c r="J2743" s="7">
        <f t="shared" si="336"/>
        <v>1</v>
      </c>
      <c r="K2743" s="3">
        <f t="shared" si="340"/>
        <v>0</v>
      </c>
      <c r="L2743" s="3">
        <f t="shared" si="341"/>
        <v>0</v>
      </c>
      <c r="M2743" s="3">
        <f t="shared" si="342"/>
        <v>0</v>
      </c>
      <c r="N2743" s="3">
        <f t="shared" si="343"/>
        <v>0</v>
      </c>
    </row>
    <row r="2744" spans="1:14">
      <c r="A2744" s="6">
        <f t="shared" si="337"/>
        <v>40748</v>
      </c>
      <c r="B2744">
        <v>2011</v>
      </c>
      <c r="C2744">
        <v>7</v>
      </c>
      <c r="D2744">
        <v>24</v>
      </c>
      <c r="E2744">
        <v>6</v>
      </c>
      <c r="F2744" s="1">
        <v>2228</v>
      </c>
      <c r="G2744" s="1">
        <v>1508.6778564453125</v>
      </c>
      <c r="H2744" s="1">
        <f t="shared" si="338"/>
        <v>3736.6778564453125</v>
      </c>
      <c r="I2744" s="3">
        <f t="shared" si="339"/>
        <v>2</v>
      </c>
      <c r="J2744" s="7">
        <f t="shared" si="336"/>
        <v>1</v>
      </c>
      <c r="K2744" s="3">
        <f t="shared" si="340"/>
        <v>0</v>
      </c>
      <c r="L2744" s="3">
        <f t="shared" si="341"/>
        <v>0</v>
      </c>
      <c r="M2744" s="3">
        <f t="shared" si="342"/>
        <v>0</v>
      </c>
      <c r="N2744" s="3">
        <f t="shared" si="343"/>
        <v>0</v>
      </c>
    </row>
    <row r="2745" spans="1:14">
      <c r="A2745" s="6">
        <f t="shared" si="337"/>
        <v>40748</v>
      </c>
      <c r="B2745">
        <v>2011</v>
      </c>
      <c r="C2745">
        <v>7</v>
      </c>
      <c r="D2745">
        <v>24</v>
      </c>
      <c r="E2745">
        <v>7</v>
      </c>
      <c r="F2745" s="1">
        <v>2442</v>
      </c>
      <c r="G2745" s="1">
        <v>1634.8778076171875</v>
      </c>
      <c r="H2745" s="1">
        <f t="shared" si="338"/>
        <v>4076.8778076171875</v>
      </c>
      <c r="I2745" s="3">
        <f t="shared" si="339"/>
        <v>2</v>
      </c>
      <c r="J2745" s="7">
        <f t="shared" si="336"/>
        <v>1</v>
      </c>
      <c r="K2745" s="3">
        <f t="shared" si="340"/>
        <v>0</v>
      </c>
      <c r="L2745" s="3">
        <f t="shared" si="341"/>
        <v>0</v>
      </c>
      <c r="M2745" s="3">
        <f t="shared" si="342"/>
        <v>0</v>
      </c>
      <c r="N2745" s="3">
        <f t="shared" si="343"/>
        <v>0</v>
      </c>
    </row>
    <row r="2746" spans="1:14">
      <c r="A2746" s="6">
        <f t="shared" si="337"/>
        <v>40748</v>
      </c>
      <c r="B2746">
        <v>2011</v>
      </c>
      <c r="C2746">
        <v>7</v>
      </c>
      <c r="D2746">
        <v>24</v>
      </c>
      <c r="E2746">
        <v>8</v>
      </c>
      <c r="F2746" s="1">
        <v>2701</v>
      </c>
      <c r="G2746" s="1">
        <v>1801.078857421875</v>
      </c>
      <c r="H2746" s="1">
        <f t="shared" si="338"/>
        <v>4502.078857421875</v>
      </c>
      <c r="I2746" s="3">
        <f t="shared" si="339"/>
        <v>2</v>
      </c>
      <c r="J2746" s="7">
        <f t="shared" si="336"/>
        <v>1</v>
      </c>
      <c r="K2746" s="3">
        <f t="shared" si="340"/>
        <v>0</v>
      </c>
      <c r="L2746" s="3">
        <f t="shared" si="341"/>
        <v>0</v>
      </c>
      <c r="M2746" s="3">
        <f t="shared" si="342"/>
        <v>0</v>
      </c>
      <c r="N2746" s="3">
        <f t="shared" si="343"/>
        <v>0</v>
      </c>
    </row>
    <row r="2747" spans="1:14">
      <c r="A2747" s="6">
        <f t="shared" si="337"/>
        <v>40748</v>
      </c>
      <c r="B2747">
        <v>2011</v>
      </c>
      <c r="C2747">
        <v>7</v>
      </c>
      <c r="D2747">
        <v>24</v>
      </c>
      <c r="E2747">
        <v>9</v>
      </c>
      <c r="F2747" s="1">
        <v>2956</v>
      </c>
      <c r="G2747" s="1">
        <v>1978.879150390625</v>
      </c>
      <c r="H2747" s="1">
        <f t="shared" si="338"/>
        <v>4934.879150390625</v>
      </c>
      <c r="I2747" s="3">
        <f t="shared" si="339"/>
        <v>2</v>
      </c>
      <c r="J2747" s="7">
        <f t="shared" si="336"/>
        <v>1</v>
      </c>
      <c r="K2747" s="3">
        <f t="shared" si="340"/>
        <v>0</v>
      </c>
      <c r="L2747" s="3">
        <f t="shared" si="341"/>
        <v>0</v>
      </c>
      <c r="M2747" s="3">
        <f t="shared" si="342"/>
        <v>0</v>
      </c>
      <c r="N2747" s="3">
        <f t="shared" si="343"/>
        <v>0</v>
      </c>
    </row>
    <row r="2748" spans="1:14">
      <c r="A2748" s="6">
        <f t="shared" si="337"/>
        <v>40748</v>
      </c>
      <c r="B2748">
        <v>2011</v>
      </c>
      <c r="C2748">
        <v>7</v>
      </c>
      <c r="D2748">
        <v>24</v>
      </c>
      <c r="E2748">
        <v>10</v>
      </c>
      <c r="F2748" s="1">
        <v>3112</v>
      </c>
      <c r="G2748" s="1">
        <v>2137.779052734375</v>
      </c>
      <c r="H2748" s="1">
        <f t="shared" si="338"/>
        <v>5249.779052734375</v>
      </c>
      <c r="I2748" s="3">
        <f t="shared" si="339"/>
        <v>2</v>
      </c>
      <c r="J2748" s="7">
        <f t="shared" si="336"/>
        <v>1</v>
      </c>
      <c r="K2748" s="3">
        <f t="shared" si="340"/>
        <v>0</v>
      </c>
      <c r="L2748" s="3">
        <f t="shared" si="341"/>
        <v>0</v>
      </c>
      <c r="M2748" s="3">
        <f t="shared" si="342"/>
        <v>0</v>
      </c>
      <c r="N2748" s="3">
        <f t="shared" si="343"/>
        <v>0</v>
      </c>
    </row>
    <row r="2749" spans="1:14">
      <c r="A2749" s="6">
        <f t="shared" si="337"/>
        <v>40748</v>
      </c>
      <c r="B2749">
        <v>2011</v>
      </c>
      <c r="C2749">
        <v>7</v>
      </c>
      <c r="D2749">
        <v>24</v>
      </c>
      <c r="E2749">
        <v>11</v>
      </c>
      <c r="F2749" s="1">
        <v>3237</v>
      </c>
      <c r="G2749" s="1">
        <v>2243.179931640625</v>
      </c>
      <c r="H2749" s="1">
        <f t="shared" si="338"/>
        <v>5480.179931640625</v>
      </c>
      <c r="I2749" s="3">
        <f t="shared" si="339"/>
        <v>2</v>
      </c>
      <c r="J2749" s="7">
        <f t="shared" si="336"/>
        <v>1</v>
      </c>
      <c r="K2749" s="3">
        <f t="shared" si="340"/>
        <v>0</v>
      </c>
      <c r="L2749" s="3">
        <f t="shared" si="341"/>
        <v>0</v>
      </c>
      <c r="M2749" s="3">
        <f t="shared" si="342"/>
        <v>0</v>
      </c>
      <c r="N2749" s="3">
        <f t="shared" si="343"/>
        <v>0</v>
      </c>
    </row>
    <row r="2750" spans="1:14">
      <c r="A2750" s="6">
        <f t="shared" si="337"/>
        <v>40748</v>
      </c>
      <c r="B2750">
        <v>2011</v>
      </c>
      <c r="C2750">
        <v>7</v>
      </c>
      <c r="D2750">
        <v>24</v>
      </c>
      <c r="E2750">
        <v>12</v>
      </c>
      <c r="F2750" s="1">
        <v>3344</v>
      </c>
      <c r="G2750" s="1">
        <v>2326.47900390625</v>
      </c>
      <c r="H2750" s="1">
        <f t="shared" si="338"/>
        <v>5670.47900390625</v>
      </c>
      <c r="I2750" s="3">
        <f t="shared" si="339"/>
        <v>2</v>
      </c>
      <c r="J2750" s="7">
        <f t="shared" si="336"/>
        <v>1</v>
      </c>
      <c r="K2750" s="3">
        <f t="shared" si="340"/>
        <v>0</v>
      </c>
      <c r="L2750" s="3">
        <f t="shared" si="341"/>
        <v>0</v>
      </c>
      <c r="M2750" s="3">
        <f t="shared" si="342"/>
        <v>0</v>
      </c>
      <c r="N2750" s="3">
        <f t="shared" si="343"/>
        <v>0</v>
      </c>
    </row>
    <row r="2751" spans="1:14">
      <c r="A2751" s="6">
        <f t="shared" si="337"/>
        <v>40748</v>
      </c>
      <c r="B2751">
        <v>2011</v>
      </c>
      <c r="C2751">
        <v>7</v>
      </c>
      <c r="D2751">
        <v>24</v>
      </c>
      <c r="E2751">
        <v>13</v>
      </c>
      <c r="F2751" s="1">
        <v>3449</v>
      </c>
      <c r="G2751" s="1">
        <v>2380.273193359375</v>
      </c>
      <c r="H2751" s="1">
        <f t="shared" si="338"/>
        <v>5829.273193359375</v>
      </c>
      <c r="I2751" s="3">
        <f t="shared" si="339"/>
        <v>2</v>
      </c>
      <c r="J2751" s="7">
        <f t="shared" si="336"/>
        <v>1</v>
      </c>
      <c r="K2751" s="3">
        <f t="shared" si="340"/>
        <v>0</v>
      </c>
      <c r="L2751" s="3">
        <f t="shared" si="341"/>
        <v>0</v>
      </c>
      <c r="M2751" s="3">
        <f t="shared" si="342"/>
        <v>0</v>
      </c>
      <c r="N2751" s="3">
        <f t="shared" si="343"/>
        <v>0</v>
      </c>
    </row>
    <row r="2752" spans="1:14">
      <c r="A2752" s="6">
        <f t="shared" si="337"/>
        <v>40748</v>
      </c>
      <c r="B2752">
        <v>2011</v>
      </c>
      <c r="C2752">
        <v>7</v>
      </c>
      <c r="D2752">
        <v>24</v>
      </c>
      <c r="E2752">
        <v>14</v>
      </c>
      <c r="F2752" s="1">
        <v>3508</v>
      </c>
      <c r="G2752" s="1">
        <v>2408.6708984375</v>
      </c>
      <c r="H2752" s="1">
        <f t="shared" si="338"/>
        <v>5916.6708984375</v>
      </c>
      <c r="I2752" s="3">
        <f t="shared" si="339"/>
        <v>2</v>
      </c>
      <c r="J2752" s="7">
        <f t="shared" si="336"/>
        <v>1</v>
      </c>
      <c r="K2752" s="3">
        <f t="shared" si="340"/>
        <v>0</v>
      </c>
      <c r="L2752" s="3">
        <f t="shared" si="341"/>
        <v>0</v>
      </c>
      <c r="M2752" s="3">
        <f t="shared" si="342"/>
        <v>0</v>
      </c>
      <c r="N2752" s="3">
        <f t="shared" si="343"/>
        <v>0</v>
      </c>
    </row>
    <row r="2753" spans="1:14">
      <c r="A2753" s="6">
        <f t="shared" si="337"/>
        <v>40748</v>
      </c>
      <c r="B2753">
        <v>2011</v>
      </c>
      <c r="C2753">
        <v>7</v>
      </c>
      <c r="D2753">
        <v>24</v>
      </c>
      <c r="E2753">
        <v>15</v>
      </c>
      <c r="F2753" s="1">
        <v>3524</v>
      </c>
      <c r="G2753" s="1">
        <v>2383.370849609375</v>
      </c>
      <c r="H2753" s="1">
        <f t="shared" si="338"/>
        <v>5907.370849609375</v>
      </c>
      <c r="I2753" s="3">
        <f t="shared" si="339"/>
        <v>2</v>
      </c>
      <c r="J2753" s="7">
        <f t="shared" si="336"/>
        <v>1</v>
      </c>
      <c r="K2753" s="3">
        <f t="shared" si="340"/>
        <v>0</v>
      </c>
      <c r="L2753" s="3">
        <f t="shared" si="341"/>
        <v>0</v>
      </c>
      <c r="M2753" s="3">
        <f t="shared" si="342"/>
        <v>0</v>
      </c>
      <c r="N2753" s="3">
        <f t="shared" si="343"/>
        <v>0</v>
      </c>
    </row>
    <row r="2754" spans="1:14">
      <c r="A2754" s="6">
        <f t="shared" si="337"/>
        <v>40748</v>
      </c>
      <c r="B2754">
        <v>2011</v>
      </c>
      <c r="C2754">
        <v>7</v>
      </c>
      <c r="D2754">
        <v>24</v>
      </c>
      <c r="E2754">
        <v>16</v>
      </c>
      <c r="F2754" s="1">
        <v>3465</v>
      </c>
      <c r="G2754" s="1">
        <v>2278.77001953125</v>
      </c>
      <c r="H2754" s="1">
        <f t="shared" si="338"/>
        <v>5743.77001953125</v>
      </c>
      <c r="I2754" s="3">
        <f t="shared" si="339"/>
        <v>2</v>
      </c>
      <c r="J2754" s="7">
        <f t="shared" ref="J2754:J2817" si="344">WEEKDAY(A2754,1)</f>
        <v>1</v>
      </c>
      <c r="K2754" s="3">
        <f t="shared" si="340"/>
        <v>0</v>
      </c>
      <c r="L2754" s="3">
        <f t="shared" si="341"/>
        <v>0</v>
      </c>
      <c r="M2754" s="3">
        <f t="shared" si="342"/>
        <v>0</v>
      </c>
      <c r="N2754" s="3">
        <f t="shared" si="343"/>
        <v>0</v>
      </c>
    </row>
    <row r="2755" spans="1:14">
      <c r="A2755" s="6">
        <f t="shared" ref="A2755:A2818" si="345">DATE(B2755,C2755,D2755)</f>
        <v>40748</v>
      </c>
      <c r="B2755">
        <v>2011</v>
      </c>
      <c r="C2755">
        <v>7</v>
      </c>
      <c r="D2755">
        <v>24</v>
      </c>
      <c r="E2755">
        <v>17</v>
      </c>
      <c r="F2755" s="1">
        <v>3386</v>
      </c>
      <c r="G2755" s="1">
        <v>2219.469970703125</v>
      </c>
      <c r="H2755" s="1">
        <f t="shared" ref="H2755:H2818" si="346">F2755+G2755</f>
        <v>5605.469970703125</v>
      </c>
      <c r="I2755" s="3">
        <f t="shared" ref="I2755:I2818" si="347">IF(AND(C2755&gt;4,C2755&lt;10),2,1)</f>
        <v>2</v>
      </c>
      <c r="J2755" s="7">
        <f t="shared" si="344"/>
        <v>1</v>
      </c>
      <c r="K2755" s="3">
        <f t="shared" ref="K2755:K2818" si="348">IF(OR(J2755=1,J2755=7),0,IF(I2755=1,IF(AND(E2755&gt;=7,E2755&lt;23),1,0),IF(AND(E2755&gt;=11,E2755&lt;23),1,0)))</f>
        <v>0</v>
      </c>
      <c r="L2755" s="3">
        <f t="shared" ref="L2755:L2818" si="349">IF(OR(J2755=1,J2755=7),0,IF(I2755=1,IF(AND(E2755&gt;=7,E2755&lt;12),1,0),IF(AND(E2755&gt;=14,E2755&lt;19),1,0)))</f>
        <v>0</v>
      </c>
      <c r="M2755" s="3">
        <f t="shared" ref="M2755:M2818" si="350">IF(AND(I2755=1,OR(K2755=1,L2755=1)),1,0)</f>
        <v>0</v>
      </c>
      <c r="N2755" s="3">
        <f t="shared" ref="N2755:N2818" si="351">IF(AND(I2755=2,OR(K2755=1,L2755=1)),1,0)</f>
        <v>0</v>
      </c>
    </row>
    <row r="2756" spans="1:14">
      <c r="A2756" s="6">
        <f t="shared" si="345"/>
        <v>40748</v>
      </c>
      <c r="B2756">
        <v>2011</v>
      </c>
      <c r="C2756">
        <v>7</v>
      </c>
      <c r="D2756">
        <v>24</v>
      </c>
      <c r="E2756">
        <v>18</v>
      </c>
      <c r="F2756" s="1">
        <v>3227</v>
      </c>
      <c r="G2756" s="1">
        <v>2173.870849609375</v>
      </c>
      <c r="H2756" s="1">
        <f t="shared" si="346"/>
        <v>5400.870849609375</v>
      </c>
      <c r="I2756" s="3">
        <f t="shared" si="347"/>
        <v>2</v>
      </c>
      <c r="J2756" s="7">
        <f t="shared" si="344"/>
        <v>1</v>
      </c>
      <c r="K2756" s="3">
        <f t="shared" si="348"/>
        <v>0</v>
      </c>
      <c r="L2756" s="3">
        <f t="shared" si="349"/>
        <v>0</v>
      </c>
      <c r="M2756" s="3">
        <f t="shared" si="350"/>
        <v>0</v>
      </c>
      <c r="N2756" s="3">
        <f t="shared" si="351"/>
        <v>0</v>
      </c>
    </row>
    <row r="2757" spans="1:14">
      <c r="A2757" s="6">
        <f t="shared" si="345"/>
        <v>40748</v>
      </c>
      <c r="B2757">
        <v>2011</v>
      </c>
      <c r="C2757">
        <v>7</v>
      </c>
      <c r="D2757">
        <v>24</v>
      </c>
      <c r="E2757">
        <v>19</v>
      </c>
      <c r="F2757" s="1">
        <v>3119</v>
      </c>
      <c r="G2757" s="1">
        <v>2115.17138671875</v>
      </c>
      <c r="H2757" s="1">
        <f t="shared" si="346"/>
        <v>5234.17138671875</v>
      </c>
      <c r="I2757" s="3">
        <f t="shared" si="347"/>
        <v>2</v>
      </c>
      <c r="J2757" s="7">
        <f t="shared" si="344"/>
        <v>1</v>
      </c>
      <c r="K2757" s="3">
        <f t="shared" si="348"/>
        <v>0</v>
      </c>
      <c r="L2757" s="3">
        <f t="shared" si="349"/>
        <v>0</v>
      </c>
      <c r="M2757" s="3">
        <f t="shared" si="350"/>
        <v>0</v>
      </c>
      <c r="N2757" s="3">
        <f t="shared" si="351"/>
        <v>0</v>
      </c>
    </row>
    <row r="2758" spans="1:14">
      <c r="A2758" s="6">
        <f t="shared" si="345"/>
        <v>40748</v>
      </c>
      <c r="B2758">
        <v>2011</v>
      </c>
      <c r="C2758">
        <v>7</v>
      </c>
      <c r="D2758">
        <v>24</v>
      </c>
      <c r="E2758">
        <v>20</v>
      </c>
      <c r="F2758" s="1">
        <v>3068</v>
      </c>
      <c r="G2758" s="1">
        <v>2087.677978515625</v>
      </c>
      <c r="H2758" s="1">
        <f t="shared" si="346"/>
        <v>5155.677978515625</v>
      </c>
      <c r="I2758" s="3">
        <f t="shared" si="347"/>
        <v>2</v>
      </c>
      <c r="J2758" s="7">
        <f t="shared" si="344"/>
        <v>1</v>
      </c>
      <c r="K2758" s="3">
        <f t="shared" si="348"/>
        <v>0</v>
      </c>
      <c r="L2758" s="3">
        <f t="shared" si="349"/>
        <v>0</v>
      </c>
      <c r="M2758" s="3">
        <f t="shared" si="350"/>
        <v>0</v>
      </c>
      <c r="N2758" s="3">
        <f t="shared" si="351"/>
        <v>0</v>
      </c>
    </row>
    <row r="2759" spans="1:14">
      <c r="A2759" s="6">
        <f t="shared" si="345"/>
        <v>40748</v>
      </c>
      <c r="B2759">
        <v>2011</v>
      </c>
      <c r="C2759">
        <v>7</v>
      </c>
      <c r="D2759">
        <v>24</v>
      </c>
      <c r="E2759">
        <v>21</v>
      </c>
      <c r="F2759" s="1">
        <v>2882</v>
      </c>
      <c r="G2759" s="1">
        <v>1990.677978515625</v>
      </c>
      <c r="H2759" s="1">
        <f t="shared" si="346"/>
        <v>4872.677978515625</v>
      </c>
      <c r="I2759" s="3">
        <f t="shared" si="347"/>
        <v>2</v>
      </c>
      <c r="J2759" s="7">
        <f t="shared" si="344"/>
        <v>1</v>
      </c>
      <c r="K2759" s="3">
        <f t="shared" si="348"/>
        <v>0</v>
      </c>
      <c r="L2759" s="3">
        <f t="shared" si="349"/>
        <v>0</v>
      </c>
      <c r="M2759" s="3">
        <f t="shared" si="350"/>
        <v>0</v>
      </c>
      <c r="N2759" s="3">
        <f t="shared" si="351"/>
        <v>0</v>
      </c>
    </row>
    <row r="2760" spans="1:14">
      <c r="A2760" s="6">
        <f t="shared" si="345"/>
        <v>40748</v>
      </c>
      <c r="B2760">
        <v>2011</v>
      </c>
      <c r="C2760">
        <v>7</v>
      </c>
      <c r="D2760">
        <v>24</v>
      </c>
      <c r="E2760">
        <v>22</v>
      </c>
      <c r="F2760" s="1">
        <v>2694</v>
      </c>
      <c r="G2760" s="1">
        <v>1840.0780029296875</v>
      </c>
      <c r="H2760" s="1">
        <f t="shared" si="346"/>
        <v>4534.0780029296875</v>
      </c>
      <c r="I2760" s="3">
        <f t="shared" si="347"/>
        <v>2</v>
      </c>
      <c r="J2760" s="7">
        <f t="shared" si="344"/>
        <v>1</v>
      </c>
      <c r="K2760" s="3">
        <f t="shared" si="348"/>
        <v>0</v>
      </c>
      <c r="L2760" s="3">
        <f t="shared" si="349"/>
        <v>0</v>
      </c>
      <c r="M2760" s="3">
        <f t="shared" si="350"/>
        <v>0</v>
      </c>
      <c r="N2760" s="3">
        <f t="shared" si="351"/>
        <v>0</v>
      </c>
    </row>
    <row r="2761" spans="1:14">
      <c r="A2761" s="6">
        <f t="shared" si="345"/>
        <v>40748</v>
      </c>
      <c r="B2761">
        <v>2011</v>
      </c>
      <c r="C2761">
        <v>7</v>
      </c>
      <c r="D2761">
        <v>24</v>
      </c>
      <c r="E2761">
        <v>23</v>
      </c>
      <c r="F2761" s="1">
        <v>2503</v>
      </c>
      <c r="G2761" s="1">
        <v>1716.177978515625</v>
      </c>
      <c r="H2761" s="1">
        <f t="shared" si="346"/>
        <v>4219.177978515625</v>
      </c>
      <c r="I2761" s="3">
        <f t="shared" si="347"/>
        <v>2</v>
      </c>
      <c r="J2761" s="7">
        <f t="shared" si="344"/>
        <v>1</v>
      </c>
      <c r="K2761" s="3">
        <f t="shared" si="348"/>
        <v>0</v>
      </c>
      <c r="L2761" s="3">
        <f t="shared" si="349"/>
        <v>0</v>
      </c>
      <c r="M2761" s="3">
        <f t="shared" si="350"/>
        <v>0</v>
      </c>
      <c r="N2761" s="3">
        <f t="shared" si="351"/>
        <v>0</v>
      </c>
    </row>
    <row r="2762" spans="1:14">
      <c r="A2762" s="6">
        <f t="shared" si="345"/>
        <v>40749</v>
      </c>
      <c r="B2762">
        <v>2011</v>
      </c>
      <c r="C2762">
        <v>7</v>
      </c>
      <c r="D2762">
        <v>25</v>
      </c>
      <c r="E2762">
        <v>0</v>
      </c>
      <c r="F2762" s="1">
        <v>2383</v>
      </c>
      <c r="G2762" s="1">
        <v>1625.97802734375</v>
      </c>
      <c r="H2762" s="1">
        <f t="shared" si="346"/>
        <v>4008.97802734375</v>
      </c>
      <c r="I2762" s="3">
        <f t="shared" si="347"/>
        <v>2</v>
      </c>
      <c r="J2762" s="7">
        <f t="shared" si="344"/>
        <v>2</v>
      </c>
      <c r="K2762" s="3">
        <f t="shared" si="348"/>
        <v>0</v>
      </c>
      <c r="L2762" s="3">
        <f t="shared" si="349"/>
        <v>0</v>
      </c>
      <c r="M2762" s="3">
        <f t="shared" si="350"/>
        <v>0</v>
      </c>
      <c r="N2762" s="3">
        <f t="shared" si="351"/>
        <v>0</v>
      </c>
    </row>
    <row r="2763" spans="1:14">
      <c r="A2763" s="6">
        <f t="shared" si="345"/>
        <v>40749</v>
      </c>
      <c r="B2763">
        <v>2011</v>
      </c>
      <c r="C2763">
        <v>7</v>
      </c>
      <c r="D2763">
        <v>25</v>
      </c>
      <c r="E2763">
        <v>1</v>
      </c>
      <c r="F2763" s="1">
        <v>2339</v>
      </c>
      <c r="G2763" s="1">
        <v>1557.7769775390625</v>
      </c>
      <c r="H2763" s="1">
        <f t="shared" si="346"/>
        <v>3896.7769775390625</v>
      </c>
      <c r="I2763" s="3">
        <f t="shared" si="347"/>
        <v>2</v>
      </c>
      <c r="J2763" s="7">
        <f t="shared" si="344"/>
        <v>2</v>
      </c>
      <c r="K2763" s="3">
        <f t="shared" si="348"/>
        <v>0</v>
      </c>
      <c r="L2763" s="3">
        <f t="shared" si="349"/>
        <v>0</v>
      </c>
      <c r="M2763" s="3">
        <f t="shared" si="350"/>
        <v>0</v>
      </c>
      <c r="N2763" s="3">
        <f t="shared" si="351"/>
        <v>0</v>
      </c>
    </row>
    <row r="2764" spans="1:14">
      <c r="A2764" s="6">
        <f t="shared" si="345"/>
        <v>40749</v>
      </c>
      <c r="B2764">
        <v>2011</v>
      </c>
      <c r="C2764">
        <v>7</v>
      </c>
      <c r="D2764">
        <v>25</v>
      </c>
      <c r="E2764">
        <v>2</v>
      </c>
      <c r="F2764" s="1">
        <v>2291</v>
      </c>
      <c r="G2764" s="1">
        <v>1515.7779541015625</v>
      </c>
      <c r="H2764" s="1">
        <f t="shared" si="346"/>
        <v>3806.7779541015625</v>
      </c>
      <c r="I2764" s="3">
        <f t="shared" si="347"/>
        <v>2</v>
      </c>
      <c r="J2764" s="7">
        <f t="shared" si="344"/>
        <v>2</v>
      </c>
      <c r="K2764" s="3">
        <f t="shared" si="348"/>
        <v>0</v>
      </c>
      <c r="L2764" s="3">
        <f t="shared" si="349"/>
        <v>0</v>
      </c>
      <c r="M2764" s="3">
        <f t="shared" si="350"/>
        <v>0</v>
      </c>
      <c r="N2764" s="3">
        <f t="shared" si="351"/>
        <v>0</v>
      </c>
    </row>
    <row r="2765" spans="1:14">
      <c r="A2765" s="6">
        <f t="shared" si="345"/>
        <v>40749</v>
      </c>
      <c r="B2765">
        <v>2011</v>
      </c>
      <c r="C2765">
        <v>7</v>
      </c>
      <c r="D2765">
        <v>25</v>
      </c>
      <c r="E2765">
        <v>3</v>
      </c>
      <c r="F2765" s="1">
        <v>2282</v>
      </c>
      <c r="G2765" s="1">
        <v>1514.3780517578125</v>
      </c>
      <c r="H2765" s="1">
        <f t="shared" si="346"/>
        <v>3796.3780517578125</v>
      </c>
      <c r="I2765" s="3">
        <f t="shared" si="347"/>
        <v>2</v>
      </c>
      <c r="J2765" s="7">
        <f t="shared" si="344"/>
        <v>2</v>
      </c>
      <c r="K2765" s="3">
        <f t="shared" si="348"/>
        <v>0</v>
      </c>
      <c r="L2765" s="3">
        <f t="shared" si="349"/>
        <v>0</v>
      </c>
      <c r="M2765" s="3">
        <f t="shared" si="350"/>
        <v>0</v>
      </c>
      <c r="N2765" s="3">
        <f t="shared" si="351"/>
        <v>0</v>
      </c>
    </row>
    <row r="2766" spans="1:14">
      <c r="A2766" s="6">
        <f t="shared" si="345"/>
        <v>40749</v>
      </c>
      <c r="B2766">
        <v>2011</v>
      </c>
      <c r="C2766">
        <v>7</v>
      </c>
      <c r="D2766">
        <v>25</v>
      </c>
      <c r="E2766">
        <v>4</v>
      </c>
      <c r="F2766" s="1">
        <v>2363</v>
      </c>
      <c r="G2766" s="1">
        <v>1560.6778564453125</v>
      </c>
      <c r="H2766" s="1">
        <f t="shared" si="346"/>
        <v>3923.6778564453125</v>
      </c>
      <c r="I2766" s="3">
        <f t="shared" si="347"/>
        <v>2</v>
      </c>
      <c r="J2766" s="7">
        <f t="shared" si="344"/>
        <v>2</v>
      </c>
      <c r="K2766" s="3">
        <f t="shared" si="348"/>
        <v>0</v>
      </c>
      <c r="L2766" s="3">
        <f t="shared" si="349"/>
        <v>0</v>
      </c>
      <c r="M2766" s="3">
        <f t="shared" si="350"/>
        <v>0</v>
      </c>
      <c r="N2766" s="3">
        <f t="shared" si="351"/>
        <v>0</v>
      </c>
    </row>
    <row r="2767" spans="1:14">
      <c r="A2767" s="6">
        <f t="shared" si="345"/>
        <v>40749</v>
      </c>
      <c r="B2767">
        <v>2011</v>
      </c>
      <c r="C2767">
        <v>7</v>
      </c>
      <c r="D2767">
        <v>25</v>
      </c>
      <c r="E2767">
        <v>5</v>
      </c>
      <c r="F2767" s="1">
        <v>2531</v>
      </c>
      <c r="G2767" s="1">
        <v>1651.278076171875</v>
      </c>
      <c r="H2767" s="1">
        <f t="shared" si="346"/>
        <v>4182.278076171875</v>
      </c>
      <c r="I2767" s="3">
        <f t="shared" si="347"/>
        <v>2</v>
      </c>
      <c r="J2767" s="7">
        <f t="shared" si="344"/>
        <v>2</v>
      </c>
      <c r="K2767" s="3">
        <f t="shared" si="348"/>
        <v>0</v>
      </c>
      <c r="L2767" s="3">
        <f t="shared" si="349"/>
        <v>0</v>
      </c>
      <c r="M2767" s="3">
        <f t="shared" si="350"/>
        <v>0</v>
      </c>
      <c r="N2767" s="3">
        <f t="shared" si="351"/>
        <v>0</v>
      </c>
    </row>
    <row r="2768" spans="1:14">
      <c r="A2768" s="6">
        <f t="shared" si="345"/>
        <v>40749</v>
      </c>
      <c r="B2768">
        <v>2011</v>
      </c>
      <c r="C2768">
        <v>7</v>
      </c>
      <c r="D2768">
        <v>25</v>
      </c>
      <c r="E2768">
        <v>6</v>
      </c>
      <c r="F2768" s="1">
        <v>2689</v>
      </c>
      <c r="G2768" s="1">
        <v>1704.47900390625</v>
      </c>
      <c r="H2768" s="1">
        <f t="shared" si="346"/>
        <v>4393.47900390625</v>
      </c>
      <c r="I2768" s="3">
        <f t="shared" si="347"/>
        <v>2</v>
      </c>
      <c r="J2768" s="7">
        <f t="shared" si="344"/>
        <v>2</v>
      </c>
      <c r="K2768" s="3">
        <f t="shared" si="348"/>
        <v>0</v>
      </c>
      <c r="L2768" s="3">
        <f t="shared" si="349"/>
        <v>0</v>
      </c>
      <c r="M2768" s="3">
        <f t="shared" si="350"/>
        <v>0</v>
      </c>
      <c r="N2768" s="3">
        <f t="shared" si="351"/>
        <v>0</v>
      </c>
    </row>
    <row r="2769" spans="1:14">
      <c r="A2769" s="6">
        <f t="shared" si="345"/>
        <v>40749</v>
      </c>
      <c r="B2769">
        <v>2011</v>
      </c>
      <c r="C2769">
        <v>7</v>
      </c>
      <c r="D2769">
        <v>25</v>
      </c>
      <c r="E2769">
        <v>7</v>
      </c>
      <c r="F2769" s="1">
        <v>2847</v>
      </c>
      <c r="G2769" s="1">
        <v>1770.278076171875</v>
      </c>
      <c r="H2769" s="1">
        <f t="shared" si="346"/>
        <v>4617.278076171875</v>
      </c>
      <c r="I2769" s="3">
        <f t="shared" si="347"/>
        <v>2</v>
      </c>
      <c r="J2769" s="7">
        <f t="shared" si="344"/>
        <v>2</v>
      </c>
      <c r="K2769" s="3">
        <f t="shared" si="348"/>
        <v>0</v>
      </c>
      <c r="L2769" s="3">
        <f t="shared" si="349"/>
        <v>0</v>
      </c>
      <c r="M2769" s="3">
        <f t="shared" si="350"/>
        <v>0</v>
      </c>
      <c r="N2769" s="3">
        <f t="shared" si="351"/>
        <v>0</v>
      </c>
    </row>
    <row r="2770" spans="1:14">
      <c r="A2770" s="6">
        <f t="shared" si="345"/>
        <v>40749</v>
      </c>
      <c r="B2770">
        <v>2011</v>
      </c>
      <c r="C2770">
        <v>7</v>
      </c>
      <c r="D2770">
        <v>25</v>
      </c>
      <c r="E2770">
        <v>8</v>
      </c>
      <c r="F2770" s="1">
        <v>2959</v>
      </c>
      <c r="G2770" s="1">
        <v>1881.8780517578125</v>
      </c>
      <c r="H2770" s="1">
        <f t="shared" si="346"/>
        <v>4840.8780517578125</v>
      </c>
      <c r="I2770" s="3">
        <f t="shared" si="347"/>
        <v>2</v>
      </c>
      <c r="J2770" s="7">
        <f t="shared" si="344"/>
        <v>2</v>
      </c>
      <c r="K2770" s="3">
        <f t="shared" si="348"/>
        <v>0</v>
      </c>
      <c r="L2770" s="3">
        <f t="shared" si="349"/>
        <v>0</v>
      </c>
      <c r="M2770" s="3">
        <f t="shared" si="350"/>
        <v>0</v>
      </c>
      <c r="N2770" s="3">
        <f t="shared" si="351"/>
        <v>0</v>
      </c>
    </row>
    <row r="2771" spans="1:14">
      <c r="A2771" s="6">
        <f t="shared" si="345"/>
        <v>40749</v>
      </c>
      <c r="B2771">
        <v>2011</v>
      </c>
      <c r="C2771">
        <v>7</v>
      </c>
      <c r="D2771">
        <v>25</v>
      </c>
      <c r="E2771">
        <v>9</v>
      </c>
      <c r="F2771" s="1">
        <v>3172</v>
      </c>
      <c r="G2771" s="1">
        <v>2043.7789306640625</v>
      </c>
      <c r="H2771" s="1">
        <f t="shared" si="346"/>
        <v>5215.7789306640625</v>
      </c>
      <c r="I2771" s="3">
        <f t="shared" si="347"/>
        <v>2</v>
      </c>
      <c r="J2771" s="7">
        <f t="shared" si="344"/>
        <v>2</v>
      </c>
      <c r="K2771" s="3">
        <f t="shared" si="348"/>
        <v>0</v>
      </c>
      <c r="L2771" s="3">
        <f t="shared" si="349"/>
        <v>0</v>
      </c>
      <c r="M2771" s="3">
        <f t="shared" si="350"/>
        <v>0</v>
      </c>
      <c r="N2771" s="3">
        <f t="shared" si="351"/>
        <v>0</v>
      </c>
    </row>
    <row r="2772" spans="1:14">
      <c r="A2772" s="6">
        <f t="shared" si="345"/>
        <v>40749</v>
      </c>
      <c r="B2772">
        <v>2011</v>
      </c>
      <c r="C2772">
        <v>7</v>
      </c>
      <c r="D2772">
        <v>25</v>
      </c>
      <c r="E2772">
        <v>10</v>
      </c>
      <c r="F2772" s="1">
        <v>3337</v>
      </c>
      <c r="G2772" s="1">
        <v>2165.97900390625</v>
      </c>
      <c r="H2772" s="1">
        <f t="shared" si="346"/>
        <v>5502.97900390625</v>
      </c>
      <c r="I2772" s="3">
        <f t="shared" si="347"/>
        <v>2</v>
      </c>
      <c r="J2772" s="7">
        <f t="shared" si="344"/>
        <v>2</v>
      </c>
      <c r="K2772" s="3">
        <f t="shared" si="348"/>
        <v>0</v>
      </c>
      <c r="L2772" s="3">
        <f t="shared" si="349"/>
        <v>0</v>
      </c>
      <c r="M2772" s="3">
        <f t="shared" si="350"/>
        <v>0</v>
      </c>
      <c r="N2772" s="3">
        <f t="shared" si="351"/>
        <v>0</v>
      </c>
    </row>
    <row r="2773" spans="1:14">
      <c r="A2773" s="6">
        <f t="shared" si="345"/>
        <v>40749</v>
      </c>
      <c r="B2773">
        <v>2011</v>
      </c>
      <c r="C2773">
        <v>7</v>
      </c>
      <c r="D2773">
        <v>25</v>
      </c>
      <c r="E2773">
        <v>11</v>
      </c>
      <c r="F2773" s="1">
        <v>3598</v>
      </c>
      <c r="G2773" s="1">
        <v>2281.879150390625</v>
      </c>
      <c r="H2773" s="1">
        <f t="shared" si="346"/>
        <v>5879.879150390625</v>
      </c>
      <c r="I2773" s="3">
        <f t="shared" si="347"/>
        <v>2</v>
      </c>
      <c r="J2773" s="7">
        <f t="shared" si="344"/>
        <v>2</v>
      </c>
      <c r="K2773" s="3">
        <f t="shared" si="348"/>
        <v>1</v>
      </c>
      <c r="L2773" s="3">
        <f t="shared" si="349"/>
        <v>0</v>
      </c>
      <c r="M2773" s="3">
        <f t="shared" si="350"/>
        <v>0</v>
      </c>
      <c r="N2773" s="3">
        <f t="shared" si="351"/>
        <v>1</v>
      </c>
    </row>
    <row r="2774" spans="1:14">
      <c r="A2774" s="6">
        <f t="shared" si="345"/>
        <v>40749</v>
      </c>
      <c r="B2774">
        <v>2011</v>
      </c>
      <c r="C2774">
        <v>7</v>
      </c>
      <c r="D2774">
        <v>25</v>
      </c>
      <c r="E2774">
        <v>12</v>
      </c>
      <c r="F2774" s="1">
        <v>3683</v>
      </c>
      <c r="G2774" s="1">
        <v>2362.779052734375</v>
      </c>
      <c r="H2774" s="1">
        <f t="shared" si="346"/>
        <v>6045.779052734375</v>
      </c>
      <c r="I2774" s="3">
        <f t="shared" si="347"/>
        <v>2</v>
      </c>
      <c r="J2774" s="7">
        <f t="shared" si="344"/>
        <v>2</v>
      </c>
      <c r="K2774" s="3">
        <f t="shared" si="348"/>
        <v>1</v>
      </c>
      <c r="L2774" s="3">
        <f t="shared" si="349"/>
        <v>0</v>
      </c>
      <c r="M2774" s="3">
        <f t="shared" si="350"/>
        <v>0</v>
      </c>
      <c r="N2774" s="3">
        <f t="shared" si="351"/>
        <v>1</v>
      </c>
    </row>
    <row r="2775" spans="1:14">
      <c r="A2775" s="6">
        <f t="shared" si="345"/>
        <v>40749</v>
      </c>
      <c r="B2775">
        <v>2011</v>
      </c>
      <c r="C2775">
        <v>7</v>
      </c>
      <c r="D2775">
        <v>25</v>
      </c>
      <c r="E2775">
        <v>13</v>
      </c>
      <c r="F2775" s="1">
        <v>3767</v>
      </c>
      <c r="G2775" s="1">
        <v>2427.37890625</v>
      </c>
      <c r="H2775" s="1">
        <f t="shared" si="346"/>
        <v>6194.37890625</v>
      </c>
      <c r="I2775" s="3">
        <f t="shared" si="347"/>
        <v>2</v>
      </c>
      <c r="J2775" s="7">
        <f t="shared" si="344"/>
        <v>2</v>
      </c>
      <c r="K2775" s="3">
        <f t="shared" si="348"/>
        <v>1</v>
      </c>
      <c r="L2775" s="3">
        <f t="shared" si="349"/>
        <v>0</v>
      </c>
      <c r="M2775" s="3">
        <f t="shared" si="350"/>
        <v>0</v>
      </c>
      <c r="N2775" s="3">
        <f t="shared" si="351"/>
        <v>1</v>
      </c>
    </row>
    <row r="2776" spans="1:14">
      <c r="A2776" s="6">
        <f t="shared" si="345"/>
        <v>40749</v>
      </c>
      <c r="B2776">
        <v>2011</v>
      </c>
      <c r="C2776">
        <v>7</v>
      </c>
      <c r="D2776">
        <v>25</v>
      </c>
      <c r="E2776">
        <v>14</v>
      </c>
      <c r="F2776" s="1">
        <v>3793</v>
      </c>
      <c r="G2776" s="1">
        <v>2451.779052734375</v>
      </c>
      <c r="H2776" s="1">
        <f t="shared" si="346"/>
        <v>6244.779052734375</v>
      </c>
      <c r="I2776" s="3">
        <f t="shared" si="347"/>
        <v>2</v>
      </c>
      <c r="J2776" s="7">
        <f t="shared" si="344"/>
        <v>2</v>
      </c>
      <c r="K2776" s="3">
        <f t="shared" si="348"/>
        <v>1</v>
      </c>
      <c r="L2776" s="3">
        <f t="shared" si="349"/>
        <v>1</v>
      </c>
      <c r="M2776" s="3">
        <f t="shared" si="350"/>
        <v>0</v>
      </c>
      <c r="N2776" s="3">
        <f t="shared" si="351"/>
        <v>1</v>
      </c>
    </row>
    <row r="2777" spans="1:14">
      <c r="A2777" s="6">
        <f t="shared" si="345"/>
        <v>40749</v>
      </c>
      <c r="B2777">
        <v>2011</v>
      </c>
      <c r="C2777">
        <v>7</v>
      </c>
      <c r="D2777">
        <v>25</v>
      </c>
      <c r="E2777">
        <v>15</v>
      </c>
      <c r="F2777" s="1">
        <v>3799</v>
      </c>
      <c r="G2777" s="1">
        <v>2492.27978515625</v>
      </c>
      <c r="H2777" s="1">
        <f t="shared" si="346"/>
        <v>6291.27978515625</v>
      </c>
      <c r="I2777" s="3">
        <f t="shared" si="347"/>
        <v>2</v>
      </c>
      <c r="J2777" s="7">
        <f t="shared" si="344"/>
        <v>2</v>
      </c>
      <c r="K2777" s="3">
        <f t="shared" si="348"/>
        <v>1</v>
      </c>
      <c r="L2777" s="3">
        <f t="shared" si="349"/>
        <v>1</v>
      </c>
      <c r="M2777" s="3">
        <f t="shared" si="350"/>
        <v>0</v>
      </c>
      <c r="N2777" s="3">
        <f t="shared" si="351"/>
        <v>1</v>
      </c>
    </row>
    <row r="2778" spans="1:14">
      <c r="A2778" s="6">
        <f t="shared" si="345"/>
        <v>40749</v>
      </c>
      <c r="B2778">
        <v>2011</v>
      </c>
      <c r="C2778">
        <v>7</v>
      </c>
      <c r="D2778">
        <v>25</v>
      </c>
      <c r="E2778">
        <v>16</v>
      </c>
      <c r="F2778" s="1">
        <v>3781</v>
      </c>
      <c r="G2778" s="1">
        <v>2471.778076171875</v>
      </c>
      <c r="H2778" s="1">
        <f t="shared" si="346"/>
        <v>6252.778076171875</v>
      </c>
      <c r="I2778" s="3">
        <f t="shared" si="347"/>
        <v>2</v>
      </c>
      <c r="J2778" s="7">
        <f t="shared" si="344"/>
        <v>2</v>
      </c>
      <c r="K2778" s="3">
        <f t="shared" si="348"/>
        <v>1</v>
      </c>
      <c r="L2778" s="3">
        <f t="shared" si="349"/>
        <v>1</v>
      </c>
      <c r="M2778" s="3">
        <f t="shared" si="350"/>
        <v>0</v>
      </c>
      <c r="N2778" s="3">
        <f t="shared" si="351"/>
        <v>1</v>
      </c>
    </row>
    <row r="2779" spans="1:14">
      <c r="A2779" s="6">
        <f t="shared" si="345"/>
        <v>40749</v>
      </c>
      <c r="B2779">
        <v>2011</v>
      </c>
      <c r="C2779">
        <v>7</v>
      </c>
      <c r="D2779">
        <v>25</v>
      </c>
      <c r="E2779">
        <v>17</v>
      </c>
      <c r="F2779" s="1">
        <v>3744</v>
      </c>
      <c r="G2779" s="1">
        <v>2439.169921875</v>
      </c>
      <c r="H2779" s="1">
        <f t="shared" si="346"/>
        <v>6183.169921875</v>
      </c>
      <c r="I2779" s="3">
        <f t="shared" si="347"/>
        <v>2</v>
      </c>
      <c r="J2779" s="7">
        <f t="shared" si="344"/>
        <v>2</v>
      </c>
      <c r="K2779" s="3">
        <f t="shared" si="348"/>
        <v>1</v>
      </c>
      <c r="L2779" s="3">
        <f t="shared" si="349"/>
        <v>1</v>
      </c>
      <c r="M2779" s="3">
        <f t="shared" si="350"/>
        <v>0</v>
      </c>
      <c r="N2779" s="3">
        <f t="shared" si="351"/>
        <v>1</v>
      </c>
    </row>
    <row r="2780" spans="1:14">
      <c r="A2780" s="6">
        <f t="shared" si="345"/>
        <v>40749</v>
      </c>
      <c r="B2780">
        <v>2011</v>
      </c>
      <c r="C2780">
        <v>7</v>
      </c>
      <c r="D2780">
        <v>25</v>
      </c>
      <c r="E2780">
        <v>18</v>
      </c>
      <c r="F2780" s="1">
        <v>3660</v>
      </c>
      <c r="G2780" s="1">
        <v>2371.56982421875</v>
      </c>
      <c r="H2780" s="1">
        <f t="shared" si="346"/>
        <v>6031.56982421875</v>
      </c>
      <c r="I2780" s="3">
        <f t="shared" si="347"/>
        <v>2</v>
      </c>
      <c r="J2780" s="7">
        <f t="shared" si="344"/>
        <v>2</v>
      </c>
      <c r="K2780" s="3">
        <f t="shared" si="348"/>
        <v>1</v>
      </c>
      <c r="L2780" s="3">
        <f t="shared" si="349"/>
        <v>1</v>
      </c>
      <c r="M2780" s="3">
        <f t="shared" si="350"/>
        <v>0</v>
      </c>
      <c r="N2780" s="3">
        <f t="shared" si="351"/>
        <v>1</v>
      </c>
    </row>
    <row r="2781" spans="1:14">
      <c r="A2781" s="6">
        <f t="shared" si="345"/>
        <v>40749</v>
      </c>
      <c r="B2781">
        <v>2011</v>
      </c>
      <c r="C2781">
        <v>7</v>
      </c>
      <c r="D2781">
        <v>25</v>
      </c>
      <c r="E2781">
        <v>19</v>
      </c>
      <c r="F2781" s="1">
        <v>3591</v>
      </c>
      <c r="G2781" s="1">
        <v>2277.071044921875</v>
      </c>
      <c r="H2781" s="1">
        <f t="shared" si="346"/>
        <v>5868.071044921875</v>
      </c>
      <c r="I2781" s="3">
        <f t="shared" si="347"/>
        <v>2</v>
      </c>
      <c r="J2781" s="7">
        <f t="shared" si="344"/>
        <v>2</v>
      </c>
      <c r="K2781" s="3">
        <f t="shared" si="348"/>
        <v>1</v>
      </c>
      <c r="L2781" s="3">
        <f t="shared" si="349"/>
        <v>0</v>
      </c>
      <c r="M2781" s="3">
        <f t="shared" si="350"/>
        <v>0</v>
      </c>
      <c r="N2781" s="3">
        <f t="shared" si="351"/>
        <v>1</v>
      </c>
    </row>
    <row r="2782" spans="1:14">
      <c r="A2782" s="6">
        <f t="shared" si="345"/>
        <v>40749</v>
      </c>
      <c r="B2782">
        <v>2011</v>
      </c>
      <c r="C2782">
        <v>7</v>
      </c>
      <c r="D2782">
        <v>25</v>
      </c>
      <c r="E2782">
        <v>20</v>
      </c>
      <c r="F2782" s="1">
        <v>3472</v>
      </c>
      <c r="G2782" s="1">
        <v>2240.6279296875</v>
      </c>
      <c r="H2782" s="1">
        <f t="shared" si="346"/>
        <v>5712.6279296875</v>
      </c>
      <c r="I2782" s="3">
        <f t="shared" si="347"/>
        <v>2</v>
      </c>
      <c r="J2782" s="7">
        <f t="shared" si="344"/>
        <v>2</v>
      </c>
      <c r="K2782" s="3">
        <f t="shared" si="348"/>
        <v>1</v>
      </c>
      <c r="L2782" s="3">
        <f t="shared" si="349"/>
        <v>0</v>
      </c>
      <c r="M2782" s="3">
        <f t="shared" si="350"/>
        <v>0</v>
      </c>
      <c r="N2782" s="3">
        <f t="shared" si="351"/>
        <v>1</v>
      </c>
    </row>
    <row r="2783" spans="1:14">
      <c r="A2783" s="6">
        <f t="shared" si="345"/>
        <v>40749</v>
      </c>
      <c r="B2783">
        <v>2011</v>
      </c>
      <c r="C2783">
        <v>7</v>
      </c>
      <c r="D2783">
        <v>25</v>
      </c>
      <c r="E2783">
        <v>21</v>
      </c>
      <c r="F2783" s="1">
        <v>3293</v>
      </c>
      <c r="G2783" s="1">
        <v>2104.577880859375</v>
      </c>
      <c r="H2783" s="1">
        <f t="shared" si="346"/>
        <v>5397.577880859375</v>
      </c>
      <c r="I2783" s="3">
        <f t="shared" si="347"/>
        <v>2</v>
      </c>
      <c r="J2783" s="7">
        <f t="shared" si="344"/>
        <v>2</v>
      </c>
      <c r="K2783" s="3">
        <f t="shared" si="348"/>
        <v>1</v>
      </c>
      <c r="L2783" s="3">
        <f t="shared" si="349"/>
        <v>0</v>
      </c>
      <c r="M2783" s="3">
        <f t="shared" si="350"/>
        <v>0</v>
      </c>
      <c r="N2783" s="3">
        <f t="shared" si="351"/>
        <v>1</v>
      </c>
    </row>
    <row r="2784" spans="1:14">
      <c r="A2784" s="6">
        <f t="shared" si="345"/>
        <v>40749</v>
      </c>
      <c r="B2784">
        <v>2011</v>
      </c>
      <c r="C2784">
        <v>7</v>
      </c>
      <c r="D2784">
        <v>25</v>
      </c>
      <c r="E2784">
        <v>22</v>
      </c>
      <c r="F2784" s="1">
        <v>3054</v>
      </c>
      <c r="G2784" s="1">
        <v>1953.278076171875</v>
      </c>
      <c r="H2784" s="1">
        <f t="shared" si="346"/>
        <v>5007.278076171875</v>
      </c>
      <c r="I2784" s="3">
        <f t="shared" si="347"/>
        <v>2</v>
      </c>
      <c r="J2784" s="7">
        <f t="shared" si="344"/>
        <v>2</v>
      </c>
      <c r="K2784" s="3">
        <f t="shared" si="348"/>
        <v>1</v>
      </c>
      <c r="L2784" s="3">
        <f t="shared" si="349"/>
        <v>0</v>
      </c>
      <c r="M2784" s="3">
        <f t="shared" si="350"/>
        <v>0</v>
      </c>
      <c r="N2784" s="3">
        <f t="shared" si="351"/>
        <v>1</v>
      </c>
    </row>
    <row r="2785" spans="1:14">
      <c r="A2785" s="6">
        <f t="shared" si="345"/>
        <v>40749</v>
      </c>
      <c r="B2785">
        <v>2011</v>
      </c>
      <c r="C2785">
        <v>7</v>
      </c>
      <c r="D2785">
        <v>25</v>
      </c>
      <c r="E2785">
        <v>23</v>
      </c>
      <c r="F2785" s="1">
        <v>2779</v>
      </c>
      <c r="G2785" s="1">
        <v>1804.47802734375</v>
      </c>
      <c r="H2785" s="1">
        <f t="shared" si="346"/>
        <v>4583.47802734375</v>
      </c>
      <c r="I2785" s="3">
        <f t="shared" si="347"/>
        <v>2</v>
      </c>
      <c r="J2785" s="7">
        <f t="shared" si="344"/>
        <v>2</v>
      </c>
      <c r="K2785" s="3">
        <f t="shared" si="348"/>
        <v>0</v>
      </c>
      <c r="L2785" s="3">
        <f t="shared" si="349"/>
        <v>0</v>
      </c>
      <c r="M2785" s="3">
        <f t="shared" si="350"/>
        <v>0</v>
      </c>
      <c r="N2785" s="3">
        <f t="shared" si="351"/>
        <v>0</v>
      </c>
    </row>
    <row r="2786" spans="1:14">
      <c r="A2786" s="6">
        <f t="shared" si="345"/>
        <v>40750</v>
      </c>
      <c r="B2786">
        <v>2011</v>
      </c>
      <c r="C2786">
        <v>7</v>
      </c>
      <c r="D2786">
        <v>26</v>
      </c>
      <c r="E2786">
        <v>0</v>
      </c>
      <c r="F2786" s="1">
        <v>2620</v>
      </c>
      <c r="G2786" s="1">
        <v>1700.677978515625</v>
      </c>
      <c r="H2786" s="1">
        <f t="shared" si="346"/>
        <v>4320.677978515625</v>
      </c>
      <c r="I2786" s="3">
        <f t="shared" si="347"/>
        <v>2</v>
      </c>
      <c r="J2786" s="7">
        <f t="shared" si="344"/>
        <v>3</v>
      </c>
      <c r="K2786" s="3">
        <f t="shared" si="348"/>
        <v>0</v>
      </c>
      <c r="L2786" s="3">
        <f t="shared" si="349"/>
        <v>0</v>
      </c>
      <c r="M2786" s="3">
        <f t="shared" si="350"/>
        <v>0</v>
      </c>
      <c r="N2786" s="3">
        <f t="shared" si="351"/>
        <v>0</v>
      </c>
    </row>
    <row r="2787" spans="1:14">
      <c r="A2787" s="6">
        <f t="shared" si="345"/>
        <v>40750</v>
      </c>
      <c r="B2787">
        <v>2011</v>
      </c>
      <c r="C2787">
        <v>7</v>
      </c>
      <c r="D2787">
        <v>26</v>
      </c>
      <c r="E2787">
        <v>1</v>
      </c>
      <c r="F2787" s="1">
        <v>2433</v>
      </c>
      <c r="G2787" s="1">
        <v>1625.8770751953125</v>
      </c>
      <c r="H2787" s="1">
        <f t="shared" si="346"/>
        <v>4058.8770751953125</v>
      </c>
      <c r="I2787" s="3">
        <f t="shared" si="347"/>
        <v>2</v>
      </c>
      <c r="J2787" s="7">
        <f t="shared" si="344"/>
        <v>3</v>
      </c>
      <c r="K2787" s="3">
        <f t="shared" si="348"/>
        <v>0</v>
      </c>
      <c r="L2787" s="3">
        <f t="shared" si="349"/>
        <v>0</v>
      </c>
      <c r="M2787" s="3">
        <f t="shared" si="350"/>
        <v>0</v>
      </c>
      <c r="N2787" s="3">
        <f t="shared" si="351"/>
        <v>0</v>
      </c>
    </row>
    <row r="2788" spans="1:14">
      <c r="A2788" s="6">
        <f t="shared" si="345"/>
        <v>40750</v>
      </c>
      <c r="B2788">
        <v>2011</v>
      </c>
      <c r="C2788">
        <v>7</v>
      </c>
      <c r="D2788">
        <v>26</v>
      </c>
      <c r="E2788">
        <v>2</v>
      </c>
      <c r="F2788" s="1">
        <v>2335</v>
      </c>
      <c r="G2788" s="1">
        <v>1543.4779052734375</v>
      </c>
      <c r="H2788" s="1">
        <f t="shared" si="346"/>
        <v>3878.4779052734375</v>
      </c>
      <c r="I2788" s="3">
        <f t="shared" si="347"/>
        <v>2</v>
      </c>
      <c r="J2788" s="7">
        <f t="shared" si="344"/>
        <v>3</v>
      </c>
      <c r="K2788" s="3">
        <f t="shared" si="348"/>
        <v>0</v>
      </c>
      <c r="L2788" s="3">
        <f t="shared" si="349"/>
        <v>0</v>
      </c>
      <c r="M2788" s="3">
        <f t="shared" si="350"/>
        <v>0</v>
      </c>
      <c r="N2788" s="3">
        <f t="shared" si="351"/>
        <v>0</v>
      </c>
    </row>
    <row r="2789" spans="1:14">
      <c r="A2789" s="6">
        <f t="shared" si="345"/>
        <v>40750</v>
      </c>
      <c r="B2789">
        <v>2011</v>
      </c>
      <c r="C2789">
        <v>7</v>
      </c>
      <c r="D2789">
        <v>26</v>
      </c>
      <c r="E2789">
        <v>3</v>
      </c>
      <c r="F2789" s="1">
        <v>2295</v>
      </c>
      <c r="G2789" s="1">
        <v>1502.578125</v>
      </c>
      <c r="H2789" s="1">
        <f t="shared" si="346"/>
        <v>3797.578125</v>
      </c>
      <c r="I2789" s="3">
        <f t="shared" si="347"/>
        <v>2</v>
      </c>
      <c r="J2789" s="7">
        <f t="shared" si="344"/>
        <v>3</v>
      </c>
      <c r="K2789" s="3">
        <f t="shared" si="348"/>
        <v>0</v>
      </c>
      <c r="L2789" s="3">
        <f t="shared" si="349"/>
        <v>0</v>
      </c>
      <c r="M2789" s="3">
        <f t="shared" si="350"/>
        <v>0</v>
      </c>
      <c r="N2789" s="3">
        <f t="shared" si="351"/>
        <v>0</v>
      </c>
    </row>
    <row r="2790" spans="1:14">
      <c r="A2790" s="6">
        <f t="shared" si="345"/>
        <v>40750</v>
      </c>
      <c r="B2790">
        <v>2011</v>
      </c>
      <c r="C2790">
        <v>7</v>
      </c>
      <c r="D2790">
        <v>26</v>
      </c>
      <c r="E2790">
        <v>4</v>
      </c>
      <c r="F2790" s="1">
        <v>2336</v>
      </c>
      <c r="G2790" s="1">
        <v>1521.8780517578125</v>
      </c>
      <c r="H2790" s="1">
        <f t="shared" si="346"/>
        <v>3857.8780517578125</v>
      </c>
      <c r="I2790" s="3">
        <f t="shared" si="347"/>
        <v>2</v>
      </c>
      <c r="J2790" s="7">
        <f t="shared" si="344"/>
        <v>3</v>
      </c>
      <c r="K2790" s="3">
        <f t="shared" si="348"/>
        <v>0</v>
      </c>
      <c r="L2790" s="3">
        <f t="shared" si="349"/>
        <v>0</v>
      </c>
      <c r="M2790" s="3">
        <f t="shared" si="350"/>
        <v>0</v>
      </c>
      <c r="N2790" s="3">
        <f t="shared" si="351"/>
        <v>0</v>
      </c>
    </row>
    <row r="2791" spans="1:14">
      <c r="A2791" s="6">
        <f t="shared" si="345"/>
        <v>40750</v>
      </c>
      <c r="B2791">
        <v>2011</v>
      </c>
      <c r="C2791">
        <v>7</v>
      </c>
      <c r="D2791">
        <v>26</v>
      </c>
      <c r="E2791">
        <v>5</v>
      </c>
      <c r="F2791" s="1">
        <v>2479</v>
      </c>
      <c r="G2791" s="1">
        <v>1584.5780029296875</v>
      </c>
      <c r="H2791" s="1">
        <f t="shared" si="346"/>
        <v>4063.5780029296875</v>
      </c>
      <c r="I2791" s="3">
        <f t="shared" si="347"/>
        <v>2</v>
      </c>
      <c r="J2791" s="7">
        <f t="shared" si="344"/>
        <v>3</v>
      </c>
      <c r="K2791" s="3">
        <f t="shared" si="348"/>
        <v>0</v>
      </c>
      <c r="L2791" s="3">
        <f t="shared" si="349"/>
        <v>0</v>
      </c>
      <c r="M2791" s="3">
        <f t="shared" si="350"/>
        <v>0</v>
      </c>
      <c r="N2791" s="3">
        <f t="shared" si="351"/>
        <v>0</v>
      </c>
    </row>
    <row r="2792" spans="1:14">
      <c r="A2792" s="6">
        <f t="shared" si="345"/>
        <v>40750</v>
      </c>
      <c r="B2792">
        <v>2011</v>
      </c>
      <c r="C2792">
        <v>7</v>
      </c>
      <c r="D2792">
        <v>26</v>
      </c>
      <c r="E2792">
        <v>6</v>
      </c>
      <c r="F2792" s="1">
        <v>2636</v>
      </c>
      <c r="G2792" s="1">
        <v>1654.078125</v>
      </c>
      <c r="H2792" s="1">
        <f t="shared" si="346"/>
        <v>4290.078125</v>
      </c>
      <c r="I2792" s="3">
        <f t="shared" si="347"/>
        <v>2</v>
      </c>
      <c r="J2792" s="7">
        <f t="shared" si="344"/>
        <v>3</v>
      </c>
      <c r="K2792" s="3">
        <f t="shared" si="348"/>
        <v>0</v>
      </c>
      <c r="L2792" s="3">
        <f t="shared" si="349"/>
        <v>0</v>
      </c>
      <c r="M2792" s="3">
        <f t="shared" si="350"/>
        <v>0</v>
      </c>
      <c r="N2792" s="3">
        <f t="shared" si="351"/>
        <v>0</v>
      </c>
    </row>
    <row r="2793" spans="1:14">
      <c r="A2793" s="6">
        <f t="shared" si="345"/>
        <v>40750</v>
      </c>
      <c r="B2793">
        <v>2011</v>
      </c>
      <c r="C2793">
        <v>7</v>
      </c>
      <c r="D2793">
        <v>26</v>
      </c>
      <c r="E2793">
        <v>7</v>
      </c>
      <c r="F2793" s="1">
        <v>2871</v>
      </c>
      <c r="G2793" s="1">
        <v>1768.3780517578125</v>
      </c>
      <c r="H2793" s="1">
        <f t="shared" si="346"/>
        <v>4639.3780517578125</v>
      </c>
      <c r="I2793" s="3">
        <f t="shared" si="347"/>
        <v>2</v>
      </c>
      <c r="J2793" s="7">
        <f t="shared" si="344"/>
        <v>3</v>
      </c>
      <c r="K2793" s="3">
        <f t="shared" si="348"/>
        <v>0</v>
      </c>
      <c r="L2793" s="3">
        <f t="shared" si="349"/>
        <v>0</v>
      </c>
      <c r="M2793" s="3">
        <f t="shared" si="350"/>
        <v>0</v>
      </c>
      <c r="N2793" s="3">
        <f t="shared" si="351"/>
        <v>0</v>
      </c>
    </row>
    <row r="2794" spans="1:14">
      <c r="A2794" s="6">
        <f t="shared" si="345"/>
        <v>40750</v>
      </c>
      <c r="B2794">
        <v>2011</v>
      </c>
      <c r="C2794">
        <v>7</v>
      </c>
      <c r="D2794">
        <v>26</v>
      </c>
      <c r="E2794">
        <v>8</v>
      </c>
      <c r="F2794" s="1">
        <v>3081</v>
      </c>
      <c r="G2794" s="1">
        <v>1911.678955078125</v>
      </c>
      <c r="H2794" s="1">
        <f t="shared" si="346"/>
        <v>4992.678955078125</v>
      </c>
      <c r="I2794" s="3">
        <f t="shared" si="347"/>
        <v>2</v>
      </c>
      <c r="J2794" s="7">
        <f t="shared" si="344"/>
        <v>3</v>
      </c>
      <c r="K2794" s="3">
        <f t="shared" si="348"/>
        <v>0</v>
      </c>
      <c r="L2794" s="3">
        <f t="shared" si="349"/>
        <v>0</v>
      </c>
      <c r="M2794" s="3">
        <f t="shared" si="350"/>
        <v>0</v>
      </c>
      <c r="N2794" s="3">
        <f t="shared" si="351"/>
        <v>0</v>
      </c>
    </row>
    <row r="2795" spans="1:14">
      <c r="A2795" s="6">
        <f t="shared" si="345"/>
        <v>40750</v>
      </c>
      <c r="B2795">
        <v>2011</v>
      </c>
      <c r="C2795">
        <v>7</v>
      </c>
      <c r="D2795">
        <v>26</v>
      </c>
      <c r="E2795">
        <v>9</v>
      </c>
      <c r="F2795" s="1">
        <v>3370</v>
      </c>
      <c r="G2795" s="1">
        <v>2081.47900390625</v>
      </c>
      <c r="H2795" s="1">
        <f t="shared" si="346"/>
        <v>5451.47900390625</v>
      </c>
      <c r="I2795" s="3">
        <f t="shared" si="347"/>
        <v>2</v>
      </c>
      <c r="J2795" s="7">
        <f t="shared" si="344"/>
        <v>3</v>
      </c>
      <c r="K2795" s="3">
        <f t="shared" si="348"/>
        <v>0</v>
      </c>
      <c r="L2795" s="3">
        <f t="shared" si="349"/>
        <v>0</v>
      </c>
      <c r="M2795" s="3">
        <f t="shared" si="350"/>
        <v>0</v>
      </c>
      <c r="N2795" s="3">
        <f t="shared" si="351"/>
        <v>0</v>
      </c>
    </row>
    <row r="2796" spans="1:14">
      <c r="A2796" s="6">
        <f t="shared" si="345"/>
        <v>40750</v>
      </c>
      <c r="B2796">
        <v>2011</v>
      </c>
      <c r="C2796">
        <v>7</v>
      </c>
      <c r="D2796">
        <v>26</v>
      </c>
      <c r="E2796">
        <v>10</v>
      </c>
      <c r="F2796" s="1">
        <v>3537</v>
      </c>
      <c r="G2796" s="1">
        <v>2233.678955078125</v>
      </c>
      <c r="H2796" s="1">
        <f t="shared" si="346"/>
        <v>5770.678955078125</v>
      </c>
      <c r="I2796" s="3">
        <f t="shared" si="347"/>
        <v>2</v>
      </c>
      <c r="J2796" s="7">
        <f t="shared" si="344"/>
        <v>3</v>
      </c>
      <c r="K2796" s="3">
        <f t="shared" si="348"/>
        <v>0</v>
      </c>
      <c r="L2796" s="3">
        <f t="shared" si="349"/>
        <v>0</v>
      </c>
      <c r="M2796" s="3">
        <f t="shared" si="350"/>
        <v>0</v>
      </c>
      <c r="N2796" s="3">
        <f t="shared" si="351"/>
        <v>0</v>
      </c>
    </row>
    <row r="2797" spans="1:14">
      <c r="A2797" s="6">
        <f t="shared" si="345"/>
        <v>40750</v>
      </c>
      <c r="B2797">
        <v>2011</v>
      </c>
      <c r="C2797">
        <v>7</v>
      </c>
      <c r="D2797">
        <v>26</v>
      </c>
      <c r="E2797">
        <v>11</v>
      </c>
      <c r="F2797" s="1">
        <v>3715</v>
      </c>
      <c r="G2797" s="1">
        <v>2349.37890625</v>
      </c>
      <c r="H2797" s="1">
        <f t="shared" si="346"/>
        <v>6064.37890625</v>
      </c>
      <c r="I2797" s="3">
        <f t="shared" si="347"/>
        <v>2</v>
      </c>
      <c r="J2797" s="7">
        <f t="shared" si="344"/>
        <v>3</v>
      </c>
      <c r="K2797" s="3">
        <f t="shared" si="348"/>
        <v>1</v>
      </c>
      <c r="L2797" s="3">
        <f t="shared" si="349"/>
        <v>0</v>
      </c>
      <c r="M2797" s="3">
        <f t="shared" si="350"/>
        <v>0</v>
      </c>
      <c r="N2797" s="3">
        <f t="shared" si="351"/>
        <v>1</v>
      </c>
    </row>
    <row r="2798" spans="1:14">
      <c r="A2798" s="6">
        <f t="shared" si="345"/>
        <v>40750</v>
      </c>
      <c r="B2798">
        <v>2011</v>
      </c>
      <c r="C2798">
        <v>7</v>
      </c>
      <c r="D2798">
        <v>26</v>
      </c>
      <c r="E2798">
        <v>12</v>
      </c>
      <c r="F2798" s="1">
        <v>3836</v>
      </c>
      <c r="G2798" s="1">
        <v>2449.47900390625</v>
      </c>
      <c r="H2798" s="1">
        <f t="shared" si="346"/>
        <v>6285.47900390625</v>
      </c>
      <c r="I2798" s="3">
        <f t="shared" si="347"/>
        <v>2</v>
      </c>
      <c r="J2798" s="7">
        <f t="shared" si="344"/>
        <v>3</v>
      </c>
      <c r="K2798" s="3">
        <f t="shared" si="348"/>
        <v>1</v>
      </c>
      <c r="L2798" s="3">
        <f t="shared" si="349"/>
        <v>0</v>
      </c>
      <c r="M2798" s="3">
        <f t="shared" si="350"/>
        <v>0</v>
      </c>
      <c r="N2798" s="3">
        <f t="shared" si="351"/>
        <v>1</v>
      </c>
    </row>
    <row r="2799" spans="1:14">
      <c r="A2799" s="6">
        <f t="shared" si="345"/>
        <v>40750</v>
      </c>
      <c r="B2799">
        <v>2011</v>
      </c>
      <c r="C2799">
        <v>7</v>
      </c>
      <c r="D2799">
        <v>26</v>
      </c>
      <c r="E2799">
        <v>13</v>
      </c>
      <c r="F2799" s="1">
        <v>3927</v>
      </c>
      <c r="G2799" s="1">
        <v>2533.9345703125</v>
      </c>
      <c r="H2799" s="1">
        <f t="shared" si="346"/>
        <v>6460.9345703125</v>
      </c>
      <c r="I2799" s="3">
        <f t="shared" si="347"/>
        <v>2</v>
      </c>
      <c r="J2799" s="7">
        <f t="shared" si="344"/>
        <v>3</v>
      </c>
      <c r="K2799" s="3">
        <f t="shared" si="348"/>
        <v>1</v>
      </c>
      <c r="L2799" s="3">
        <f t="shared" si="349"/>
        <v>0</v>
      </c>
      <c r="M2799" s="3">
        <f t="shared" si="350"/>
        <v>0</v>
      </c>
      <c r="N2799" s="3">
        <f t="shared" si="351"/>
        <v>1</v>
      </c>
    </row>
    <row r="2800" spans="1:14">
      <c r="A2800" s="6">
        <f t="shared" si="345"/>
        <v>40750</v>
      </c>
      <c r="B2800">
        <v>2011</v>
      </c>
      <c r="C2800">
        <v>7</v>
      </c>
      <c r="D2800">
        <v>26</v>
      </c>
      <c r="E2800">
        <v>14</v>
      </c>
      <c r="F2800" s="1">
        <v>3997</v>
      </c>
      <c r="G2800" s="1">
        <v>2577.578857421875</v>
      </c>
      <c r="H2800" s="1">
        <f t="shared" si="346"/>
        <v>6574.578857421875</v>
      </c>
      <c r="I2800" s="3">
        <f t="shared" si="347"/>
        <v>2</v>
      </c>
      <c r="J2800" s="7">
        <f t="shared" si="344"/>
        <v>3</v>
      </c>
      <c r="K2800" s="3">
        <f t="shared" si="348"/>
        <v>1</v>
      </c>
      <c r="L2800" s="3">
        <f t="shared" si="349"/>
        <v>1</v>
      </c>
      <c r="M2800" s="3">
        <f t="shared" si="350"/>
        <v>0</v>
      </c>
      <c r="N2800" s="3">
        <f t="shared" si="351"/>
        <v>1</v>
      </c>
    </row>
    <row r="2801" spans="1:14">
      <c r="A2801" s="6">
        <f t="shared" si="345"/>
        <v>40750</v>
      </c>
      <c r="B2801">
        <v>2011</v>
      </c>
      <c r="C2801">
        <v>7</v>
      </c>
      <c r="D2801">
        <v>26</v>
      </c>
      <c r="E2801">
        <v>15</v>
      </c>
      <c r="F2801" s="1">
        <v>3987</v>
      </c>
      <c r="G2801" s="1">
        <v>2593.6708984375</v>
      </c>
      <c r="H2801" s="1">
        <f t="shared" si="346"/>
        <v>6580.6708984375</v>
      </c>
      <c r="I2801" s="3">
        <f t="shared" si="347"/>
        <v>2</v>
      </c>
      <c r="J2801" s="7">
        <f t="shared" si="344"/>
        <v>3</v>
      </c>
      <c r="K2801" s="3">
        <f t="shared" si="348"/>
        <v>1</v>
      </c>
      <c r="L2801" s="3">
        <f t="shared" si="349"/>
        <v>1</v>
      </c>
      <c r="M2801" s="3">
        <f t="shared" si="350"/>
        <v>0</v>
      </c>
      <c r="N2801" s="3">
        <f t="shared" si="351"/>
        <v>1</v>
      </c>
    </row>
    <row r="2802" spans="1:14">
      <c r="A2802" s="6">
        <f t="shared" si="345"/>
        <v>40750</v>
      </c>
      <c r="B2802">
        <v>2011</v>
      </c>
      <c r="C2802">
        <v>7</v>
      </c>
      <c r="D2802">
        <v>26</v>
      </c>
      <c r="E2802">
        <v>16</v>
      </c>
      <c r="F2802" s="1">
        <v>3981</v>
      </c>
      <c r="G2802" s="1">
        <v>2578.369873046875</v>
      </c>
      <c r="H2802" s="1">
        <f t="shared" si="346"/>
        <v>6559.369873046875</v>
      </c>
      <c r="I2802" s="3">
        <f t="shared" si="347"/>
        <v>2</v>
      </c>
      <c r="J2802" s="7">
        <f t="shared" si="344"/>
        <v>3</v>
      </c>
      <c r="K2802" s="3">
        <f t="shared" si="348"/>
        <v>1</v>
      </c>
      <c r="L2802" s="3">
        <f t="shared" si="349"/>
        <v>1</v>
      </c>
      <c r="M2802" s="3">
        <f t="shared" si="350"/>
        <v>0</v>
      </c>
      <c r="N2802" s="3">
        <f t="shared" si="351"/>
        <v>1</v>
      </c>
    </row>
    <row r="2803" spans="1:14">
      <c r="A2803" s="6">
        <f t="shared" si="345"/>
        <v>40750</v>
      </c>
      <c r="B2803">
        <v>2011</v>
      </c>
      <c r="C2803">
        <v>7</v>
      </c>
      <c r="D2803">
        <v>26</v>
      </c>
      <c r="E2803">
        <v>17</v>
      </c>
      <c r="F2803" s="1">
        <v>3932</v>
      </c>
      <c r="G2803" s="1">
        <v>2533.169921875</v>
      </c>
      <c r="H2803" s="1">
        <f t="shared" si="346"/>
        <v>6465.169921875</v>
      </c>
      <c r="I2803" s="3">
        <f t="shared" si="347"/>
        <v>2</v>
      </c>
      <c r="J2803" s="7">
        <f t="shared" si="344"/>
        <v>3</v>
      </c>
      <c r="K2803" s="3">
        <f t="shared" si="348"/>
        <v>1</v>
      </c>
      <c r="L2803" s="3">
        <f t="shared" si="349"/>
        <v>1</v>
      </c>
      <c r="M2803" s="3">
        <f t="shared" si="350"/>
        <v>0</v>
      </c>
      <c r="N2803" s="3">
        <f t="shared" si="351"/>
        <v>1</v>
      </c>
    </row>
    <row r="2804" spans="1:14">
      <c r="A2804" s="6">
        <f t="shared" si="345"/>
        <v>40750</v>
      </c>
      <c r="B2804">
        <v>2011</v>
      </c>
      <c r="C2804">
        <v>7</v>
      </c>
      <c r="D2804">
        <v>26</v>
      </c>
      <c r="E2804">
        <v>18</v>
      </c>
      <c r="F2804" s="1">
        <v>3805</v>
      </c>
      <c r="G2804" s="1">
        <v>2463.57080078125</v>
      </c>
      <c r="H2804" s="1">
        <f t="shared" si="346"/>
        <v>6268.57080078125</v>
      </c>
      <c r="I2804" s="3">
        <f t="shared" si="347"/>
        <v>2</v>
      </c>
      <c r="J2804" s="7">
        <f t="shared" si="344"/>
        <v>3</v>
      </c>
      <c r="K2804" s="3">
        <f t="shared" si="348"/>
        <v>1</v>
      </c>
      <c r="L2804" s="3">
        <f t="shared" si="349"/>
        <v>1</v>
      </c>
      <c r="M2804" s="3">
        <f t="shared" si="350"/>
        <v>0</v>
      </c>
      <c r="N2804" s="3">
        <f t="shared" si="351"/>
        <v>1</v>
      </c>
    </row>
    <row r="2805" spans="1:14">
      <c r="A2805" s="6">
        <f t="shared" si="345"/>
        <v>40750</v>
      </c>
      <c r="B2805">
        <v>2011</v>
      </c>
      <c r="C2805">
        <v>7</v>
      </c>
      <c r="D2805">
        <v>26</v>
      </c>
      <c r="E2805">
        <v>19</v>
      </c>
      <c r="F2805" s="1">
        <v>3692</v>
      </c>
      <c r="G2805" s="1">
        <v>2373.969970703125</v>
      </c>
      <c r="H2805" s="1">
        <f t="shared" si="346"/>
        <v>6065.969970703125</v>
      </c>
      <c r="I2805" s="3">
        <f t="shared" si="347"/>
        <v>2</v>
      </c>
      <c r="J2805" s="7">
        <f t="shared" si="344"/>
        <v>3</v>
      </c>
      <c r="K2805" s="3">
        <f t="shared" si="348"/>
        <v>1</v>
      </c>
      <c r="L2805" s="3">
        <f t="shared" si="349"/>
        <v>0</v>
      </c>
      <c r="M2805" s="3">
        <f t="shared" si="350"/>
        <v>0</v>
      </c>
      <c r="N2805" s="3">
        <f t="shared" si="351"/>
        <v>1</v>
      </c>
    </row>
    <row r="2806" spans="1:14">
      <c r="A2806" s="6">
        <f t="shared" si="345"/>
        <v>40750</v>
      </c>
      <c r="B2806">
        <v>2011</v>
      </c>
      <c r="C2806">
        <v>7</v>
      </c>
      <c r="D2806">
        <v>26</v>
      </c>
      <c r="E2806">
        <v>20</v>
      </c>
      <c r="F2806" s="1">
        <v>3631</v>
      </c>
      <c r="G2806" s="1">
        <v>2332.275146484375</v>
      </c>
      <c r="H2806" s="1">
        <f t="shared" si="346"/>
        <v>5963.275146484375</v>
      </c>
      <c r="I2806" s="3">
        <f t="shared" si="347"/>
        <v>2</v>
      </c>
      <c r="J2806" s="7">
        <f t="shared" si="344"/>
        <v>3</v>
      </c>
      <c r="K2806" s="3">
        <f t="shared" si="348"/>
        <v>1</v>
      </c>
      <c r="L2806" s="3">
        <f t="shared" si="349"/>
        <v>0</v>
      </c>
      <c r="M2806" s="3">
        <f t="shared" si="350"/>
        <v>0</v>
      </c>
      <c r="N2806" s="3">
        <f t="shared" si="351"/>
        <v>1</v>
      </c>
    </row>
    <row r="2807" spans="1:14">
      <c r="A2807" s="6">
        <f t="shared" si="345"/>
        <v>40750</v>
      </c>
      <c r="B2807">
        <v>2011</v>
      </c>
      <c r="C2807">
        <v>7</v>
      </c>
      <c r="D2807">
        <v>26</v>
      </c>
      <c r="E2807">
        <v>21</v>
      </c>
      <c r="F2807" s="1">
        <v>3362</v>
      </c>
      <c r="G2807" s="1">
        <v>2205.077880859375</v>
      </c>
      <c r="H2807" s="1">
        <f t="shared" si="346"/>
        <v>5567.077880859375</v>
      </c>
      <c r="I2807" s="3">
        <f t="shared" si="347"/>
        <v>2</v>
      </c>
      <c r="J2807" s="7">
        <f t="shared" si="344"/>
        <v>3</v>
      </c>
      <c r="K2807" s="3">
        <f t="shared" si="348"/>
        <v>1</v>
      </c>
      <c r="L2807" s="3">
        <f t="shared" si="349"/>
        <v>0</v>
      </c>
      <c r="M2807" s="3">
        <f t="shared" si="350"/>
        <v>0</v>
      </c>
      <c r="N2807" s="3">
        <f t="shared" si="351"/>
        <v>1</v>
      </c>
    </row>
    <row r="2808" spans="1:14">
      <c r="A2808" s="6">
        <f t="shared" si="345"/>
        <v>40750</v>
      </c>
      <c r="B2808">
        <v>2011</v>
      </c>
      <c r="C2808">
        <v>7</v>
      </c>
      <c r="D2808">
        <v>26</v>
      </c>
      <c r="E2808">
        <v>22</v>
      </c>
      <c r="F2808" s="1">
        <v>3122</v>
      </c>
      <c r="G2808" s="1">
        <v>2052.077880859375</v>
      </c>
      <c r="H2808" s="1">
        <f t="shared" si="346"/>
        <v>5174.077880859375</v>
      </c>
      <c r="I2808" s="3">
        <f t="shared" si="347"/>
        <v>2</v>
      </c>
      <c r="J2808" s="7">
        <f t="shared" si="344"/>
        <v>3</v>
      </c>
      <c r="K2808" s="3">
        <f t="shared" si="348"/>
        <v>1</v>
      </c>
      <c r="L2808" s="3">
        <f t="shared" si="349"/>
        <v>0</v>
      </c>
      <c r="M2808" s="3">
        <f t="shared" si="350"/>
        <v>0</v>
      </c>
      <c r="N2808" s="3">
        <f t="shared" si="351"/>
        <v>1</v>
      </c>
    </row>
    <row r="2809" spans="1:14">
      <c r="A2809" s="6">
        <f t="shared" si="345"/>
        <v>40750</v>
      </c>
      <c r="B2809">
        <v>2011</v>
      </c>
      <c r="C2809">
        <v>7</v>
      </c>
      <c r="D2809">
        <v>26</v>
      </c>
      <c r="E2809">
        <v>23</v>
      </c>
      <c r="F2809" s="1">
        <v>2871</v>
      </c>
      <c r="G2809" s="1">
        <v>1913.4781494140625</v>
      </c>
      <c r="H2809" s="1">
        <f t="shared" si="346"/>
        <v>4784.4781494140625</v>
      </c>
      <c r="I2809" s="3">
        <f t="shared" si="347"/>
        <v>2</v>
      </c>
      <c r="J2809" s="7">
        <f t="shared" si="344"/>
        <v>3</v>
      </c>
      <c r="K2809" s="3">
        <f t="shared" si="348"/>
        <v>0</v>
      </c>
      <c r="L2809" s="3">
        <f t="shared" si="349"/>
        <v>0</v>
      </c>
      <c r="M2809" s="3">
        <f t="shared" si="350"/>
        <v>0</v>
      </c>
      <c r="N2809" s="3">
        <f t="shared" si="351"/>
        <v>0</v>
      </c>
    </row>
    <row r="2810" spans="1:14">
      <c r="A2810" s="6">
        <f t="shared" si="345"/>
        <v>40751</v>
      </c>
      <c r="B2810">
        <v>2011</v>
      </c>
      <c r="C2810">
        <v>7</v>
      </c>
      <c r="D2810">
        <v>27</v>
      </c>
      <c r="E2810">
        <v>0</v>
      </c>
      <c r="F2810" s="1">
        <v>2658</v>
      </c>
      <c r="G2810" s="1">
        <v>1800.677978515625</v>
      </c>
      <c r="H2810" s="1">
        <f t="shared" si="346"/>
        <v>4458.677978515625</v>
      </c>
      <c r="I2810" s="3">
        <f t="shared" si="347"/>
        <v>2</v>
      </c>
      <c r="J2810" s="7">
        <f t="shared" si="344"/>
        <v>4</v>
      </c>
      <c r="K2810" s="3">
        <f t="shared" si="348"/>
        <v>0</v>
      </c>
      <c r="L2810" s="3">
        <f t="shared" si="349"/>
        <v>0</v>
      </c>
      <c r="M2810" s="3">
        <f t="shared" si="350"/>
        <v>0</v>
      </c>
      <c r="N2810" s="3">
        <f t="shared" si="351"/>
        <v>0</v>
      </c>
    </row>
    <row r="2811" spans="1:14">
      <c r="A2811" s="6">
        <f t="shared" si="345"/>
        <v>40751</v>
      </c>
      <c r="B2811">
        <v>2011</v>
      </c>
      <c r="C2811">
        <v>7</v>
      </c>
      <c r="D2811">
        <v>27</v>
      </c>
      <c r="E2811">
        <v>1</v>
      </c>
      <c r="F2811" s="1">
        <v>2503</v>
      </c>
      <c r="G2811" s="1">
        <v>1709.8780517578125</v>
      </c>
      <c r="H2811" s="1">
        <f t="shared" si="346"/>
        <v>4212.8780517578125</v>
      </c>
      <c r="I2811" s="3">
        <f t="shared" si="347"/>
        <v>2</v>
      </c>
      <c r="J2811" s="7">
        <f t="shared" si="344"/>
        <v>4</v>
      </c>
      <c r="K2811" s="3">
        <f t="shared" si="348"/>
        <v>0</v>
      </c>
      <c r="L2811" s="3">
        <f t="shared" si="349"/>
        <v>0</v>
      </c>
      <c r="M2811" s="3">
        <f t="shared" si="350"/>
        <v>0</v>
      </c>
      <c r="N2811" s="3">
        <f t="shared" si="351"/>
        <v>0</v>
      </c>
    </row>
    <row r="2812" spans="1:14">
      <c r="A2812" s="6">
        <f t="shared" si="345"/>
        <v>40751</v>
      </c>
      <c r="B2812">
        <v>2011</v>
      </c>
      <c r="C2812">
        <v>7</v>
      </c>
      <c r="D2812">
        <v>27</v>
      </c>
      <c r="E2812">
        <v>2</v>
      </c>
      <c r="F2812" s="1">
        <v>2383</v>
      </c>
      <c r="G2812" s="1">
        <v>1637.8780517578125</v>
      </c>
      <c r="H2812" s="1">
        <f t="shared" si="346"/>
        <v>4020.8780517578125</v>
      </c>
      <c r="I2812" s="3">
        <f t="shared" si="347"/>
        <v>2</v>
      </c>
      <c r="J2812" s="7">
        <f t="shared" si="344"/>
        <v>4</v>
      </c>
      <c r="K2812" s="3">
        <f t="shared" si="348"/>
        <v>0</v>
      </c>
      <c r="L2812" s="3">
        <f t="shared" si="349"/>
        <v>0</v>
      </c>
      <c r="M2812" s="3">
        <f t="shared" si="350"/>
        <v>0</v>
      </c>
      <c r="N2812" s="3">
        <f t="shared" si="351"/>
        <v>0</v>
      </c>
    </row>
    <row r="2813" spans="1:14">
      <c r="A2813" s="6">
        <f t="shared" si="345"/>
        <v>40751</v>
      </c>
      <c r="B2813">
        <v>2011</v>
      </c>
      <c r="C2813">
        <v>7</v>
      </c>
      <c r="D2813">
        <v>27</v>
      </c>
      <c r="E2813">
        <v>3</v>
      </c>
      <c r="F2813" s="1">
        <v>2357</v>
      </c>
      <c r="G2813" s="1">
        <v>1589.6781005859375</v>
      </c>
      <c r="H2813" s="1">
        <f t="shared" si="346"/>
        <v>3946.6781005859375</v>
      </c>
      <c r="I2813" s="3">
        <f t="shared" si="347"/>
        <v>2</v>
      </c>
      <c r="J2813" s="7">
        <f t="shared" si="344"/>
        <v>4</v>
      </c>
      <c r="K2813" s="3">
        <f t="shared" si="348"/>
        <v>0</v>
      </c>
      <c r="L2813" s="3">
        <f t="shared" si="349"/>
        <v>0</v>
      </c>
      <c r="M2813" s="3">
        <f t="shared" si="350"/>
        <v>0</v>
      </c>
      <c r="N2813" s="3">
        <f t="shared" si="351"/>
        <v>0</v>
      </c>
    </row>
    <row r="2814" spans="1:14">
      <c r="A2814" s="6">
        <f t="shared" si="345"/>
        <v>40751</v>
      </c>
      <c r="B2814">
        <v>2011</v>
      </c>
      <c r="C2814">
        <v>7</v>
      </c>
      <c r="D2814">
        <v>27</v>
      </c>
      <c r="E2814">
        <v>4</v>
      </c>
      <c r="F2814" s="1">
        <v>2396</v>
      </c>
      <c r="G2814" s="1">
        <v>1610.2779541015625</v>
      </c>
      <c r="H2814" s="1">
        <f t="shared" si="346"/>
        <v>4006.2779541015625</v>
      </c>
      <c r="I2814" s="3">
        <f t="shared" si="347"/>
        <v>2</v>
      </c>
      <c r="J2814" s="7">
        <f t="shared" si="344"/>
        <v>4</v>
      </c>
      <c r="K2814" s="3">
        <f t="shared" si="348"/>
        <v>0</v>
      </c>
      <c r="L2814" s="3">
        <f t="shared" si="349"/>
        <v>0</v>
      </c>
      <c r="M2814" s="3">
        <f t="shared" si="350"/>
        <v>0</v>
      </c>
      <c r="N2814" s="3">
        <f t="shared" si="351"/>
        <v>0</v>
      </c>
    </row>
    <row r="2815" spans="1:14">
      <c r="A2815" s="6">
        <f t="shared" si="345"/>
        <v>40751</v>
      </c>
      <c r="B2815">
        <v>2011</v>
      </c>
      <c r="C2815">
        <v>7</v>
      </c>
      <c r="D2815">
        <v>27</v>
      </c>
      <c r="E2815">
        <v>5</v>
      </c>
      <c r="F2815" s="1">
        <v>2531</v>
      </c>
      <c r="G2815" s="1">
        <v>1669.4781494140625</v>
      </c>
      <c r="H2815" s="1">
        <f>F2815+G2815</f>
        <v>4200.4781494140625</v>
      </c>
      <c r="I2815" s="3">
        <f t="shared" si="347"/>
        <v>2</v>
      </c>
      <c r="J2815" s="7">
        <f t="shared" si="344"/>
        <v>4</v>
      </c>
      <c r="K2815" s="3">
        <f t="shared" si="348"/>
        <v>0</v>
      </c>
      <c r="L2815" s="3">
        <f t="shared" si="349"/>
        <v>0</v>
      </c>
      <c r="M2815" s="3">
        <f t="shared" si="350"/>
        <v>0</v>
      </c>
      <c r="N2815" s="3">
        <f t="shared" si="351"/>
        <v>0</v>
      </c>
    </row>
    <row r="2816" spans="1:14">
      <c r="A2816" s="6">
        <f t="shared" si="345"/>
        <v>40751</v>
      </c>
      <c r="B2816">
        <v>2011</v>
      </c>
      <c r="C2816">
        <v>7</v>
      </c>
      <c r="D2816">
        <v>27</v>
      </c>
      <c r="E2816">
        <v>6</v>
      </c>
      <c r="F2816" s="1">
        <v>2710</v>
      </c>
      <c r="G2816" s="1">
        <v>1722.97802734375</v>
      </c>
      <c r="H2816" s="1">
        <f t="shared" si="346"/>
        <v>4432.97802734375</v>
      </c>
      <c r="I2816" s="3">
        <f t="shared" si="347"/>
        <v>2</v>
      </c>
      <c r="J2816" s="7">
        <f t="shared" si="344"/>
        <v>4</v>
      </c>
      <c r="K2816" s="3">
        <f t="shared" si="348"/>
        <v>0</v>
      </c>
      <c r="L2816" s="3">
        <f t="shared" si="349"/>
        <v>0</v>
      </c>
      <c r="M2816" s="3">
        <f t="shared" si="350"/>
        <v>0</v>
      </c>
      <c r="N2816" s="3">
        <f t="shared" si="351"/>
        <v>0</v>
      </c>
    </row>
    <row r="2817" spans="1:14">
      <c r="A2817" s="6">
        <f t="shared" si="345"/>
        <v>40751</v>
      </c>
      <c r="B2817">
        <v>2011</v>
      </c>
      <c r="C2817">
        <v>7</v>
      </c>
      <c r="D2817">
        <v>27</v>
      </c>
      <c r="E2817">
        <v>7</v>
      </c>
      <c r="F2817" s="1">
        <v>2923</v>
      </c>
      <c r="G2817" s="1">
        <v>1852.6790771484375</v>
      </c>
      <c r="H2817" s="1">
        <f t="shared" si="346"/>
        <v>4775.6790771484375</v>
      </c>
      <c r="I2817" s="3">
        <f t="shared" si="347"/>
        <v>2</v>
      </c>
      <c r="J2817" s="7">
        <f t="shared" si="344"/>
        <v>4</v>
      </c>
      <c r="K2817" s="3">
        <f t="shared" si="348"/>
        <v>0</v>
      </c>
      <c r="L2817" s="3">
        <f t="shared" si="349"/>
        <v>0</v>
      </c>
      <c r="M2817" s="3">
        <f t="shared" si="350"/>
        <v>0</v>
      </c>
      <c r="N2817" s="3">
        <f t="shared" si="351"/>
        <v>0</v>
      </c>
    </row>
    <row r="2818" spans="1:14">
      <c r="A2818" s="6">
        <f t="shared" si="345"/>
        <v>40751</v>
      </c>
      <c r="B2818">
        <v>2011</v>
      </c>
      <c r="C2818">
        <v>7</v>
      </c>
      <c r="D2818">
        <v>27</v>
      </c>
      <c r="E2818">
        <v>8</v>
      </c>
      <c r="F2818" s="1">
        <v>3141</v>
      </c>
      <c r="G2818" s="1">
        <v>2015.6778564453125</v>
      </c>
      <c r="H2818" s="1">
        <f t="shared" si="346"/>
        <v>5156.6778564453125</v>
      </c>
      <c r="I2818" s="3">
        <f t="shared" si="347"/>
        <v>2</v>
      </c>
      <c r="J2818" s="7">
        <f t="shared" ref="J2818:J2881" si="352">WEEKDAY(A2818,1)</f>
        <v>4</v>
      </c>
      <c r="K2818" s="3">
        <f t="shared" si="348"/>
        <v>0</v>
      </c>
      <c r="L2818" s="3">
        <f t="shared" si="349"/>
        <v>0</v>
      </c>
      <c r="M2818" s="3">
        <f t="shared" si="350"/>
        <v>0</v>
      </c>
      <c r="N2818" s="3">
        <f t="shared" si="351"/>
        <v>0</v>
      </c>
    </row>
    <row r="2819" spans="1:14">
      <c r="A2819" s="6">
        <f t="shared" ref="A2819:A2882" si="353">DATE(B2819,C2819,D2819)</f>
        <v>40751</v>
      </c>
      <c r="B2819">
        <v>2011</v>
      </c>
      <c r="C2819">
        <v>7</v>
      </c>
      <c r="D2819">
        <v>27</v>
      </c>
      <c r="E2819">
        <v>9</v>
      </c>
      <c r="F2819" s="1">
        <v>3429</v>
      </c>
      <c r="G2819" s="1">
        <v>2187.97998046875</v>
      </c>
      <c r="H2819" s="1">
        <f t="shared" ref="H2819:H2882" si="354">F2819+G2819</f>
        <v>5616.97998046875</v>
      </c>
      <c r="I2819" s="3">
        <f t="shared" ref="I2819:I2882" si="355">IF(AND(C2819&gt;4,C2819&lt;10),2,1)</f>
        <v>2</v>
      </c>
      <c r="J2819" s="7">
        <f t="shared" si="352"/>
        <v>4</v>
      </c>
      <c r="K2819" s="3">
        <f t="shared" ref="K2819:K2882" si="356">IF(OR(J2819=1,J2819=7),0,IF(I2819=1,IF(AND(E2819&gt;=7,E2819&lt;23),1,0),IF(AND(E2819&gt;=11,E2819&lt;23),1,0)))</f>
        <v>0</v>
      </c>
      <c r="L2819" s="3">
        <f t="shared" ref="L2819:L2882" si="357">IF(OR(J2819=1,J2819=7),0,IF(I2819=1,IF(AND(E2819&gt;=7,E2819&lt;12),1,0),IF(AND(E2819&gt;=14,E2819&lt;19),1,0)))</f>
        <v>0</v>
      </c>
      <c r="M2819" s="3">
        <f t="shared" ref="M2819:M2882" si="358">IF(AND(I2819=1,OR(K2819=1,L2819=1)),1,0)</f>
        <v>0</v>
      </c>
      <c r="N2819" s="3">
        <f t="shared" ref="N2819:N2882" si="359">IF(AND(I2819=2,OR(K2819=1,L2819=1)),1,0)</f>
        <v>0</v>
      </c>
    </row>
    <row r="2820" spans="1:14">
      <c r="A2820" s="6">
        <f t="shared" si="353"/>
        <v>40751</v>
      </c>
      <c r="B2820">
        <v>2011</v>
      </c>
      <c r="C2820">
        <v>7</v>
      </c>
      <c r="D2820">
        <v>27</v>
      </c>
      <c r="E2820">
        <v>10</v>
      </c>
      <c r="F2820" s="1">
        <v>3633</v>
      </c>
      <c r="G2820" s="1">
        <v>2345.178955078125</v>
      </c>
      <c r="H2820" s="1">
        <f t="shared" si="354"/>
        <v>5978.178955078125</v>
      </c>
      <c r="I2820" s="3">
        <f t="shared" si="355"/>
        <v>2</v>
      </c>
      <c r="J2820" s="7">
        <f t="shared" si="352"/>
        <v>4</v>
      </c>
      <c r="K2820" s="3">
        <f t="shared" si="356"/>
        <v>0</v>
      </c>
      <c r="L2820" s="3">
        <f t="shared" si="357"/>
        <v>0</v>
      </c>
      <c r="M2820" s="3">
        <f t="shared" si="358"/>
        <v>0</v>
      </c>
      <c r="N2820" s="3">
        <f t="shared" si="359"/>
        <v>0</v>
      </c>
    </row>
    <row r="2821" spans="1:14">
      <c r="A2821" s="6">
        <f t="shared" si="353"/>
        <v>40751</v>
      </c>
      <c r="B2821">
        <v>2011</v>
      </c>
      <c r="C2821">
        <v>7</v>
      </c>
      <c r="D2821">
        <v>27</v>
      </c>
      <c r="E2821">
        <v>11</v>
      </c>
      <c r="F2821" s="1">
        <v>3828</v>
      </c>
      <c r="G2821" s="1">
        <v>2475.678955078125</v>
      </c>
      <c r="H2821" s="1">
        <f t="shared" si="354"/>
        <v>6303.678955078125</v>
      </c>
      <c r="I2821" s="3">
        <f t="shared" si="355"/>
        <v>2</v>
      </c>
      <c r="J2821" s="7">
        <f t="shared" si="352"/>
        <v>4</v>
      </c>
      <c r="K2821" s="3">
        <f t="shared" si="356"/>
        <v>1</v>
      </c>
      <c r="L2821" s="3">
        <f t="shared" si="357"/>
        <v>0</v>
      </c>
      <c r="M2821" s="3">
        <f t="shared" si="358"/>
        <v>0</v>
      </c>
      <c r="N2821" s="3">
        <f t="shared" si="359"/>
        <v>1</v>
      </c>
    </row>
    <row r="2822" spans="1:14">
      <c r="A2822" s="6">
        <f t="shared" si="353"/>
        <v>40751</v>
      </c>
      <c r="B2822">
        <v>2011</v>
      </c>
      <c r="C2822">
        <v>7</v>
      </c>
      <c r="D2822">
        <v>27</v>
      </c>
      <c r="E2822">
        <v>12</v>
      </c>
      <c r="F2822" s="1">
        <v>3948</v>
      </c>
      <c r="G2822" s="1">
        <v>2575.279052734375</v>
      </c>
      <c r="H2822" s="1">
        <f t="shared" si="354"/>
        <v>6523.279052734375</v>
      </c>
      <c r="I2822" s="3">
        <f t="shared" si="355"/>
        <v>2</v>
      </c>
      <c r="J2822" s="7">
        <f t="shared" si="352"/>
        <v>4</v>
      </c>
      <c r="K2822" s="3">
        <f t="shared" si="356"/>
        <v>1</v>
      </c>
      <c r="L2822" s="3">
        <f t="shared" si="357"/>
        <v>0</v>
      </c>
      <c r="M2822" s="3">
        <f t="shared" si="358"/>
        <v>0</v>
      </c>
      <c r="N2822" s="3">
        <f t="shared" si="359"/>
        <v>1</v>
      </c>
    </row>
    <row r="2823" spans="1:14">
      <c r="A2823" s="6">
        <f t="shared" si="353"/>
        <v>40751</v>
      </c>
      <c r="B2823">
        <v>2011</v>
      </c>
      <c r="C2823">
        <v>7</v>
      </c>
      <c r="D2823">
        <v>27</v>
      </c>
      <c r="E2823">
        <v>13</v>
      </c>
      <c r="F2823" s="1">
        <v>3998</v>
      </c>
      <c r="G2823" s="1">
        <v>2609.0791015625</v>
      </c>
      <c r="H2823" s="1">
        <f t="shared" si="354"/>
        <v>6607.0791015625</v>
      </c>
      <c r="I2823" s="3">
        <f t="shared" si="355"/>
        <v>2</v>
      </c>
      <c r="J2823" s="7">
        <f t="shared" si="352"/>
        <v>4</v>
      </c>
      <c r="K2823" s="3">
        <f t="shared" si="356"/>
        <v>1</v>
      </c>
      <c r="L2823" s="3">
        <f t="shared" si="357"/>
        <v>0</v>
      </c>
      <c r="M2823" s="3">
        <f t="shared" si="358"/>
        <v>0</v>
      </c>
      <c r="N2823" s="3">
        <f t="shared" si="359"/>
        <v>1</v>
      </c>
    </row>
    <row r="2824" spans="1:14">
      <c r="A2824" s="6">
        <f t="shared" si="353"/>
        <v>40751</v>
      </c>
      <c r="B2824">
        <v>2011</v>
      </c>
      <c r="C2824">
        <v>7</v>
      </c>
      <c r="D2824">
        <v>27</v>
      </c>
      <c r="E2824">
        <v>14</v>
      </c>
      <c r="F2824" s="1">
        <v>4050</v>
      </c>
      <c r="G2824" s="1">
        <v>2637.27490234375</v>
      </c>
      <c r="H2824" s="1">
        <f t="shared" si="354"/>
        <v>6687.27490234375</v>
      </c>
      <c r="I2824" s="3">
        <f t="shared" si="355"/>
        <v>2</v>
      </c>
      <c r="J2824" s="7">
        <f t="shared" si="352"/>
        <v>4</v>
      </c>
      <c r="K2824" s="3">
        <f t="shared" si="356"/>
        <v>1</v>
      </c>
      <c r="L2824" s="3">
        <f t="shared" si="357"/>
        <v>1</v>
      </c>
      <c r="M2824" s="3">
        <f t="shared" si="358"/>
        <v>0</v>
      </c>
      <c r="N2824" s="3">
        <f t="shared" si="359"/>
        <v>1</v>
      </c>
    </row>
    <row r="2825" spans="1:14">
      <c r="A2825" s="6">
        <f t="shared" si="353"/>
        <v>40751</v>
      </c>
      <c r="B2825">
        <v>2011</v>
      </c>
      <c r="C2825">
        <v>7</v>
      </c>
      <c r="D2825">
        <v>27</v>
      </c>
      <c r="E2825">
        <v>15</v>
      </c>
      <c r="F2825" s="1">
        <v>4026</v>
      </c>
      <c r="G2825" s="1">
        <v>2644.3701171875</v>
      </c>
      <c r="H2825" s="1">
        <f t="shared" si="354"/>
        <v>6670.3701171875</v>
      </c>
      <c r="I2825" s="3">
        <f t="shared" si="355"/>
        <v>2</v>
      </c>
      <c r="J2825" s="7">
        <f t="shared" si="352"/>
        <v>4</v>
      </c>
      <c r="K2825" s="3">
        <f t="shared" si="356"/>
        <v>1</v>
      </c>
      <c r="L2825" s="3">
        <f t="shared" si="357"/>
        <v>1</v>
      </c>
      <c r="M2825" s="3">
        <f t="shared" si="358"/>
        <v>0</v>
      </c>
      <c r="N2825" s="3">
        <f t="shared" si="359"/>
        <v>1</v>
      </c>
    </row>
    <row r="2826" spans="1:14">
      <c r="A2826" s="6">
        <f t="shared" si="353"/>
        <v>40751</v>
      </c>
      <c r="B2826">
        <v>2011</v>
      </c>
      <c r="C2826">
        <v>7</v>
      </c>
      <c r="D2826">
        <v>27</v>
      </c>
      <c r="E2826">
        <v>16</v>
      </c>
      <c r="F2826" s="1">
        <v>4012</v>
      </c>
      <c r="G2826" s="1">
        <v>2634.47119140625</v>
      </c>
      <c r="H2826" s="1">
        <f t="shared" si="354"/>
        <v>6646.47119140625</v>
      </c>
      <c r="I2826" s="3">
        <f t="shared" si="355"/>
        <v>2</v>
      </c>
      <c r="J2826" s="7">
        <f t="shared" si="352"/>
        <v>4</v>
      </c>
      <c r="K2826" s="3">
        <f t="shared" si="356"/>
        <v>1</v>
      </c>
      <c r="L2826" s="3">
        <f t="shared" si="357"/>
        <v>1</v>
      </c>
      <c r="M2826" s="3">
        <f t="shared" si="358"/>
        <v>0</v>
      </c>
      <c r="N2826" s="3">
        <f t="shared" si="359"/>
        <v>1</v>
      </c>
    </row>
    <row r="2827" spans="1:14">
      <c r="A2827" s="6">
        <f t="shared" si="353"/>
        <v>40751</v>
      </c>
      <c r="B2827">
        <v>2011</v>
      </c>
      <c r="C2827">
        <v>7</v>
      </c>
      <c r="D2827">
        <v>27</v>
      </c>
      <c r="E2827">
        <v>17</v>
      </c>
      <c r="F2827" s="1">
        <v>3996</v>
      </c>
      <c r="G2827" s="1">
        <v>2618.30078125</v>
      </c>
      <c r="H2827" s="1">
        <f t="shared" si="354"/>
        <v>6614.30078125</v>
      </c>
      <c r="I2827" s="3">
        <f t="shared" si="355"/>
        <v>2</v>
      </c>
      <c r="J2827" s="7">
        <f t="shared" si="352"/>
        <v>4</v>
      </c>
      <c r="K2827" s="3">
        <f t="shared" si="356"/>
        <v>1</v>
      </c>
      <c r="L2827" s="3">
        <f t="shared" si="357"/>
        <v>1</v>
      </c>
      <c r="M2827" s="3">
        <f t="shared" si="358"/>
        <v>0</v>
      </c>
      <c r="N2827" s="3">
        <f t="shared" si="359"/>
        <v>1</v>
      </c>
    </row>
    <row r="2828" spans="1:14">
      <c r="A2828" s="6">
        <f t="shared" si="353"/>
        <v>40751</v>
      </c>
      <c r="B2828">
        <v>2011</v>
      </c>
      <c r="C2828">
        <v>7</v>
      </c>
      <c r="D2828">
        <v>27</v>
      </c>
      <c r="E2828">
        <v>18</v>
      </c>
      <c r="F2828" s="1">
        <v>3880</v>
      </c>
      <c r="G2828" s="1">
        <v>2558.8701171875</v>
      </c>
      <c r="H2828" s="1">
        <f t="shared" si="354"/>
        <v>6438.8701171875</v>
      </c>
      <c r="I2828" s="3">
        <f t="shared" si="355"/>
        <v>2</v>
      </c>
      <c r="J2828" s="7">
        <f t="shared" si="352"/>
        <v>4</v>
      </c>
      <c r="K2828" s="3">
        <f t="shared" si="356"/>
        <v>1</v>
      </c>
      <c r="L2828" s="3">
        <f t="shared" si="357"/>
        <v>1</v>
      </c>
      <c r="M2828" s="3">
        <f t="shared" si="358"/>
        <v>0</v>
      </c>
      <c r="N2828" s="3">
        <f t="shared" si="359"/>
        <v>1</v>
      </c>
    </row>
    <row r="2829" spans="1:14">
      <c r="A2829" s="6">
        <f t="shared" si="353"/>
        <v>40751</v>
      </c>
      <c r="B2829">
        <v>2011</v>
      </c>
      <c r="C2829">
        <v>7</v>
      </c>
      <c r="D2829">
        <v>27</v>
      </c>
      <c r="E2829">
        <v>19</v>
      </c>
      <c r="F2829" s="1">
        <v>3735</v>
      </c>
      <c r="G2829" s="1">
        <v>2460.170166015625</v>
      </c>
      <c r="H2829" s="1">
        <f t="shared" si="354"/>
        <v>6195.170166015625</v>
      </c>
      <c r="I2829" s="3">
        <f t="shared" si="355"/>
        <v>2</v>
      </c>
      <c r="J2829" s="7">
        <f t="shared" si="352"/>
        <v>4</v>
      </c>
      <c r="K2829" s="3">
        <f t="shared" si="356"/>
        <v>1</v>
      </c>
      <c r="L2829" s="3">
        <f t="shared" si="357"/>
        <v>0</v>
      </c>
      <c r="M2829" s="3">
        <f t="shared" si="358"/>
        <v>0</v>
      </c>
      <c r="N2829" s="3">
        <f t="shared" si="359"/>
        <v>1</v>
      </c>
    </row>
    <row r="2830" spans="1:14">
      <c r="A2830" s="6">
        <f t="shared" si="353"/>
        <v>40751</v>
      </c>
      <c r="B2830">
        <v>2011</v>
      </c>
      <c r="C2830">
        <v>7</v>
      </c>
      <c r="D2830">
        <v>27</v>
      </c>
      <c r="E2830">
        <v>20</v>
      </c>
      <c r="F2830" s="1">
        <v>3636</v>
      </c>
      <c r="G2830" s="1">
        <v>2412.77001953125</v>
      </c>
      <c r="H2830" s="1">
        <f t="shared" si="354"/>
        <v>6048.77001953125</v>
      </c>
      <c r="I2830" s="3">
        <f t="shared" si="355"/>
        <v>2</v>
      </c>
      <c r="J2830" s="7">
        <f t="shared" si="352"/>
        <v>4</v>
      </c>
      <c r="K2830" s="3">
        <f t="shared" si="356"/>
        <v>1</v>
      </c>
      <c r="L2830" s="3">
        <f t="shared" si="357"/>
        <v>0</v>
      </c>
      <c r="M2830" s="3">
        <f t="shared" si="358"/>
        <v>0</v>
      </c>
      <c r="N2830" s="3">
        <f t="shared" si="359"/>
        <v>1</v>
      </c>
    </row>
    <row r="2831" spans="1:14">
      <c r="A2831" s="6">
        <f t="shared" si="353"/>
        <v>40751</v>
      </c>
      <c r="B2831">
        <v>2011</v>
      </c>
      <c r="C2831">
        <v>7</v>
      </c>
      <c r="D2831">
        <v>27</v>
      </c>
      <c r="E2831">
        <v>21</v>
      </c>
      <c r="F2831" s="1">
        <v>3392</v>
      </c>
      <c r="G2831" s="1">
        <v>2291.276123046875</v>
      </c>
      <c r="H2831" s="1">
        <f t="shared" si="354"/>
        <v>5683.276123046875</v>
      </c>
      <c r="I2831" s="3">
        <f t="shared" si="355"/>
        <v>2</v>
      </c>
      <c r="J2831" s="7">
        <f t="shared" si="352"/>
        <v>4</v>
      </c>
      <c r="K2831" s="3">
        <f t="shared" si="356"/>
        <v>1</v>
      </c>
      <c r="L2831" s="3">
        <f t="shared" si="357"/>
        <v>0</v>
      </c>
      <c r="M2831" s="3">
        <f t="shared" si="358"/>
        <v>0</v>
      </c>
      <c r="N2831" s="3">
        <f t="shared" si="359"/>
        <v>1</v>
      </c>
    </row>
    <row r="2832" spans="1:14">
      <c r="A2832" s="6">
        <f t="shared" si="353"/>
        <v>40751</v>
      </c>
      <c r="B2832">
        <v>2011</v>
      </c>
      <c r="C2832">
        <v>7</v>
      </c>
      <c r="D2832">
        <v>27</v>
      </c>
      <c r="E2832">
        <v>22</v>
      </c>
      <c r="F2832" s="1">
        <v>3132</v>
      </c>
      <c r="G2832" s="1">
        <v>2123.27783203125</v>
      </c>
      <c r="H2832" s="1">
        <f t="shared" si="354"/>
        <v>5255.27783203125</v>
      </c>
      <c r="I2832" s="3">
        <f t="shared" si="355"/>
        <v>2</v>
      </c>
      <c r="J2832" s="7">
        <f t="shared" si="352"/>
        <v>4</v>
      </c>
      <c r="K2832" s="3">
        <f t="shared" si="356"/>
        <v>1</v>
      </c>
      <c r="L2832" s="3">
        <f t="shared" si="357"/>
        <v>0</v>
      </c>
      <c r="M2832" s="3">
        <f t="shared" si="358"/>
        <v>0</v>
      </c>
      <c r="N2832" s="3">
        <f t="shared" si="359"/>
        <v>1</v>
      </c>
    </row>
    <row r="2833" spans="1:14">
      <c r="A2833" s="6">
        <f t="shared" si="353"/>
        <v>40751</v>
      </c>
      <c r="B2833">
        <v>2011</v>
      </c>
      <c r="C2833">
        <v>7</v>
      </c>
      <c r="D2833">
        <v>27</v>
      </c>
      <c r="E2833">
        <v>23</v>
      </c>
      <c r="F2833" s="1">
        <v>2888</v>
      </c>
      <c r="G2833" s="1">
        <v>1982.8780517578125</v>
      </c>
      <c r="H2833" s="1">
        <f t="shared" si="354"/>
        <v>4870.8780517578125</v>
      </c>
      <c r="I2833" s="3">
        <f t="shared" si="355"/>
        <v>2</v>
      </c>
      <c r="J2833" s="7">
        <f t="shared" si="352"/>
        <v>4</v>
      </c>
      <c r="K2833" s="3">
        <f t="shared" si="356"/>
        <v>0</v>
      </c>
      <c r="L2833" s="3">
        <f t="shared" si="357"/>
        <v>0</v>
      </c>
      <c r="M2833" s="3">
        <f t="shared" si="358"/>
        <v>0</v>
      </c>
      <c r="N2833" s="3">
        <f t="shared" si="359"/>
        <v>0</v>
      </c>
    </row>
    <row r="2834" spans="1:14">
      <c r="A2834" s="6">
        <f t="shared" si="353"/>
        <v>40752</v>
      </c>
      <c r="B2834">
        <v>2011</v>
      </c>
      <c r="C2834">
        <v>7</v>
      </c>
      <c r="D2834">
        <v>28</v>
      </c>
      <c r="E2834">
        <v>0</v>
      </c>
      <c r="F2834" s="1">
        <v>2673</v>
      </c>
      <c r="G2834" s="1">
        <v>1868.777099609375</v>
      </c>
      <c r="H2834" s="1">
        <f t="shared" si="354"/>
        <v>4541.777099609375</v>
      </c>
      <c r="I2834" s="3">
        <f t="shared" si="355"/>
        <v>2</v>
      </c>
      <c r="J2834" s="7">
        <f t="shared" si="352"/>
        <v>5</v>
      </c>
      <c r="K2834" s="3">
        <f t="shared" si="356"/>
        <v>0</v>
      </c>
      <c r="L2834" s="3">
        <f t="shared" si="357"/>
        <v>0</v>
      </c>
      <c r="M2834" s="3">
        <f t="shared" si="358"/>
        <v>0</v>
      </c>
      <c r="N2834" s="3">
        <f t="shared" si="359"/>
        <v>0</v>
      </c>
    </row>
    <row r="2835" spans="1:14">
      <c r="A2835" s="6">
        <f t="shared" si="353"/>
        <v>40752</v>
      </c>
      <c r="B2835">
        <v>2011</v>
      </c>
      <c r="C2835">
        <v>7</v>
      </c>
      <c r="D2835">
        <v>28</v>
      </c>
      <c r="E2835">
        <v>1</v>
      </c>
      <c r="F2835" s="1">
        <v>2511</v>
      </c>
      <c r="G2835" s="1">
        <v>1763.577880859375</v>
      </c>
      <c r="H2835" s="1">
        <f t="shared" si="354"/>
        <v>4274.577880859375</v>
      </c>
      <c r="I2835" s="3">
        <f t="shared" si="355"/>
        <v>2</v>
      </c>
      <c r="J2835" s="7">
        <f t="shared" si="352"/>
        <v>5</v>
      </c>
      <c r="K2835" s="3">
        <f t="shared" si="356"/>
        <v>0</v>
      </c>
      <c r="L2835" s="3">
        <f t="shared" si="357"/>
        <v>0</v>
      </c>
      <c r="M2835" s="3">
        <f t="shared" si="358"/>
        <v>0</v>
      </c>
      <c r="N2835" s="3">
        <f t="shared" si="359"/>
        <v>0</v>
      </c>
    </row>
    <row r="2836" spans="1:14">
      <c r="A2836" s="6">
        <f t="shared" si="353"/>
        <v>40752</v>
      </c>
      <c r="B2836">
        <v>2011</v>
      </c>
      <c r="C2836">
        <v>7</v>
      </c>
      <c r="D2836">
        <v>28</v>
      </c>
      <c r="E2836">
        <v>2</v>
      </c>
      <c r="F2836" s="1">
        <v>2382</v>
      </c>
      <c r="G2836" s="1">
        <v>1694.268798828125</v>
      </c>
      <c r="H2836" s="1">
        <f t="shared" si="354"/>
        <v>4076.268798828125</v>
      </c>
      <c r="I2836" s="3">
        <f t="shared" si="355"/>
        <v>2</v>
      </c>
      <c r="J2836" s="7">
        <f t="shared" si="352"/>
        <v>5</v>
      </c>
      <c r="K2836" s="3">
        <f t="shared" si="356"/>
        <v>0</v>
      </c>
      <c r="L2836" s="3">
        <f t="shared" si="357"/>
        <v>0</v>
      </c>
      <c r="M2836" s="3">
        <f t="shared" si="358"/>
        <v>0</v>
      </c>
      <c r="N2836" s="3">
        <f t="shared" si="359"/>
        <v>0</v>
      </c>
    </row>
    <row r="2837" spans="1:14">
      <c r="A2837" s="6">
        <f t="shared" si="353"/>
        <v>40752</v>
      </c>
      <c r="B2837">
        <v>2011</v>
      </c>
      <c r="C2837">
        <v>7</v>
      </c>
      <c r="D2837">
        <v>28</v>
      </c>
      <c r="E2837">
        <v>3</v>
      </c>
      <c r="F2837" s="1">
        <v>2317</v>
      </c>
      <c r="G2837" s="1">
        <v>1636.87890625</v>
      </c>
      <c r="H2837" s="1">
        <f t="shared" si="354"/>
        <v>3953.87890625</v>
      </c>
      <c r="I2837" s="3">
        <f t="shared" si="355"/>
        <v>2</v>
      </c>
      <c r="J2837" s="7">
        <f t="shared" si="352"/>
        <v>5</v>
      </c>
      <c r="K2837" s="3">
        <f t="shared" si="356"/>
        <v>0</v>
      </c>
      <c r="L2837" s="3">
        <f t="shared" si="357"/>
        <v>0</v>
      </c>
      <c r="M2837" s="3">
        <f t="shared" si="358"/>
        <v>0</v>
      </c>
      <c r="N2837" s="3">
        <f t="shared" si="359"/>
        <v>0</v>
      </c>
    </row>
    <row r="2838" spans="1:14">
      <c r="A2838" s="6">
        <f t="shared" si="353"/>
        <v>40752</v>
      </c>
      <c r="B2838">
        <v>2011</v>
      </c>
      <c r="C2838">
        <v>7</v>
      </c>
      <c r="D2838">
        <v>28</v>
      </c>
      <c r="E2838">
        <v>4</v>
      </c>
      <c r="F2838" s="1">
        <v>2387</v>
      </c>
      <c r="G2838" s="1">
        <v>1641.47802734375</v>
      </c>
      <c r="H2838" s="1">
        <f t="shared" si="354"/>
        <v>4028.47802734375</v>
      </c>
      <c r="I2838" s="3">
        <f t="shared" si="355"/>
        <v>2</v>
      </c>
      <c r="J2838" s="7">
        <f t="shared" si="352"/>
        <v>5</v>
      </c>
      <c r="K2838" s="3">
        <f t="shared" si="356"/>
        <v>0</v>
      </c>
      <c r="L2838" s="3">
        <f t="shared" si="357"/>
        <v>0</v>
      </c>
      <c r="M2838" s="3">
        <f t="shared" si="358"/>
        <v>0</v>
      </c>
      <c r="N2838" s="3">
        <f t="shared" si="359"/>
        <v>0</v>
      </c>
    </row>
    <row r="2839" spans="1:14">
      <c r="A2839" s="6">
        <f t="shared" si="353"/>
        <v>40752</v>
      </c>
      <c r="B2839">
        <v>2011</v>
      </c>
      <c r="C2839">
        <v>7</v>
      </c>
      <c r="D2839">
        <v>28</v>
      </c>
      <c r="E2839">
        <v>5</v>
      </c>
      <c r="F2839" s="1">
        <v>2510</v>
      </c>
      <c r="G2839" s="1">
        <v>1695.5780029296875</v>
      </c>
      <c r="H2839" s="1">
        <f t="shared" si="354"/>
        <v>4205.5780029296875</v>
      </c>
      <c r="I2839" s="3">
        <f t="shared" si="355"/>
        <v>2</v>
      </c>
      <c r="J2839" s="7">
        <f t="shared" si="352"/>
        <v>5</v>
      </c>
      <c r="K2839" s="3">
        <f t="shared" si="356"/>
        <v>0</v>
      </c>
      <c r="L2839" s="3">
        <f t="shared" si="357"/>
        <v>0</v>
      </c>
      <c r="M2839" s="3">
        <f t="shared" si="358"/>
        <v>0</v>
      </c>
      <c r="N2839" s="3">
        <f t="shared" si="359"/>
        <v>0</v>
      </c>
    </row>
    <row r="2840" spans="1:14">
      <c r="A2840" s="6">
        <f t="shared" si="353"/>
        <v>40752</v>
      </c>
      <c r="B2840">
        <v>2011</v>
      </c>
      <c r="C2840">
        <v>7</v>
      </c>
      <c r="D2840">
        <v>28</v>
      </c>
      <c r="E2840">
        <v>6</v>
      </c>
      <c r="F2840" s="1">
        <v>2656</v>
      </c>
      <c r="G2840" s="1">
        <v>1748.17822265625</v>
      </c>
      <c r="H2840" s="1">
        <f t="shared" si="354"/>
        <v>4404.17822265625</v>
      </c>
      <c r="I2840" s="3">
        <f t="shared" si="355"/>
        <v>2</v>
      </c>
      <c r="J2840" s="7">
        <f t="shared" si="352"/>
        <v>5</v>
      </c>
      <c r="K2840" s="3">
        <f t="shared" si="356"/>
        <v>0</v>
      </c>
      <c r="L2840" s="3">
        <f t="shared" si="357"/>
        <v>0</v>
      </c>
      <c r="M2840" s="3">
        <f t="shared" si="358"/>
        <v>0</v>
      </c>
      <c r="N2840" s="3">
        <f t="shared" si="359"/>
        <v>0</v>
      </c>
    </row>
    <row r="2841" spans="1:14">
      <c r="A2841" s="6">
        <f t="shared" si="353"/>
        <v>40752</v>
      </c>
      <c r="B2841">
        <v>2011</v>
      </c>
      <c r="C2841">
        <v>7</v>
      </c>
      <c r="D2841">
        <v>28</v>
      </c>
      <c r="E2841">
        <v>7</v>
      </c>
      <c r="F2841" s="1">
        <v>2878</v>
      </c>
      <c r="G2841" s="1">
        <v>1863.279052734375</v>
      </c>
      <c r="H2841" s="1">
        <f t="shared" si="354"/>
        <v>4741.279052734375</v>
      </c>
      <c r="I2841" s="3">
        <f t="shared" si="355"/>
        <v>2</v>
      </c>
      <c r="J2841" s="7">
        <f t="shared" si="352"/>
        <v>5</v>
      </c>
      <c r="K2841" s="3">
        <f t="shared" si="356"/>
        <v>0</v>
      </c>
      <c r="L2841" s="3">
        <f t="shared" si="357"/>
        <v>0</v>
      </c>
      <c r="M2841" s="3">
        <f t="shared" si="358"/>
        <v>0</v>
      </c>
      <c r="N2841" s="3">
        <f t="shared" si="359"/>
        <v>0</v>
      </c>
    </row>
    <row r="2842" spans="1:14">
      <c r="A2842" s="6">
        <f t="shared" si="353"/>
        <v>40752</v>
      </c>
      <c r="B2842">
        <v>2011</v>
      </c>
      <c r="C2842">
        <v>7</v>
      </c>
      <c r="D2842">
        <v>28</v>
      </c>
      <c r="E2842">
        <v>8</v>
      </c>
      <c r="F2842" s="1">
        <v>3135</v>
      </c>
      <c r="G2842" s="1">
        <v>2014.279052734375</v>
      </c>
      <c r="H2842" s="1">
        <f t="shared" si="354"/>
        <v>5149.279052734375</v>
      </c>
      <c r="I2842" s="3">
        <f t="shared" si="355"/>
        <v>2</v>
      </c>
      <c r="J2842" s="7">
        <f t="shared" si="352"/>
        <v>5</v>
      </c>
      <c r="K2842" s="3">
        <f t="shared" si="356"/>
        <v>0</v>
      </c>
      <c r="L2842" s="3">
        <f t="shared" si="357"/>
        <v>0</v>
      </c>
      <c r="M2842" s="3">
        <f t="shared" si="358"/>
        <v>0</v>
      </c>
      <c r="N2842" s="3">
        <f t="shared" si="359"/>
        <v>0</v>
      </c>
    </row>
    <row r="2843" spans="1:14">
      <c r="A2843" s="6">
        <f t="shared" si="353"/>
        <v>40752</v>
      </c>
      <c r="B2843">
        <v>2011</v>
      </c>
      <c r="C2843">
        <v>7</v>
      </c>
      <c r="D2843">
        <v>28</v>
      </c>
      <c r="E2843">
        <v>9</v>
      </c>
      <c r="F2843" s="1">
        <v>3410</v>
      </c>
      <c r="G2843" s="1">
        <v>2201.678955078125</v>
      </c>
      <c r="H2843" s="1">
        <f t="shared" si="354"/>
        <v>5611.678955078125</v>
      </c>
      <c r="I2843" s="3">
        <f t="shared" si="355"/>
        <v>2</v>
      </c>
      <c r="J2843" s="7">
        <f t="shared" si="352"/>
        <v>5</v>
      </c>
      <c r="K2843" s="3">
        <f t="shared" si="356"/>
        <v>0</v>
      </c>
      <c r="L2843" s="3">
        <f t="shared" si="357"/>
        <v>0</v>
      </c>
      <c r="M2843" s="3">
        <f t="shared" si="358"/>
        <v>0</v>
      </c>
      <c r="N2843" s="3">
        <f t="shared" si="359"/>
        <v>0</v>
      </c>
    </row>
    <row r="2844" spans="1:14">
      <c r="A2844" s="6">
        <f t="shared" si="353"/>
        <v>40752</v>
      </c>
      <c r="B2844">
        <v>2011</v>
      </c>
      <c r="C2844">
        <v>7</v>
      </c>
      <c r="D2844">
        <v>28</v>
      </c>
      <c r="E2844">
        <v>10</v>
      </c>
      <c r="F2844" s="1">
        <v>3649</v>
      </c>
      <c r="G2844" s="1">
        <v>2353.279052734375</v>
      </c>
      <c r="H2844" s="1">
        <f t="shared" si="354"/>
        <v>6002.279052734375</v>
      </c>
      <c r="I2844" s="3">
        <f t="shared" si="355"/>
        <v>2</v>
      </c>
      <c r="J2844" s="7">
        <f t="shared" si="352"/>
        <v>5</v>
      </c>
      <c r="K2844" s="3">
        <f t="shared" si="356"/>
        <v>0</v>
      </c>
      <c r="L2844" s="3">
        <f t="shared" si="357"/>
        <v>0</v>
      </c>
      <c r="M2844" s="3">
        <f t="shared" si="358"/>
        <v>0</v>
      </c>
      <c r="N2844" s="3">
        <f t="shared" si="359"/>
        <v>0</v>
      </c>
    </row>
    <row r="2845" spans="1:14">
      <c r="A2845" s="6">
        <f t="shared" si="353"/>
        <v>40752</v>
      </c>
      <c r="B2845">
        <v>2011</v>
      </c>
      <c r="C2845">
        <v>7</v>
      </c>
      <c r="D2845">
        <v>28</v>
      </c>
      <c r="E2845">
        <v>11</v>
      </c>
      <c r="F2845" s="1">
        <v>3844</v>
      </c>
      <c r="G2845" s="1">
        <v>2495.47900390625</v>
      </c>
      <c r="H2845" s="1">
        <f t="shared" si="354"/>
        <v>6339.47900390625</v>
      </c>
      <c r="I2845" s="3">
        <f t="shared" si="355"/>
        <v>2</v>
      </c>
      <c r="J2845" s="7">
        <f t="shared" si="352"/>
        <v>5</v>
      </c>
      <c r="K2845" s="3">
        <f t="shared" si="356"/>
        <v>1</v>
      </c>
      <c r="L2845" s="3">
        <f t="shared" si="357"/>
        <v>0</v>
      </c>
      <c r="M2845" s="3">
        <f t="shared" si="358"/>
        <v>0</v>
      </c>
      <c r="N2845" s="3">
        <f t="shared" si="359"/>
        <v>1</v>
      </c>
    </row>
    <row r="2846" spans="1:14">
      <c r="A2846" s="6">
        <f t="shared" si="353"/>
        <v>40752</v>
      </c>
      <c r="B2846">
        <v>2011</v>
      </c>
      <c r="C2846">
        <v>7</v>
      </c>
      <c r="D2846">
        <v>28</v>
      </c>
      <c r="E2846">
        <v>12</v>
      </c>
      <c r="F2846" s="1">
        <v>3980</v>
      </c>
      <c r="G2846" s="1">
        <v>2600.873046875</v>
      </c>
      <c r="H2846" s="1">
        <f t="shared" si="354"/>
        <v>6580.873046875</v>
      </c>
      <c r="I2846" s="3">
        <f t="shared" si="355"/>
        <v>2</v>
      </c>
      <c r="J2846" s="7">
        <f t="shared" si="352"/>
        <v>5</v>
      </c>
      <c r="K2846" s="3">
        <f t="shared" si="356"/>
        <v>1</v>
      </c>
      <c r="L2846" s="3">
        <f t="shared" si="357"/>
        <v>0</v>
      </c>
      <c r="M2846" s="3">
        <f t="shared" si="358"/>
        <v>0</v>
      </c>
      <c r="N2846" s="3">
        <f t="shared" si="359"/>
        <v>1</v>
      </c>
    </row>
    <row r="2847" spans="1:14">
      <c r="A2847" s="6">
        <f t="shared" si="353"/>
        <v>40752</v>
      </c>
      <c r="B2847">
        <v>2011</v>
      </c>
      <c r="C2847">
        <v>7</v>
      </c>
      <c r="D2847">
        <v>28</v>
      </c>
      <c r="E2847">
        <v>13</v>
      </c>
      <c r="F2847" s="1">
        <v>4058</v>
      </c>
      <c r="G2847" s="1">
        <v>2634.160888671875</v>
      </c>
      <c r="H2847" s="1">
        <f t="shared" si="354"/>
        <v>6692.160888671875</v>
      </c>
      <c r="I2847" s="3">
        <f t="shared" si="355"/>
        <v>2</v>
      </c>
      <c r="J2847" s="7">
        <f t="shared" si="352"/>
        <v>5</v>
      </c>
      <c r="K2847" s="3">
        <f t="shared" si="356"/>
        <v>1</v>
      </c>
      <c r="L2847" s="3">
        <f t="shared" si="357"/>
        <v>0</v>
      </c>
      <c r="M2847" s="3">
        <f t="shared" si="358"/>
        <v>0</v>
      </c>
      <c r="N2847" s="3">
        <f t="shared" si="359"/>
        <v>1</v>
      </c>
    </row>
    <row r="2848" spans="1:14">
      <c r="A2848" s="6">
        <f t="shared" si="353"/>
        <v>40752</v>
      </c>
      <c r="B2848">
        <v>2011</v>
      </c>
      <c r="C2848">
        <v>7</v>
      </c>
      <c r="D2848">
        <v>28</v>
      </c>
      <c r="E2848">
        <v>14</v>
      </c>
      <c r="F2848" s="1">
        <v>4061.999755859375</v>
      </c>
      <c r="G2848" s="1">
        <v>2670.756103515625</v>
      </c>
      <c r="H2848" s="1">
        <f t="shared" si="354"/>
        <v>6732.755859375</v>
      </c>
      <c r="I2848" s="3">
        <f t="shared" si="355"/>
        <v>2</v>
      </c>
      <c r="J2848" s="7">
        <f t="shared" si="352"/>
        <v>5</v>
      </c>
      <c r="K2848" s="3">
        <f t="shared" si="356"/>
        <v>1</v>
      </c>
      <c r="L2848" s="3">
        <f t="shared" si="357"/>
        <v>1</v>
      </c>
      <c r="M2848" s="3">
        <f t="shared" si="358"/>
        <v>0</v>
      </c>
      <c r="N2848" s="3">
        <f t="shared" si="359"/>
        <v>1</v>
      </c>
    </row>
    <row r="2849" spans="1:14">
      <c r="A2849" s="6">
        <f t="shared" si="353"/>
        <v>40752</v>
      </c>
      <c r="B2849">
        <v>2011</v>
      </c>
      <c r="C2849">
        <v>7</v>
      </c>
      <c r="D2849">
        <v>28</v>
      </c>
      <c r="E2849">
        <v>15</v>
      </c>
      <c r="F2849" s="1">
        <v>4060</v>
      </c>
      <c r="G2849" s="1">
        <v>2655.163818359375</v>
      </c>
      <c r="H2849" s="1">
        <f t="shared" si="354"/>
        <v>6715.163818359375</v>
      </c>
      <c r="I2849" s="3">
        <f t="shared" si="355"/>
        <v>2</v>
      </c>
      <c r="J2849" s="7">
        <f t="shared" si="352"/>
        <v>5</v>
      </c>
      <c r="K2849" s="3">
        <f t="shared" si="356"/>
        <v>1</v>
      </c>
      <c r="L2849" s="3">
        <f t="shared" si="357"/>
        <v>1</v>
      </c>
      <c r="M2849" s="3">
        <f t="shared" si="358"/>
        <v>0</v>
      </c>
      <c r="N2849" s="3">
        <f t="shared" si="359"/>
        <v>1</v>
      </c>
    </row>
    <row r="2850" spans="1:14">
      <c r="A2850" s="6">
        <f t="shared" si="353"/>
        <v>40752</v>
      </c>
      <c r="B2850">
        <v>2011</v>
      </c>
      <c r="C2850">
        <v>7</v>
      </c>
      <c r="D2850">
        <v>28</v>
      </c>
      <c r="E2850">
        <v>16</v>
      </c>
      <c r="F2850" s="1">
        <v>4025</v>
      </c>
      <c r="G2850" s="1">
        <v>2654.25390625</v>
      </c>
      <c r="H2850" s="1">
        <f t="shared" si="354"/>
        <v>6679.25390625</v>
      </c>
      <c r="I2850" s="3">
        <f t="shared" si="355"/>
        <v>2</v>
      </c>
      <c r="J2850" s="7">
        <f t="shared" si="352"/>
        <v>5</v>
      </c>
      <c r="K2850" s="3">
        <f t="shared" si="356"/>
        <v>1</v>
      </c>
      <c r="L2850" s="3">
        <f t="shared" si="357"/>
        <v>1</v>
      </c>
      <c r="M2850" s="3">
        <f t="shared" si="358"/>
        <v>0</v>
      </c>
      <c r="N2850" s="3">
        <f t="shared" si="359"/>
        <v>1</v>
      </c>
    </row>
    <row r="2851" spans="1:14">
      <c r="A2851" s="6">
        <f t="shared" si="353"/>
        <v>40752</v>
      </c>
      <c r="B2851">
        <v>2011</v>
      </c>
      <c r="C2851">
        <v>7</v>
      </c>
      <c r="D2851">
        <v>28</v>
      </c>
      <c r="E2851">
        <v>17</v>
      </c>
      <c r="F2851" s="1">
        <v>3989</v>
      </c>
      <c r="G2851" s="1">
        <v>2641.1611328125</v>
      </c>
      <c r="H2851" s="1">
        <f t="shared" si="354"/>
        <v>6630.1611328125</v>
      </c>
      <c r="I2851" s="3">
        <f t="shared" si="355"/>
        <v>2</v>
      </c>
      <c r="J2851" s="7">
        <f t="shared" si="352"/>
        <v>5</v>
      </c>
      <c r="K2851" s="3">
        <f t="shared" si="356"/>
        <v>1</v>
      </c>
      <c r="L2851" s="3">
        <f t="shared" si="357"/>
        <v>1</v>
      </c>
      <c r="M2851" s="3">
        <f t="shared" si="358"/>
        <v>0</v>
      </c>
      <c r="N2851" s="3">
        <f t="shared" si="359"/>
        <v>1</v>
      </c>
    </row>
    <row r="2852" spans="1:14">
      <c r="A2852" s="6">
        <f t="shared" si="353"/>
        <v>40752</v>
      </c>
      <c r="B2852">
        <v>2011</v>
      </c>
      <c r="C2852">
        <v>7</v>
      </c>
      <c r="D2852">
        <v>28</v>
      </c>
      <c r="E2852">
        <v>18</v>
      </c>
      <c r="F2852" s="1">
        <v>3872</v>
      </c>
      <c r="G2852" s="1">
        <v>2575.9609375</v>
      </c>
      <c r="H2852" s="1">
        <f t="shared" si="354"/>
        <v>6447.9609375</v>
      </c>
      <c r="I2852" s="3">
        <f t="shared" si="355"/>
        <v>2</v>
      </c>
      <c r="J2852" s="7">
        <f t="shared" si="352"/>
        <v>5</v>
      </c>
      <c r="K2852" s="3">
        <f t="shared" si="356"/>
        <v>1</v>
      </c>
      <c r="L2852" s="3">
        <f t="shared" si="357"/>
        <v>1</v>
      </c>
      <c r="M2852" s="3">
        <f t="shared" si="358"/>
        <v>0</v>
      </c>
      <c r="N2852" s="3">
        <f t="shared" si="359"/>
        <v>1</v>
      </c>
    </row>
    <row r="2853" spans="1:14">
      <c r="A2853" s="6">
        <f t="shared" si="353"/>
        <v>40752</v>
      </c>
      <c r="B2853">
        <v>2011</v>
      </c>
      <c r="C2853">
        <v>7</v>
      </c>
      <c r="D2853">
        <v>28</v>
      </c>
      <c r="E2853">
        <v>19</v>
      </c>
      <c r="F2853" s="1">
        <v>3750</v>
      </c>
      <c r="G2853" s="1">
        <v>2481.461181640625</v>
      </c>
      <c r="H2853" s="1">
        <f t="shared" si="354"/>
        <v>6231.461181640625</v>
      </c>
      <c r="I2853" s="3">
        <f t="shared" si="355"/>
        <v>2</v>
      </c>
      <c r="J2853" s="7">
        <f t="shared" si="352"/>
        <v>5</v>
      </c>
      <c r="K2853" s="3">
        <f t="shared" si="356"/>
        <v>1</v>
      </c>
      <c r="L2853" s="3">
        <f t="shared" si="357"/>
        <v>0</v>
      </c>
      <c r="M2853" s="3">
        <f t="shared" si="358"/>
        <v>0</v>
      </c>
      <c r="N2853" s="3">
        <f t="shared" si="359"/>
        <v>1</v>
      </c>
    </row>
    <row r="2854" spans="1:14">
      <c r="A2854" s="6">
        <f t="shared" si="353"/>
        <v>40752</v>
      </c>
      <c r="B2854">
        <v>2011</v>
      </c>
      <c r="C2854">
        <v>7</v>
      </c>
      <c r="D2854">
        <v>28</v>
      </c>
      <c r="E2854">
        <v>20</v>
      </c>
      <c r="F2854" s="1">
        <v>3663</v>
      </c>
      <c r="G2854" s="1">
        <v>2445.159912109375</v>
      </c>
      <c r="H2854" s="1">
        <f t="shared" si="354"/>
        <v>6108.159912109375</v>
      </c>
      <c r="I2854" s="3">
        <f t="shared" si="355"/>
        <v>2</v>
      </c>
      <c r="J2854" s="7">
        <f t="shared" si="352"/>
        <v>5</v>
      </c>
      <c r="K2854" s="3">
        <f t="shared" si="356"/>
        <v>1</v>
      </c>
      <c r="L2854" s="3">
        <f t="shared" si="357"/>
        <v>0</v>
      </c>
      <c r="M2854" s="3">
        <f t="shared" si="358"/>
        <v>0</v>
      </c>
      <c r="N2854" s="3">
        <f t="shared" si="359"/>
        <v>1</v>
      </c>
    </row>
    <row r="2855" spans="1:14">
      <c r="A2855" s="6">
        <f t="shared" si="353"/>
        <v>40752</v>
      </c>
      <c r="B2855">
        <v>2011</v>
      </c>
      <c r="C2855">
        <v>7</v>
      </c>
      <c r="D2855">
        <v>28</v>
      </c>
      <c r="E2855">
        <v>21</v>
      </c>
      <c r="F2855" s="1">
        <v>3456</v>
      </c>
      <c r="G2855" s="1">
        <v>2322.9609375</v>
      </c>
      <c r="H2855" s="1">
        <f t="shared" si="354"/>
        <v>5778.9609375</v>
      </c>
      <c r="I2855" s="3">
        <f t="shared" si="355"/>
        <v>2</v>
      </c>
      <c r="J2855" s="7">
        <f t="shared" si="352"/>
        <v>5</v>
      </c>
      <c r="K2855" s="3">
        <f t="shared" si="356"/>
        <v>1</v>
      </c>
      <c r="L2855" s="3">
        <f t="shared" si="357"/>
        <v>0</v>
      </c>
      <c r="M2855" s="3">
        <f t="shared" si="358"/>
        <v>0</v>
      </c>
      <c r="N2855" s="3">
        <f t="shared" si="359"/>
        <v>1</v>
      </c>
    </row>
    <row r="2856" spans="1:14">
      <c r="A2856" s="6">
        <f t="shared" si="353"/>
        <v>40752</v>
      </c>
      <c r="B2856">
        <v>2011</v>
      </c>
      <c r="C2856">
        <v>7</v>
      </c>
      <c r="D2856">
        <v>28</v>
      </c>
      <c r="E2856">
        <v>22</v>
      </c>
      <c r="F2856" s="1">
        <v>3198</v>
      </c>
      <c r="G2856" s="1">
        <v>2178.159912109375</v>
      </c>
      <c r="H2856" s="1">
        <f t="shared" si="354"/>
        <v>5376.159912109375</v>
      </c>
      <c r="I2856" s="3">
        <f t="shared" si="355"/>
        <v>2</v>
      </c>
      <c r="J2856" s="7">
        <f t="shared" si="352"/>
        <v>5</v>
      </c>
      <c r="K2856" s="3">
        <f t="shared" si="356"/>
        <v>1</v>
      </c>
      <c r="L2856" s="3">
        <f t="shared" si="357"/>
        <v>0</v>
      </c>
      <c r="M2856" s="3">
        <f t="shared" si="358"/>
        <v>0</v>
      </c>
      <c r="N2856" s="3">
        <f t="shared" si="359"/>
        <v>1</v>
      </c>
    </row>
    <row r="2857" spans="1:14">
      <c r="A2857" s="6">
        <f t="shared" si="353"/>
        <v>40752</v>
      </c>
      <c r="B2857">
        <v>2011</v>
      </c>
      <c r="C2857">
        <v>7</v>
      </c>
      <c r="D2857">
        <v>28</v>
      </c>
      <c r="E2857">
        <v>23</v>
      </c>
      <c r="F2857" s="1">
        <v>2933</v>
      </c>
      <c r="G2857" s="1">
        <v>2033.4599609375</v>
      </c>
      <c r="H2857" s="1">
        <f t="shared" si="354"/>
        <v>4966.4599609375</v>
      </c>
      <c r="I2857" s="3">
        <f t="shared" si="355"/>
        <v>2</v>
      </c>
      <c r="J2857" s="7">
        <f t="shared" si="352"/>
        <v>5</v>
      </c>
      <c r="K2857" s="3">
        <f t="shared" si="356"/>
        <v>0</v>
      </c>
      <c r="L2857" s="3">
        <f t="shared" si="357"/>
        <v>0</v>
      </c>
      <c r="M2857" s="3">
        <f t="shared" si="358"/>
        <v>0</v>
      </c>
      <c r="N2857" s="3">
        <f t="shared" si="359"/>
        <v>0</v>
      </c>
    </row>
    <row r="2858" spans="1:14">
      <c r="A2858" s="6">
        <f t="shared" si="353"/>
        <v>40753</v>
      </c>
      <c r="B2858">
        <v>2011</v>
      </c>
      <c r="C2858">
        <v>7</v>
      </c>
      <c r="D2858">
        <v>29</v>
      </c>
      <c r="E2858">
        <v>0</v>
      </c>
      <c r="F2858" s="1">
        <v>2755</v>
      </c>
      <c r="G2858" s="1">
        <v>1920.8599853515625</v>
      </c>
      <c r="H2858" s="1">
        <f t="shared" si="354"/>
        <v>4675.8599853515625</v>
      </c>
      <c r="I2858" s="3">
        <f t="shared" si="355"/>
        <v>2</v>
      </c>
      <c r="J2858" s="7">
        <f t="shared" si="352"/>
        <v>6</v>
      </c>
      <c r="K2858" s="3">
        <f t="shared" si="356"/>
        <v>0</v>
      </c>
      <c r="L2858" s="3">
        <f t="shared" si="357"/>
        <v>0</v>
      </c>
      <c r="M2858" s="3">
        <f t="shared" si="358"/>
        <v>0</v>
      </c>
      <c r="N2858" s="3">
        <f t="shared" si="359"/>
        <v>0</v>
      </c>
    </row>
    <row r="2859" spans="1:14">
      <c r="A2859" s="6">
        <f t="shared" si="353"/>
        <v>40753</v>
      </c>
      <c r="B2859">
        <v>2011</v>
      </c>
      <c r="C2859">
        <v>7</v>
      </c>
      <c r="D2859">
        <v>29</v>
      </c>
      <c r="E2859">
        <v>1</v>
      </c>
      <c r="F2859" s="1">
        <v>2602</v>
      </c>
      <c r="G2859" s="1">
        <v>1826.4610595703125</v>
      </c>
      <c r="H2859" s="1">
        <f t="shared" si="354"/>
        <v>4428.4610595703125</v>
      </c>
      <c r="I2859" s="3">
        <f t="shared" si="355"/>
        <v>2</v>
      </c>
      <c r="J2859" s="7">
        <f t="shared" si="352"/>
        <v>6</v>
      </c>
      <c r="K2859" s="3">
        <f t="shared" si="356"/>
        <v>0</v>
      </c>
      <c r="L2859" s="3">
        <f t="shared" si="357"/>
        <v>0</v>
      </c>
      <c r="M2859" s="3">
        <f t="shared" si="358"/>
        <v>0</v>
      </c>
      <c r="N2859" s="3">
        <f t="shared" si="359"/>
        <v>0</v>
      </c>
    </row>
    <row r="2860" spans="1:14">
      <c r="A2860" s="6">
        <f t="shared" si="353"/>
        <v>40753</v>
      </c>
      <c r="B2860">
        <v>2011</v>
      </c>
      <c r="C2860">
        <v>7</v>
      </c>
      <c r="D2860">
        <v>29</v>
      </c>
      <c r="E2860">
        <v>2</v>
      </c>
      <c r="F2860" s="1">
        <v>2507</v>
      </c>
      <c r="G2860" s="1">
        <v>1741.4599609375</v>
      </c>
      <c r="H2860" s="1">
        <f t="shared" si="354"/>
        <v>4248.4599609375</v>
      </c>
      <c r="I2860" s="3">
        <f t="shared" si="355"/>
        <v>2</v>
      </c>
      <c r="J2860" s="7">
        <f t="shared" si="352"/>
        <v>6</v>
      </c>
      <c r="K2860" s="3">
        <f t="shared" si="356"/>
        <v>0</v>
      </c>
      <c r="L2860" s="3">
        <f t="shared" si="357"/>
        <v>0</v>
      </c>
      <c r="M2860" s="3">
        <f t="shared" si="358"/>
        <v>0</v>
      </c>
      <c r="N2860" s="3">
        <f t="shared" si="359"/>
        <v>0</v>
      </c>
    </row>
    <row r="2861" spans="1:14">
      <c r="A2861" s="6">
        <f t="shared" si="353"/>
        <v>40753</v>
      </c>
      <c r="B2861">
        <v>2011</v>
      </c>
      <c r="C2861">
        <v>7</v>
      </c>
      <c r="D2861">
        <v>29</v>
      </c>
      <c r="E2861">
        <v>3</v>
      </c>
      <c r="F2861" s="1">
        <v>2425</v>
      </c>
      <c r="G2861" s="1">
        <v>1702.760009765625</v>
      </c>
      <c r="H2861" s="1">
        <f t="shared" si="354"/>
        <v>4127.760009765625</v>
      </c>
      <c r="I2861" s="3">
        <f t="shared" si="355"/>
        <v>2</v>
      </c>
      <c r="J2861" s="7">
        <f t="shared" si="352"/>
        <v>6</v>
      </c>
      <c r="K2861" s="3">
        <f t="shared" si="356"/>
        <v>0</v>
      </c>
      <c r="L2861" s="3">
        <f t="shared" si="357"/>
        <v>0</v>
      </c>
      <c r="M2861" s="3">
        <f t="shared" si="358"/>
        <v>0</v>
      </c>
      <c r="N2861" s="3">
        <f t="shared" si="359"/>
        <v>0</v>
      </c>
    </row>
    <row r="2862" spans="1:14">
      <c r="A2862" s="6">
        <f t="shared" si="353"/>
        <v>40753</v>
      </c>
      <c r="B2862">
        <v>2011</v>
      </c>
      <c r="C2862">
        <v>7</v>
      </c>
      <c r="D2862">
        <v>29</v>
      </c>
      <c r="E2862">
        <v>4</v>
      </c>
      <c r="F2862" s="1">
        <v>2479</v>
      </c>
      <c r="G2862" s="1">
        <v>1713.06005859375</v>
      </c>
      <c r="H2862" s="1">
        <f t="shared" si="354"/>
        <v>4192.06005859375</v>
      </c>
      <c r="I2862" s="3">
        <f t="shared" si="355"/>
        <v>2</v>
      </c>
      <c r="J2862" s="7">
        <f t="shared" si="352"/>
        <v>6</v>
      </c>
      <c r="K2862" s="3">
        <f t="shared" si="356"/>
        <v>0</v>
      </c>
      <c r="L2862" s="3">
        <f t="shared" si="357"/>
        <v>0</v>
      </c>
      <c r="M2862" s="3">
        <f t="shared" si="358"/>
        <v>0</v>
      </c>
      <c r="N2862" s="3">
        <f t="shared" si="359"/>
        <v>0</v>
      </c>
    </row>
    <row r="2863" spans="1:14">
      <c r="A2863" s="6">
        <f t="shared" si="353"/>
        <v>40753</v>
      </c>
      <c r="B2863">
        <v>2011</v>
      </c>
      <c r="C2863">
        <v>7</v>
      </c>
      <c r="D2863">
        <v>29</v>
      </c>
      <c r="E2863">
        <v>5</v>
      </c>
      <c r="F2863" s="1">
        <v>2580</v>
      </c>
      <c r="G2863" s="1">
        <v>1759.8609619140625</v>
      </c>
      <c r="H2863" s="1">
        <f t="shared" si="354"/>
        <v>4339.8609619140625</v>
      </c>
      <c r="I2863" s="3">
        <f t="shared" si="355"/>
        <v>2</v>
      </c>
      <c r="J2863" s="7">
        <f t="shared" si="352"/>
        <v>6</v>
      </c>
      <c r="K2863" s="3">
        <f t="shared" si="356"/>
        <v>0</v>
      </c>
      <c r="L2863" s="3">
        <f t="shared" si="357"/>
        <v>0</v>
      </c>
      <c r="M2863" s="3">
        <f t="shared" si="358"/>
        <v>0</v>
      </c>
      <c r="N2863" s="3">
        <f t="shared" si="359"/>
        <v>0</v>
      </c>
    </row>
    <row r="2864" spans="1:14">
      <c r="A2864" s="6">
        <f t="shared" si="353"/>
        <v>40753</v>
      </c>
      <c r="B2864">
        <v>2011</v>
      </c>
      <c r="C2864">
        <v>7</v>
      </c>
      <c r="D2864">
        <v>29</v>
      </c>
      <c r="E2864">
        <v>6</v>
      </c>
      <c r="F2864" s="1">
        <v>2757</v>
      </c>
      <c r="G2864" s="1">
        <v>1813.162109375</v>
      </c>
      <c r="H2864" s="1">
        <f t="shared" si="354"/>
        <v>4570.162109375</v>
      </c>
      <c r="I2864" s="3">
        <f t="shared" si="355"/>
        <v>2</v>
      </c>
      <c r="J2864" s="7">
        <f t="shared" si="352"/>
        <v>6</v>
      </c>
      <c r="K2864" s="3">
        <f t="shared" si="356"/>
        <v>0</v>
      </c>
      <c r="L2864" s="3">
        <f t="shared" si="357"/>
        <v>0</v>
      </c>
      <c r="M2864" s="3">
        <f t="shared" si="358"/>
        <v>0</v>
      </c>
      <c r="N2864" s="3">
        <f t="shared" si="359"/>
        <v>0</v>
      </c>
    </row>
    <row r="2865" spans="1:14">
      <c r="A2865" s="6">
        <f t="shared" si="353"/>
        <v>40753</v>
      </c>
      <c r="B2865">
        <v>2011</v>
      </c>
      <c r="C2865">
        <v>7</v>
      </c>
      <c r="D2865">
        <v>29</v>
      </c>
      <c r="E2865">
        <v>7</v>
      </c>
      <c r="F2865" s="1">
        <v>2957</v>
      </c>
      <c r="G2865" s="1">
        <v>1919.161865234375</v>
      </c>
      <c r="H2865" s="1">
        <f t="shared" si="354"/>
        <v>4876.161865234375</v>
      </c>
      <c r="I2865" s="3">
        <f t="shared" si="355"/>
        <v>2</v>
      </c>
      <c r="J2865" s="7">
        <f t="shared" si="352"/>
        <v>6</v>
      </c>
      <c r="K2865" s="3">
        <f t="shared" si="356"/>
        <v>0</v>
      </c>
      <c r="L2865" s="3">
        <f t="shared" si="357"/>
        <v>0</v>
      </c>
      <c r="M2865" s="3">
        <f t="shared" si="358"/>
        <v>0</v>
      </c>
      <c r="N2865" s="3">
        <f t="shared" si="359"/>
        <v>0</v>
      </c>
    </row>
    <row r="2866" spans="1:14">
      <c r="A2866" s="6">
        <f t="shared" si="353"/>
        <v>40753</v>
      </c>
      <c r="B2866">
        <v>2011</v>
      </c>
      <c r="C2866">
        <v>7</v>
      </c>
      <c r="D2866">
        <v>29</v>
      </c>
      <c r="E2866">
        <v>8</v>
      </c>
      <c r="F2866" s="1">
        <v>3209</v>
      </c>
      <c r="G2866" s="1">
        <v>2066.363037109375</v>
      </c>
      <c r="H2866" s="1">
        <f t="shared" si="354"/>
        <v>5275.363037109375</v>
      </c>
      <c r="I2866" s="3">
        <f t="shared" si="355"/>
        <v>2</v>
      </c>
      <c r="J2866" s="7">
        <f t="shared" si="352"/>
        <v>6</v>
      </c>
      <c r="K2866" s="3">
        <f t="shared" si="356"/>
        <v>0</v>
      </c>
      <c r="L2866" s="3">
        <f t="shared" si="357"/>
        <v>0</v>
      </c>
      <c r="M2866" s="3">
        <f t="shared" si="358"/>
        <v>0</v>
      </c>
      <c r="N2866" s="3">
        <f t="shared" si="359"/>
        <v>0</v>
      </c>
    </row>
    <row r="2867" spans="1:14">
      <c r="A2867" s="6">
        <f t="shared" si="353"/>
        <v>40753</v>
      </c>
      <c r="B2867">
        <v>2011</v>
      </c>
      <c r="C2867">
        <v>7</v>
      </c>
      <c r="D2867">
        <v>29</v>
      </c>
      <c r="E2867">
        <v>9</v>
      </c>
      <c r="F2867" s="1">
        <v>3459</v>
      </c>
      <c r="G2867" s="1">
        <v>2237.962158203125</v>
      </c>
      <c r="H2867" s="1">
        <f t="shared" si="354"/>
        <v>5696.962158203125</v>
      </c>
      <c r="I2867" s="3">
        <f t="shared" si="355"/>
        <v>2</v>
      </c>
      <c r="J2867" s="7">
        <f t="shared" si="352"/>
        <v>6</v>
      </c>
      <c r="K2867" s="3">
        <f t="shared" si="356"/>
        <v>0</v>
      </c>
      <c r="L2867" s="3">
        <f t="shared" si="357"/>
        <v>0</v>
      </c>
      <c r="M2867" s="3">
        <f t="shared" si="358"/>
        <v>0</v>
      </c>
      <c r="N2867" s="3">
        <f t="shared" si="359"/>
        <v>0</v>
      </c>
    </row>
    <row r="2868" spans="1:14">
      <c r="A2868" s="6">
        <f t="shared" si="353"/>
        <v>40753</v>
      </c>
      <c r="B2868">
        <v>2011</v>
      </c>
      <c r="C2868">
        <v>7</v>
      </c>
      <c r="D2868">
        <v>29</v>
      </c>
      <c r="E2868">
        <v>10</v>
      </c>
      <c r="F2868" s="1">
        <v>3624</v>
      </c>
      <c r="G2868" s="1">
        <v>2368.9619140625</v>
      </c>
      <c r="H2868" s="1">
        <f t="shared" si="354"/>
        <v>5992.9619140625</v>
      </c>
      <c r="I2868" s="3">
        <f t="shared" si="355"/>
        <v>2</v>
      </c>
      <c r="J2868" s="7">
        <f t="shared" si="352"/>
        <v>6</v>
      </c>
      <c r="K2868" s="3">
        <f t="shared" si="356"/>
        <v>0</v>
      </c>
      <c r="L2868" s="3">
        <f t="shared" si="357"/>
        <v>0</v>
      </c>
      <c r="M2868" s="3">
        <f t="shared" si="358"/>
        <v>0</v>
      </c>
      <c r="N2868" s="3">
        <f t="shared" si="359"/>
        <v>0</v>
      </c>
    </row>
    <row r="2869" spans="1:14">
      <c r="A2869" s="6">
        <f t="shared" si="353"/>
        <v>40753</v>
      </c>
      <c r="B2869">
        <v>2011</v>
      </c>
      <c r="C2869">
        <v>7</v>
      </c>
      <c r="D2869">
        <v>29</v>
      </c>
      <c r="E2869">
        <v>11</v>
      </c>
      <c r="F2869" s="1">
        <v>3774</v>
      </c>
      <c r="G2869" s="1">
        <v>2471.962890625</v>
      </c>
      <c r="H2869" s="1">
        <f t="shared" si="354"/>
        <v>6245.962890625</v>
      </c>
      <c r="I2869" s="3">
        <f t="shared" si="355"/>
        <v>2</v>
      </c>
      <c r="J2869" s="7">
        <f t="shared" si="352"/>
        <v>6</v>
      </c>
      <c r="K2869" s="3">
        <f t="shared" si="356"/>
        <v>1</v>
      </c>
      <c r="L2869" s="3">
        <f t="shared" si="357"/>
        <v>0</v>
      </c>
      <c r="M2869" s="3">
        <f t="shared" si="358"/>
        <v>0</v>
      </c>
      <c r="N2869" s="3">
        <f t="shared" si="359"/>
        <v>1</v>
      </c>
    </row>
    <row r="2870" spans="1:14">
      <c r="A2870" s="6">
        <f t="shared" si="353"/>
        <v>40753</v>
      </c>
      <c r="B2870">
        <v>2011</v>
      </c>
      <c r="C2870">
        <v>7</v>
      </c>
      <c r="D2870">
        <v>29</v>
      </c>
      <c r="E2870">
        <v>12</v>
      </c>
      <c r="F2870" s="1">
        <v>3879</v>
      </c>
      <c r="G2870" s="1">
        <v>2537.462158203125</v>
      </c>
      <c r="H2870" s="1">
        <f t="shared" si="354"/>
        <v>6416.462158203125</v>
      </c>
      <c r="I2870" s="3">
        <f t="shared" si="355"/>
        <v>2</v>
      </c>
      <c r="J2870" s="7">
        <f t="shared" si="352"/>
        <v>6</v>
      </c>
      <c r="K2870" s="3">
        <f t="shared" si="356"/>
        <v>1</v>
      </c>
      <c r="L2870" s="3">
        <f t="shared" si="357"/>
        <v>0</v>
      </c>
      <c r="M2870" s="3">
        <f t="shared" si="358"/>
        <v>0</v>
      </c>
      <c r="N2870" s="3">
        <f t="shared" si="359"/>
        <v>1</v>
      </c>
    </row>
    <row r="2871" spans="1:14">
      <c r="A2871" s="6">
        <f t="shared" si="353"/>
        <v>40753</v>
      </c>
      <c r="B2871">
        <v>2011</v>
      </c>
      <c r="C2871">
        <v>7</v>
      </c>
      <c r="D2871">
        <v>29</v>
      </c>
      <c r="E2871">
        <v>13</v>
      </c>
      <c r="F2871" s="1">
        <v>3926</v>
      </c>
      <c r="G2871" s="1">
        <v>2583.363037109375</v>
      </c>
      <c r="H2871" s="1">
        <f t="shared" si="354"/>
        <v>6509.363037109375</v>
      </c>
      <c r="I2871" s="3">
        <f t="shared" si="355"/>
        <v>2</v>
      </c>
      <c r="J2871" s="7">
        <f t="shared" si="352"/>
        <v>6</v>
      </c>
      <c r="K2871" s="3">
        <f t="shared" si="356"/>
        <v>1</v>
      </c>
      <c r="L2871" s="3">
        <f t="shared" si="357"/>
        <v>0</v>
      </c>
      <c r="M2871" s="3">
        <f t="shared" si="358"/>
        <v>0</v>
      </c>
      <c r="N2871" s="3">
        <f t="shared" si="359"/>
        <v>1</v>
      </c>
    </row>
    <row r="2872" spans="1:14">
      <c r="A2872" s="6">
        <f t="shared" si="353"/>
        <v>40753</v>
      </c>
      <c r="B2872">
        <v>2011</v>
      </c>
      <c r="C2872">
        <v>7</v>
      </c>
      <c r="D2872">
        <v>29</v>
      </c>
      <c r="E2872">
        <v>14</v>
      </c>
      <c r="F2872" s="1">
        <v>3971</v>
      </c>
      <c r="G2872" s="1">
        <v>2594.662109375</v>
      </c>
      <c r="H2872" s="1">
        <f t="shared" si="354"/>
        <v>6565.662109375</v>
      </c>
      <c r="I2872" s="3">
        <f t="shared" si="355"/>
        <v>2</v>
      </c>
      <c r="J2872" s="7">
        <f t="shared" si="352"/>
        <v>6</v>
      </c>
      <c r="K2872" s="3">
        <f t="shared" si="356"/>
        <v>1</v>
      </c>
      <c r="L2872" s="3">
        <f t="shared" si="357"/>
        <v>1</v>
      </c>
      <c r="M2872" s="3">
        <f t="shared" si="358"/>
        <v>0</v>
      </c>
      <c r="N2872" s="3">
        <f t="shared" si="359"/>
        <v>1</v>
      </c>
    </row>
    <row r="2873" spans="1:14">
      <c r="A2873" s="6">
        <f t="shared" si="353"/>
        <v>40753</v>
      </c>
      <c r="B2873">
        <v>2011</v>
      </c>
      <c r="C2873">
        <v>7</v>
      </c>
      <c r="D2873">
        <v>29</v>
      </c>
      <c r="E2873">
        <v>15</v>
      </c>
      <c r="F2873" s="1">
        <v>3938</v>
      </c>
      <c r="G2873" s="1">
        <v>2590.761962890625</v>
      </c>
      <c r="H2873" s="1">
        <f t="shared" si="354"/>
        <v>6528.761962890625</v>
      </c>
      <c r="I2873" s="3">
        <f t="shared" si="355"/>
        <v>2</v>
      </c>
      <c r="J2873" s="7">
        <f t="shared" si="352"/>
        <v>6</v>
      </c>
      <c r="K2873" s="3">
        <f t="shared" si="356"/>
        <v>1</v>
      </c>
      <c r="L2873" s="3">
        <f t="shared" si="357"/>
        <v>1</v>
      </c>
      <c r="M2873" s="3">
        <f t="shared" si="358"/>
        <v>0</v>
      </c>
      <c r="N2873" s="3">
        <f t="shared" si="359"/>
        <v>1</v>
      </c>
    </row>
    <row r="2874" spans="1:14">
      <c r="A2874" s="6">
        <f t="shared" si="353"/>
        <v>40753</v>
      </c>
      <c r="B2874">
        <v>2011</v>
      </c>
      <c r="C2874">
        <v>7</v>
      </c>
      <c r="D2874">
        <v>29</v>
      </c>
      <c r="E2874">
        <v>16</v>
      </c>
      <c r="F2874" s="1">
        <v>3930</v>
      </c>
      <c r="G2874" s="1">
        <v>2564.802734375</v>
      </c>
      <c r="H2874" s="1">
        <f t="shared" si="354"/>
        <v>6494.802734375</v>
      </c>
      <c r="I2874" s="3">
        <f t="shared" si="355"/>
        <v>2</v>
      </c>
      <c r="J2874" s="7">
        <f t="shared" si="352"/>
        <v>6</v>
      </c>
      <c r="K2874" s="3">
        <f t="shared" si="356"/>
        <v>1</v>
      </c>
      <c r="L2874" s="3">
        <f t="shared" si="357"/>
        <v>1</v>
      </c>
      <c r="M2874" s="3">
        <f t="shared" si="358"/>
        <v>0</v>
      </c>
      <c r="N2874" s="3">
        <f t="shared" si="359"/>
        <v>1</v>
      </c>
    </row>
    <row r="2875" spans="1:14">
      <c r="A2875" s="6">
        <f t="shared" si="353"/>
        <v>40753</v>
      </c>
      <c r="B2875">
        <v>2011</v>
      </c>
      <c r="C2875">
        <v>7</v>
      </c>
      <c r="D2875">
        <v>29</v>
      </c>
      <c r="E2875">
        <v>17</v>
      </c>
      <c r="F2875" s="1">
        <v>3853</v>
      </c>
      <c r="G2875" s="1">
        <v>2507.962890625</v>
      </c>
      <c r="H2875" s="1">
        <f t="shared" si="354"/>
        <v>6360.962890625</v>
      </c>
      <c r="I2875" s="3">
        <f t="shared" si="355"/>
        <v>2</v>
      </c>
      <c r="J2875" s="7">
        <f t="shared" si="352"/>
        <v>6</v>
      </c>
      <c r="K2875" s="3">
        <f t="shared" si="356"/>
        <v>1</v>
      </c>
      <c r="L2875" s="3">
        <f t="shared" si="357"/>
        <v>1</v>
      </c>
      <c r="M2875" s="3">
        <f t="shared" si="358"/>
        <v>0</v>
      </c>
      <c r="N2875" s="3">
        <f t="shared" si="359"/>
        <v>1</v>
      </c>
    </row>
    <row r="2876" spans="1:14">
      <c r="A2876" s="6">
        <f t="shared" si="353"/>
        <v>40753</v>
      </c>
      <c r="B2876">
        <v>2011</v>
      </c>
      <c r="C2876">
        <v>7</v>
      </c>
      <c r="D2876">
        <v>29</v>
      </c>
      <c r="E2876">
        <v>18</v>
      </c>
      <c r="F2876" s="1">
        <v>3714</v>
      </c>
      <c r="G2876" s="1">
        <v>2426.261962890625</v>
      </c>
      <c r="H2876" s="1">
        <f t="shared" si="354"/>
        <v>6140.261962890625</v>
      </c>
      <c r="I2876" s="3">
        <f t="shared" si="355"/>
        <v>2</v>
      </c>
      <c r="J2876" s="7">
        <f t="shared" si="352"/>
        <v>6</v>
      </c>
      <c r="K2876" s="3">
        <f t="shared" si="356"/>
        <v>1</v>
      </c>
      <c r="L2876" s="3">
        <f t="shared" si="357"/>
        <v>1</v>
      </c>
      <c r="M2876" s="3">
        <f t="shared" si="358"/>
        <v>0</v>
      </c>
      <c r="N2876" s="3">
        <f t="shared" si="359"/>
        <v>1</v>
      </c>
    </row>
    <row r="2877" spans="1:14">
      <c r="A2877" s="6">
        <f t="shared" si="353"/>
        <v>40753</v>
      </c>
      <c r="B2877">
        <v>2011</v>
      </c>
      <c r="C2877">
        <v>7</v>
      </c>
      <c r="D2877">
        <v>29</v>
      </c>
      <c r="E2877">
        <v>19</v>
      </c>
      <c r="F2877" s="1">
        <v>3588</v>
      </c>
      <c r="G2877" s="1">
        <v>2345.462890625</v>
      </c>
      <c r="H2877" s="1">
        <f t="shared" si="354"/>
        <v>5933.462890625</v>
      </c>
      <c r="I2877" s="3">
        <f t="shared" si="355"/>
        <v>2</v>
      </c>
      <c r="J2877" s="7">
        <f t="shared" si="352"/>
        <v>6</v>
      </c>
      <c r="K2877" s="3">
        <f t="shared" si="356"/>
        <v>1</v>
      </c>
      <c r="L2877" s="3">
        <f t="shared" si="357"/>
        <v>0</v>
      </c>
      <c r="M2877" s="3">
        <f t="shared" si="358"/>
        <v>0</v>
      </c>
      <c r="N2877" s="3">
        <f t="shared" si="359"/>
        <v>1</v>
      </c>
    </row>
    <row r="2878" spans="1:14">
      <c r="A2878" s="6">
        <f t="shared" si="353"/>
        <v>40753</v>
      </c>
      <c r="B2878">
        <v>2011</v>
      </c>
      <c r="C2878">
        <v>7</v>
      </c>
      <c r="D2878">
        <v>29</v>
      </c>
      <c r="E2878">
        <v>20</v>
      </c>
      <c r="F2878" s="1">
        <v>3528</v>
      </c>
      <c r="G2878" s="1">
        <v>2309.56201171875</v>
      </c>
      <c r="H2878" s="1">
        <f t="shared" si="354"/>
        <v>5837.56201171875</v>
      </c>
      <c r="I2878" s="3">
        <f t="shared" si="355"/>
        <v>2</v>
      </c>
      <c r="J2878" s="7">
        <f t="shared" si="352"/>
        <v>6</v>
      </c>
      <c r="K2878" s="3">
        <f t="shared" si="356"/>
        <v>1</v>
      </c>
      <c r="L2878" s="3">
        <f t="shared" si="357"/>
        <v>0</v>
      </c>
      <c r="M2878" s="3">
        <f t="shared" si="358"/>
        <v>0</v>
      </c>
      <c r="N2878" s="3">
        <f t="shared" si="359"/>
        <v>1</v>
      </c>
    </row>
    <row r="2879" spans="1:14">
      <c r="A2879" s="6">
        <f t="shared" si="353"/>
        <v>40753</v>
      </c>
      <c r="B2879">
        <v>2011</v>
      </c>
      <c r="C2879">
        <v>7</v>
      </c>
      <c r="D2879">
        <v>29</v>
      </c>
      <c r="E2879">
        <v>21</v>
      </c>
      <c r="F2879" s="1">
        <v>3308</v>
      </c>
      <c r="G2879" s="1">
        <v>2199.06201171875</v>
      </c>
      <c r="H2879" s="1">
        <f t="shared" si="354"/>
        <v>5507.06201171875</v>
      </c>
      <c r="I2879" s="3">
        <f t="shared" si="355"/>
        <v>2</v>
      </c>
      <c r="J2879" s="7">
        <f t="shared" si="352"/>
        <v>6</v>
      </c>
      <c r="K2879" s="3">
        <f t="shared" si="356"/>
        <v>1</v>
      </c>
      <c r="L2879" s="3">
        <f t="shared" si="357"/>
        <v>0</v>
      </c>
      <c r="M2879" s="3">
        <f t="shared" si="358"/>
        <v>0</v>
      </c>
      <c r="N2879" s="3">
        <f t="shared" si="359"/>
        <v>1</v>
      </c>
    </row>
    <row r="2880" spans="1:14">
      <c r="A2880" s="6">
        <f t="shared" si="353"/>
        <v>40753</v>
      </c>
      <c r="B2880">
        <v>2011</v>
      </c>
      <c r="C2880">
        <v>7</v>
      </c>
      <c r="D2880">
        <v>29</v>
      </c>
      <c r="E2880">
        <v>22</v>
      </c>
      <c r="F2880" s="1">
        <v>3085</v>
      </c>
      <c r="G2880" s="1">
        <v>2054.362060546875</v>
      </c>
      <c r="H2880" s="1">
        <f t="shared" si="354"/>
        <v>5139.362060546875</v>
      </c>
      <c r="I2880" s="3">
        <f t="shared" si="355"/>
        <v>2</v>
      </c>
      <c r="J2880" s="7">
        <f t="shared" si="352"/>
        <v>6</v>
      </c>
      <c r="K2880" s="3">
        <f t="shared" si="356"/>
        <v>1</v>
      </c>
      <c r="L2880" s="3">
        <f t="shared" si="357"/>
        <v>0</v>
      </c>
      <c r="M2880" s="3">
        <f t="shared" si="358"/>
        <v>0</v>
      </c>
      <c r="N2880" s="3">
        <f t="shared" si="359"/>
        <v>1</v>
      </c>
    </row>
    <row r="2881" spans="1:14">
      <c r="A2881" s="6">
        <f t="shared" si="353"/>
        <v>40753</v>
      </c>
      <c r="B2881">
        <v>2011</v>
      </c>
      <c r="C2881">
        <v>7</v>
      </c>
      <c r="D2881">
        <v>29</v>
      </c>
      <c r="E2881">
        <v>23</v>
      </c>
      <c r="F2881" s="1">
        <v>2840</v>
      </c>
      <c r="G2881" s="1">
        <v>1927.262939453125</v>
      </c>
      <c r="H2881" s="1">
        <f t="shared" si="354"/>
        <v>4767.262939453125</v>
      </c>
      <c r="I2881" s="3">
        <f t="shared" si="355"/>
        <v>2</v>
      </c>
      <c r="J2881" s="7">
        <f t="shared" si="352"/>
        <v>6</v>
      </c>
      <c r="K2881" s="3">
        <f t="shared" si="356"/>
        <v>0</v>
      </c>
      <c r="L2881" s="3">
        <f t="shared" si="357"/>
        <v>0</v>
      </c>
      <c r="M2881" s="3">
        <f t="shared" si="358"/>
        <v>0</v>
      </c>
      <c r="N2881" s="3">
        <f t="shared" si="359"/>
        <v>0</v>
      </c>
    </row>
    <row r="2882" spans="1:14">
      <c r="A2882" s="6">
        <f t="shared" si="353"/>
        <v>40754</v>
      </c>
      <c r="B2882">
        <v>2011</v>
      </c>
      <c r="C2882">
        <v>7</v>
      </c>
      <c r="D2882">
        <v>30</v>
      </c>
      <c r="E2882">
        <v>0</v>
      </c>
      <c r="F2882" s="1">
        <v>2655</v>
      </c>
      <c r="G2882" s="1">
        <v>1824.261962890625</v>
      </c>
      <c r="H2882" s="1">
        <f t="shared" si="354"/>
        <v>4479.261962890625</v>
      </c>
      <c r="I2882" s="3">
        <f t="shared" si="355"/>
        <v>2</v>
      </c>
      <c r="J2882" s="7">
        <f t="shared" ref="J2882:J2945" si="360">WEEKDAY(A2882,1)</f>
        <v>7</v>
      </c>
      <c r="K2882" s="3">
        <f t="shared" si="356"/>
        <v>0</v>
      </c>
      <c r="L2882" s="3">
        <f t="shared" si="357"/>
        <v>0</v>
      </c>
      <c r="M2882" s="3">
        <f t="shared" si="358"/>
        <v>0</v>
      </c>
      <c r="N2882" s="3">
        <f t="shared" si="359"/>
        <v>0</v>
      </c>
    </row>
    <row r="2883" spans="1:14">
      <c r="A2883" s="6">
        <f t="shared" ref="A2883:A2946" si="361">DATE(B2883,C2883,D2883)</f>
        <v>40754</v>
      </c>
      <c r="B2883">
        <v>2011</v>
      </c>
      <c r="C2883">
        <v>7</v>
      </c>
      <c r="D2883">
        <v>30</v>
      </c>
      <c r="E2883">
        <v>1</v>
      </c>
      <c r="F2883" s="1">
        <v>2477</v>
      </c>
      <c r="G2883" s="1">
        <v>1727.862060546875</v>
      </c>
      <c r="H2883" s="1">
        <f t="shared" ref="H2883:H2946" si="362">F2883+G2883</f>
        <v>4204.862060546875</v>
      </c>
      <c r="I2883" s="3">
        <f t="shared" ref="I2883:I2946" si="363">IF(AND(C2883&gt;4,C2883&lt;10),2,1)</f>
        <v>2</v>
      </c>
      <c r="J2883" s="7">
        <f t="shared" si="360"/>
        <v>7</v>
      </c>
      <c r="K2883" s="3">
        <f t="shared" ref="K2883:K2946" si="364">IF(OR(J2883=1,J2883=7),0,IF(I2883=1,IF(AND(E2883&gt;=7,E2883&lt;23),1,0),IF(AND(E2883&gt;=11,E2883&lt;23),1,0)))</f>
        <v>0</v>
      </c>
      <c r="L2883" s="3">
        <f t="shared" ref="L2883:L2946" si="365">IF(OR(J2883=1,J2883=7),0,IF(I2883=1,IF(AND(E2883&gt;=7,E2883&lt;12),1,0),IF(AND(E2883&gt;=14,E2883&lt;19),1,0)))</f>
        <v>0</v>
      </c>
      <c r="M2883" s="3">
        <f t="shared" ref="M2883:M2946" si="366">IF(AND(I2883=1,OR(K2883=1,L2883=1)),1,0)</f>
        <v>0</v>
      </c>
      <c r="N2883" s="3">
        <f t="shared" ref="N2883:N2946" si="367">IF(AND(I2883=2,OR(K2883=1,L2883=1)),1,0)</f>
        <v>0</v>
      </c>
    </row>
    <row r="2884" spans="1:14">
      <c r="A2884" s="6">
        <f t="shared" si="361"/>
        <v>40754</v>
      </c>
      <c r="B2884">
        <v>2011</v>
      </c>
      <c r="C2884">
        <v>7</v>
      </c>
      <c r="D2884">
        <v>30</v>
      </c>
      <c r="E2884">
        <v>2</v>
      </c>
      <c r="F2884" s="1">
        <v>2348</v>
      </c>
      <c r="G2884" s="1">
        <v>1662.862060546875</v>
      </c>
      <c r="H2884" s="1">
        <f t="shared" si="362"/>
        <v>4010.862060546875</v>
      </c>
      <c r="I2884" s="3">
        <f t="shared" si="363"/>
        <v>2</v>
      </c>
      <c r="J2884" s="7">
        <f t="shared" si="360"/>
        <v>7</v>
      </c>
      <c r="K2884" s="3">
        <f t="shared" si="364"/>
        <v>0</v>
      </c>
      <c r="L2884" s="3">
        <f t="shared" si="365"/>
        <v>0</v>
      </c>
      <c r="M2884" s="3">
        <f t="shared" si="366"/>
        <v>0</v>
      </c>
      <c r="N2884" s="3">
        <f t="shared" si="367"/>
        <v>0</v>
      </c>
    </row>
    <row r="2885" spans="1:14">
      <c r="A2885" s="6">
        <f t="shared" si="361"/>
        <v>40754</v>
      </c>
      <c r="B2885">
        <v>2011</v>
      </c>
      <c r="C2885">
        <v>7</v>
      </c>
      <c r="D2885">
        <v>30</v>
      </c>
      <c r="E2885">
        <v>3</v>
      </c>
      <c r="F2885" s="1">
        <v>2301</v>
      </c>
      <c r="G2885" s="1">
        <v>1594.862060546875</v>
      </c>
      <c r="H2885" s="1">
        <f t="shared" si="362"/>
        <v>3895.862060546875</v>
      </c>
      <c r="I2885" s="3">
        <f t="shared" si="363"/>
        <v>2</v>
      </c>
      <c r="J2885" s="7">
        <f t="shared" si="360"/>
        <v>7</v>
      </c>
      <c r="K2885" s="3">
        <f t="shared" si="364"/>
        <v>0</v>
      </c>
      <c r="L2885" s="3">
        <f t="shared" si="365"/>
        <v>0</v>
      </c>
      <c r="M2885" s="3">
        <f t="shared" si="366"/>
        <v>0</v>
      </c>
      <c r="N2885" s="3">
        <f t="shared" si="367"/>
        <v>0</v>
      </c>
    </row>
    <row r="2886" spans="1:14">
      <c r="A2886" s="6">
        <f t="shared" si="361"/>
        <v>40754</v>
      </c>
      <c r="B2886">
        <v>2011</v>
      </c>
      <c r="C2886">
        <v>7</v>
      </c>
      <c r="D2886">
        <v>30</v>
      </c>
      <c r="E2886">
        <v>4</v>
      </c>
      <c r="F2886" s="1">
        <v>2276</v>
      </c>
      <c r="G2886" s="1">
        <v>1560.463134765625</v>
      </c>
      <c r="H2886" s="1">
        <f t="shared" si="362"/>
        <v>3836.463134765625</v>
      </c>
      <c r="I2886" s="3">
        <f t="shared" si="363"/>
        <v>2</v>
      </c>
      <c r="J2886" s="7">
        <f t="shared" si="360"/>
        <v>7</v>
      </c>
      <c r="K2886" s="3">
        <f t="shared" si="364"/>
        <v>0</v>
      </c>
      <c r="L2886" s="3">
        <f t="shared" si="365"/>
        <v>0</v>
      </c>
      <c r="M2886" s="3">
        <f t="shared" si="366"/>
        <v>0</v>
      </c>
      <c r="N2886" s="3">
        <f t="shared" si="367"/>
        <v>0</v>
      </c>
    </row>
    <row r="2887" spans="1:14">
      <c r="A2887" s="6">
        <f t="shared" si="361"/>
        <v>40754</v>
      </c>
      <c r="B2887">
        <v>2011</v>
      </c>
      <c r="C2887">
        <v>7</v>
      </c>
      <c r="D2887">
        <v>30</v>
      </c>
      <c r="E2887">
        <v>5</v>
      </c>
      <c r="F2887" s="1">
        <v>2305</v>
      </c>
      <c r="G2887" s="1">
        <v>1549.56201171875</v>
      </c>
      <c r="H2887" s="1">
        <f t="shared" si="362"/>
        <v>3854.56201171875</v>
      </c>
      <c r="I2887" s="3">
        <f t="shared" si="363"/>
        <v>2</v>
      </c>
      <c r="J2887" s="7">
        <f t="shared" si="360"/>
        <v>7</v>
      </c>
      <c r="K2887" s="3">
        <f t="shared" si="364"/>
        <v>0</v>
      </c>
      <c r="L2887" s="3">
        <f t="shared" si="365"/>
        <v>0</v>
      </c>
      <c r="M2887" s="3">
        <f t="shared" si="366"/>
        <v>0</v>
      </c>
      <c r="N2887" s="3">
        <f t="shared" si="367"/>
        <v>0</v>
      </c>
    </row>
    <row r="2888" spans="1:14">
      <c r="A2888" s="6">
        <f t="shared" si="361"/>
        <v>40754</v>
      </c>
      <c r="B2888">
        <v>2011</v>
      </c>
      <c r="C2888">
        <v>7</v>
      </c>
      <c r="D2888">
        <v>30</v>
      </c>
      <c r="E2888">
        <v>6</v>
      </c>
      <c r="F2888" s="1">
        <v>2330</v>
      </c>
      <c r="G2888" s="1">
        <v>1544.6630859375</v>
      </c>
      <c r="H2888" s="1">
        <f t="shared" si="362"/>
        <v>3874.6630859375</v>
      </c>
      <c r="I2888" s="3">
        <f t="shared" si="363"/>
        <v>2</v>
      </c>
      <c r="J2888" s="7">
        <f t="shared" si="360"/>
        <v>7</v>
      </c>
      <c r="K2888" s="3">
        <f t="shared" si="364"/>
        <v>0</v>
      </c>
      <c r="L2888" s="3">
        <f t="shared" si="365"/>
        <v>0</v>
      </c>
      <c r="M2888" s="3">
        <f t="shared" si="366"/>
        <v>0</v>
      </c>
      <c r="N2888" s="3">
        <f t="shared" si="367"/>
        <v>0</v>
      </c>
    </row>
    <row r="2889" spans="1:14">
      <c r="A2889" s="6">
        <f t="shared" si="361"/>
        <v>40754</v>
      </c>
      <c r="B2889">
        <v>2011</v>
      </c>
      <c r="C2889">
        <v>7</v>
      </c>
      <c r="D2889">
        <v>30</v>
      </c>
      <c r="E2889">
        <v>7</v>
      </c>
      <c r="F2889" s="1">
        <v>2478</v>
      </c>
      <c r="G2889" s="1">
        <v>1598.56201171875</v>
      </c>
      <c r="H2889" s="1">
        <f t="shared" si="362"/>
        <v>4076.56201171875</v>
      </c>
      <c r="I2889" s="3">
        <f t="shared" si="363"/>
        <v>2</v>
      </c>
      <c r="J2889" s="7">
        <f t="shared" si="360"/>
        <v>7</v>
      </c>
      <c r="K2889" s="3">
        <f t="shared" si="364"/>
        <v>0</v>
      </c>
      <c r="L2889" s="3">
        <f t="shared" si="365"/>
        <v>0</v>
      </c>
      <c r="M2889" s="3">
        <f t="shared" si="366"/>
        <v>0</v>
      </c>
      <c r="N2889" s="3">
        <f t="shared" si="367"/>
        <v>0</v>
      </c>
    </row>
    <row r="2890" spans="1:14">
      <c r="A2890" s="6">
        <f t="shared" si="361"/>
        <v>40754</v>
      </c>
      <c r="B2890">
        <v>2011</v>
      </c>
      <c r="C2890">
        <v>7</v>
      </c>
      <c r="D2890">
        <v>30</v>
      </c>
      <c r="E2890">
        <v>8</v>
      </c>
      <c r="F2890" s="1">
        <v>2681</v>
      </c>
      <c r="G2890" s="1">
        <v>1677.7630615234375</v>
      </c>
      <c r="H2890" s="1">
        <f t="shared" si="362"/>
        <v>4358.7630615234375</v>
      </c>
      <c r="I2890" s="3">
        <f t="shared" si="363"/>
        <v>2</v>
      </c>
      <c r="J2890" s="7">
        <f t="shared" si="360"/>
        <v>7</v>
      </c>
      <c r="K2890" s="3">
        <f t="shared" si="364"/>
        <v>0</v>
      </c>
      <c r="L2890" s="3">
        <f t="shared" si="365"/>
        <v>0</v>
      </c>
      <c r="M2890" s="3">
        <f t="shared" si="366"/>
        <v>0</v>
      </c>
      <c r="N2890" s="3">
        <f t="shared" si="367"/>
        <v>0</v>
      </c>
    </row>
    <row r="2891" spans="1:14">
      <c r="A2891" s="6">
        <f t="shared" si="361"/>
        <v>40754</v>
      </c>
      <c r="B2891">
        <v>2011</v>
      </c>
      <c r="C2891">
        <v>7</v>
      </c>
      <c r="D2891">
        <v>30</v>
      </c>
      <c r="E2891">
        <v>9</v>
      </c>
      <c r="F2891" s="1">
        <v>2864</v>
      </c>
      <c r="G2891" s="1">
        <v>1795.9627685546875</v>
      </c>
      <c r="H2891" s="1">
        <f t="shared" si="362"/>
        <v>4659.9627685546875</v>
      </c>
      <c r="I2891" s="3">
        <f t="shared" si="363"/>
        <v>2</v>
      </c>
      <c r="J2891" s="7">
        <f t="shared" si="360"/>
        <v>7</v>
      </c>
      <c r="K2891" s="3">
        <f t="shared" si="364"/>
        <v>0</v>
      </c>
      <c r="L2891" s="3">
        <f t="shared" si="365"/>
        <v>0</v>
      </c>
      <c r="M2891" s="3">
        <f t="shared" si="366"/>
        <v>0</v>
      </c>
      <c r="N2891" s="3">
        <f t="shared" si="367"/>
        <v>0</v>
      </c>
    </row>
    <row r="2892" spans="1:14">
      <c r="A2892" s="6">
        <f t="shared" si="361"/>
        <v>40754</v>
      </c>
      <c r="B2892">
        <v>2011</v>
      </c>
      <c r="C2892">
        <v>7</v>
      </c>
      <c r="D2892">
        <v>30</v>
      </c>
      <c r="E2892">
        <v>10</v>
      </c>
      <c r="F2892" s="1">
        <v>3023</v>
      </c>
      <c r="G2892" s="1">
        <v>1951.9620361328125</v>
      </c>
      <c r="H2892" s="1">
        <f t="shared" si="362"/>
        <v>4974.9620361328125</v>
      </c>
      <c r="I2892" s="3">
        <f t="shared" si="363"/>
        <v>2</v>
      </c>
      <c r="J2892" s="7">
        <f t="shared" si="360"/>
        <v>7</v>
      </c>
      <c r="K2892" s="3">
        <f t="shared" si="364"/>
        <v>0</v>
      </c>
      <c r="L2892" s="3">
        <f t="shared" si="365"/>
        <v>0</v>
      </c>
      <c r="M2892" s="3">
        <f t="shared" si="366"/>
        <v>0</v>
      </c>
      <c r="N2892" s="3">
        <f t="shared" si="367"/>
        <v>0</v>
      </c>
    </row>
    <row r="2893" spans="1:14">
      <c r="A2893" s="6">
        <f t="shared" si="361"/>
        <v>40754</v>
      </c>
      <c r="B2893">
        <v>2011</v>
      </c>
      <c r="C2893">
        <v>7</v>
      </c>
      <c r="D2893">
        <v>30</v>
      </c>
      <c r="E2893">
        <v>11</v>
      </c>
      <c r="F2893" s="1">
        <v>3188</v>
      </c>
      <c r="G2893" s="1">
        <v>2058.962890625</v>
      </c>
      <c r="H2893" s="1">
        <f t="shared" si="362"/>
        <v>5246.962890625</v>
      </c>
      <c r="I2893" s="3">
        <f t="shared" si="363"/>
        <v>2</v>
      </c>
      <c r="J2893" s="7">
        <f t="shared" si="360"/>
        <v>7</v>
      </c>
      <c r="K2893" s="3">
        <f t="shared" si="364"/>
        <v>0</v>
      </c>
      <c r="L2893" s="3">
        <f t="shared" si="365"/>
        <v>0</v>
      </c>
      <c r="M2893" s="3">
        <f t="shared" si="366"/>
        <v>0</v>
      </c>
      <c r="N2893" s="3">
        <f t="shared" si="367"/>
        <v>0</v>
      </c>
    </row>
    <row r="2894" spans="1:14">
      <c r="A2894" s="6">
        <f t="shared" si="361"/>
        <v>40754</v>
      </c>
      <c r="B2894">
        <v>2011</v>
      </c>
      <c r="C2894">
        <v>7</v>
      </c>
      <c r="D2894">
        <v>30</v>
      </c>
      <c r="E2894">
        <v>12</v>
      </c>
      <c r="F2894" s="1">
        <v>3276</v>
      </c>
      <c r="G2894" s="1">
        <v>2169.1630859375</v>
      </c>
      <c r="H2894" s="1">
        <f t="shared" si="362"/>
        <v>5445.1630859375</v>
      </c>
      <c r="I2894" s="3">
        <f t="shared" si="363"/>
        <v>2</v>
      </c>
      <c r="J2894" s="7">
        <f t="shared" si="360"/>
        <v>7</v>
      </c>
      <c r="K2894" s="3">
        <f t="shared" si="364"/>
        <v>0</v>
      </c>
      <c r="L2894" s="3">
        <f t="shared" si="365"/>
        <v>0</v>
      </c>
      <c r="M2894" s="3">
        <f t="shared" si="366"/>
        <v>0</v>
      </c>
      <c r="N2894" s="3">
        <f t="shared" si="367"/>
        <v>0</v>
      </c>
    </row>
    <row r="2895" spans="1:14">
      <c r="A2895" s="6">
        <f t="shared" si="361"/>
        <v>40754</v>
      </c>
      <c r="B2895">
        <v>2011</v>
      </c>
      <c r="C2895">
        <v>7</v>
      </c>
      <c r="D2895">
        <v>30</v>
      </c>
      <c r="E2895">
        <v>13</v>
      </c>
      <c r="F2895" s="1">
        <v>3353</v>
      </c>
      <c r="G2895" s="1">
        <v>2235.56298828125</v>
      </c>
      <c r="H2895" s="1">
        <f t="shared" si="362"/>
        <v>5588.56298828125</v>
      </c>
      <c r="I2895" s="3">
        <f t="shared" si="363"/>
        <v>2</v>
      </c>
      <c r="J2895" s="7">
        <f t="shared" si="360"/>
        <v>7</v>
      </c>
      <c r="K2895" s="3">
        <f t="shared" si="364"/>
        <v>0</v>
      </c>
      <c r="L2895" s="3">
        <f t="shared" si="365"/>
        <v>0</v>
      </c>
      <c r="M2895" s="3">
        <f t="shared" si="366"/>
        <v>0</v>
      </c>
      <c r="N2895" s="3">
        <f t="shared" si="367"/>
        <v>0</v>
      </c>
    </row>
    <row r="2896" spans="1:14">
      <c r="A2896" s="6">
        <f t="shared" si="361"/>
        <v>40754</v>
      </c>
      <c r="B2896">
        <v>2011</v>
      </c>
      <c r="C2896">
        <v>7</v>
      </c>
      <c r="D2896">
        <v>30</v>
      </c>
      <c r="E2896">
        <v>14</v>
      </c>
      <c r="F2896" s="1">
        <v>3313</v>
      </c>
      <c r="G2896" s="1">
        <v>2288.86279296875</v>
      </c>
      <c r="H2896" s="1">
        <f t="shared" si="362"/>
        <v>5601.86279296875</v>
      </c>
      <c r="I2896" s="3">
        <f t="shared" si="363"/>
        <v>2</v>
      </c>
      <c r="J2896" s="7">
        <f t="shared" si="360"/>
        <v>7</v>
      </c>
      <c r="K2896" s="3">
        <f t="shared" si="364"/>
        <v>0</v>
      </c>
      <c r="L2896" s="3">
        <f t="shared" si="365"/>
        <v>0</v>
      </c>
      <c r="M2896" s="3">
        <f t="shared" si="366"/>
        <v>0</v>
      </c>
      <c r="N2896" s="3">
        <f t="shared" si="367"/>
        <v>0</v>
      </c>
    </row>
    <row r="2897" spans="1:14">
      <c r="A2897" s="6">
        <f t="shared" si="361"/>
        <v>40754</v>
      </c>
      <c r="B2897">
        <v>2011</v>
      </c>
      <c r="C2897">
        <v>7</v>
      </c>
      <c r="D2897">
        <v>30</v>
      </c>
      <c r="E2897">
        <v>15</v>
      </c>
      <c r="F2897" s="1">
        <v>3170</v>
      </c>
      <c r="G2897" s="1">
        <v>2324.161865234375</v>
      </c>
      <c r="H2897" s="1">
        <f t="shared" si="362"/>
        <v>5494.161865234375</v>
      </c>
      <c r="I2897" s="3">
        <f t="shared" si="363"/>
        <v>2</v>
      </c>
      <c r="J2897" s="7">
        <f t="shared" si="360"/>
        <v>7</v>
      </c>
      <c r="K2897" s="3">
        <f t="shared" si="364"/>
        <v>0</v>
      </c>
      <c r="L2897" s="3">
        <f t="shared" si="365"/>
        <v>0</v>
      </c>
      <c r="M2897" s="3">
        <f t="shared" si="366"/>
        <v>0</v>
      </c>
      <c r="N2897" s="3">
        <f t="shared" si="367"/>
        <v>0</v>
      </c>
    </row>
    <row r="2898" spans="1:14">
      <c r="A2898" s="6">
        <f t="shared" si="361"/>
        <v>40754</v>
      </c>
      <c r="B2898">
        <v>2011</v>
      </c>
      <c r="C2898">
        <v>7</v>
      </c>
      <c r="D2898">
        <v>30</v>
      </c>
      <c r="E2898">
        <v>16</v>
      </c>
      <c r="F2898" s="1">
        <v>3132</v>
      </c>
      <c r="G2898" s="1">
        <v>2336.072998046875</v>
      </c>
      <c r="H2898" s="1">
        <f t="shared" si="362"/>
        <v>5468.072998046875</v>
      </c>
      <c r="I2898" s="3">
        <f t="shared" si="363"/>
        <v>2</v>
      </c>
      <c r="J2898" s="7">
        <f t="shared" si="360"/>
        <v>7</v>
      </c>
      <c r="K2898" s="3">
        <f t="shared" si="364"/>
        <v>0</v>
      </c>
      <c r="L2898" s="3">
        <f t="shared" si="365"/>
        <v>0</v>
      </c>
      <c r="M2898" s="3">
        <f t="shared" si="366"/>
        <v>0</v>
      </c>
      <c r="N2898" s="3">
        <f t="shared" si="367"/>
        <v>0</v>
      </c>
    </row>
    <row r="2899" spans="1:14">
      <c r="A2899" s="6">
        <f t="shared" si="361"/>
        <v>40754</v>
      </c>
      <c r="B2899">
        <v>2011</v>
      </c>
      <c r="C2899">
        <v>7</v>
      </c>
      <c r="D2899">
        <v>30</v>
      </c>
      <c r="E2899">
        <v>17</v>
      </c>
      <c r="F2899" s="1">
        <v>3054</v>
      </c>
      <c r="G2899" s="1">
        <v>2305.673095703125</v>
      </c>
      <c r="H2899" s="1">
        <f t="shared" si="362"/>
        <v>5359.673095703125</v>
      </c>
      <c r="I2899" s="3">
        <f t="shared" si="363"/>
        <v>2</v>
      </c>
      <c r="J2899" s="7">
        <f t="shared" si="360"/>
        <v>7</v>
      </c>
      <c r="K2899" s="3">
        <f t="shared" si="364"/>
        <v>0</v>
      </c>
      <c r="L2899" s="3">
        <f t="shared" si="365"/>
        <v>0</v>
      </c>
      <c r="M2899" s="3">
        <f t="shared" si="366"/>
        <v>0</v>
      </c>
      <c r="N2899" s="3">
        <f t="shared" si="367"/>
        <v>0</v>
      </c>
    </row>
    <row r="2900" spans="1:14">
      <c r="A2900" s="6">
        <f t="shared" si="361"/>
        <v>40754</v>
      </c>
      <c r="B2900">
        <v>2011</v>
      </c>
      <c r="C2900">
        <v>7</v>
      </c>
      <c r="D2900">
        <v>30</v>
      </c>
      <c r="E2900">
        <v>18</v>
      </c>
      <c r="F2900" s="1">
        <v>2966</v>
      </c>
      <c r="G2900" s="1">
        <v>2252.572998046875</v>
      </c>
      <c r="H2900" s="1">
        <f t="shared" si="362"/>
        <v>5218.572998046875</v>
      </c>
      <c r="I2900" s="3">
        <f t="shared" si="363"/>
        <v>2</v>
      </c>
      <c r="J2900" s="7">
        <f t="shared" si="360"/>
        <v>7</v>
      </c>
      <c r="K2900" s="3">
        <f t="shared" si="364"/>
        <v>0</v>
      </c>
      <c r="L2900" s="3">
        <f t="shared" si="365"/>
        <v>0</v>
      </c>
      <c r="M2900" s="3">
        <f t="shared" si="366"/>
        <v>0</v>
      </c>
      <c r="N2900" s="3">
        <f t="shared" si="367"/>
        <v>0</v>
      </c>
    </row>
    <row r="2901" spans="1:14">
      <c r="A2901" s="6">
        <f t="shared" si="361"/>
        <v>40754</v>
      </c>
      <c r="B2901">
        <v>2011</v>
      </c>
      <c r="C2901">
        <v>7</v>
      </c>
      <c r="D2901">
        <v>30</v>
      </c>
      <c r="E2901">
        <v>19</v>
      </c>
      <c r="F2901" s="1">
        <v>2895</v>
      </c>
      <c r="G2901" s="1">
        <v>2155.971923828125</v>
      </c>
      <c r="H2901" s="1">
        <f t="shared" si="362"/>
        <v>5050.971923828125</v>
      </c>
      <c r="I2901" s="3">
        <f t="shared" si="363"/>
        <v>2</v>
      </c>
      <c r="J2901" s="7">
        <f t="shared" si="360"/>
        <v>7</v>
      </c>
      <c r="K2901" s="3">
        <f t="shared" si="364"/>
        <v>0</v>
      </c>
      <c r="L2901" s="3">
        <f t="shared" si="365"/>
        <v>0</v>
      </c>
      <c r="M2901" s="3">
        <f t="shared" si="366"/>
        <v>0</v>
      </c>
      <c r="N2901" s="3">
        <f t="shared" si="367"/>
        <v>0</v>
      </c>
    </row>
    <row r="2902" spans="1:14">
      <c r="A2902" s="6">
        <f t="shared" si="361"/>
        <v>40754</v>
      </c>
      <c r="B2902">
        <v>2011</v>
      </c>
      <c r="C2902">
        <v>7</v>
      </c>
      <c r="D2902">
        <v>30</v>
      </c>
      <c r="E2902">
        <v>20</v>
      </c>
      <c r="F2902" s="1">
        <v>2856</v>
      </c>
      <c r="G2902" s="1">
        <v>2094.572021484375</v>
      </c>
      <c r="H2902" s="1">
        <f t="shared" si="362"/>
        <v>4950.572021484375</v>
      </c>
      <c r="I2902" s="3">
        <f t="shared" si="363"/>
        <v>2</v>
      </c>
      <c r="J2902" s="7">
        <f t="shared" si="360"/>
        <v>7</v>
      </c>
      <c r="K2902" s="3">
        <f t="shared" si="364"/>
        <v>0</v>
      </c>
      <c r="L2902" s="3">
        <f t="shared" si="365"/>
        <v>0</v>
      </c>
      <c r="M2902" s="3">
        <f t="shared" si="366"/>
        <v>0</v>
      </c>
      <c r="N2902" s="3">
        <f t="shared" si="367"/>
        <v>0</v>
      </c>
    </row>
    <row r="2903" spans="1:14">
      <c r="A2903" s="6">
        <f t="shared" si="361"/>
        <v>40754</v>
      </c>
      <c r="B2903">
        <v>2011</v>
      </c>
      <c r="C2903">
        <v>7</v>
      </c>
      <c r="D2903">
        <v>30</v>
      </c>
      <c r="E2903">
        <v>21</v>
      </c>
      <c r="F2903" s="1">
        <v>2709</v>
      </c>
      <c r="G2903" s="1">
        <v>1958.5721435546875</v>
      </c>
      <c r="H2903" s="1">
        <f t="shared" si="362"/>
        <v>4667.5721435546875</v>
      </c>
      <c r="I2903" s="3">
        <f t="shared" si="363"/>
        <v>2</v>
      </c>
      <c r="J2903" s="7">
        <f t="shared" si="360"/>
        <v>7</v>
      </c>
      <c r="K2903" s="3">
        <f t="shared" si="364"/>
        <v>0</v>
      </c>
      <c r="L2903" s="3">
        <f t="shared" si="365"/>
        <v>0</v>
      </c>
      <c r="M2903" s="3">
        <f t="shared" si="366"/>
        <v>0</v>
      </c>
      <c r="N2903" s="3">
        <f t="shared" si="367"/>
        <v>0</v>
      </c>
    </row>
    <row r="2904" spans="1:14">
      <c r="A2904" s="6">
        <f t="shared" si="361"/>
        <v>40754</v>
      </c>
      <c r="B2904">
        <v>2011</v>
      </c>
      <c r="C2904">
        <v>7</v>
      </c>
      <c r="D2904">
        <v>30</v>
      </c>
      <c r="E2904">
        <v>22</v>
      </c>
      <c r="F2904" s="1">
        <v>2508</v>
      </c>
      <c r="G2904" s="1">
        <v>1833.470947265625</v>
      </c>
      <c r="H2904" s="1">
        <f t="shared" si="362"/>
        <v>4341.470947265625</v>
      </c>
      <c r="I2904" s="3">
        <f t="shared" si="363"/>
        <v>2</v>
      </c>
      <c r="J2904" s="7">
        <f t="shared" si="360"/>
        <v>7</v>
      </c>
      <c r="K2904" s="3">
        <f t="shared" si="364"/>
        <v>0</v>
      </c>
      <c r="L2904" s="3">
        <f t="shared" si="365"/>
        <v>0</v>
      </c>
      <c r="M2904" s="3">
        <f t="shared" si="366"/>
        <v>0</v>
      </c>
      <c r="N2904" s="3">
        <f t="shared" si="367"/>
        <v>0</v>
      </c>
    </row>
    <row r="2905" spans="1:14">
      <c r="A2905" s="6">
        <f t="shared" si="361"/>
        <v>40754</v>
      </c>
      <c r="B2905">
        <v>2011</v>
      </c>
      <c r="C2905">
        <v>7</v>
      </c>
      <c r="D2905">
        <v>30</v>
      </c>
      <c r="E2905">
        <v>23</v>
      </c>
      <c r="F2905" s="1">
        <v>2323</v>
      </c>
      <c r="G2905" s="1">
        <v>1697.177001953125</v>
      </c>
      <c r="H2905" s="1">
        <f t="shared" si="362"/>
        <v>4020.177001953125</v>
      </c>
      <c r="I2905" s="3">
        <f t="shared" si="363"/>
        <v>2</v>
      </c>
      <c r="J2905" s="7">
        <f t="shared" si="360"/>
        <v>7</v>
      </c>
      <c r="K2905" s="3">
        <f t="shared" si="364"/>
        <v>0</v>
      </c>
      <c r="L2905" s="3">
        <f t="shared" si="365"/>
        <v>0</v>
      </c>
      <c r="M2905" s="3">
        <f t="shared" si="366"/>
        <v>0</v>
      </c>
      <c r="N2905" s="3">
        <f t="shared" si="367"/>
        <v>0</v>
      </c>
    </row>
    <row r="2906" spans="1:14">
      <c r="A2906" s="6">
        <f t="shared" si="361"/>
        <v>40755</v>
      </c>
      <c r="B2906">
        <v>2011</v>
      </c>
      <c r="C2906">
        <v>7</v>
      </c>
      <c r="D2906">
        <v>31</v>
      </c>
      <c r="E2906">
        <v>0</v>
      </c>
      <c r="F2906" s="1">
        <v>2188</v>
      </c>
      <c r="G2906" s="1">
        <v>1594.744140625</v>
      </c>
      <c r="H2906" s="1">
        <f t="shared" si="362"/>
        <v>3782.744140625</v>
      </c>
      <c r="I2906" s="3">
        <f t="shared" si="363"/>
        <v>2</v>
      </c>
      <c r="J2906" s="7">
        <f t="shared" si="360"/>
        <v>1</v>
      </c>
      <c r="K2906" s="3">
        <f t="shared" si="364"/>
        <v>0</v>
      </c>
      <c r="L2906" s="3">
        <f t="shared" si="365"/>
        <v>0</v>
      </c>
      <c r="M2906" s="3">
        <f t="shared" si="366"/>
        <v>0</v>
      </c>
      <c r="N2906" s="3">
        <f t="shared" si="367"/>
        <v>0</v>
      </c>
    </row>
    <row r="2907" spans="1:14">
      <c r="A2907" s="6">
        <f t="shared" si="361"/>
        <v>40755</v>
      </c>
      <c r="B2907">
        <v>2011</v>
      </c>
      <c r="C2907">
        <v>7</v>
      </c>
      <c r="D2907">
        <v>31</v>
      </c>
      <c r="E2907">
        <v>1</v>
      </c>
      <c r="F2907" s="1">
        <v>2085</v>
      </c>
      <c r="G2907" s="1">
        <v>1512.30224609375</v>
      </c>
      <c r="H2907" s="1">
        <f t="shared" si="362"/>
        <v>3597.30224609375</v>
      </c>
      <c r="I2907" s="3">
        <f t="shared" si="363"/>
        <v>2</v>
      </c>
      <c r="J2907" s="7">
        <f t="shared" si="360"/>
        <v>1</v>
      </c>
      <c r="K2907" s="3">
        <f t="shared" si="364"/>
        <v>0</v>
      </c>
      <c r="L2907" s="3">
        <f t="shared" si="365"/>
        <v>0</v>
      </c>
      <c r="M2907" s="3">
        <f t="shared" si="366"/>
        <v>0</v>
      </c>
      <c r="N2907" s="3">
        <f t="shared" si="367"/>
        <v>0</v>
      </c>
    </row>
    <row r="2908" spans="1:14">
      <c r="A2908" s="6">
        <f t="shared" si="361"/>
        <v>40755</v>
      </c>
      <c r="B2908">
        <v>2011</v>
      </c>
      <c r="C2908">
        <v>7</v>
      </c>
      <c r="D2908">
        <v>31</v>
      </c>
      <c r="E2908">
        <v>2</v>
      </c>
      <c r="F2908" s="1">
        <v>2035</v>
      </c>
      <c r="G2908" s="1">
        <v>1454.1810302734375</v>
      </c>
      <c r="H2908" s="1">
        <f t="shared" si="362"/>
        <v>3489.1810302734375</v>
      </c>
      <c r="I2908" s="3">
        <f t="shared" si="363"/>
        <v>2</v>
      </c>
      <c r="J2908" s="7">
        <f t="shared" si="360"/>
        <v>1</v>
      </c>
      <c r="K2908" s="3">
        <f t="shared" si="364"/>
        <v>0</v>
      </c>
      <c r="L2908" s="3">
        <f t="shared" si="365"/>
        <v>0</v>
      </c>
      <c r="M2908" s="3">
        <f t="shared" si="366"/>
        <v>0</v>
      </c>
      <c r="N2908" s="3">
        <f t="shared" si="367"/>
        <v>0</v>
      </c>
    </row>
    <row r="2909" spans="1:14">
      <c r="A2909" s="6">
        <f t="shared" si="361"/>
        <v>40755</v>
      </c>
      <c r="B2909">
        <v>2011</v>
      </c>
      <c r="C2909">
        <v>7</v>
      </c>
      <c r="D2909">
        <v>31</v>
      </c>
      <c r="E2909">
        <v>3</v>
      </c>
      <c r="F2909" s="1">
        <v>1996</v>
      </c>
      <c r="G2909" s="1">
        <v>1422.97998046875</v>
      </c>
      <c r="H2909" s="1">
        <f t="shared" si="362"/>
        <v>3418.97998046875</v>
      </c>
      <c r="I2909" s="3">
        <f t="shared" si="363"/>
        <v>2</v>
      </c>
      <c r="J2909" s="7">
        <f t="shared" si="360"/>
        <v>1</v>
      </c>
      <c r="K2909" s="3">
        <f t="shared" si="364"/>
        <v>0</v>
      </c>
      <c r="L2909" s="3">
        <f t="shared" si="365"/>
        <v>0</v>
      </c>
      <c r="M2909" s="3">
        <f t="shared" si="366"/>
        <v>0</v>
      </c>
      <c r="N2909" s="3">
        <f t="shared" si="367"/>
        <v>0</v>
      </c>
    </row>
    <row r="2910" spans="1:14">
      <c r="A2910" s="6">
        <f t="shared" si="361"/>
        <v>40755</v>
      </c>
      <c r="B2910">
        <v>2011</v>
      </c>
      <c r="C2910">
        <v>7</v>
      </c>
      <c r="D2910">
        <v>31</v>
      </c>
      <c r="E2910">
        <v>4</v>
      </c>
      <c r="F2910" s="1">
        <v>1996</v>
      </c>
      <c r="G2910" s="1">
        <v>1398.0799560546875</v>
      </c>
      <c r="H2910" s="1">
        <f t="shared" si="362"/>
        <v>3394.0799560546875</v>
      </c>
      <c r="I2910" s="3">
        <f t="shared" si="363"/>
        <v>2</v>
      </c>
      <c r="J2910" s="7">
        <f t="shared" si="360"/>
        <v>1</v>
      </c>
      <c r="K2910" s="3">
        <f t="shared" si="364"/>
        <v>0</v>
      </c>
      <c r="L2910" s="3">
        <f t="shared" si="365"/>
        <v>0</v>
      </c>
      <c r="M2910" s="3">
        <f t="shared" si="366"/>
        <v>0</v>
      </c>
      <c r="N2910" s="3">
        <f t="shared" si="367"/>
        <v>0</v>
      </c>
    </row>
    <row r="2911" spans="1:14">
      <c r="A2911" s="6">
        <f t="shared" si="361"/>
        <v>40755</v>
      </c>
      <c r="B2911">
        <v>2011</v>
      </c>
      <c r="C2911">
        <v>7</v>
      </c>
      <c r="D2911">
        <v>31</v>
      </c>
      <c r="E2911">
        <v>5</v>
      </c>
      <c r="F2911" s="1">
        <v>2002</v>
      </c>
      <c r="G2911" s="1">
        <v>1394.781005859375</v>
      </c>
      <c r="H2911" s="1">
        <f t="shared" si="362"/>
        <v>3396.781005859375</v>
      </c>
      <c r="I2911" s="3">
        <f t="shared" si="363"/>
        <v>2</v>
      </c>
      <c r="J2911" s="7">
        <f t="shared" si="360"/>
        <v>1</v>
      </c>
      <c r="K2911" s="3">
        <f t="shared" si="364"/>
        <v>0</v>
      </c>
      <c r="L2911" s="3">
        <f t="shared" si="365"/>
        <v>0</v>
      </c>
      <c r="M2911" s="3">
        <f t="shared" si="366"/>
        <v>0</v>
      </c>
      <c r="N2911" s="3">
        <f t="shared" si="367"/>
        <v>0</v>
      </c>
    </row>
    <row r="2912" spans="1:14">
      <c r="A2912" s="6">
        <f t="shared" si="361"/>
        <v>40755</v>
      </c>
      <c r="B2912">
        <v>2011</v>
      </c>
      <c r="C2912">
        <v>7</v>
      </c>
      <c r="D2912">
        <v>31</v>
      </c>
      <c r="E2912">
        <v>6</v>
      </c>
      <c r="F2912" s="1">
        <v>2109</v>
      </c>
      <c r="G2912" s="1">
        <v>1390.281005859375</v>
      </c>
      <c r="H2912" s="1">
        <f t="shared" si="362"/>
        <v>3499.281005859375</v>
      </c>
      <c r="I2912" s="3">
        <f t="shared" si="363"/>
        <v>2</v>
      </c>
      <c r="J2912" s="7">
        <f t="shared" si="360"/>
        <v>1</v>
      </c>
      <c r="K2912" s="3">
        <f t="shared" si="364"/>
        <v>0</v>
      </c>
      <c r="L2912" s="3">
        <f t="shared" si="365"/>
        <v>0</v>
      </c>
      <c r="M2912" s="3">
        <f t="shared" si="366"/>
        <v>0</v>
      </c>
      <c r="N2912" s="3">
        <f t="shared" si="367"/>
        <v>0</v>
      </c>
    </row>
    <row r="2913" spans="1:14">
      <c r="A2913" s="6">
        <f t="shared" si="361"/>
        <v>40755</v>
      </c>
      <c r="B2913">
        <v>2011</v>
      </c>
      <c r="C2913">
        <v>7</v>
      </c>
      <c r="D2913">
        <v>31</v>
      </c>
      <c r="E2913">
        <v>7</v>
      </c>
      <c r="F2913" s="1">
        <v>2214</v>
      </c>
      <c r="G2913" s="1">
        <v>1500.380126953125</v>
      </c>
      <c r="H2913" s="1">
        <f t="shared" si="362"/>
        <v>3714.380126953125</v>
      </c>
      <c r="I2913" s="3">
        <f t="shared" si="363"/>
        <v>2</v>
      </c>
      <c r="J2913" s="7">
        <f t="shared" si="360"/>
        <v>1</v>
      </c>
      <c r="K2913" s="3">
        <f t="shared" si="364"/>
        <v>0</v>
      </c>
      <c r="L2913" s="3">
        <f t="shared" si="365"/>
        <v>0</v>
      </c>
      <c r="M2913" s="3">
        <f t="shared" si="366"/>
        <v>0</v>
      </c>
      <c r="N2913" s="3">
        <f t="shared" si="367"/>
        <v>0</v>
      </c>
    </row>
    <row r="2914" spans="1:14">
      <c r="A2914" s="6">
        <f t="shared" si="361"/>
        <v>40755</v>
      </c>
      <c r="B2914">
        <v>2011</v>
      </c>
      <c r="C2914">
        <v>7</v>
      </c>
      <c r="D2914">
        <v>31</v>
      </c>
      <c r="E2914">
        <v>8</v>
      </c>
      <c r="F2914" s="1">
        <v>2383</v>
      </c>
      <c r="G2914" s="1">
        <v>1650.281005859375</v>
      </c>
      <c r="H2914" s="1">
        <f t="shared" si="362"/>
        <v>4033.281005859375</v>
      </c>
      <c r="I2914" s="3">
        <f t="shared" si="363"/>
        <v>2</v>
      </c>
      <c r="J2914" s="7">
        <f t="shared" si="360"/>
        <v>1</v>
      </c>
      <c r="K2914" s="3">
        <f t="shared" si="364"/>
        <v>0</v>
      </c>
      <c r="L2914" s="3">
        <f t="shared" si="365"/>
        <v>0</v>
      </c>
      <c r="M2914" s="3">
        <f t="shared" si="366"/>
        <v>0</v>
      </c>
      <c r="N2914" s="3">
        <f t="shared" si="367"/>
        <v>0</v>
      </c>
    </row>
    <row r="2915" spans="1:14">
      <c r="A2915" s="6">
        <f t="shared" si="361"/>
        <v>40755</v>
      </c>
      <c r="B2915">
        <v>2011</v>
      </c>
      <c r="C2915">
        <v>7</v>
      </c>
      <c r="D2915">
        <v>31</v>
      </c>
      <c r="E2915">
        <v>9</v>
      </c>
      <c r="F2915" s="1">
        <v>2553</v>
      </c>
      <c r="G2915" s="1">
        <v>1820.781005859375</v>
      </c>
      <c r="H2915" s="1">
        <f t="shared" si="362"/>
        <v>4373.781005859375</v>
      </c>
      <c r="I2915" s="3">
        <f t="shared" si="363"/>
        <v>2</v>
      </c>
      <c r="J2915" s="7">
        <f t="shared" si="360"/>
        <v>1</v>
      </c>
      <c r="K2915" s="3">
        <f t="shared" si="364"/>
        <v>0</v>
      </c>
      <c r="L2915" s="3">
        <f t="shared" si="365"/>
        <v>0</v>
      </c>
      <c r="M2915" s="3">
        <f t="shared" si="366"/>
        <v>0</v>
      </c>
      <c r="N2915" s="3">
        <f t="shared" si="367"/>
        <v>0</v>
      </c>
    </row>
    <row r="2916" spans="1:14">
      <c r="A2916" s="6">
        <f t="shared" si="361"/>
        <v>40755</v>
      </c>
      <c r="B2916">
        <v>2011</v>
      </c>
      <c r="C2916">
        <v>7</v>
      </c>
      <c r="D2916">
        <v>31</v>
      </c>
      <c r="E2916">
        <v>10</v>
      </c>
      <c r="F2916" s="1">
        <v>2740</v>
      </c>
      <c r="G2916" s="1">
        <v>1970.98095703125</v>
      </c>
      <c r="H2916" s="1">
        <f t="shared" si="362"/>
        <v>4710.98095703125</v>
      </c>
      <c r="I2916" s="3">
        <f t="shared" si="363"/>
        <v>2</v>
      </c>
      <c r="J2916" s="7">
        <f t="shared" si="360"/>
        <v>1</v>
      </c>
      <c r="K2916" s="3">
        <f t="shared" si="364"/>
        <v>0</v>
      </c>
      <c r="L2916" s="3">
        <f t="shared" si="365"/>
        <v>0</v>
      </c>
      <c r="M2916" s="3">
        <f t="shared" si="366"/>
        <v>0</v>
      </c>
      <c r="N2916" s="3">
        <f t="shared" si="367"/>
        <v>0</v>
      </c>
    </row>
    <row r="2917" spans="1:14">
      <c r="A2917" s="6">
        <f t="shared" si="361"/>
        <v>40755</v>
      </c>
      <c r="B2917">
        <v>2011</v>
      </c>
      <c r="C2917">
        <v>7</v>
      </c>
      <c r="D2917">
        <v>31</v>
      </c>
      <c r="E2917">
        <v>11</v>
      </c>
      <c r="F2917" s="1">
        <v>2948</v>
      </c>
      <c r="G2917" s="1">
        <v>2104.53857421875</v>
      </c>
      <c r="H2917" s="1">
        <f t="shared" si="362"/>
        <v>5052.53857421875</v>
      </c>
      <c r="I2917" s="3">
        <f t="shared" si="363"/>
        <v>2</v>
      </c>
      <c r="J2917" s="7">
        <f t="shared" si="360"/>
        <v>1</v>
      </c>
      <c r="K2917" s="3">
        <f t="shared" si="364"/>
        <v>0</v>
      </c>
      <c r="L2917" s="3">
        <f t="shared" si="365"/>
        <v>0</v>
      </c>
      <c r="M2917" s="3">
        <f t="shared" si="366"/>
        <v>0</v>
      </c>
      <c r="N2917" s="3">
        <f t="shared" si="367"/>
        <v>0</v>
      </c>
    </row>
    <row r="2918" spans="1:14">
      <c r="A2918" s="6">
        <f t="shared" si="361"/>
        <v>40755</v>
      </c>
      <c r="B2918">
        <v>2011</v>
      </c>
      <c r="C2918">
        <v>7</v>
      </c>
      <c r="D2918">
        <v>31</v>
      </c>
      <c r="E2918">
        <v>12</v>
      </c>
      <c r="F2918" s="1">
        <v>3082</v>
      </c>
      <c r="G2918" s="1">
        <v>2195.881103515625</v>
      </c>
      <c r="H2918" s="1">
        <f t="shared" si="362"/>
        <v>5277.881103515625</v>
      </c>
      <c r="I2918" s="3">
        <f t="shared" si="363"/>
        <v>2</v>
      </c>
      <c r="J2918" s="7">
        <f t="shared" si="360"/>
        <v>1</v>
      </c>
      <c r="K2918" s="3">
        <f t="shared" si="364"/>
        <v>0</v>
      </c>
      <c r="L2918" s="3">
        <f t="shared" si="365"/>
        <v>0</v>
      </c>
      <c r="M2918" s="3">
        <f t="shared" si="366"/>
        <v>0</v>
      </c>
      <c r="N2918" s="3">
        <f t="shared" si="367"/>
        <v>0</v>
      </c>
    </row>
    <row r="2919" spans="1:14">
      <c r="A2919" s="6">
        <f t="shared" si="361"/>
        <v>40755</v>
      </c>
      <c r="B2919">
        <v>2011</v>
      </c>
      <c r="C2919">
        <v>7</v>
      </c>
      <c r="D2919">
        <v>31</v>
      </c>
      <c r="E2919">
        <v>13</v>
      </c>
      <c r="F2919" s="1">
        <v>3250</v>
      </c>
      <c r="G2919" s="1">
        <v>2249.881103515625</v>
      </c>
      <c r="H2919" s="1">
        <f t="shared" si="362"/>
        <v>5499.881103515625</v>
      </c>
      <c r="I2919" s="3">
        <f t="shared" si="363"/>
        <v>2</v>
      </c>
      <c r="J2919" s="7">
        <f t="shared" si="360"/>
        <v>1</v>
      </c>
      <c r="K2919" s="3">
        <f t="shared" si="364"/>
        <v>0</v>
      </c>
      <c r="L2919" s="3">
        <f t="shared" si="365"/>
        <v>0</v>
      </c>
      <c r="M2919" s="3">
        <f t="shared" si="366"/>
        <v>0</v>
      </c>
      <c r="N2919" s="3">
        <f t="shared" si="367"/>
        <v>0</v>
      </c>
    </row>
    <row r="2920" spans="1:14">
      <c r="A2920" s="6">
        <f t="shared" si="361"/>
        <v>40755</v>
      </c>
      <c r="B2920">
        <v>2011</v>
      </c>
      <c r="C2920">
        <v>7</v>
      </c>
      <c r="D2920">
        <v>31</v>
      </c>
      <c r="E2920">
        <v>14</v>
      </c>
      <c r="F2920" s="1">
        <v>3307</v>
      </c>
      <c r="G2920" s="1">
        <v>2296.072021484375</v>
      </c>
      <c r="H2920" s="1">
        <f t="shared" si="362"/>
        <v>5603.072021484375</v>
      </c>
      <c r="I2920" s="3">
        <f t="shared" si="363"/>
        <v>2</v>
      </c>
      <c r="J2920" s="7">
        <f t="shared" si="360"/>
        <v>1</v>
      </c>
      <c r="K2920" s="3">
        <f t="shared" si="364"/>
        <v>0</v>
      </c>
      <c r="L2920" s="3">
        <f t="shared" si="365"/>
        <v>0</v>
      </c>
      <c r="M2920" s="3">
        <f t="shared" si="366"/>
        <v>0</v>
      </c>
      <c r="N2920" s="3">
        <f t="shared" si="367"/>
        <v>0</v>
      </c>
    </row>
    <row r="2921" spans="1:14">
      <c r="A2921" s="6">
        <f t="shared" si="361"/>
        <v>40755</v>
      </c>
      <c r="B2921">
        <v>2011</v>
      </c>
      <c r="C2921">
        <v>7</v>
      </c>
      <c r="D2921">
        <v>31</v>
      </c>
      <c r="E2921">
        <v>15</v>
      </c>
      <c r="F2921" s="1">
        <v>3375</v>
      </c>
      <c r="G2921" s="1">
        <v>2345.373046875</v>
      </c>
      <c r="H2921" s="1">
        <f t="shared" si="362"/>
        <v>5720.373046875</v>
      </c>
      <c r="I2921" s="3">
        <f t="shared" si="363"/>
        <v>2</v>
      </c>
      <c r="J2921" s="7">
        <f t="shared" si="360"/>
        <v>1</v>
      </c>
      <c r="K2921" s="3">
        <f t="shared" si="364"/>
        <v>0</v>
      </c>
      <c r="L2921" s="3">
        <f t="shared" si="365"/>
        <v>0</v>
      </c>
      <c r="M2921" s="3">
        <f t="shared" si="366"/>
        <v>0</v>
      </c>
      <c r="N2921" s="3">
        <f t="shared" si="367"/>
        <v>0</v>
      </c>
    </row>
    <row r="2922" spans="1:14">
      <c r="A2922" s="6">
        <f t="shared" si="361"/>
        <v>40755</v>
      </c>
      <c r="B2922">
        <v>2011</v>
      </c>
      <c r="C2922">
        <v>7</v>
      </c>
      <c r="D2922">
        <v>31</v>
      </c>
      <c r="E2922">
        <v>16</v>
      </c>
      <c r="F2922" s="1">
        <v>3447</v>
      </c>
      <c r="G2922" s="1">
        <v>2364.572021484375</v>
      </c>
      <c r="H2922" s="1">
        <f t="shared" si="362"/>
        <v>5811.572021484375</v>
      </c>
      <c r="I2922" s="3">
        <f t="shared" si="363"/>
        <v>2</v>
      </c>
      <c r="J2922" s="7">
        <f t="shared" si="360"/>
        <v>1</v>
      </c>
      <c r="K2922" s="3">
        <f t="shared" si="364"/>
        <v>0</v>
      </c>
      <c r="L2922" s="3">
        <f t="shared" si="365"/>
        <v>0</v>
      </c>
      <c r="M2922" s="3">
        <f t="shared" si="366"/>
        <v>0</v>
      </c>
      <c r="N2922" s="3">
        <f t="shared" si="367"/>
        <v>0</v>
      </c>
    </row>
    <row r="2923" spans="1:14">
      <c r="A2923" s="6">
        <f t="shared" si="361"/>
        <v>40755</v>
      </c>
      <c r="B2923">
        <v>2011</v>
      </c>
      <c r="C2923">
        <v>7</v>
      </c>
      <c r="D2923">
        <v>31</v>
      </c>
      <c r="E2923">
        <v>17</v>
      </c>
      <c r="F2923" s="1">
        <v>3389</v>
      </c>
      <c r="G2923" s="1">
        <v>2342.873046875</v>
      </c>
      <c r="H2923" s="1">
        <f t="shared" si="362"/>
        <v>5731.873046875</v>
      </c>
      <c r="I2923" s="3">
        <f t="shared" si="363"/>
        <v>2</v>
      </c>
      <c r="J2923" s="7">
        <f t="shared" si="360"/>
        <v>1</v>
      </c>
      <c r="K2923" s="3">
        <f t="shared" si="364"/>
        <v>0</v>
      </c>
      <c r="L2923" s="3">
        <f t="shared" si="365"/>
        <v>0</v>
      </c>
      <c r="M2923" s="3">
        <f t="shared" si="366"/>
        <v>0</v>
      </c>
      <c r="N2923" s="3">
        <f t="shared" si="367"/>
        <v>0</v>
      </c>
    </row>
    <row r="2924" spans="1:14">
      <c r="A2924" s="6">
        <f t="shared" si="361"/>
        <v>40755</v>
      </c>
      <c r="B2924">
        <v>2011</v>
      </c>
      <c r="C2924">
        <v>7</v>
      </c>
      <c r="D2924">
        <v>31</v>
      </c>
      <c r="E2924">
        <v>18</v>
      </c>
      <c r="F2924" s="1">
        <v>3327</v>
      </c>
      <c r="G2924" s="1">
        <v>2287.972900390625</v>
      </c>
      <c r="H2924" s="1">
        <f t="shared" si="362"/>
        <v>5614.972900390625</v>
      </c>
      <c r="I2924" s="3">
        <f t="shared" si="363"/>
        <v>2</v>
      </c>
      <c r="J2924" s="7">
        <f t="shared" si="360"/>
        <v>1</v>
      </c>
      <c r="K2924" s="3">
        <f t="shared" si="364"/>
        <v>0</v>
      </c>
      <c r="L2924" s="3">
        <f t="shared" si="365"/>
        <v>0</v>
      </c>
      <c r="M2924" s="3">
        <f t="shared" si="366"/>
        <v>0</v>
      </c>
      <c r="N2924" s="3">
        <f t="shared" si="367"/>
        <v>0</v>
      </c>
    </row>
    <row r="2925" spans="1:14">
      <c r="A2925" s="6">
        <f t="shared" si="361"/>
        <v>40755</v>
      </c>
      <c r="B2925">
        <v>2011</v>
      </c>
      <c r="C2925">
        <v>7</v>
      </c>
      <c r="D2925">
        <v>31</v>
      </c>
      <c r="E2925">
        <v>19</v>
      </c>
      <c r="F2925" s="1">
        <v>3178</v>
      </c>
      <c r="G2925" s="1">
        <v>2207.371826171875</v>
      </c>
      <c r="H2925" s="1">
        <f t="shared" si="362"/>
        <v>5385.371826171875</v>
      </c>
      <c r="I2925" s="3">
        <f t="shared" si="363"/>
        <v>2</v>
      </c>
      <c r="J2925" s="7">
        <f t="shared" si="360"/>
        <v>1</v>
      </c>
      <c r="K2925" s="3">
        <f t="shared" si="364"/>
        <v>0</v>
      </c>
      <c r="L2925" s="3">
        <f t="shared" si="365"/>
        <v>0</v>
      </c>
      <c r="M2925" s="3">
        <f t="shared" si="366"/>
        <v>0</v>
      </c>
      <c r="N2925" s="3">
        <f t="shared" si="367"/>
        <v>0</v>
      </c>
    </row>
    <row r="2926" spans="1:14">
      <c r="A2926" s="6">
        <f t="shared" si="361"/>
        <v>40755</v>
      </c>
      <c r="B2926">
        <v>2011</v>
      </c>
      <c r="C2926">
        <v>7</v>
      </c>
      <c r="D2926">
        <v>31</v>
      </c>
      <c r="E2926">
        <v>20</v>
      </c>
      <c r="F2926" s="1">
        <v>3143</v>
      </c>
      <c r="G2926" s="1">
        <v>2160.072021484375</v>
      </c>
      <c r="H2926" s="1">
        <f t="shared" si="362"/>
        <v>5303.072021484375</v>
      </c>
      <c r="I2926" s="3">
        <f t="shared" si="363"/>
        <v>2</v>
      </c>
      <c r="J2926" s="7">
        <f t="shared" si="360"/>
        <v>1</v>
      </c>
      <c r="K2926" s="3">
        <f t="shared" si="364"/>
        <v>0</v>
      </c>
      <c r="L2926" s="3">
        <f t="shared" si="365"/>
        <v>0</v>
      </c>
      <c r="M2926" s="3">
        <f t="shared" si="366"/>
        <v>0</v>
      </c>
      <c r="N2926" s="3">
        <f t="shared" si="367"/>
        <v>0</v>
      </c>
    </row>
    <row r="2927" spans="1:14">
      <c r="A2927" s="6">
        <f t="shared" si="361"/>
        <v>40755</v>
      </c>
      <c r="B2927">
        <v>2011</v>
      </c>
      <c r="C2927">
        <v>7</v>
      </c>
      <c r="D2927">
        <v>31</v>
      </c>
      <c r="E2927">
        <v>21</v>
      </c>
      <c r="F2927" s="1">
        <v>2969</v>
      </c>
      <c r="G2927" s="1">
        <v>2032.1729736328125</v>
      </c>
      <c r="H2927" s="1">
        <f t="shared" si="362"/>
        <v>5001.1729736328125</v>
      </c>
      <c r="I2927" s="3">
        <f t="shared" si="363"/>
        <v>2</v>
      </c>
      <c r="J2927" s="7">
        <f t="shared" si="360"/>
        <v>1</v>
      </c>
      <c r="K2927" s="3">
        <f t="shared" si="364"/>
        <v>0</v>
      </c>
      <c r="L2927" s="3">
        <f t="shared" si="365"/>
        <v>0</v>
      </c>
      <c r="M2927" s="3">
        <f t="shared" si="366"/>
        <v>0</v>
      </c>
      <c r="N2927" s="3">
        <f t="shared" si="367"/>
        <v>0</v>
      </c>
    </row>
    <row r="2928" spans="1:14">
      <c r="A2928" s="6">
        <f t="shared" si="361"/>
        <v>40755</v>
      </c>
      <c r="B2928">
        <v>2011</v>
      </c>
      <c r="C2928">
        <v>7</v>
      </c>
      <c r="D2928">
        <v>31</v>
      </c>
      <c r="E2928">
        <v>22</v>
      </c>
      <c r="F2928" s="1">
        <v>2732</v>
      </c>
      <c r="G2928" s="1">
        <v>1890.98095703125</v>
      </c>
      <c r="H2928" s="1">
        <f t="shared" si="362"/>
        <v>4622.98095703125</v>
      </c>
      <c r="I2928" s="3">
        <f t="shared" si="363"/>
        <v>2</v>
      </c>
      <c r="J2928" s="7">
        <f t="shared" si="360"/>
        <v>1</v>
      </c>
      <c r="K2928" s="3">
        <f t="shared" si="364"/>
        <v>0</v>
      </c>
      <c r="L2928" s="3">
        <f t="shared" si="365"/>
        <v>0</v>
      </c>
      <c r="M2928" s="3">
        <f t="shared" si="366"/>
        <v>0</v>
      </c>
      <c r="N2928" s="3">
        <f t="shared" si="367"/>
        <v>0</v>
      </c>
    </row>
    <row r="2929" spans="1:15">
      <c r="A2929" s="6">
        <f t="shared" si="361"/>
        <v>40755</v>
      </c>
      <c r="B2929">
        <v>2011</v>
      </c>
      <c r="C2929">
        <v>7</v>
      </c>
      <c r="D2929">
        <v>31</v>
      </c>
      <c r="E2929">
        <v>23</v>
      </c>
      <c r="F2929" s="1">
        <v>2552</v>
      </c>
      <c r="G2929" s="1">
        <v>1751.98095703125</v>
      </c>
      <c r="H2929" s="1">
        <f t="shared" si="362"/>
        <v>4303.98095703125</v>
      </c>
      <c r="I2929" s="3">
        <f t="shared" si="363"/>
        <v>2</v>
      </c>
      <c r="J2929" s="7">
        <f t="shared" si="360"/>
        <v>1</v>
      </c>
      <c r="K2929" s="3">
        <f t="shared" si="364"/>
        <v>0</v>
      </c>
      <c r="L2929" s="3">
        <f t="shared" si="365"/>
        <v>0</v>
      </c>
      <c r="M2929" s="3">
        <f t="shared" si="366"/>
        <v>0</v>
      </c>
      <c r="N2929" s="3">
        <f t="shared" si="367"/>
        <v>0</v>
      </c>
      <c r="O2929" s="1">
        <f>MAX(H2186:H2929)</f>
        <v>6755.572021484375</v>
      </c>
    </row>
    <row r="2930" spans="1:15">
      <c r="A2930" s="6">
        <f t="shared" si="361"/>
        <v>40756</v>
      </c>
      <c r="B2930">
        <v>2011</v>
      </c>
      <c r="C2930">
        <v>8</v>
      </c>
      <c r="D2930">
        <v>1</v>
      </c>
      <c r="E2930">
        <v>0</v>
      </c>
      <c r="F2930" s="1">
        <v>2409</v>
      </c>
      <c r="G2930" s="1">
        <v>1639.5799560546875</v>
      </c>
      <c r="H2930" s="1">
        <f t="shared" si="362"/>
        <v>4048.5799560546875</v>
      </c>
      <c r="I2930" s="3">
        <f t="shared" si="363"/>
        <v>2</v>
      </c>
      <c r="J2930" s="7">
        <f t="shared" si="360"/>
        <v>2</v>
      </c>
      <c r="K2930" s="3">
        <f t="shared" si="364"/>
        <v>0</v>
      </c>
      <c r="L2930" s="3">
        <f t="shared" si="365"/>
        <v>0</v>
      </c>
      <c r="M2930" s="3">
        <f t="shared" si="366"/>
        <v>0</v>
      </c>
      <c r="N2930" s="3">
        <f t="shared" si="367"/>
        <v>0</v>
      </c>
    </row>
    <row r="2931" spans="1:15">
      <c r="A2931" s="6">
        <f t="shared" si="361"/>
        <v>40756</v>
      </c>
      <c r="B2931">
        <v>2011</v>
      </c>
      <c r="C2931">
        <v>8</v>
      </c>
      <c r="D2931">
        <v>1</v>
      </c>
      <c r="E2931">
        <v>1</v>
      </c>
      <c r="F2931" s="1">
        <v>2296</v>
      </c>
      <c r="G2931" s="1">
        <v>1531.47998046875</v>
      </c>
      <c r="H2931" s="1">
        <f t="shared" si="362"/>
        <v>3827.47998046875</v>
      </c>
      <c r="I2931" s="3">
        <f t="shared" si="363"/>
        <v>2</v>
      </c>
      <c r="J2931" s="7">
        <f t="shared" si="360"/>
        <v>2</v>
      </c>
      <c r="K2931" s="3">
        <f t="shared" si="364"/>
        <v>0</v>
      </c>
      <c r="L2931" s="3">
        <f t="shared" si="365"/>
        <v>0</v>
      </c>
      <c r="M2931" s="3">
        <f t="shared" si="366"/>
        <v>0</v>
      </c>
      <c r="N2931" s="3">
        <f t="shared" si="367"/>
        <v>0</v>
      </c>
    </row>
    <row r="2932" spans="1:15">
      <c r="A2932" s="6">
        <f t="shared" si="361"/>
        <v>40756</v>
      </c>
      <c r="B2932">
        <v>2011</v>
      </c>
      <c r="C2932">
        <v>8</v>
      </c>
      <c r="D2932">
        <v>1</v>
      </c>
      <c r="E2932">
        <v>2</v>
      </c>
      <c r="F2932" s="1">
        <v>2205</v>
      </c>
      <c r="G2932" s="1">
        <v>1472.881103515625</v>
      </c>
      <c r="H2932" s="1">
        <f t="shared" si="362"/>
        <v>3677.881103515625</v>
      </c>
      <c r="I2932" s="3">
        <f t="shared" si="363"/>
        <v>2</v>
      </c>
      <c r="J2932" s="7">
        <f t="shared" si="360"/>
        <v>2</v>
      </c>
      <c r="K2932" s="3">
        <f t="shared" si="364"/>
        <v>0</v>
      </c>
      <c r="L2932" s="3">
        <f t="shared" si="365"/>
        <v>0</v>
      </c>
      <c r="M2932" s="3">
        <f t="shared" si="366"/>
        <v>0</v>
      </c>
      <c r="N2932" s="3">
        <f t="shared" si="367"/>
        <v>0</v>
      </c>
    </row>
    <row r="2933" spans="1:15">
      <c r="A2933" s="6">
        <f t="shared" si="361"/>
        <v>40756</v>
      </c>
      <c r="B2933">
        <v>2011</v>
      </c>
      <c r="C2933">
        <v>8</v>
      </c>
      <c r="D2933">
        <v>1</v>
      </c>
      <c r="E2933">
        <v>3</v>
      </c>
      <c r="F2933" s="1">
        <v>2208</v>
      </c>
      <c r="G2933" s="1">
        <v>1443.1800537109375</v>
      </c>
      <c r="H2933" s="1">
        <f t="shared" si="362"/>
        <v>3651.1800537109375</v>
      </c>
      <c r="I2933" s="3">
        <f t="shared" si="363"/>
        <v>2</v>
      </c>
      <c r="J2933" s="7">
        <f t="shared" si="360"/>
        <v>2</v>
      </c>
      <c r="K2933" s="3">
        <f t="shared" si="364"/>
        <v>0</v>
      </c>
      <c r="L2933" s="3">
        <f t="shared" si="365"/>
        <v>0</v>
      </c>
      <c r="M2933" s="3">
        <f t="shared" si="366"/>
        <v>0</v>
      </c>
      <c r="N2933" s="3">
        <f t="shared" si="367"/>
        <v>0</v>
      </c>
    </row>
    <row r="2934" spans="1:15">
      <c r="A2934" s="6">
        <f t="shared" si="361"/>
        <v>40756</v>
      </c>
      <c r="B2934">
        <v>2011</v>
      </c>
      <c r="C2934">
        <v>8</v>
      </c>
      <c r="D2934">
        <v>1</v>
      </c>
      <c r="E2934">
        <v>4</v>
      </c>
      <c r="F2934" s="1">
        <v>2225</v>
      </c>
      <c r="G2934" s="1">
        <v>1472.6800537109375</v>
      </c>
      <c r="H2934" s="1">
        <f t="shared" si="362"/>
        <v>3697.6800537109375</v>
      </c>
      <c r="I2934" s="3">
        <f t="shared" si="363"/>
        <v>2</v>
      </c>
      <c r="J2934" s="7">
        <f t="shared" si="360"/>
        <v>2</v>
      </c>
      <c r="K2934" s="3">
        <f t="shared" si="364"/>
        <v>0</v>
      </c>
      <c r="L2934" s="3">
        <f t="shared" si="365"/>
        <v>0</v>
      </c>
      <c r="M2934" s="3">
        <f t="shared" si="366"/>
        <v>0</v>
      </c>
      <c r="N2934" s="3">
        <f t="shared" si="367"/>
        <v>0</v>
      </c>
    </row>
    <row r="2935" spans="1:15">
      <c r="A2935" s="6">
        <f t="shared" si="361"/>
        <v>40756</v>
      </c>
      <c r="B2935">
        <v>2011</v>
      </c>
      <c r="C2935">
        <v>8</v>
      </c>
      <c r="D2935">
        <v>1</v>
      </c>
      <c r="E2935">
        <v>5</v>
      </c>
      <c r="F2935" s="1">
        <v>2374</v>
      </c>
      <c r="G2935" s="1">
        <v>1533.880126953125</v>
      </c>
      <c r="H2935" s="1">
        <f t="shared" si="362"/>
        <v>3907.880126953125</v>
      </c>
      <c r="I2935" s="3">
        <f t="shared" si="363"/>
        <v>2</v>
      </c>
      <c r="J2935" s="7">
        <f t="shared" si="360"/>
        <v>2</v>
      </c>
      <c r="K2935" s="3">
        <f t="shared" si="364"/>
        <v>0</v>
      </c>
      <c r="L2935" s="3">
        <f t="shared" si="365"/>
        <v>0</v>
      </c>
      <c r="M2935" s="3">
        <f t="shared" si="366"/>
        <v>0</v>
      </c>
      <c r="N2935" s="3">
        <f t="shared" si="367"/>
        <v>0</v>
      </c>
    </row>
    <row r="2936" spans="1:15">
      <c r="A2936" s="6">
        <f t="shared" si="361"/>
        <v>40756</v>
      </c>
      <c r="B2936">
        <v>2011</v>
      </c>
      <c r="C2936">
        <v>8</v>
      </c>
      <c r="D2936">
        <v>1</v>
      </c>
      <c r="E2936">
        <v>6</v>
      </c>
      <c r="F2936" s="1">
        <v>2518</v>
      </c>
      <c r="G2936" s="1">
        <v>1590.880859375</v>
      </c>
      <c r="H2936" s="1">
        <f t="shared" si="362"/>
        <v>4108.880859375</v>
      </c>
      <c r="I2936" s="3">
        <f t="shared" si="363"/>
        <v>2</v>
      </c>
      <c r="J2936" s="7">
        <f t="shared" si="360"/>
        <v>2</v>
      </c>
      <c r="K2936" s="3">
        <f t="shared" si="364"/>
        <v>0</v>
      </c>
      <c r="L2936" s="3">
        <f t="shared" si="365"/>
        <v>0</v>
      </c>
      <c r="M2936" s="3">
        <f t="shared" si="366"/>
        <v>0</v>
      </c>
      <c r="N2936" s="3">
        <f t="shared" si="367"/>
        <v>0</v>
      </c>
    </row>
    <row r="2937" spans="1:15">
      <c r="A2937" s="6">
        <f t="shared" si="361"/>
        <v>40756</v>
      </c>
      <c r="B2937">
        <v>2011</v>
      </c>
      <c r="C2937">
        <v>8</v>
      </c>
      <c r="D2937">
        <v>1</v>
      </c>
      <c r="E2937">
        <v>7</v>
      </c>
      <c r="F2937" s="1">
        <v>2804</v>
      </c>
      <c r="G2937" s="1">
        <v>1702.7808837890625</v>
      </c>
      <c r="H2937" s="1">
        <f t="shared" si="362"/>
        <v>4506.7808837890625</v>
      </c>
      <c r="I2937" s="3">
        <f t="shared" si="363"/>
        <v>2</v>
      </c>
      <c r="J2937" s="7">
        <f t="shared" si="360"/>
        <v>2</v>
      </c>
      <c r="K2937" s="3">
        <f t="shared" si="364"/>
        <v>0</v>
      </c>
      <c r="L2937" s="3">
        <f t="shared" si="365"/>
        <v>0</v>
      </c>
      <c r="M2937" s="3">
        <f t="shared" si="366"/>
        <v>0</v>
      </c>
      <c r="N2937" s="3">
        <f t="shared" si="367"/>
        <v>0</v>
      </c>
    </row>
    <row r="2938" spans="1:15">
      <c r="A2938" s="6">
        <f t="shared" si="361"/>
        <v>40756</v>
      </c>
      <c r="B2938">
        <v>2011</v>
      </c>
      <c r="C2938">
        <v>8</v>
      </c>
      <c r="D2938">
        <v>1</v>
      </c>
      <c r="E2938">
        <v>8</v>
      </c>
      <c r="F2938" s="1">
        <v>3041</v>
      </c>
      <c r="G2938" s="1">
        <v>1869.781005859375</v>
      </c>
      <c r="H2938" s="1">
        <f t="shared" si="362"/>
        <v>4910.781005859375</v>
      </c>
      <c r="I2938" s="3">
        <f t="shared" si="363"/>
        <v>2</v>
      </c>
      <c r="J2938" s="7">
        <f t="shared" si="360"/>
        <v>2</v>
      </c>
      <c r="K2938" s="3">
        <f t="shared" si="364"/>
        <v>0</v>
      </c>
      <c r="L2938" s="3">
        <f t="shared" si="365"/>
        <v>0</v>
      </c>
      <c r="M2938" s="3">
        <f t="shared" si="366"/>
        <v>0</v>
      </c>
      <c r="N2938" s="3">
        <f t="shared" si="367"/>
        <v>0</v>
      </c>
    </row>
    <row r="2939" spans="1:15">
      <c r="A2939" s="6">
        <f t="shared" si="361"/>
        <v>40756</v>
      </c>
      <c r="B2939">
        <v>2011</v>
      </c>
      <c r="C2939">
        <v>8</v>
      </c>
      <c r="D2939">
        <v>1</v>
      </c>
      <c r="E2939">
        <v>9</v>
      </c>
      <c r="F2939" s="1">
        <v>3285</v>
      </c>
      <c r="G2939" s="1">
        <v>2049.882080078125</v>
      </c>
      <c r="H2939" s="1">
        <f t="shared" si="362"/>
        <v>5334.882080078125</v>
      </c>
      <c r="I2939" s="3">
        <f t="shared" si="363"/>
        <v>2</v>
      </c>
      <c r="J2939" s="7">
        <f t="shared" si="360"/>
        <v>2</v>
      </c>
      <c r="K2939" s="3">
        <f t="shared" si="364"/>
        <v>0</v>
      </c>
      <c r="L2939" s="3">
        <f t="shared" si="365"/>
        <v>0</v>
      </c>
      <c r="M2939" s="3">
        <f t="shared" si="366"/>
        <v>0</v>
      </c>
      <c r="N2939" s="3">
        <f t="shared" si="367"/>
        <v>0</v>
      </c>
    </row>
    <row r="2940" spans="1:15">
      <c r="A2940" s="6">
        <f t="shared" si="361"/>
        <v>40756</v>
      </c>
      <c r="B2940">
        <v>2011</v>
      </c>
      <c r="C2940">
        <v>8</v>
      </c>
      <c r="D2940">
        <v>1</v>
      </c>
      <c r="E2940">
        <v>10</v>
      </c>
      <c r="F2940" s="1">
        <v>3523</v>
      </c>
      <c r="G2940" s="1">
        <v>2196.580810546875</v>
      </c>
      <c r="H2940" s="1">
        <f t="shared" si="362"/>
        <v>5719.580810546875</v>
      </c>
      <c r="I2940" s="3">
        <f t="shared" si="363"/>
        <v>2</v>
      </c>
      <c r="J2940" s="7">
        <f t="shared" si="360"/>
        <v>2</v>
      </c>
      <c r="K2940" s="3">
        <f t="shared" si="364"/>
        <v>0</v>
      </c>
      <c r="L2940" s="3">
        <f t="shared" si="365"/>
        <v>0</v>
      </c>
      <c r="M2940" s="3">
        <f t="shared" si="366"/>
        <v>0</v>
      </c>
      <c r="N2940" s="3">
        <f t="shared" si="367"/>
        <v>0</v>
      </c>
    </row>
    <row r="2941" spans="1:15">
      <c r="A2941" s="6">
        <f t="shared" si="361"/>
        <v>40756</v>
      </c>
      <c r="B2941">
        <v>2011</v>
      </c>
      <c r="C2941">
        <v>8</v>
      </c>
      <c r="D2941">
        <v>1</v>
      </c>
      <c r="E2941">
        <v>11</v>
      </c>
      <c r="F2941" s="1">
        <v>3694</v>
      </c>
      <c r="G2941" s="1">
        <v>2328.574951171875</v>
      </c>
      <c r="H2941" s="1">
        <f t="shared" si="362"/>
        <v>6022.574951171875</v>
      </c>
      <c r="I2941" s="3">
        <f t="shared" si="363"/>
        <v>2</v>
      </c>
      <c r="J2941" s="7">
        <f t="shared" si="360"/>
        <v>2</v>
      </c>
      <c r="K2941" s="3">
        <f t="shared" si="364"/>
        <v>1</v>
      </c>
      <c r="L2941" s="3">
        <f t="shared" si="365"/>
        <v>0</v>
      </c>
      <c r="M2941" s="3">
        <f t="shared" si="366"/>
        <v>0</v>
      </c>
      <c r="N2941" s="3">
        <f t="shared" si="367"/>
        <v>1</v>
      </c>
    </row>
    <row r="2942" spans="1:15">
      <c r="A2942" s="6">
        <f t="shared" si="361"/>
        <v>40756</v>
      </c>
      <c r="B2942">
        <v>2011</v>
      </c>
      <c r="C2942">
        <v>8</v>
      </c>
      <c r="D2942">
        <v>1</v>
      </c>
      <c r="E2942">
        <v>12</v>
      </c>
      <c r="F2942" s="1">
        <v>3828</v>
      </c>
      <c r="G2942" s="1">
        <v>2402.8740234375</v>
      </c>
      <c r="H2942" s="1">
        <f t="shared" si="362"/>
        <v>6230.8740234375</v>
      </c>
      <c r="I2942" s="3">
        <f t="shared" si="363"/>
        <v>2</v>
      </c>
      <c r="J2942" s="7">
        <f t="shared" si="360"/>
        <v>2</v>
      </c>
      <c r="K2942" s="3">
        <f t="shared" si="364"/>
        <v>1</v>
      </c>
      <c r="L2942" s="3">
        <f t="shared" si="365"/>
        <v>0</v>
      </c>
      <c r="M2942" s="3">
        <f t="shared" si="366"/>
        <v>0</v>
      </c>
      <c r="N2942" s="3">
        <f t="shared" si="367"/>
        <v>1</v>
      </c>
    </row>
    <row r="2943" spans="1:15">
      <c r="A2943" s="6">
        <f t="shared" si="361"/>
        <v>40756</v>
      </c>
      <c r="B2943">
        <v>2011</v>
      </c>
      <c r="C2943">
        <v>8</v>
      </c>
      <c r="D2943">
        <v>1</v>
      </c>
      <c r="E2943">
        <v>13</v>
      </c>
      <c r="F2943" s="1">
        <v>3889</v>
      </c>
      <c r="G2943" s="1">
        <v>2480.271728515625</v>
      </c>
      <c r="H2943" s="1">
        <f t="shared" si="362"/>
        <v>6369.271728515625</v>
      </c>
      <c r="I2943" s="3">
        <f t="shared" si="363"/>
        <v>2</v>
      </c>
      <c r="J2943" s="7">
        <f t="shared" si="360"/>
        <v>2</v>
      </c>
      <c r="K2943" s="3">
        <f t="shared" si="364"/>
        <v>1</v>
      </c>
      <c r="L2943" s="3">
        <f t="shared" si="365"/>
        <v>0</v>
      </c>
      <c r="M2943" s="3">
        <f t="shared" si="366"/>
        <v>0</v>
      </c>
      <c r="N2943" s="3">
        <f t="shared" si="367"/>
        <v>1</v>
      </c>
    </row>
    <row r="2944" spans="1:15">
      <c r="A2944" s="6">
        <f t="shared" si="361"/>
        <v>40756</v>
      </c>
      <c r="B2944">
        <v>2011</v>
      </c>
      <c r="C2944">
        <v>8</v>
      </c>
      <c r="D2944">
        <v>1</v>
      </c>
      <c r="E2944">
        <v>14</v>
      </c>
      <c r="F2944" s="1">
        <v>3948</v>
      </c>
      <c r="G2944" s="1">
        <v>2528.572998046875</v>
      </c>
      <c r="H2944" s="1">
        <f t="shared" si="362"/>
        <v>6476.572998046875</v>
      </c>
      <c r="I2944" s="3">
        <f t="shared" si="363"/>
        <v>2</v>
      </c>
      <c r="J2944" s="7">
        <f t="shared" si="360"/>
        <v>2</v>
      </c>
      <c r="K2944" s="3">
        <f t="shared" si="364"/>
        <v>1</v>
      </c>
      <c r="L2944" s="3">
        <f t="shared" si="365"/>
        <v>1</v>
      </c>
      <c r="M2944" s="3">
        <f t="shared" si="366"/>
        <v>0</v>
      </c>
      <c r="N2944" s="3">
        <f t="shared" si="367"/>
        <v>1</v>
      </c>
    </row>
    <row r="2945" spans="1:14">
      <c r="A2945" s="6">
        <f t="shared" si="361"/>
        <v>40756</v>
      </c>
      <c r="B2945">
        <v>2011</v>
      </c>
      <c r="C2945">
        <v>8</v>
      </c>
      <c r="D2945">
        <v>1</v>
      </c>
      <c r="E2945">
        <v>15</v>
      </c>
      <c r="F2945" s="1">
        <v>3978</v>
      </c>
      <c r="G2945" s="1">
        <v>2571.1650390625</v>
      </c>
      <c r="H2945" s="1">
        <f t="shared" si="362"/>
        <v>6549.1650390625</v>
      </c>
      <c r="I2945" s="3">
        <f t="shared" si="363"/>
        <v>2</v>
      </c>
      <c r="J2945" s="7">
        <f t="shared" si="360"/>
        <v>2</v>
      </c>
      <c r="K2945" s="3">
        <f t="shared" si="364"/>
        <v>1</v>
      </c>
      <c r="L2945" s="3">
        <f t="shared" si="365"/>
        <v>1</v>
      </c>
      <c r="M2945" s="3">
        <f t="shared" si="366"/>
        <v>0</v>
      </c>
      <c r="N2945" s="3">
        <f t="shared" si="367"/>
        <v>1</v>
      </c>
    </row>
    <row r="2946" spans="1:14">
      <c r="A2946" s="6">
        <f t="shared" si="361"/>
        <v>40756</v>
      </c>
      <c r="B2946">
        <v>2011</v>
      </c>
      <c r="C2946">
        <v>8</v>
      </c>
      <c r="D2946">
        <v>1</v>
      </c>
      <c r="E2946">
        <v>16</v>
      </c>
      <c r="F2946" s="1">
        <v>3959</v>
      </c>
      <c r="G2946" s="1">
        <v>2577.45703125</v>
      </c>
      <c r="H2946" s="1">
        <f t="shared" si="362"/>
        <v>6536.45703125</v>
      </c>
      <c r="I2946" s="3">
        <f t="shared" si="363"/>
        <v>2</v>
      </c>
      <c r="J2946" s="7">
        <f t="shared" ref="J2946:J3009" si="368">WEEKDAY(A2946,1)</f>
        <v>2</v>
      </c>
      <c r="K2946" s="3">
        <f t="shared" si="364"/>
        <v>1</v>
      </c>
      <c r="L2946" s="3">
        <f t="shared" si="365"/>
        <v>1</v>
      </c>
      <c r="M2946" s="3">
        <f t="shared" si="366"/>
        <v>0</v>
      </c>
      <c r="N2946" s="3">
        <f t="shared" si="367"/>
        <v>1</v>
      </c>
    </row>
    <row r="2947" spans="1:14">
      <c r="A2947" s="6">
        <f t="shared" ref="A2947:A3010" si="369">DATE(B2947,C2947,D2947)</f>
        <v>40756</v>
      </c>
      <c r="B2947">
        <v>2011</v>
      </c>
      <c r="C2947">
        <v>8</v>
      </c>
      <c r="D2947">
        <v>1</v>
      </c>
      <c r="E2947">
        <v>17</v>
      </c>
      <c r="F2947" s="1">
        <v>3909</v>
      </c>
      <c r="G2947" s="1">
        <v>2541.361083984375</v>
      </c>
      <c r="H2947" s="1">
        <f t="shared" ref="H2947:H3010" si="370">F2947+G2947</f>
        <v>6450.361083984375</v>
      </c>
      <c r="I2947" s="3">
        <f t="shared" ref="I2947:I3010" si="371">IF(AND(C2947&gt;4,C2947&lt;10),2,1)</f>
        <v>2</v>
      </c>
      <c r="J2947" s="7">
        <f t="shared" si="368"/>
        <v>2</v>
      </c>
      <c r="K2947" s="3">
        <f t="shared" ref="K2947:K3010" si="372">IF(OR(J2947=1,J2947=7),0,IF(I2947=1,IF(AND(E2947&gt;=7,E2947&lt;23),1,0),IF(AND(E2947&gt;=11,E2947&lt;23),1,0)))</f>
        <v>1</v>
      </c>
      <c r="L2947" s="3">
        <f t="shared" ref="L2947:L3010" si="373">IF(OR(J2947=1,J2947=7),0,IF(I2947=1,IF(AND(E2947&gt;=7,E2947&lt;12),1,0),IF(AND(E2947&gt;=14,E2947&lt;19),1,0)))</f>
        <v>1</v>
      </c>
      <c r="M2947" s="3">
        <f t="shared" ref="M2947:M3010" si="374">IF(AND(I2947=1,OR(K2947=1,L2947=1)),1,0)</f>
        <v>0</v>
      </c>
      <c r="N2947" s="3">
        <f t="shared" ref="N2947:N3010" si="375">IF(AND(I2947=2,OR(K2947=1,L2947=1)),1,0)</f>
        <v>1</v>
      </c>
    </row>
    <row r="2948" spans="1:14">
      <c r="A2948" s="6">
        <f t="shared" si="369"/>
        <v>40756</v>
      </c>
      <c r="B2948">
        <v>2011</v>
      </c>
      <c r="C2948">
        <v>8</v>
      </c>
      <c r="D2948">
        <v>1</v>
      </c>
      <c r="E2948">
        <v>18</v>
      </c>
      <c r="F2948" s="1">
        <v>3793</v>
      </c>
      <c r="G2948" s="1">
        <v>2472.262939453125</v>
      </c>
      <c r="H2948" s="1">
        <f t="shared" si="370"/>
        <v>6265.262939453125</v>
      </c>
      <c r="I2948" s="3">
        <f t="shared" si="371"/>
        <v>2</v>
      </c>
      <c r="J2948" s="7">
        <f t="shared" si="368"/>
        <v>2</v>
      </c>
      <c r="K2948" s="3">
        <f t="shared" si="372"/>
        <v>1</v>
      </c>
      <c r="L2948" s="3">
        <f t="shared" si="373"/>
        <v>1</v>
      </c>
      <c r="M2948" s="3">
        <f t="shared" si="374"/>
        <v>0</v>
      </c>
      <c r="N2948" s="3">
        <f t="shared" si="375"/>
        <v>1</v>
      </c>
    </row>
    <row r="2949" spans="1:14">
      <c r="A2949" s="6">
        <f t="shared" si="369"/>
        <v>40756</v>
      </c>
      <c r="B2949">
        <v>2011</v>
      </c>
      <c r="C2949">
        <v>8</v>
      </c>
      <c r="D2949">
        <v>1</v>
      </c>
      <c r="E2949">
        <v>19</v>
      </c>
      <c r="F2949" s="1">
        <v>3669</v>
      </c>
      <c r="G2949" s="1">
        <v>2371.863037109375</v>
      </c>
      <c r="H2949" s="1">
        <f t="shared" si="370"/>
        <v>6040.863037109375</v>
      </c>
      <c r="I2949" s="3">
        <f t="shared" si="371"/>
        <v>2</v>
      </c>
      <c r="J2949" s="7">
        <f t="shared" si="368"/>
        <v>2</v>
      </c>
      <c r="K2949" s="3">
        <f t="shared" si="372"/>
        <v>1</v>
      </c>
      <c r="L2949" s="3">
        <f t="shared" si="373"/>
        <v>0</v>
      </c>
      <c r="M2949" s="3">
        <f t="shared" si="374"/>
        <v>0</v>
      </c>
      <c r="N2949" s="3">
        <f t="shared" si="375"/>
        <v>1</v>
      </c>
    </row>
    <row r="2950" spans="1:14">
      <c r="A2950" s="6">
        <f t="shared" si="369"/>
        <v>40756</v>
      </c>
      <c r="B2950">
        <v>2011</v>
      </c>
      <c r="C2950">
        <v>8</v>
      </c>
      <c r="D2950">
        <v>1</v>
      </c>
      <c r="E2950">
        <v>20</v>
      </c>
      <c r="F2950" s="1">
        <v>3585</v>
      </c>
      <c r="G2950" s="1">
        <v>2322.36181640625</v>
      </c>
      <c r="H2950" s="1">
        <f t="shared" si="370"/>
        <v>5907.36181640625</v>
      </c>
      <c r="I2950" s="3">
        <f t="shared" si="371"/>
        <v>2</v>
      </c>
      <c r="J2950" s="7">
        <f t="shared" si="368"/>
        <v>2</v>
      </c>
      <c r="K2950" s="3">
        <f t="shared" si="372"/>
        <v>1</v>
      </c>
      <c r="L2950" s="3">
        <f t="shared" si="373"/>
        <v>0</v>
      </c>
      <c r="M2950" s="3">
        <f t="shared" si="374"/>
        <v>0</v>
      </c>
      <c r="N2950" s="3">
        <f t="shared" si="375"/>
        <v>1</v>
      </c>
    </row>
    <row r="2951" spans="1:14">
      <c r="A2951" s="6">
        <f t="shared" si="369"/>
        <v>40756</v>
      </c>
      <c r="B2951">
        <v>2011</v>
      </c>
      <c r="C2951">
        <v>8</v>
      </c>
      <c r="D2951">
        <v>1</v>
      </c>
      <c r="E2951">
        <v>21</v>
      </c>
      <c r="F2951" s="1">
        <v>3341</v>
      </c>
      <c r="G2951" s="1">
        <v>2176.662109375</v>
      </c>
      <c r="H2951" s="1">
        <f t="shared" si="370"/>
        <v>5517.662109375</v>
      </c>
      <c r="I2951" s="3">
        <f t="shared" si="371"/>
        <v>2</v>
      </c>
      <c r="J2951" s="7">
        <f t="shared" si="368"/>
        <v>2</v>
      </c>
      <c r="K2951" s="3">
        <f t="shared" si="372"/>
        <v>1</v>
      </c>
      <c r="L2951" s="3">
        <f t="shared" si="373"/>
        <v>0</v>
      </c>
      <c r="M2951" s="3">
        <f t="shared" si="374"/>
        <v>0</v>
      </c>
      <c r="N2951" s="3">
        <f t="shared" si="375"/>
        <v>1</v>
      </c>
    </row>
    <row r="2952" spans="1:14">
      <c r="A2952" s="6">
        <f t="shared" si="369"/>
        <v>40756</v>
      </c>
      <c r="B2952">
        <v>2011</v>
      </c>
      <c r="C2952">
        <v>8</v>
      </c>
      <c r="D2952">
        <v>1</v>
      </c>
      <c r="E2952">
        <v>22</v>
      </c>
      <c r="F2952" s="1">
        <v>3064</v>
      </c>
      <c r="G2952" s="1">
        <v>2008.6629638671875</v>
      </c>
      <c r="H2952" s="1">
        <f t="shared" si="370"/>
        <v>5072.6629638671875</v>
      </c>
      <c r="I2952" s="3">
        <f t="shared" si="371"/>
        <v>2</v>
      </c>
      <c r="J2952" s="7">
        <f t="shared" si="368"/>
        <v>2</v>
      </c>
      <c r="K2952" s="3">
        <f t="shared" si="372"/>
        <v>1</v>
      </c>
      <c r="L2952" s="3">
        <f t="shared" si="373"/>
        <v>0</v>
      </c>
      <c r="M2952" s="3">
        <f t="shared" si="374"/>
        <v>0</v>
      </c>
      <c r="N2952" s="3">
        <f t="shared" si="375"/>
        <v>1</v>
      </c>
    </row>
    <row r="2953" spans="1:14">
      <c r="A2953" s="6">
        <f t="shared" si="369"/>
        <v>40756</v>
      </c>
      <c r="B2953">
        <v>2011</v>
      </c>
      <c r="C2953">
        <v>8</v>
      </c>
      <c r="D2953">
        <v>1</v>
      </c>
      <c r="E2953">
        <v>23</v>
      </c>
      <c r="F2953" s="1">
        <v>2781</v>
      </c>
      <c r="G2953" s="1">
        <v>1863.362060546875</v>
      </c>
      <c r="H2953" s="1">
        <f t="shared" si="370"/>
        <v>4644.362060546875</v>
      </c>
      <c r="I2953" s="3">
        <f t="shared" si="371"/>
        <v>2</v>
      </c>
      <c r="J2953" s="7">
        <f t="shared" si="368"/>
        <v>2</v>
      </c>
      <c r="K2953" s="3">
        <f t="shared" si="372"/>
        <v>0</v>
      </c>
      <c r="L2953" s="3">
        <f t="shared" si="373"/>
        <v>0</v>
      </c>
      <c r="M2953" s="3">
        <f t="shared" si="374"/>
        <v>0</v>
      </c>
      <c r="N2953" s="3">
        <f t="shared" si="375"/>
        <v>0</v>
      </c>
    </row>
    <row r="2954" spans="1:14">
      <c r="A2954" s="6">
        <f t="shared" si="369"/>
        <v>40757</v>
      </c>
      <c r="B2954">
        <v>2011</v>
      </c>
      <c r="C2954">
        <v>8</v>
      </c>
      <c r="D2954">
        <v>2</v>
      </c>
      <c r="E2954">
        <v>0</v>
      </c>
      <c r="F2954" s="1">
        <v>2634</v>
      </c>
      <c r="G2954" s="1">
        <v>1740.962890625</v>
      </c>
      <c r="H2954" s="1">
        <f t="shared" si="370"/>
        <v>4374.962890625</v>
      </c>
      <c r="I2954" s="3">
        <f t="shared" si="371"/>
        <v>2</v>
      </c>
      <c r="J2954" s="7">
        <f t="shared" si="368"/>
        <v>3</v>
      </c>
      <c r="K2954" s="3">
        <f t="shared" si="372"/>
        <v>0</v>
      </c>
      <c r="L2954" s="3">
        <f t="shared" si="373"/>
        <v>0</v>
      </c>
      <c r="M2954" s="3">
        <f t="shared" si="374"/>
        <v>0</v>
      </c>
      <c r="N2954" s="3">
        <f t="shared" si="375"/>
        <v>0</v>
      </c>
    </row>
    <row r="2955" spans="1:14">
      <c r="A2955" s="6">
        <f t="shared" si="369"/>
        <v>40757</v>
      </c>
      <c r="B2955">
        <v>2011</v>
      </c>
      <c r="C2955">
        <v>8</v>
      </c>
      <c r="D2955">
        <v>2</v>
      </c>
      <c r="E2955">
        <v>1</v>
      </c>
      <c r="F2955" s="1">
        <v>2455</v>
      </c>
      <c r="G2955" s="1">
        <v>1644.4620361328125</v>
      </c>
      <c r="H2955" s="1">
        <f t="shared" si="370"/>
        <v>4099.4620361328125</v>
      </c>
      <c r="I2955" s="3">
        <f t="shared" si="371"/>
        <v>2</v>
      </c>
      <c r="J2955" s="7">
        <f t="shared" si="368"/>
        <v>3</v>
      </c>
      <c r="K2955" s="3">
        <f t="shared" si="372"/>
        <v>0</v>
      </c>
      <c r="L2955" s="3">
        <f t="shared" si="373"/>
        <v>0</v>
      </c>
      <c r="M2955" s="3">
        <f t="shared" si="374"/>
        <v>0</v>
      </c>
      <c r="N2955" s="3">
        <f t="shared" si="375"/>
        <v>0</v>
      </c>
    </row>
    <row r="2956" spans="1:14">
      <c r="A2956" s="6">
        <f t="shared" si="369"/>
        <v>40757</v>
      </c>
      <c r="B2956">
        <v>2011</v>
      </c>
      <c r="C2956">
        <v>8</v>
      </c>
      <c r="D2956">
        <v>2</v>
      </c>
      <c r="E2956">
        <v>2</v>
      </c>
      <c r="F2956" s="1">
        <v>2334</v>
      </c>
      <c r="G2956" s="1">
        <v>1571.462890625</v>
      </c>
      <c r="H2956" s="1">
        <f t="shared" si="370"/>
        <v>3905.462890625</v>
      </c>
      <c r="I2956" s="3">
        <f t="shared" si="371"/>
        <v>2</v>
      </c>
      <c r="J2956" s="7">
        <f t="shared" si="368"/>
        <v>3</v>
      </c>
      <c r="K2956" s="3">
        <f t="shared" si="372"/>
        <v>0</v>
      </c>
      <c r="L2956" s="3">
        <f t="shared" si="373"/>
        <v>0</v>
      </c>
      <c r="M2956" s="3">
        <f t="shared" si="374"/>
        <v>0</v>
      </c>
      <c r="N2956" s="3">
        <f t="shared" si="375"/>
        <v>0</v>
      </c>
    </row>
    <row r="2957" spans="1:14">
      <c r="A2957" s="6">
        <f t="shared" si="369"/>
        <v>40757</v>
      </c>
      <c r="B2957">
        <v>2011</v>
      </c>
      <c r="C2957">
        <v>8</v>
      </c>
      <c r="D2957">
        <v>2</v>
      </c>
      <c r="E2957">
        <v>3</v>
      </c>
      <c r="F2957" s="1">
        <v>2276</v>
      </c>
      <c r="G2957" s="1">
        <v>1516.962158203125</v>
      </c>
      <c r="H2957" s="1">
        <f t="shared" si="370"/>
        <v>3792.962158203125</v>
      </c>
      <c r="I2957" s="3">
        <f t="shared" si="371"/>
        <v>2</v>
      </c>
      <c r="J2957" s="7">
        <f t="shared" si="368"/>
        <v>3</v>
      </c>
      <c r="K2957" s="3">
        <f t="shared" si="372"/>
        <v>0</v>
      </c>
      <c r="L2957" s="3">
        <f t="shared" si="373"/>
        <v>0</v>
      </c>
      <c r="M2957" s="3">
        <f t="shared" si="374"/>
        <v>0</v>
      </c>
      <c r="N2957" s="3">
        <f t="shared" si="375"/>
        <v>0</v>
      </c>
    </row>
    <row r="2958" spans="1:14">
      <c r="A2958" s="6">
        <f t="shared" si="369"/>
        <v>40757</v>
      </c>
      <c r="B2958">
        <v>2011</v>
      </c>
      <c r="C2958">
        <v>8</v>
      </c>
      <c r="D2958">
        <v>2</v>
      </c>
      <c r="E2958">
        <v>4</v>
      </c>
      <c r="F2958" s="1">
        <v>2356</v>
      </c>
      <c r="G2958" s="1">
        <v>1540.6629638671875</v>
      </c>
      <c r="H2958" s="1">
        <f t="shared" si="370"/>
        <v>3896.6629638671875</v>
      </c>
      <c r="I2958" s="3">
        <f t="shared" si="371"/>
        <v>2</v>
      </c>
      <c r="J2958" s="7">
        <f t="shared" si="368"/>
        <v>3</v>
      </c>
      <c r="K2958" s="3">
        <f t="shared" si="372"/>
        <v>0</v>
      </c>
      <c r="L2958" s="3">
        <f t="shared" si="373"/>
        <v>0</v>
      </c>
      <c r="M2958" s="3">
        <f t="shared" si="374"/>
        <v>0</v>
      </c>
      <c r="N2958" s="3">
        <f t="shared" si="375"/>
        <v>0</v>
      </c>
    </row>
    <row r="2959" spans="1:14">
      <c r="A2959" s="6">
        <f t="shared" si="369"/>
        <v>40757</v>
      </c>
      <c r="B2959">
        <v>2011</v>
      </c>
      <c r="C2959">
        <v>8</v>
      </c>
      <c r="D2959">
        <v>2</v>
      </c>
      <c r="E2959">
        <v>5</v>
      </c>
      <c r="F2959" s="1">
        <v>2459</v>
      </c>
      <c r="G2959" s="1">
        <v>1597.962890625</v>
      </c>
      <c r="H2959" s="1">
        <f t="shared" si="370"/>
        <v>4056.962890625</v>
      </c>
      <c r="I2959" s="3">
        <f t="shared" si="371"/>
        <v>2</v>
      </c>
      <c r="J2959" s="7">
        <f t="shared" si="368"/>
        <v>3</v>
      </c>
      <c r="K2959" s="3">
        <f t="shared" si="372"/>
        <v>0</v>
      </c>
      <c r="L2959" s="3">
        <f t="shared" si="373"/>
        <v>0</v>
      </c>
      <c r="M2959" s="3">
        <f t="shared" si="374"/>
        <v>0</v>
      </c>
      <c r="N2959" s="3">
        <f t="shared" si="375"/>
        <v>0</v>
      </c>
    </row>
    <row r="2960" spans="1:14">
      <c r="A2960" s="6">
        <f t="shared" si="369"/>
        <v>40757</v>
      </c>
      <c r="B2960">
        <v>2011</v>
      </c>
      <c r="C2960">
        <v>8</v>
      </c>
      <c r="D2960">
        <v>2</v>
      </c>
      <c r="E2960">
        <v>6</v>
      </c>
      <c r="F2960" s="1">
        <v>2626</v>
      </c>
      <c r="G2960" s="1">
        <v>1654.1619873046875</v>
      </c>
      <c r="H2960" s="1">
        <f t="shared" si="370"/>
        <v>4280.1619873046875</v>
      </c>
      <c r="I2960" s="3">
        <f t="shared" si="371"/>
        <v>2</v>
      </c>
      <c r="J2960" s="7">
        <f t="shared" si="368"/>
        <v>3</v>
      </c>
      <c r="K2960" s="3">
        <f t="shared" si="372"/>
        <v>0</v>
      </c>
      <c r="L2960" s="3">
        <f t="shared" si="373"/>
        <v>0</v>
      </c>
      <c r="M2960" s="3">
        <f t="shared" si="374"/>
        <v>0</v>
      </c>
      <c r="N2960" s="3">
        <f t="shared" si="375"/>
        <v>0</v>
      </c>
    </row>
    <row r="2961" spans="1:14">
      <c r="A2961" s="6">
        <f t="shared" si="369"/>
        <v>40757</v>
      </c>
      <c r="B2961">
        <v>2011</v>
      </c>
      <c r="C2961">
        <v>8</v>
      </c>
      <c r="D2961">
        <v>2</v>
      </c>
      <c r="E2961">
        <v>7</v>
      </c>
      <c r="F2961" s="1">
        <v>2831</v>
      </c>
      <c r="G2961" s="1">
        <v>1764.0628662109375</v>
      </c>
      <c r="H2961" s="1">
        <f t="shared" si="370"/>
        <v>4595.0628662109375</v>
      </c>
      <c r="I2961" s="3">
        <f t="shared" si="371"/>
        <v>2</v>
      </c>
      <c r="J2961" s="7">
        <f t="shared" si="368"/>
        <v>3</v>
      </c>
      <c r="K2961" s="3">
        <f t="shared" si="372"/>
        <v>0</v>
      </c>
      <c r="L2961" s="3">
        <f t="shared" si="373"/>
        <v>0</v>
      </c>
      <c r="M2961" s="3">
        <f t="shared" si="374"/>
        <v>0</v>
      </c>
      <c r="N2961" s="3">
        <f t="shared" si="375"/>
        <v>0</v>
      </c>
    </row>
    <row r="2962" spans="1:14">
      <c r="A2962" s="6">
        <f t="shared" si="369"/>
        <v>40757</v>
      </c>
      <c r="B2962">
        <v>2011</v>
      </c>
      <c r="C2962">
        <v>8</v>
      </c>
      <c r="D2962">
        <v>2</v>
      </c>
      <c r="E2962">
        <v>8</v>
      </c>
      <c r="F2962" s="1">
        <v>3087</v>
      </c>
      <c r="G2962" s="1">
        <v>1917.9639892578125</v>
      </c>
      <c r="H2962" s="1">
        <f t="shared" si="370"/>
        <v>5004.9639892578125</v>
      </c>
      <c r="I2962" s="3">
        <f t="shared" si="371"/>
        <v>2</v>
      </c>
      <c r="J2962" s="7">
        <f t="shared" si="368"/>
        <v>3</v>
      </c>
      <c r="K2962" s="3">
        <f t="shared" si="372"/>
        <v>0</v>
      </c>
      <c r="L2962" s="3">
        <f t="shared" si="373"/>
        <v>0</v>
      </c>
      <c r="M2962" s="3">
        <f t="shared" si="374"/>
        <v>0</v>
      </c>
      <c r="N2962" s="3">
        <f t="shared" si="375"/>
        <v>0</v>
      </c>
    </row>
    <row r="2963" spans="1:14">
      <c r="A2963" s="6">
        <f t="shared" si="369"/>
        <v>40757</v>
      </c>
      <c r="B2963">
        <v>2011</v>
      </c>
      <c r="C2963">
        <v>8</v>
      </c>
      <c r="D2963">
        <v>2</v>
      </c>
      <c r="E2963">
        <v>9</v>
      </c>
      <c r="F2963" s="1">
        <v>3362</v>
      </c>
      <c r="G2963" s="1">
        <v>2107.762939453125</v>
      </c>
      <c r="H2963" s="1">
        <f t="shared" si="370"/>
        <v>5469.762939453125</v>
      </c>
      <c r="I2963" s="3">
        <f t="shared" si="371"/>
        <v>2</v>
      </c>
      <c r="J2963" s="7">
        <f t="shared" si="368"/>
        <v>3</v>
      </c>
      <c r="K2963" s="3">
        <f t="shared" si="372"/>
        <v>0</v>
      </c>
      <c r="L2963" s="3">
        <f t="shared" si="373"/>
        <v>0</v>
      </c>
      <c r="M2963" s="3">
        <f t="shared" si="374"/>
        <v>0</v>
      </c>
      <c r="N2963" s="3">
        <f t="shared" si="375"/>
        <v>0</v>
      </c>
    </row>
    <row r="2964" spans="1:14">
      <c r="A2964" s="6">
        <f t="shared" si="369"/>
        <v>40757</v>
      </c>
      <c r="B2964">
        <v>2011</v>
      </c>
      <c r="C2964">
        <v>8</v>
      </c>
      <c r="D2964">
        <v>2</v>
      </c>
      <c r="E2964">
        <v>10</v>
      </c>
      <c r="F2964" s="1">
        <v>3604</v>
      </c>
      <c r="G2964" s="1">
        <v>2277.268798828125</v>
      </c>
      <c r="H2964" s="1">
        <f t="shared" si="370"/>
        <v>5881.268798828125</v>
      </c>
      <c r="I2964" s="3">
        <f t="shared" si="371"/>
        <v>2</v>
      </c>
      <c r="J2964" s="7">
        <f t="shared" si="368"/>
        <v>3</v>
      </c>
      <c r="K2964" s="3">
        <f t="shared" si="372"/>
        <v>0</v>
      </c>
      <c r="L2964" s="3">
        <f t="shared" si="373"/>
        <v>0</v>
      </c>
      <c r="M2964" s="3">
        <f t="shared" si="374"/>
        <v>0</v>
      </c>
      <c r="N2964" s="3">
        <f t="shared" si="375"/>
        <v>0</v>
      </c>
    </row>
    <row r="2965" spans="1:14">
      <c r="A2965" s="6">
        <f t="shared" si="369"/>
        <v>40757</v>
      </c>
      <c r="B2965">
        <v>2011</v>
      </c>
      <c r="C2965">
        <v>8</v>
      </c>
      <c r="D2965">
        <v>2</v>
      </c>
      <c r="E2965">
        <v>11</v>
      </c>
      <c r="F2965" s="1">
        <v>3812</v>
      </c>
      <c r="G2965" s="1">
        <v>2405.372314453125</v>
      </c>
      <c r="H2965" s="1">
        <f t="shared" si="370"/>
        <v>6217.372314453125</v>
      </c>
      <c r="I2965" s="3">
        <f t="shared" si="371"/>
        <v>2</v>
      </c>
      <c r="J2965" s="7">
        <f t="shared" si="368"/>
        <v>3</v>
      </c>
      <c r="K2965" s="3">
        <f t="shared" si="372"/>
        <v>1</v>
      </c>
      <c r="L2965" s="3">
        <f t="shared" si="373"/>
        <v>0</v>
      </c>
      <c r="M2965" s="3">
        <f t="shared" si="374"/>
        <v>0</v>
      </c>
      <c r="N2965" s="3">
        <f t="shared" si="375"/>
        <v>1</v>
      </c>
    </row>
    <row r="2966" spans="1:14">
      <c r="A2966" s="6">
        <f t="shared" si="369"/>
        <v>40757</v>
      </c>
      <c r="B2966">
        <v>2011</v>
      </c>
      <c r="C2966">
        <v>8</v>
      </c>
      <c r="D2966">
        <v>2</v>
      </c>
      <c r="E2966">
        <v>12</v>
      </c>
      <c r="F2966" s="1">
        <v>3937</v>
      </c>
      <c r="G2966" s="1">
        <v>2504.174072265625</v>
      </c>
      <c r="H2966" s="1">
        <f t="shared" si="370"/>
        <v>6441.174072265625</v>
      </c>
      <c r="I2966" s="3">
        <f t="shared" si="371"/>
        <v>2</v>
      </c>
      <c r="J2966" s="7">
        <f t="shared" si="368"/>
        <v>3</v>
      </c>
      <c r="K2966" s="3">
        <f t="shared" si="372"/>
        <v>1</v>
      </c>
      <c r="L2966" s="3">
        <f t="shared" si="373"/>
        <v>0</v>
      </c>
      <c r="M2966" s="3">
        <f t="shared" si="374"/>
        <v>0</v>
      </c>
      <c r="N2966" s="3">
        <f t="shared" si="375"/>
        <v>1</v>
      </c>
    </row>
    <row r="2967" spans="1:14">
      <c r="A2967" s="6">
        <f t="shared" si="369"/>
        <v>40757</v>
      </c>
      <c r="B2967">
        <v>2011</v>
      </c>
      <c r="C2967">
        <v>8</v>
      </c>
      <c r="D2967">
        <v>2</v>
      </c>
      <c r="E2967">
        <v>13</v>
      </c>
      <c r="F2967" s="1">
        <v>4005</v>
      </c>
      <c r="G2967" s="1">
        <v>2581.97412109375</v>
      </c>
      <c r="H2967" s="1">
        <f t="shared" si="370"/>
        <v>6586.97412109375</v>
      </c>
      <c r="I2967" s="3">
        <f t="shared" si="371"/>
        <v>2</v>
      </c>
      <c r="J2967" s="7">
        <f t="shared" si="368"/>
        <v>3</v>
      </c>
      <c r="K2967" s="3">
        <f t="shared" si="372"/>
        <v>1</v>
      </c>
      <c r="L2967" s="3">
        <f t="shared" si="373"/>
        <v>0</v>
      </c>
      <c r="M2967" s="3">
        <f t="shared" si="374"/>
        <v>0</v>
      </c>
      <c r="N2967" s="3">
        <f t="shared" si="375"/>
        <v>1</v>
      </c>
    </row>
    <row r="2968" spans="1:14">
      <c r="A2968" s="6">
        <f t="shared" si="369"/>
        <v>40757</v>
      </c>
      <c r="B2968">
        <v>2011</v>
      </c>
      <c r="C2968">
        <v>8</v>
      </c>
      <c r="D2968">
        <v>2</v>
      </c>
      <c r="E2968">
        <v>14</v>
      </c>
      <c r="F2968" s="1">
        <v>4058</v>
      </c>
      <c r="G2968" s="1">
        <v>2616.873779296875</v>
      </c>
      <c r="H2968" s="1">
        <f t="shared" si="370"/>
        <v>6674.873779296875</v>
      </c>
      <c r="I2968" s="3">
        <f t="shared" si="371"/>
        <v>2</v>
      </c>
      <c r="J2968" s="7">
        <f t="shared" si="368"/>
        <v>3</v>
      </c>
      <c r="K2968" s="3">
        <f t="shared" si="372"/>
        <v>1</v>
      </c>
      <c r="L2968" s="3">
        <f t="shared" si="373"/>
        <v>1</v>
      </c>
      <c r="M2968" s="3">
        <f t="shared" si="374"/>
        <v>0</v>
      </c>
      <c r="N2968" s="3">
        <f t="shared" si="375"/>
        <v>1</v>
      </c>
    </row>
    <row r="2969" spans="1:14">
      <c r="A2969" s="6">
        <f t="shared" si="369"/>
        <v>40757</v>
      </c>
      <c r="B2969">
        <v>2011</v>
      </c>
      <c r="C2969">
        <v>8</v>
      </c>
      <c r="D2969">
        <v>2</v>
      </c>
      <c r="E2969">
        <v>15</v>
      </c>
      <c r="F2969" s="1">
        <v>4061</v>
      </c>
      <c r="G2969" s="1">
        <v>2622.764892578125</v>
      </c>
      <c r="H2969" s="17">
        <f t="shared" si="370"/>
        <v>6683.764892578125</v>
      </c>
      <c r="I2969" s="3">
        <f t="shared" si="371"/>
        <v>2</v>
      </c>
      <c r="J2969" s="7">
        <f t="shared" si="368"/>
        <v>3</v>
      </c>
      <c r="K2969" s="3">
        <f t="shared" si="372"/>
        <v>1</v>
      </c>
      <c r="L2969" s="3">
        <f t="shared" si="373"/>
        <v>1</v>
      </c>
      <c r="M2969" s="3">
        <f t="shared" si="374"/>
        <v>0</v>
      </c>
      <c r="N2969" s="3">
        <f t="shared" si="375"/>
        <v>1</v>
      </c>
    </row>
    <row r="2970" spans="1:14">
      <c r="A2970" s="6">
        <f t="shared" si="369"/>
        <v>40757</v>
      </c>
      <c r="B2970">
        <v>2011</v>
      </c>
      <c r="C2970">
        <v>8</v>
      </c>
      <c r="D2970">
        <v>2</v>
      </c>
      <c r="E2970">
        <v>16</v>
      </c>
      <c r="F2970" s="1">
        <v>4056</v>
      </c>
      <c r="G2970" s="1">
        <v>2615.758056640625</v>
      </c>
      <c r="H2970" s="1">
        <f t="shared" si="370"/>
        <v>6671.758056640625</v>
      </c>
      <c r="I2970" s="3">
        <f t="shared" si="371"/>
        <v>2</v>
      </c>
      <c r="J2970" s="7">
        <f t="shared" si="368"/>
        <v>3</v>
      </c>
      <c r="K2970" s="3">
        <f t="shared" si="372"/>
        <v>1</v>
      </c>
      <c r="L2970" s="3">
        <f t="shared" si="373"/>
        <v>1</v>
      </c>
      <c r="M2970" s="3">
        <f t="shared" si="374"/>
        <v>0</v>
      </c>
      <c r="N2970" s="3">
        <f t="shared" si="375"/>
        <v>1</v>
      </c>
    </row>
    <row r="2971" spans="1:14">
      <c r="A2971" s="6">
        <f t="shared" si="369"/>
        <v>40757</v>
      </c>
      <c r="B2971">
        <v>2011</v>
      </c>
      <c r="C2971">
        <v>8</v>
      </c>
      <c r="D2971">
        <v>2</v>
      </c>
      <c r="E2971">
        <v>17</v>
      </c>
      <c r="F2971" s="1">
        <v>3993</v>
      </c>
      <c r="G2971" s="1">
        <v>2551.06201171875</v>
      </c>
      <c r="H2971" s="1">
        <f t="shared" si="370"/>
        <v>6544.06201171875</v>
      </c>
      <c r="I2971" s="3">
        <f t="shared" si="371"/>
        <v>2</v>
      </c>
      <c r="J2971" s="7">
        <f t="shared" si="368"/>
        <v>3</v>
      </c>
      <c r="K2971" s="3">
        <f t="shared" si="372"/>
        <v>1</v>
      </c>
      <c r="L2971" s="3">
        <f t="shared" si="373"/>
        <v>1</v>
      </c>
      <c r="M2971" s="3">
        <f t="shared" si="374"/>
        <v>0</v>
      </c>
      <c r="N2971" s="3">
        <f t="shared" si="375"/>
        <v>1</v>
      </c>
    </row>
    <row r="2972" spans="1:14">
      <c r="A2972" s="6">
        <f t="shared" si="369"/>
        <v>40757</v>
      </c>
      <c r="B2972">
        <v>2011</v>
      </c>
      <c r="C2972">
        <v>8</v>
      </c>
      <c r="D2972">
        <v>2</v>
      </c>
      <c r="E2972">
        <v>18</v>
      </c>
      <c r="F2972" s="1">
        <v>3870</v>
      </c>
      <c r="G2972" s="1">
        <v>2472.06298828125</v>
      </c>
      <c r="H2972" s="1">
        <f t="shared" si="370"/>
        <v>6342.06298828125</v>
      </c>
      <c r="I2972" s="3">
        <f t="shared" si="371"/>
        <v>2</v>
      </c>
      <c r="J2972" s="7">
        <f t="shared" si="368"/>
        <v>3</v>
      </c>
      <c r="K2972" s="3">
        <f t="shared" si="372"/>
        <v>1</v>
      </c>
      <c r="L2972" s="3">
        <f t="shared" si="373"/>
        <v>1</v>
      </c>
      <c r="M2972" s="3">
        <f t="shared" si="374"/>
        <v>0</v>
      </c>
      <c r="N2972" s="3">
        <f t="shared" si="375"/>
        <v>1</v>
      </c>
    </row>
    <row r="2973" spans="1:14">
      <c r="A2973" s="6">
        <f t="shared" si="369"/>
        <v>40757</v>
      </c>
      <c r="B2973">
        <v>2011</v>
      </c>
      <c r="C2973">
        <v>8</v>
      </c>
      <c r="D2973">
        <v>2</v>
      </c>
      <c r="E2973">
        <v>19</v>
      </c>
      <c r="F2973" s="1">
        <v>3753</v>
      </c>
      <c r="G2973" s="1">
        <v>2365.56298828125</v>
      </c>
      <c r="H2973" s="1">
        <f t="shared" si="370"/>
        <v>6118.56298828125</v>
      </c>
      <c r="I2973" s="3">
        <f t="shared" si="371"/>
        <v>2</v>
      </c>
      <c r="J2973" s="7">
        <f t="shared" si="368"/>
        <v>3</v>
      </c>
      <c r="K2973" s="3">
        <f t="shared" si="372"/>
        <v>1</v>
      </c>
      <c r="L2973" s="3">
        <f t="shared" si="373"/>
        <v>0</v>
      </c>
      <c r="M2973" s="3">
        <f t="shared" si="374"/>
        <v>0</v>
      </c>
      <c r="N2973" s="3">
        <f t="shared" si="375"/>
        <v>1</v>
      </c>
    </row>
    <row r="2974" spans="1:14">
      <c r="A2974" s="6">
        <f t="shared" si="369"/>
        <v>40757</v>
      </c>
      <c r="B2974">
        <v>2011</v>
      </c>
      <c r="C2974">
        <v>8</v>
      </c>
      <c r="D2974">
        <v>2</v>
      </c>
      <c r="E2974">
        <v>20</v>
      </c>
      <c r="F2974" s="1">
        <v>3668</v>
      </c>
      <c r="G2974" s="1">
        <v>2328.662109375</v>
      </c>
      <c r="H2974" s="1">
        <f t="shared" si="370"/>
        <v>5996.662109375</v>
      </c>
      <c r="I2974" s="3">
        <f t="shared" si="371"/>
        <v>2</v>
      </c>
      <c r="J2974" s="7">
        <f t="shared" si="368"/>
        <v>3</v>
      </c>
      <c r="K2974" s="3">
        <f t="shared" si="372"/>
        <v>1</v>
      </c>
      <c r="L2974" s="3">
        <f t="shared" si="373"/>
        <v>0</v>
      </c>
      <c r="M2974" s="3">
        <f t="shared" si="374"/>
        <v>0</v>
      </c>
      <c r="N2974" s="3">
        <f t="shared" si="375"/>
        <v>1</v>
      </c>
    </row>
    <row r="2975" spans="1:14">
      <c r="A2975" s="6">
        <f t="shared" si="369"/>
        <v>40757</v>
      </c>
      <c r="B2975">
        <v>2011</v>
      </c>
      <c r="C2975">
        <v>8</v>
      </c>
      <c r="D2975">
        <v>2</v>
      </c>
      <c r="E2975">
        <v>21</v>
      </c>
      <c r="F2975" s="1">
        <v>3408</v>
      </c>
      <c r="G2975" s="1">
        <v>2173.262939453125</v>
      </c>
      <c r="H2975" s="1">
        <f t="shared" si="370"/>
        <v>5581.262939453125</v>
      </c>
      <c r="I2975" s="3">
        <f t="shared" si="371"/>
        <v>2</v>
      </c>
      <c r="J2975" s="7">
        <f t="shared" si="368"/>
        <v>3</v>
      </c>
      <c r="K2975" s="3">
        <f t="shared" si="372"/>
        <v>1</v>
      </c>
      <c r="L2975" s="3">
        <f t="shared" si="373"/>
        <v>0</v>
      </c>
      <c r="M2975" s="3">
        <f t="shared" si="374"/>
        <v>0</v>
      </c>
      <c r="N2975" s="3">
        <f t="shared" si="375"/>
        <v>1</v>
      </c>
    </row>
    <row r="2976" spans="1:14">
      <c r="A2976" s="6">
        <f t="shared" si="369"/>
        <v>40757</v>
      </c>
      <c r="B2976">
        <v>2011</v>
      </c>
      <c r="C2976">
        <v>8</v>
      </c>
      <c r="D2976">
        <v>2</v>
      </c>
      <c r="E2976">
        <v>22</v>
      </c>
      <c r="F2976" s="1">
        <v>3100</v>
      </c>
      <c r="G2976" s="1">
        <v>1997.2630615234375</v>
      </c>
      <c r="H2976" s="1">
        <f t="shared" si="370"/>
        <v>5097.2630615234375</v>
      </c>
      <c r="I2976" s="3">
        <f t="shared" si="371"/>
        <v>2</v>
      </c>
      <c r="J2976" s="7">
        <f t="shared" si="368"/>
        <v>3</v>
      </c>
      <c r="K2976" s="3">
        <f t="shared" si="372"/>
        <v>1</v>
      </c>
      <c r="L2976" s="3">
        <f t="shared" si="373"/>
        <v>0</v>
      </c>
      <c r="M2976" s="3">
        <f t="shared" si="374"/>
        <v>0</v>
      </c>
      <c r="N2976" s="3">
        <f t="shared" si="375"/>
        <v>1</v>
      </c>
    </row>
    <row r="2977" spans="1:14">
      <c r="A2977" s="6">
        <f t="shared" si="369"/>
        <v>40757</v>
      </c>
      <c r="B2977">
        <v>2011</v>
      </c>
      <c r="C2977">
        <v>8</v>
      </c>
      <c r="D2977">
        <v>2</v>
      </c>
      <c r="E2977">
        <v>23</v>
      </c>
      <c r="F2977" s="1">
        <v>2868</v>
      </c>
      <c r="G2977" s="1">
        <v>1852.6630859375</v>
      </c>
      <c r="H2977" s="1">
        <f t="shared" si="370"/>
        <v>4720.6630859375</v>
      </c>
      <c r="I2977" s="3">
        <f t="shared" si="371"/>
        <v>2</v>
      </c>
      <c r="J2977" s="7">
        <f t="shared" si="368"/>
        <v>3</v>
      </c>
      <c r="K2977" s="3">
        <f t="shared" si="372"/>
        <v>0</v>
      </c>
      <c r="L2977" s="3">
        <f t="shared" si="373"/>
        <v>0</v>
      </c>
      <c r="M2977" s="3">
        <f t="shared" si="374"/>
        <v>0</v>
      </c>
      <c r="N2977" s="3">
        <f t="shared" si="375"/>
        <v>0</v>
      </c>
    </row>
    <row r="2978" spans="1:14">
      <c r="A2978" s="6">
        <f t="shared" si="369"/>
        <v>40758</v>
      </c>
      <c r="B2978">
        <v>2011</v>
      </c>
      <c r="C2978">
        <v>8</v>
      </c>
      <c r="D2978">
        <v>3</v>
      </c>
      <c r="E2978">
        <v>0</v>
      </c>
      <c r="F2978" s="1">
        <v>2655</v>
      </c>
      <c r="G2978" s="1">
        <v>1736.4630126953125</v>
      </c>
      <c r="H2978" s="1">
        <f t="shared" si="370"/>
        <v>4391.4630126953125</v>
      </c>
      <c r="I2978" s="3">
        <f t="shared" si="371"/>
        <v>2</v>
      </c>
      <c r="J2978" s="7">
        <f t="shared" si="368"/>
        <v>4</v>
      </c>
      <c r="K2978" s="3">
        <f t="shared" si="372"/>
        <v>0</v>
      </c>
      <c r="L2978" s="3">
        <f t="shared" si="373"/>
        <v>0</v>
      </c>
      <c r="M2978" s="3">
        <f t="shared" si="374"/>
        <v>0</v>
      </c>
      <c r="N2978" s="3">
        <f t="shared" si="375"/>
        <v>0</v>
      </c>
    </row>
    <row r="2979" spans="1:14">
      <c r="A2979" s="6">
        <f t="shared" si="369"/>
        <v>40758</v>
      </c>
      <c r="B2979">
        <v>2011</v>
      </c>
      <c r="C2979">
        <v>8</v>
      </c>
      <c r="D2979">
        <v>3</v>
      </c>
      <c r="E2979">
        <v>1</v>
      </c>
      <c r="F2979" s="1">
        <v>2490</v>
      </c>
      <c r="G2979" s="1">
        <v>1651.962890625</v>
      </c>
      <c r="H2979" s="1">
        <f t="shared" si="370"/>
        <v>4141.962890625</v>
      </c>
      <c r="I2979" s="3">
        <f t="shared" si="371"/>
        <v>2</v>
      </c>
      <c r="J2979" s="7">
        <f t="shared" si="368"/>
        <v>4</v>
      </c>
      <c r="K2979" s="3">
        <f t="shared" si="372"/>
        <v>0</v>
      </c>
      <c r="L2979" s="3">
        <f t="shared" si="373"/>
        <v>0</v>
      </c>
      <c r="M2979" s="3">
        <f t="shared" si="374"/>
        <v>0</v>
      </c>
      <c r="N2979" s="3">
        <f t="shared" si="375"/>
        <v>0</v>
      </c>
    </row>
    <row r="2980" spans="1:14">
      <c r="A2980" s="6">
        <f t="shared" si="369"/>
        <v>40758</v>
      </c>
      <c r="B2980">
        <v>2011</v>
      </c>
      <c r="C2980">
        <v>8</v>
      </c>
      <c r="D2980">
        <v>3</v>
      </c>
      <c r="E2980">
        <v>2</v>
      </c>
      <c r="F2980" s="1">
        <v>2437</v>
      </c>
      <c r="G2980" s="1">
        <v>1584.262939453125</v>
      </c>
      <c r="H2980" s="1">
        <f t="shared" si="370"/>
        <v>4021.262939453125</v>
      </c>
      <c r="I2980" s="3">
        <f t="shared" si="371"/>
        <v>2</v>
      </c>
      <c r="J2980" s="7">
        <f t="shared" si="368"/>
        <v>4</v>
      </c>
      <c r="K2980" s="3">
        <f t="shared" si="372"/>
        <v>0</v>
      </c>
      <c r="L2980" s="3">
        <f t="shared" si="373"/>
        <v>0</v>
      </c>
      <c r="M2980" s="3">
        <f t="shared" si="374"/>
        <v>0</v>
      </c>
      <c r="N2980" s="3">
        <f t="shared" si="375"/>
        <v>0</v>
      </c>
    </row>
    <row r="2981" spans="1:14">
      <c r="A2981" s="6">
        <f t="shared" si="369"/>
        <v>40758</v>
      </c>
      <c r="B2981">
        <v>2011</v>
      </c>
      <c r="C2981">
        <v>8</v>
      </c>
      <c r="D2981">
        <v>3</v>
      </c>
      <c r="E2981">
        <v>3</v>
      </c>
      <c r="F2981" s="1">
        <v>2387</v>
      </c>
      <c r="G2981" s="1">
        <v>1548.6629638671875</v>
      </c>
      <c r="H2981" s="1">
        <f t="shared" si="370"/>
        <v>3935.6629638671875</v>
      </c>
      <c r="I2981" s="3">
        <f t="shared" si="371"/>
        <v>2</v>
      </c>
      <c r="J2981" s="7">
        <f t="shared" si="368"/>
        <v>4</v>
      </c>
      <c r="K2981" s="3">
        <f t="shared" si="372"/>
        <v>0</v>
      </c>
      <c r="L2981" s="3">
        <f t="shared" si="373"/>
        <v>0</v>
      </c>
      <c r="M2981" s="3">
        <f t="shared" si="374"/>
        <v>0</v>
      </c>
      <c r="N2981" s="3">
        <f t="shared" si="375"/>
        <v>0</v>
      </c>
    </row>
    <row r="2982" spans="1:14">
      <c r="A2982" s="6">
        <f t="shared" si="369"/>
        <v>40758</v>
      </c>
      <c r="B2982">
        <v>2011</v>
      </c>
      <c r="C2982">
        <v>8</v>
      </c>
      <c r="D2982">
        <v>3</v>
      </c>
      <c r="E2982">
        <v>4</v>
      </c>
      <c r="F2982" s="1">
        <v>2418</v>
      </c>
      <c r="G2982" s="1">
        <v>1580.162841796875</v>
      </c>
      <c r="H2982" s="1">
        <f t="shared" si="370"/>
        <v>3998.162841796875</v>
      </c>
      <c r="I2982" s="3">
        <f t="shared" si="371"/>
        <v>2</v>
      </c>
      <c r="J2982" s="7">
        <f t="shared" si="368"/>
        <v>4</v>
      </c>
      <c r="K2982" s="3">
        <f t="shared" si="372"/>
        <v>0</v>
      </c>
      <c r="L2982" s="3">
        <f t="shared" si="373"/>
        <v>0</v>
      </c>
      <c r="M2982" s="3">
        <f t="shared" si="374"/>
        <v>0</v>
      </c>
      <c r="N2982" s="3">
        <f t="shared" si="375"/>
        <v>0</v>
      </c>
    </row>
    <row r="2983" spans="1:14">
      <c r="A2983" s="6">
        <f t="shared" si="369"/>
        <v>40758</v>
      </c>
      <c r="B2983">
        <v>2011</v>
      </c>
      <c r="C2983">
        <v>8</v>
      </c>
      <c r="D2983">
        <v>3</v>
      </c>
      <c r="E2983">
        <v>5</v>
      </c>
      <c r="F2983" s="1">
        <v>2602</v>
      </c>
      <c r="G2983" s="1">
        <v>1648.3629150390625</v>
      </c>
      <c r="H2983" s="1">
        <f t="shared" si="370"/>
        <v>4250.3629150390625</v>
      </c>
      <c r="I2983" s="3">
        <f t="shared" si="371"/>
        <v>2</v>
      </c>
      <c r="J2983" s="7">
        <f t="shared" si="368"/>
        <v>4</v>
      </c>
      <c r="K2983" s="3">
        <f t="shared" si="372"/>
        <v>0</v>
      </c>
      <c r="L2983" s="3">
        <f t="shared" si="373"/>
        <v>0</v>
      </c>
      <c r="M2983" s="3">
        <f t="shared" si="374"/>
        <v>0</v>
      </c>
      <c r="N2983" s="3">
        <f t="shared" si="375"/>
        <v>0</v>
      </c>
    </row>
    <row r="2984" spans="1:14">
      <c r="A2984" s="6">
        <f t="shared" si="369"/>
        <v>40758</v>
      </c>
      <c r="B2984">
        <v>2011</v>
      </c>
      <c r="C2984">
        <v>8</v>
      </c>
      <c r="D2984">
        <v>3</v>
      </c>
      <c r="E2984">
        <v>6</v>
      </c>
      <c r="F2984" s="1">
        <v>2725</v>
      </c>
      <c r="G2984" s="1">
        <v>1693.9610595703125</v>
      </c>
      <c r="H2984" s="1">
        <f t="shared" si="370"/>
        <v>4418.9610595703125</v>
      </c>
      <c r="I2984" s="3">
        <f t="shared" si="371"/>
        <v>2</v>
      </c>
      <c r="J2984" s="7">
        <f t="shared" si="368"/>
        <v>4</v>
      </c>
      <c r="K2984" s="3">
        <f t="shared" si="372"/>
        <v>0</v>
      </c>
      <c r="L2984" s="3">
        <f t="shared" si="373"/>
        <v>0</v>
      </c>
      <c r="M2984" s="3">
        <f t="shared" si="374"/>
        <v>0</v>
      </c>
      <c r="N2984" s="3">
        <f t="shared" si="375"/>
        <v>0</v>
      </c>
    </row>
    <row r="2985" spans="1:14">
      <c r="A2985" s="6">
        <f t="shared" si="369"/>
        <v>40758</v>
      </c>
      <c r="B2985">
        <v>2011</v>
      </c>
      <c r="C2985">
        <v>8</v>
      </c>
      <c r="D2985">
        <v>3</v>
      </c>
      <c r="E2985">
        <v>7</v>
      </c>
      <c r="F2985" s="1">
        <v>2884</v>
      </c>
      <c r="G2985" s="1">
        <v>1772.358154296875</v>
      </c>
      <c r="H2985" s="1">
        <f t="shared" si="370"/>
        <v>4656.358154296875</v>
      </c>
      <c r="I2985" s="3">
        <f t="shared" si="371"/>
        <v>2</v>
      </c>
      <c r="J2985" s="7">
        <f t="shared" si="368"/>
        <v>4</v>
      </c>
      <c r="K2985" s="3">
        <f t="shared" si="372"/>
        <v>0</v>
      </c>
      <c r="L2985" s="3">
        <f t="shared" si="373"/>
        <v>0</v>
      </c>
      <c r="M2985" s="3">
        <f t="shared" si="374"/>
        <v>0</v>
      </c>
      <c r="N2985" s="3">
        <f t="shared" si="375"/>
        <v>0</v>
      </c>
    </row>
    <row r="2986" spans="1:14">
      <c r="A2986" s="6">
        <f t="shared" si="369"/>
        <v>40758</v>
      </c>
      <c r="B2986">
        <v>2011</v>
      </c>
      <c r="C2986">
        <v>8</v>
      </c>
      <c r="D2986">
        <v>3</v>
      </c>
      <c r="E2986">
        <v>8</v>
      </c>
      <c r="F2986" s="1">
        <v>3017</v>
      </c>
      <c r="G2986" s="1">
        <v>1807.259033203125</v>
      </c>
      <c r="H2986" s="1">
        <f t="shared" si="370"/>
        <v>4824.259033203125</v>
      </c>
      <c r="I2986" s="3">
        <f t="shared" si="371"/>
        <v>2</v>
      </c>
      <c r="J2986" s="7">
        <f t="shared" si="368"/>
        <v>4</v>
      </c>
      <c r="K2986" s="3">
        <f t="shared" si="372"/>
        <v>0</v>
      </c>
      <c r="L2986" s="3">
        <f t="shared" si="373"/>
        <v>0</v>
      </c>
      <c r="M2986" s="3">
        <f t="shared" si="374"/>
        <v>0</v>
      </c>
      <c r="N2986" s="3">
        <f t="shared" si="375"/>
        <v>0</v>
      </c>
    </row>
    <row r="2987" spans="1:14">
      <c r="A2987" s="6">
        <f t="shared" si="369"/>
        <v>40758</v>
      </c>
      <c r="B2987">
        <v>2011</v>
      </c>
      <c r="C2987">
        <v>8</v>
      </c>
      <c r="D2987">
        <v>3</v>
      </c>
      <c r="E2987">
        <v>9</v>
      </c>
      <c r="F2987" s="1">
        <v>3067</v>
      </c>
      <c r="G2987" s="1">
        <v>1889.557861328125</v>
      </c>
      <c r="H2987" s="1">
        <f t="shared" si="370"/>
        <v>4956.557861328125</v>
      </c>
      <c r="I2987" s="3">
        <f t="shared" si="371"/>
        <v>2</v>
      </c>
      <c r="J2987" s="7">
        <f t="shared" si="368"/>
        <v>4</v>
      </c>
      <c r="K2987" s="3">
        <f t="shared" si="372"/>
        <v>0</v>
      </c>
      <c r="L2987" s="3">
        <f t="shared" si="373"/>
        <v>0</v>
      </c>
      <c r="M2987" s="3">
        <f t="shared" si="374"/>
        <v>0</v>
      </c>
      <c r="N2987" s="3">
        <f t="shared" si="375"/>
        <v>0</v>
      </c>
    </row>
    <row r="2988" spans="1:14">
      <c r="A2988" s="6">
        <f t="shared" si="369"/>
        <v>40758</v>
      </c>
      <c r="B2988">
        <v>2011</v>
      </c>
      <c r="C2988">
        <v>8</v>
      </c>
      <c r="D2988">
        <v>3</v>
      </c>
      <c r="E2988">
        <v>10</v>
      </c>
      <c r="F2988" s="1">
        <v>3211</v>
      </c>
      <c r="G2988" s="1">
        <v>1974.8599853515625</v>
      </c>
      <c r="H2988" s="1">
        <f t="shared" si="370"/>
        <v>5185.8599853515625</v>
      </c>
      <c r="I2988" s="3">
        <f t="shared" si="371"/>
        <v>2</v>
      </c>
      <c r="J2988" s="7">
        <f t="shared" si="368"/>
        <v>4</v>
      </c>
      <c r="K2988" s="3">
        <f t="shared" si="372"/>
        <v>0</v>
      </c>
      <c r="L2988" s="3">
        <f t="shared" si="373"/>
        <v>0</v>
      </c>
      <c r="M2988" s="3">
        <f t="shared" si="374"/>
        <v>0</v>
      </c>
      <c r="N2988" s="3">
        <f t="shared" si="375"/>
        <v>0</v>
      </c>
    </row>
    <row r="2989" spans="1:14">
      <c r="A2989" s="6">
        <f t="shared" si="369"/>
        <v>40758</v>
      </c>
      <c r="B2989">
        <v>2011</v>
      </c>
      <c r="C2989">
        <v>8</v>
      </c>
      <c r="D2989">
        <v>3</v>
      </c>
      <c r="E2989">
        <v>11</v>
      </c>
      <c r="F2989" s="1">
        <v>3295</v>
      </c>
      <c r="G2989" s="1">
        <v>2088.958984375</v>
      </c>
      <c r="H2989" s="1">
        <f t="shared" si="370"/>
        <v>5383.958984375</v>
      </c>
      <c r="I2989" s="3">
        <f t="shared" si="371"/>
        <v>2</v>
      </c>
      <c r="J2989" s="7">
        <f t="shared" si="368"/>
        <v>4</v>
      </c>
      <c r="K2989" s="3">
        <f t="shared" si="372"/>
        <v>1</v>
      </c>
      <c r="L2989" s="3">
        <f t="shared" si="373"/>
        <v>0</v>
      </c>
      <c r="M2989" s="3">
        <f t="shared" si="374"/>
        <v>0</v>
      </c>
      <c r="N2989" s="3">
        <f t="shared" si="375"/>
        <v>1</v>
      </c>
    </row>
    <row r="2990" spans="1:14">
      <c r="A2990" s="6">
        <f t="shared" si="369"/>
        <v>40758</v>
      </c>
      <c r="B2990">
        <v>2011</v>
      </c>
      <c r="C2990">
        <v>8</v>
      </c>
      <c r="D2990">
        <v>3</v>
      </c>
      <c r="E2990">
        <v>12</v>
      </c>
      <c r="F2990" s="1">
        <v>3433</v>
      </c>
      <c r="G2990" s="1">
        <v>2269.56103515625</v>
      </c>
      <c r="H2990" s="1">
        <f t="shared" si="370"/>
        <v>5702.56103515625</v>
      </c>
      <c r="I2990" s="3">
        <f t="shared" si="371"/>
        <v>2</v>
      </c>
      <c r="J2990" s="7">
        <f t="shared" si="368"/>
        <v>4</v>
      </c>
      <c r="K2990" s="3">
        <f t="shared" si="372"/>
        <v>1</v>
      </c>
      <c r="L2990" s="3">
        <f t="shared" si="373"/>
        <v>0</v>
      </c>
      <c r="M2990" s="3">
        <f t="shared" si="374"/>
        <v>0</v>
      </c>
      <c r="N2990" s="3">
        <f t="shared" si="375"/>
        <v>1</v>
      </c>
    </row>
    <row r="2991" spans="1:14">
      <c r="A2991" s="6">
        <f t="shared" si="369"/>
        <v>40758</v>
      </c>
      <c r="B2991">
        <v>2011</v>
      </c>
      <c r="C2991">
        <v>8</v>
      </c>
      <c r="D2991">
        <v>3</v>
      </c>
      <c r="E2991">
        <v>13</v>
      </c>
      <c r="F2991" s="1">
        <v>3537</v>
      </c>
      <c r="G2991" s="1">
        <v>2449.659912109375</v>
      </c>
      <c r="H2991" s="1">
        <f t="shared" si="370"/>
        <v>5986.659912109375</v>
      </c>
      <c r="I2991" s="3">
        <f t="shared" si="371"/>
        <v>2</v>
      </c>
      <c r="J2991" s="7">
        <f t="shared" si="368"/>
        <v>4</v>
      </c>
      <c r="K2991" s="3">
        <f t="shared" si="372"/>
        <v>1</v>
      </c>
      <c r="L2991" s="3">
        <f t="shared" si="373"/>
        <v>0</v>
      </c>
      <c r="M2991" s="3">
        <f t="shared" si="374"/>
        <v>0</v>
      </c>
      <c r="N2991" s="3">
        <f t="shared" si="375"/>
        <v>1</v>
      </c>
    </row>
    <row r="2992" spans="1:14">
      <c r="A2992" s="6">
        <f t="shared" si="369"/>
        <v>40758</v>
      </c>
      <c r="B2992">
        <v>2011</v>
      </c>
      <c r="C2992">
        <v>8</v>
      </c>
      <c r="D2992">
        <v>3</v>
      </c>
      <c r="E2992">
        <v>14</v>
      </c>
      <c r="F2992" s="1">
        <v>3642</v>
      </c>
      <c r="G2992" s="1">
        <v>2557.662109375</v>
      </c>
      <c r="H2992" s="1">
        <f t="shared" si="370"/>
        <v>6199.662109375</v>
      </c>
      <c r="I2992" s="3">
        <f t="shared" si="371"/>
        <v>2</v>
      </c>
      <c r="J2992" s="7">
        <f t="shared" si="368"/>
        <v>4</v>
      </c>
      <c r="K2992" s="3">
        <f t="shared" si="372"/>
        <v>1</v>
      </c>
      <c r="L2992" s="3">
        <f t="shared" si="373"/>
        <v>1</v>
      </c>
      <c r="M2992" s="3">
        <f t="shared" si="374"/>
        <v>0</v>
      </c>
      <c r="N2992" s="3">
        <f t="shared" si="375"/>
        <v>1</v>
      </c>
    </row>
    <row r="2993" spans="1:14">
      <c r="A2993" s="6">
        <f t="shared" si="369"/>
        <v>40758</v>
      </c>
      <c r="B2993">
        <v>2011</v>
      </c>
      <c r="C2993">
        <v>8</v>
      </c>
      <c r="D2993">
        <v>3</v>
      </c>
      <c r="E2993">
        <v>15</v>
      </c>
      <c r="F2993" s="1">
        <v>3706</v>
      </c>
      <c r="G2993" s="1">
        <v>2567.36083984375</v>
      </c>
      <c r="H2993" s="1">
        <f t="shared" si="370"/>
        <v>6273.36083984375</v>
      </c>
      <c r="I2993" s="3">
        <f t="shared" si="371"/>
        <v>2</v>
      </c>
      <c r="J2993" s="7">
        <f t="shared" si="368"/>
        <v>4</v>
      </c>
      <c r="K2993" s="3">
        <f t="shared" si="372"/>
        <v>1</v>
      </c>
      <c r="L2993" s="3">
        <f t="shared" si="373"/>
        <v>1</v>
      </c>
      <c r="M2993" s="3">
        <f t="shared" si="374"/>
        <v>0</v>
      </c>
      <c r="N2993" s="3">
        <f t="shared" si="375"/>
        <v>1</v>
      </c>
    </row>
    <row r="2994" spans="1:14">
      <c r="A2994" s="6">
        <f t="shared" si="369"/>
        <v>40758</v>
      </c>
      <c r="B2994">
        <v>2011</v>
      </c>
      <c r="C2994">
        <v>8</v>
      </c>
      <c r="D2994">
        <v>3</v>
      </c>
      <c r="E2994">
        <v>16</v>
      </c>
      <c r="F2994" s="1">
        <v>3730</v>
      </c>
      <c r="G2994" s="1">
        <v>2449.4609375</v>
      </c>
      <c r="H2994" s="1">
        <f t="shared" si="370"/>
        <v>6179.4609375</v>
      </c>
      <c r="I2994" s="3">
        <f t="shared" si="371"/>
        <v>2</v>
      </c>
      <c r="J2994" s="7">
        <f t="shared" si="368"/>
        <v>4</v>
      </c>
      <c r="K2994" s="3">
        <f t="shared" si="372"/>
        <v>1</v>
      </c>
      <c r="L2994" s="3">
        <f t="shared" si="373"/>
        <v>1</v>
      </c>
      <c r="M2994" s="3">
        <f t="shared" si="374"/>
        <v>0</v>
      </c>
      <c r="N2994" s="3">
        <f t="shared" si="375"/>
        <v>1</v>
      </c>
    </row>
    <row r="2995" spans="1:14">
      <c r="A2995" s="6">
        <f t="shared" si="369"/>
        <v>40758</v>
      </c>
      <c r="B2995">
        <v>2011</v>
      </c>
      <c r="C2995">
        <v>8</v>
      </c>
      <c r="D2995">
        <v>3</v>
      </c>
      <c r="E2995">
        <v>17</v>
      </c>
      <c r="F2995" s="1">
        <v>3705</v>
      </c>
      <c r="G2995" s="1">
        <v>2368.56005859375</v>
      </c>
      <c r="H2995" s="1">
        <f t="shared" si="370"/>
        <v>6073.56005859375</v>
      </c>
      <c r="I2995" s="3">
        <f t="shared" si="371"/>
        <v>2</v>
      </c>
      <c r="J2995" s="7">
        <f t="shared" si="368"/>
        <v>4</v>
      </c>
      <c r="K2995" s="3">
        <f t="shared" si="372"/>
        <v>1</v>
      </c>
      <c r="L2995" s="3">
        <f t="shared" si="373"/>
        <v>1</v>
      </c>
      <c r="M2995" s="3">
        <f t="shared" si="374"/>
        <v>0</v>
      </c>
      <c r="N2995" s="3">
        <f t="shared" si="375"/>
        <v>1</v>
      </c>
    </row>
    <row r="2996" spans="1:14">
      <c r="A2996" s="6">
        <f t="shared" si="369"/>
        <v>40758</v>
      </c>
      <c r="B2996">
        <v>2011</v>
      </c>
      <c r="C2996">
        <v>8</v>
      </c>
      <c r="D2996">
        <v>3</v>
      </c>
      <c r="E2996">
        <v>18</v>
      </c>
      <c r="F2996" s="1">
        <v>3611</v>
      </c>
      <c r="G2996" s="1">
        <v>2301.461181640625</v>
      </c>
      <c r="H2996" s="1">
        <f t="shared" si="370"/>
        <v>5912.461181640625</v>
      </c>
      <c r="I2996" s="3">
        <f t="shared" si="371"/>
        <v>2</v>
      </c>
      <c r="J2996" s="7">
        <f t="shared" si="368"/>
        <v>4</v>
      </c>
      <c r="K2996" s="3">
        <f t="shared" si="372"/>
        <v>1</v>
      </c>
      <c r="L2996" s="3">
        <f t="shared" si="373"/>
        <v>1</v>
      </c>
      <c r="M2996" s="3">
        <f t="shared" si="374"/>
        <v>0</v>
      </c>
      <c r="N2996" s="3">
        <f t="shared" si="375"/>
        <v>1</v>
      </c>
    </row>
    <row r="2997" spans="1:14">
      <c r="A2997" s="6">
        <f t="shared" si="369"/>
        <v>40758</v>
      </c>
      <c r="B2997">
        <v>2011</v>
      </c>
      <c r="C2997">
        <v>8</v>
      </c>
      <c r="D2997">
        <v>3</v>
      </c>
      <c r="E2997">
        <v>19</v>
      </c>
      <c r="F2997" s="1">
        <v>3579</v>
      </c>
      <c r="G2997" s="1">
        <v>2276.059814453125</v>
      </c>
      <c r="H2997" s="1">
        <f t="shared" si="370"/>
        <v>5855.059814453125</v>
      </c>
      <c r="I2997" s="3">
        <f t="shared" si="371"/>
        <v>2</v>
      </c>
      <c r="J2997" s="7">
        <f t="shared" si="368"/>
        <v>4</v>
      </c>
      <c r="K2997" s="3">
        <f t="shared" si="372"/>
        <v>1</v>
      </c>
      <c r="L2997" s="3">
        <f t="shared" si="373"/>
        <v>0</v>
      </c>
      <c r="M2997" s="3">
        <f t="shared" si="374"/>
        <v>0</v>
      </c>
      <c r="N2997" s="3">
        <f t="shared" si="375"/>
        <v>1</v>
      </c>
    </row>
    <row r="2998" spans="1:14">
      <c r="A2998" s="6">
        <f t="shared" si="369"/>
        <v>40758</v>
      </c>
      <c r="B2998">
        <v>2011</v>
      </c>
      <c r="C2998">
        <v>8</v>
      </c>
      <c r="D2998">
        <v>3</v>
      </c>
      <c r="E2998">
        <v>20</v>
      </c>
      <c r="F2998" s="1">
        <v>3549</v>
      </c>
      <c r="G2998" s="1">
        <v>2261.959716796875</v>
      </c>
      <c r="H2998" s="1">
        <f t="shared" si="370"/>
        <v>5810.959716796875</v>
      </c>
      <c r="I2998" s="3">
        <f t="shared" si="371"/>
        <v>2</v>
      </c>
      <c r="J2998" s="7">
        <f t="shared" si="368"/>
        <v>4</v>
      </c>
      <c r="K2998" s="3">
        <f t="shared" si="372"/>
        <v>1</v>
      </c>
      <c r="L2998" s="3">
        <f t="shared" si="373"/>
        <v>0</v>
      </c>
      <c r="M2998" s="3">
        <f t="shared" si="374"/>
        <v>0</v>
      </c>
      <c r="N2998" s="3">
        <f t="shared" si="375"/>
        <v>1</v>
      </c>
    </row>
    <row r="2999" spans="1:14">
      <c r="A2999" s="6">
        <f t="shared" si="369"/>
        <v>40758</v>
      </c>
      <c r="B2999">
        <v>2011</v>
      </c>
      <c r="C2999">
        <v>8</v>
      </c>
      <c r="D2999">
        <v>3</v>
      </c>
      <c r="E2999">
        <v>21</v>
      </c>
      <c r="F2999" s="1">
        <v>3335</v>
      </c>
      <c r="G2999" s="1">
        <v>2132.159912109375</v>
      </c>
      <c r="H2999" s="1">
        <f t="shared" si="370"/>
        <v>5467.159912109375</v>
      </c>
      <c r="I2999" s="3">
        <f t="shared" si="371"/>
        <v>2</v>
      </c>
      <c r="J2999" s="7">
        <f t="shared" si="368"/>
        <v>4</v>
      </c>
      <c r="K2999" s="3">
        <f t="shared" si="372"/>
        <v>1</v>
      </c>
      <c r="L2999" s="3">
        <f t="shared" si="373"/>
        <v>0</v>
      </c>
      <c r="M2999" s="3">
        <f t="shared" si="374"/>
        <v>0</v>
      </c>
      <c r="N2999" s="3">
        <f t="shared" si="375"/>
        <v>1</v>
      </c>
    </row>
    <row r="3000" spans="1:14">
      <c r="A3000" s="6">
        <f t="shared" si="369"/>
        <v>40758</v>
      </c>
      <c r="B3000">
        <v>2011</v>
      </c>
      <c r="C3000">
        <v>8</v>
      </c>
      <c r="D3000">
        <v>3</v>
      </c>
      <c r="E3000">
        <v>22</v>
      </c>
      <c r="F3000" s="1">
        <v>3116</v>
      </c>
      <c r="G3000" s="1">
        <v>1963.260009765625</v>
      </c>
      <c r="H3000" s="1">
        <f t="shared" si="370"/>
        <v>5079.260009765625</v>
      </c>
      <c r="I3000" s="3">
        <f t="shared" si="371"/>
        <v>2</v>
      </c>
      <c r="J3000" s="7">
        <f t="shared" si="368"/>
        <v>4</v>
      </c>
      <c r="K3000" s="3">
        <f t="shared" si="372"/>
        <v>1</v>
      </c>
      <c r="L3000" s="3">
        <f t="shared" si="373"/>
        <v>0</v>
      </c>
      <c r="M3000" s="3">
        <f t="shared" si="374"/>
        <v>0</v>
      </c>
      <c r="N3000" s="3">
        <f t="shared" si="375"/>
        <v>1</v>
      </c>
    </row>
    <row r="3001" spans="1:14">
      <c r="A3001" s="6">
        <f t="shared" si="369"/>
        <v>40758</v>
      </c>
      <c r="B3001">
        <v>2011</v>
      </c>
      <c r="C3001">
        <v>8</v>
      </c>
      <c r="D3001">
        <v>3</v>
      </c>
      <c r="E3001">
        <v>23</v>
      </c>
      <c r="F3001" s="1">
        <v>2865</v>
      </c>
      <c r="G3001" s="1">
        <v>1820.56005859375</v>
      </c>
      <c r="H3001" s="1">
        <f t="shared" si="370"/>
        <v>4685.56005859375</v>
      </c>
      <c r="I3001" s="3">
        <f t="shared" si="371"/>
        <v>2</v>
      </c>
      <c r="J3001" s="7">
        <f t="shared" si="368"/>
        <v>4</v>
      </c>
      <c r="K3001" s="3">
        <f t="shared" si="372"/>
        <v>0</v>
      </c>
      <c r="L3001" s="3">
        <f t="shared" si="373"/>
        <v>0</v>
      </c>
      <c r="M3001" s="3">
        <f t="shared" si="374"/>
        <v>0</v>
      </c>
      <c r="N3001" s="3">
        <f t="shared" si="375"/>
        <v>0</v>
      </c>
    </row>
    <row r="3002" spans="1:14">
      <c r="A3002" s="6">
        <f t="shared" si="369"/>
        <v>40759</v>
      </c>
      <c r="B3002">
        <v>2011</v>
      </c>
      <c r="C3002">
        <v>8</v>
      </c>
      <c r="D3002">
        <v>4</v>
      </c>
      <c r="E3002">
        <v>0</v>
      </c>
      <c r="F3002" s="1">
        <v>2684</v>
      </c>
      <c r="G3002" s="1">
        <v>1700.2611083984375</v>
      </c>
      <c r="H3002" s="1">
        <f t="shared" si="370"/>
        <v>4384.2611083984375</v>
      </c>
      <c r="I3002" s="3">
        <f t="shared" si="371"/>
        <v>2</v>
      </c>
      <c r="J3002" s="7">
        <f t="shared" si="368"/>
        <v>5</v>
      </c>
      <c r="K3002" s="3">
        <f t="shared" si="372"/>
        <v>0</v>
      </c>
      <c r="L3002" s="3">
        <f t="shared" si="373"/>
        <v>0</v>
      </c>
      <c r="M3002" s="3">
        <f t="shared" si="374"/>
        <v>0</v>
      </c>
      <c r="N3002" s="3">
        <f t="shared" si="375"/>
        <v>0</v>
      </c>
    </row>
    <row r="3003" spans="1:14">
      <c r="A3003" s="6">
        <f t="shared" si="369"/>
        <v>40759</v>
      </c>
      <c r="B3003">
        <v>2011</v>
      </c>
      <c r="C3003">
        <v>8</v>
      </c>
      <c r="D3003">
        <v>4</v>
      </c>
      <c r="E3003">
        <v>1</v>
      </c>
      <c r="F3003" s="1">
        <v>2557</v>
      </c>
      <c r="G3003" s="1">
        <v>1592.0599365234375</v>
      </c>
      <c r="H3003" s="1">
        <f t="shared" si="370"/>
        <v>4149.0599365234375</v>
      </c>
      <c r="I3003" s="3">
        <f t="shared" si="371"/>
        <v>2</v>
      </c>
      <c r="J3003" s="7">
        <f t="shared" si="368"/>
        <v>5</v>
      </c>
      <c r="K3003" s="3">
        <f t="shared" si="372"/>
        <v>0</v>
      </c>
      <c r="L3003" s="3">
        <f t="shared" si="373"/>
        <v>0</v>
      </c>
      <c r="M3003" s="3">
        <f t="shared" si="374"/>
        <v>0</v>
      </c>
      <c r="N3003" s="3">
        <f t="shared" si="375"/>
        <v>0</v>
      </c>
    </row>
    <row r="3004" spans="1:14">
      <c r="A3004" s="6">
        <f t="shared" si="369"/>
        <v>40759</v>
      </c>
      <c r="B3004">
        <v>2011</v>
      </c>
      <c r="C3004">
        <v>8</v>
      </c>
      <c r="D3004">
        <v>4</v>
      </c>
      <c r="E3004">
        <v>2</v>
      </c>
      <c r="F3004" s="1">
        <v>2466</v>
      </c>
      <c r="G3004" s="1">
        <v>1509.760009765625</v>
      </c>
      <c r="H3004" s="1">
        <f t="shared" si="370"/>
        <v>3975.760009765625</v>
      </c>
      <c r="I3004" s="3">
        <f t="shared" si="371"/>
        <v>2</v>
      </c>
      <c r="J3004" s="7">
        <f t="shared" si="368"/>
        <v>5</v>
      </c>
      <c r="K3004" s="3">
        <f t="shared" si="372"/>
        <v>0</v>
      </c>
      <c r="L3004" s="3">
        <f t="shared" si="373"/>
        <v>0</v>
      </c>
      <c r="M3004" s="3">
        <f t="shared" si="374"/>
        <v>0</v>
      </c>
      <c r="N3004" s="3">
        <f t="shared" si="375"/>
        <v>0</v>
      </c>
    </row>
    <row r="3005" spans="1:14">
      <c r="A3005" s="6">
        <f t="shared" si="369"/>
        <v>40759</v>
      </c>
      <c r="B3005">
        <v>2011</v>
      </c>
      <c r="C3005">
        <v>8</v>
      </c>
      <c r="D3005">
        <v>4</v>
      </c>
      <c r="E3005">
        <v>3</v>
      </c>
      <c r="F3005" s="1">
        <v>2376</v>
      </c>
      <c r="G3005" s="1">
        <v>1461.56005859375</v>
      </c>
      <c r="H3005" s="1">
        <f t="shared" si="370"/>
        <v>3837.56005859375</v>
      </c>
      <c r="I3005" s="3">
        <f t="shared" si="371"/>
        <v>2</v>
      </c>
      <c r="J3005" s="7">
        <f t="shared" si="368"/>
        <v>5</v>
      </c>
      <c r="K3005" s="3">
        <f t="shared" si="372"/>
        <v>0</v>
      </c>
      <c r="L3005" s="3">
        <f t="shared" si="373"/>
        <v>0</v>
      </c>
      <c r="M3005" s="3">
        <f t="shared" si="374"/>
        <v>0</v>
      </c>
      <c r="N3005" s="3">
        <f t="shared" si="375"/>
        <v>0</v>
      </c>
    </row>
    <row r="3006" spans="1:14">
      <c r="A3006" s="6">
        <f t="shared" si="369"/>
        <v>40759</v>
      </c>
      <c r="B3006">
        <v>2011</v>
      </c>
      <c r="C3006">
        <v>8</v>
      </c>
      <c r="D3006">
        <v>4</v>
      </c>
      <c r="E3006">
        <v>4</v>
      </c>
      <c r="F3006" s="1">
        <v>2443</v>
      </c>
      <c r="G3006" s="1">
        <v>1469.35888671875</v>
      </c>
      <c r="H3006" s="1">
        <f t="shared" si="370"/>
        <v>3912.35888671875</v>
      </c>
      <c r="I3006" s="3">
        <f t="shared" si="371"/>
        <v>2</v>
      </c>
      <c r="J3006" s="7">
        <f t="shared" si="368"/>
        <v>5</v>
      </c>
      <c r="K3006" s="3">
        <f t="shared" si="372"/>
        <v>0</v>
      </c>
      <c r="L3006" s="3">
        <f t="shared" si="373"/>
        <v>0</v>
      </c>
      <c r="M3006" s="3">
        <f t="shared" si="374"/>
        <v>0</v>
      </c>
      <c r="N3006" s="3">
        <f t="shared" si="375"/>
        <v>0</v>
      </c>
    </row>
    <row r="3007" spans="1:14">
      <c r="A3007" s="6">
        <f t="shared" si="369"/>
        <v>40759</v>
      </c>
      <c r="B3007">
        <v>2011</v>
      </c>
      <c r="C3007">
        <v>8</v>
      </c>
      <c r="D3007">
        <v>4</v>
      </c>
      <c r="E3007">
        <v>5</v>
      </c>
      <c r="F3007" s="1">
        <v>2598</v>
      </c>
      <c r="G3007" s="1">
        <v>1516.3609619140625</v>
      </c>
      <c r="H3007" s="1">
        <f t="shared" si="370"/>
        <v>4114.3609619140625</v>
      </c>
      <c r="I3007" s="3">
        <f t="shared" si="371"/>
        <v>2</v>
      </c>
      <c r="J3007" s="7">
        <f t="shared" si="368"/>
        <v>5</v>
      </c>
      <c r="K3007" s="3">
        <f t="shared" si="372"/>
        <v>0</v>
      </c>
      <c r="L3007" s="3">
        <f t="shared" si="373"/>
        <v>0</v>
      </c>
      <c r="M3007" s="3">
        <f t="shared" si="374"/>
        <v>0</v>
      </c>
      <c r="N3007" s="3">
        <f t="shared" si="375"/>
        <v>0</v>
      </c>
    </row>
    <row r="3008" spans="1:14">
      <c r="A3008" s="6">
        <f t="shared" si="369"/>
        <v>40759</v>
      </c>
      <c r="B3008">
        <v>2011</v>
      </c>
      <c r="C3008">
        <v>8</v>
      </c>
      <c r="D3008">
        <v>4</v>
      </c>
      <c r="E3008">
        <v>6</v>
      </c>
      <c r="F3008" s="1">
        <v>2708</v>
      </c>
      <c r="G3008" s="1">
        <v>1572.9600830078125</v>
      </c>
      <c r="H3008" s="1">
        <f t="shared" si="370"/>
        <v>4280.9600830078125</v>
      </c>
      <c r="I3008" s="3">
        <f t="shared" si="371"/>
        <v>2</v>
      </c>
      <c r="J3008" s="7">
        <f t="shared" si="368"/>
        <v>5</v>
      </c>
      <c r="K3008" s="3">
        <f t="shared" si="372"/>
        <v>0</v>
      </c>
      <c r="L3008" s="3">
        <f t="shared" si="373"/>
        <v>0</v>
      </c>
      <c r="M3008" s="3">
        <f t="shared" si="374"/>
        <v>0</v>
      </c>
      <c r="N3008" s="3">
        <f t="shared" si="375"/>
        <v>0</v>
      </c>
    </row>
    <row r="3009" spans="1:14">
      <c r="A3009" s="6">
        <f t="shared" si="369"/>
        <v>40759</v>
      </c>
      <c r="B3009">
        <v>2011</v>
      </c>
      <c r="C3009">
        <v>8</v>
      </c>
      <c r="D3009">
        <v>4</v>
      </c>
      <c r="E3009">
        <v>7</v>
      </c>
      <c r="F3009" s="1">
        <v>2919</v>
      </c>
      <c r="G3009" s="1">
        <v>1655.56103515625</v>
      </c>
      <c r="H3009" s="1">
        <f t="shared" si="370"/>
        <v>4574.56103515625</v>
      </c>
      <c r="I3009" s="3">
        <f t="shared" si="371"/>
        <v>2</v>
      </c>
      <c r="J3009" s="7">
        <f t="shared" si="368"/>
        <v>5</v>
      </c>
      <c r="K3009" s="3">
        <f t="shared" si="372"/>
        <v>0</v>
      </c>
      <c r="L3009" s="3">
        <f t="shared" si="373"/>
        <v>0</v>
      </c>
      <c r="M3009" s="3">
        <f t="shared" si="374"/>
        <v>0</v>
      </c>
      <c r="N3009" s="3">
        <f t="shared" si="375"/>
        <v>0</v>
      </c>
    </row>
    <row r="3010" spans="1:14">
      <c r="A3010" s="6">
        <f t="shared" si="369"/>
        <v>40759</v>
      </c>
      <c r="B3010">
        <v>2011</v>
      </c>
      <c r="C3010">
        <v>8</v>
      </c>
      <c r="D3010">
        <v>4</v>
      </c>
      <c r="E3010">
        <v>8</v>
      </c>
      <c r="F3010" s="1">
        <v>3106</v>
      </c>
      <c r="G3010" s="1">
        <v>1769.0621337890625</v>
      </c>
      <c r="H3010" s="1">
        <f t="shared" si="370"/>
        <v>4875.0621337890625</v>
      </c>
      <c r="I3010" s="3">
        <f t="shared" si="371"/>
        <v>2</v>
      </c>
      <c r="J3010" s="7">
        <f t="shared" ref="J3010:J3073" si="376">WEEKDAY(A3010,1)</f>
        <v>5</v>
      </c>
      <c r="K3010" s="3">
        <f t="shared" si="372"/>
        <v>0</v>
      </c>
      <c r="L3010" s="3">
        <f t="shared" si="373"/>
        <v>0</v>
      </c>
      <c r="M3010" s="3">
        <f t="shared" si="374"/>
        <v>0</v>
      </c>
      <c r="N3010" s="3">
        <f t="shared" si="375"/>
        <v>0</v>
      </c>
    </row>
    <row r="3011" spans="1:14">
      <c r="A3011" s="6">
        <f t="shared" ref="A3011:A3074" si="377">DATE(B3011,C3011,D3011)</f>
        <v>40759</v>
      </c>
      <c r="B3011">
        <v>2011</v>
      </c>
      <c r="C3011">
        <v>8</v>
      </c>
      <c r="D3011">
        <v>4</v>
      </c>
      <c r="E3011">
        <v>9</v>
      </c>
      <c r="F3011" s="1">
        <v>3370</v>
      </c>
      <c r="G3011" s="1">
        <v>1909.3533935546875</v>
      </c>
      <c r="H3011" s="1">
        <f t="shared" ref="H3011:H3074" si="378">F3011+G3011</f>
        <v>5279.3533935546875</v>
      </c>
      <c r="I3011" s="3">
        <f t="shared" ref="I3011:I3074" si="379">IF(AND(C3011&gt;4,C3011&lt;10),2,1)</f>
        <v>2</v>
      </c>
      <c r="J3011" s="7">
        <f t="shared" si="376"/>
        <v>5</v>
      </c>
      <c r="K3011" s="3">
        <f t="shared" ref="K3011:K3074" si="380">IF(OR(J3011=1,J3011=7),0,IF(I3011=1,IF(AND(E3011&gt;=7,E3011&lt;23),1,0),IF(AND(E3011&gt;=11,E3011&lt;23),1,0)))</f>
        <v>0</v>
      </c>
      <c r="L3011" s="3">
        <f t="shared" ref="L3011:L3074" si="381">IF(OR(J3011=1,J3011=7),0,IF(I3011=1,IF(AND(E3011&gt;=7,E3011&lt;12),1,0),IF(AND(E3011&gt;=14,E3011&lt;19),1,0)))</f>
        <v>0</v>
      </c>
      <c r="M3011" s="3">
        <f t="shared" ref="M3011:M3074" si="382">IF(AND(I3011=1,OR(K3011=1,L3011=1)),1,0)</f>
        <v>0</v>
      </c>
      <c r="N3011" s="3">
        <f t="shared" ref="N3011:N3074" si="383">IF(AND(I3011=2,OR(K3011=1,L3011=1)),1,0)</f>
        <v>0</v>
      </c>
    </row>
    <row r="3012" spans="1:14">
      <c r="A3012" s="6">
        <f t="shared" si="377"/>
        <v>40759</v>
      </c>
      <c r="B3012">
        <v>2011</v>
      </c>
      <c r="C3012">
        <v>8</v>
      </c>
      <c r="D3012">
        <v>4</v>
      </c>
      <c r="E3012">
        <v>10</v>
      </c>
      <c r="F3012" s="1">
        <v>3534</v>
      </c>
      <c r="G3012" s="1">
        <v>2063.913818359375</v>
      </c>
      <c r="H3012" s="1">
        <f t="shared" si="378"/>
        <v>5597.913818359375</v>
      </c>
      <c r="I3012" s="3">
        <f t="shared" si="379"/>
        <v>2</v>
      </c>
      <c r="J3012" s="7">
        <f t="shared" si="376"/>
        <v>5</v>
      </c>
      <c r="K3012" s="3">
        <f t="shared" si="380"/>
        <v>0</v>
      </c>
      <c r="L3012" s="3">
        <f t="shared" si="381"/>
        <v>0</v>
      </c>
      <c r="M3012" s="3">
        <f t="shared" si="382"/>
        <v>0</v>
      </c>
      <c r="N3012" s="3">
        <f t="shared" si="383"/>
        <v>0</v>
      </c>
    </row>
    <row r="3013" spans="1:14">
      <c r="A3013" s="6">
        <f t="shared" si="377"/>
        <v>40759</v>
      </c>
      <c r="B3013">
        <v>2011</v>
      </c>
      <c r="C3013">
        <v>8</v>
      </c>
      <c r="D3013">
        <v>4</v>
      </c>
      <c r="E3013">
        <v>11</v>
      </c>
      <c r="F3013" s="1">
        <v>3707</v>
      </c>
      <c r="G3013" s="1">
        <v>2200.675048828125</v>
      </c>
      <c r="H3013" s="1">
        <f t="shared" si="378"/>
        <v>5907.675048828125</v>
      </c>
      <c r="I3013" s="3">
        <f t="shared" si="379"/>
        <v>2</v>
      </c>
      <c r="J3013" s="7">
        <f t="shared" si="376"/>
        <v>5</v>
      </c>
      <c r="K3013" s="3">
        <f t="shared" si="380"/>
        <v>1</v>
      </c>
      <c r="L3013" s="3">
        <f t="shared" si="381"/>
        <v>0</v>
      </c>
      <c r="M3013" s="3">
        <f t="shared" si="382"/>
        <v>0</v>
      </c>
      <c r="N3013" s="3">
        <f t="shared" si="383"/>
        <v>1</v>
      </c>
    </row>
    <row r="3014" spans="1:14">
      <c r="A3014" s="6">
        <f t="shared" si="377"/>
        <v>40759</v>
      </c>
      <c r="B3014">
        <v>2011</v>
      </c>
      <c r="C3014">
        <v>8</v>
      </c>
      <c r="D3014">
        <v>4</v>
      </c>
      <c r="E3014">
        <v>12</v>
      </c>
      <c r="F3014" s="1">
        <v>3824</v>
      </c>
      <c r="G3014" s="1">
        <v>2304.978271484375</v>
      </c>
      <c r="H3014" s="1">
        <f t="shared" si="378"/>
        <v>6128.978271484375</v>
      </c>
      <c r="I3014" s="3">
        <f t="shared" si="379"/>
        <v>2</v>
      </c>
      <c r="J3014" s="7">
        <f t="shared" si="376"/>
        <v>5</v>
      </c>
      <c r="K3014" s="3">
        <f t="shared" si="380"/>
        <v>1</v>
      </c>
      <c r="L3014" s="3">
        <f t="shared" si="381"/>
        <v>0</v>
      </c>
      <c r="M3014" s="3">
        <f t="shared" si="382"/>
        <v>0</v>
      </c>
      <c r="N3014" s="3">
        <f t="shared" si="383"/>
        <v>1</v>
      </c>
    </row>
    <row r="3015" spans="1:14">
      <c r="A3015" s="6">
        <f t="shared" si="377"/>
        <v>40759</v>
      </c>
      <c r="B3015">
        <v>2011</v>
      </c>
      <c r="C3015">
        <v>8</v>
      </c>
      <c r="D3015">
        <v>4</v>
      </c>
      <c r="E3015">
        <v>13</v>
      </c>
      <c r="F3015" s="1">
        <v>3875</v>
      </c>
      <c r="G3015" s="1">
        <v>2378.5791015625</v>
      </c>
      <c r="H3015" s="1">
        <f t="shared" si="378"/>
        <v>6253.5791015625</v>
      </c>
      <c r="I3015" s="3">
        <f t="shared" si="379"/>
        <v>2</v>
      </c>
      <c r="J3015" s="7">
        <f t="shared" si="376"/>
        <v>5</v>
      </c>
      <c r="K3015" s="3">
        <f t="shared" si="380"/>
        <v>1</v>
      </c>
      <c r="L3015" s="3">
        <f t="shared" si="381"/>
        <v>0</v>
      </c>
      <c r="M3015" s="3">
        <f t="shared" si="382"/>
        <v>0</v>
      </c>
      <c r="N3015" s="3">
        <f t="shared" si="383"/>
        <v>1</v>
      </c>
    </row>
    <row r="3016" spans="1:14">
      <c r="A3016" s="6">
        <f t="shared" si="377"/>
        <v>40759</v>
      </c>
      <c r="B3016">
        <v>2011</v>
      </c>
      <c r="C3016">
        <v>8</v>
      </c>
      <c r="D3016">
        <v>4</v>
      </c>
      <c r="E3016">
        <v>14</v>
      </c>
      <c r="F3016" s="1">
        <v>3893</v>
      </c>
      <c r="G3016" s="1">
        <v>2411.8798828125</v>
      </c>
      <c r="H3016" s="1">
        <f t="shared" si="378"/>
        <v>6304.8798828125</v>
      </c>
      <c r="I3016" s="3">
        <f t="shared" si="379"/>
        <v>2</v>
      </c>
      <c r="J3016" s="7">
        <f t="shared" si="376"/>
        <v>5</v>
      </c>
      <c r="K3016" s="3">
        <f t="shared" si="380"/>
        <v>1</v>
      </c>
      <c r="L3016" s="3">
        <f t="shared" si="381"/>
        <v>1</v>
      </c>
      <c r="M3016" s="3">
        <f t="shared" si="382"/>
        <v>0</v>
      </c>
      <c r="N3016" s="3">
        <f t="shared" si="383"/>
        <v>1</v>
      </c>
    </row>
    <row r="3017" spans="1:14">
      <c r="A3017" s="6">
        <f t="shared" si="377"/>
        <v>40759</v>
      </c>
      <c r="B3017">
        <v>2011</v>
      </c>
      <c r="C3017">
        <v>8</v>
      </c>
      <c r="D3017">
        <v>4</v>
      </c>
      <c r="E3017">
        <v>15</v>
      </c>
      <c r="F3017" s="1">
        <v>3889</v>
      </c>
      <c r="G3017" s="1">
        <v>2419.179931640625</v>
      </c>
      <c r="H3017" s="1">
        <f t="shared" si="378"/>
        <v>6308.179931640625</v>
      </c>
      <c r="I3017" s="3">
        <f t="shared" si="379"/>
        <v>2</v>
      </c>
      <c r="J3017" s="7">
        <f t="shared" si="376"/>
        <v>5</v>
      </c>
      <c r="K3017" s="3">
        <f t="shared" si="380"/>
        <v>1</v>
      </c>
      <c r="L3017" s="3">
        <f t="shared" si="381"/>
        <v>1</v>
      </c>
      <c r="M3017" s="3">
        <f t="shared" si="382"/>
        <v>0</v>
      </c>
      <c r="N3017" s="3">
        <f t="shared" si="383"/>
        <v>1</v>
      </c>
    </row>
    <row r="3018" spans="1:14">
      <c r="A3018" s="6">
        <f t="shared" si="377"/>
        <v>40759</v>
      </c>
      <c r="B3018">
        <v>2011</v>
      </c>
      <c r="C3018">
        <v>8</v>
      </c>
      <c r="D3018">
        <v>4</v>
      </c>
      <c r="E3018">
        <v>16</v>
      </c>
      <c r="F3018" s="1">
        <v>3805</v>
      </c>
      <c r="G3018" s="1">
        <v>2436.180908203125</v>
      </c>
      <c r="H3018" s="1">
        <f t="shared" si="378"/>
        <v>6241.180908203125</v>
      </c>
      <c r="I3018" s="3">
        <f t="shared" si="379"/>
        <v>2</v>
      </c>
      <c r="J3018" s="7">
        <f t="shared" si="376"/>
        <v>5</v>
      </c>
      <c r="K3018" s="3">
        <f t="shared" si="380"/>
        <v>1</v>
      </c>
      <c r="L3018" s="3">
        <f t="shared" si="381"/>
        <v>1</v>
      </c>
      <c r="M3018" s="3">
        <f t="shared" si="382"/>
        <v>0</v>
      </c>
      <c r="N3018" s="3">
        <f t="shared" si="383"/>
        <v>1</v>
      </c>
    </row>
    <row r="3019" spans="1:14">
      <c r="A3019" s="6">
        <f t="shared" si="377"/>
        <v>40759</v>
      </c>
      <c r="B3019">
        <v>2011</v>
      </c>
      <c r="C3019">
        <v>8</v>
      </c>
      <c r="D3019">
        <v>4</v>
      </c>
      <c r="E3019">
        <v>17</v>
      </c>
      <c r="F3019" s="1">
        <v>3760</v>
      </c>
      <c r="G3019" s="1">
        <v>2393.97900390625</v>
      </c>
      <c r="H3019" s="1">
        <f t="shared" si="378"/>
        <v>6153.97900390625</v>
      </c>
      <c r="I3019" s="3">
        <f t="shared" si="379"/>
        <v>2</v>
      </c>
      <c r="J3019" s="7">
        <f t="shared" si="376"/>
        <v>5</v>
      </c>
      <c r="K3019" s="3">
        <f t="shared" si="380"/>
        <v>1</v>
      </c>
      <c r="L3019" s="3">
        <f t="shared" si="381"/>
        <v>1</v>
      </c>
      <c r="M3019" s="3">
        <f t="shared" si="382"/>
        <v>0</v>
      </c>
      <c r="N3019" s="3">
        <f t="shared" si="383"/>
        <v>1</v>
      </c>
    </row>
    <row r="3020" spans="1:14">
      <c r="A3020" s="6">
        <f t="shared" si="377"/>
        <v>40759</v>
      </c>
      <c r="B3020">
        <v>2011</v>
      </c>
      <c r="C3020">
        <v>8</v>
      </c>
      <c r="D3020">
        <v>4</v>
      </c>
      <c r="E3020">
        <v>18</v>
      </c>
      <c r="F3020" s="1">
        <v>3648</v>
      </c>
      <c r="G3020" s="1">
        <v>2343.381103515625</v>
      </c>
      <c r="H3020" s="1">
        <f t="shared" si="378"/>
        <v>5991.381103515625</v>
      </c>
      <c r="I3020" s="3">
        <f t="shared" si="379"/>
        <v>2</v>
      </c>
      <c r="J3020" s="7">
        <f t="shared" si="376"/>
        <v>5</v>
      </c>
      <c r="K3020" s="3">
        <f t="shared" si="380"/>
        <v>1</v>
      </c>
      <c r="L3020" s="3">
        <f t="shared" si="381"/>
        <v>1</v>
      </c>
      <c r="M3020" s="3">
        <f t="shared" si="382"/>
        <v>0</v>
      </c>
      <c r="N3020" s="3">
        <f t="shared" si="383"/>
        <v>1</v>
      </c>
    </row>
    <row r="3021" spans="1:14">
      <c r="A3021" s="6">
        <f t="shared" si="377"/>
        <v>40759</v>
      </c>
      <c r="B3021">
        <v>2011</v>
      </c>
      <c r="C3021">
        <v>8</v>
      </c>
      <c r="D3021">
        <v>4</v>
      </c>
      <c r="E3021">
        <v>19</v>
      </c>
      <c r="F3021" s="1">
        <v>3563</v>
      </c>
      <c r="G3021" s="1">
        <v>2267.77978515625</v>
      </c>
      <c r="H3021" s="1">
        <f t="shared" si="378"/>
        <v>5830.77978515625</v>
      </c>
      <c r="I3021" s="3">
        <f t="shared" si="379"/>
        <v>2</v>
      </c>
      <c r="J3021" s="7">
        <f t="shared" si="376"/>
        <v>5</v>
      </c>
      <c r="K3021" s="3">
        <f t="shared" si="380"/>
        <v>1</v>
      </c>
      <c r="L3021" s="3">
        <f t="shared" si="381"/>
        <v>0</v>
      </c>
      <c r="M3021" s="3">
        <f t="shared" si="382"/>
        <v>0</v>
      </c>
      <c r="N3021" s="3">
        <f t="shared" si="383"/>
        <v>1</v>
      </c>
    </row>
    <row r="3022" spans="1:14">
      <c r="A3022" s="6">
        <f t="shared" si="377"/>
        <v>40759</v>
      </c>
      <c r="B3022">
        <v>2011</v>
      </c>
      <c r="C3022">
        <v>8</v>
      </c>
      <c r="D3022">
        <v>4</v>
      </c>
      <c r="E3022">
        <v>20</v>
      </c>
      <c r="F3022" s="1">
        <v>3458</v>
      </c>
      <c r="G3022" s="1">
        <v>2246.5791015625</v>
      </c>
      <c r="H3022" s="1">
        <f t="shared" si="378"/>
        <v>5704.5791015625</v>
      </c>
      <c r="I3022" s="3">
        <f t="shared" si="379"/>
        <v>2</v>
      </c>
      <c r="J3022" s="7">
        <f t="shared" si="376"/>
        <v>5</v>
      </c>
      <c r="K3022" s="3">
        <f t="shared" si="380"/>
        <v>1</v>
      </c>
      <c r="L3022" s="3">
        <f t="shared" si="381"/>
        <v>0</v>
      </c>
      <c r="M3022" s="3">
        <f t="shared" si="382"/>
        <v>0</v>
      </c>
      <c r="N3022" s="3">
        <f t="shared" si="383"/>
        <v>1</v>
      </c>
    </row>
    <row r="3023" spans="1:14">
      <c r="A3023" s="6">
        <f t="shared" si="377"/>
        <v>40759</v>
      </c>
      <c r="B3023">
        <v>2011</v>
      </c>
      <c r="C3023">
        <v>8</v>
      </c>
      <c r="D3023">
        <v>4</v>
      </c>
      <c r="E3023">
        <v>21</v>
      </c>
      <c r="F3023" s="1">
        <v>3244</v>
      </c>
      <c r="G3023" s="1">
        <v>2110.0791015625</v>
      </c>
      <c r="H3023" s="1">
        <f t="shared" si="378"/>
        <v>5354.0791015625</v>
      </c>
      <c r="I3023" s="3">
        <f t="shared" si="379"/>
        <v>2</v>
      </c>
      <c r="J3023" s="7">
        <f t="shared" si="376"/>
        <v>5</v>
      </c>
      <c r="K3023" s="3">
        <f t="shared" si="380"/>
        <v>1</v>
      </c>
      <c r="L3023" s="3">
        <f t="shared" si="381"/>
        <v>0</v>
      </c>
      <c r="M3023" s="3">
        <f t="shared" si="382"/>
        <v>0</v>
      </c>
      <c r="N3023" s="3">
        <f t="shared" si="383"/>
        <v>1</v>
      </c>
    </row>
    <row r="3024" spans="1:14">
      <c r="A3024" s="6">
        <f t="shared" si="377"/>
        <v>40759</v>
      </c>
      <c r="B3024">
        <v>2011</v>
      </c>
      <c r="C3024">
        <v>8</v>
      </c>
      <c r="D3024">
        <v>4</v>
      </c>
      <c r="E3024">
        <v>22</v>
      </c>
      <c r="F3024" s="1">
        <v>2990</v>
      </c>
      <c r="G3024" s="1">
        <v>1929.779052734375</v>
      </c>
      <c r="H3024" s="1">
        <f t="shared" si="378"/>
        <v>4919.779052734375</v>
      </c>
      <c r="I3024" s="3">
        <f t="shared" si="379"/>
        <v>2</v>
      </c>
      <c r="J3024" s="7">
        <f t="shared" si="376"/>
        <v>5</v>
      </c>
      <c r="K3024" s="3">
        <f t="shared" si="380"/>
        <v>1</v>
      </c>
      <c r="L3024" s="3">
        <f t="shared" si="381"/>
        <v>0</v>
      </c>
      <c r="M3024" s="3">
        <f t="shared" si="382"/>
        <v>0</v>
      </c>
      <c r="N3024" s="3">
        <f t="shared" si="383"/>
        <v>1</v>
      </c>
    </row>
    <row r="3025" spans="1:14">
      <c r="A3025" s="6">
        <f t="shared" si="377"/>
        <v>40759</v>
      </c>
      <c r="B3025">
        <v>2011</v>
      </c>
      <c r="C3025">
        <v>8</v>
      </c>
      <c r="D3025">
        <v>4</v>
      </c>
      <c r="E3025">
        <v>23</v>
      </c>
      <c r="F3025" s="1">
        <v>2780</v>
      </c>
      <c r="G3025" s="1">
        <v>1785.3800048828125</v>
      </c>
      <c r="H3025" s="1">
        <f t="shared" si="378"/>
        <v>4565.3800048828125</v>
      </c>
      <c r="I3025" s="3">
        <f t="shared" si="379"/>
        <v>2</v>
      </c>
      <c r="J3025" s="7">
        <f t="shared" si="376"/>
        <v>5</v>
      </c>
      <c r="K3025" s="3">
        <f t="shared" si="380"/>
        <v>0</v>
      </c>
      <c r="L3025" s="3">
        <f t="shared" si="381"/>
        <v>0</v>
      </c>
      <c r="M3025" s="3">
        <f t="shared" si="382"/>
        <v>0</v>
      </c>
      <c r="N3025" s="3">
        <f t="shared" si="383"/>
        <v>0</v>
      </c>
    </row>
    <row r="3026" spans="1:14">
      <c r="A3026" s="6">
        <f t="shared" si="377"/>
        <v>40760</v>
      </c>
      <c r="B3026">
        <v>2011</v>
      </c>
      <c r="C3026">
        <v>8</v>
      </c>
      <c r="D3026">
        <v>5</v>
      </c>
      <c r="E3026">
        <v>0</v>
      </c>
      <c r="F3026" s="1">
        <v>2546</v>
      </c>
      <c r="G3026" s="1">
        <v>1674.3790283203125</v>
      </c>
      <c r="H3026" s="1">
        <f t="shared" si="378"/>
        <v>4220.3790283203125</v>
      </c>
      <c r="I3026" s="3">
        <f t="shared" si="379"/>
        <v>2</v>
      </c>
      <c r="J3026" s="7">
        <f t="shared" si="376"/>
        <v>6</v>
      </c>
      <c r="K3026" s="3">
        <f t="shared" si="380"/>
        <v>0</v>
      </c>
      <c r="L3026" s="3">
        <f t="shared" si="381"/>
        <v>0</v>
      </c>
      <c r="M3026" s="3">
        <f t="shared" si="382"/>
        <v>0</v>
      </c>
      <c r="N3026" s="3">
        <f t="shared" si="383"/>
        <v>0</v>
      </c>
    </row>
    <row r="3027" spans="1:14">
      <c r="A3027" s="6">
        <f t="shared" si="377"/>
        <v>40760</v>
      </c>
      <c r="B3027">
        <v>2011</v>
      </c>
      <c r="C3027">
        <v>8</v>
      </c>
      <c r="D3027">
        <v>5</v>
      </c>
      <c r="E3027">
        <v>1</v>
      </c>
      <c r="F3027" s="1">
        <v>2426</v>
      </c>
      <c r="G3027" s="1">
        <v>1587.779052734375</v>
      </c>
      <c r="H3027" s="1">
        <f t="shared" si="378"/>
        <v>4013.779052734375</v>
      </c>
      <c r="I3027" s="3">
        <f t="shared" si="379"/>
        <v>2</v>
      </c>
      <c r="J3027" s="7">
        <f t="shared" si="376"/>
        <v>6</v>
      </c>
      <c r="K3027" s="3">
        <f t="shared" si="380"/>
        <v>0</v>
      </c>
      <c r="L3027" s="3">
        <f t="shared" si="381"/>
        <v>0</v>
      </c>
      <c r="M3027" s="3">
        <f t="shared" si="382"/>
        <v>0</v>
      </c>
      <c r="N3027" s="3">
        <f t="shared" si="383"/>
        <v>0</v>
      </c>
    </row>
    <row r="3028" spans="1:14">
      <c r="A3028" s="6">
        <f t="shared" si="377"/>
        <v>40760</v>
      </c>
      <c r="B3028">
        <v>2011</v>
      </c>
      <c r="C3028">
        <v>8</v>
      </c>
      <c r="D3028">
        <v>5</v>
      </c>
      <c r="E3028">
        <v>2</v>
      </c>
      <c r="F3028" s="1">
        <v>2323</v>
      </c>
      <c r="G3028" s="1">
        <v>1516.678955078125</v>
      </c>
      <c r="H3028" s="1">
        <f t="shared" si="378"/>
        <v>3839.678955078125</v>
      </c>
      <c r="I3028" s="3">
        <f t="shared" si="379"/>
        <v>2</v>
      </c>
      <c r="J3028" s="7">
        <f t="shared" si="376"/>
        <v>6</v>
      </c>
      <c r="K3028" s="3">
        <f t="shared" si="380"/>
        <v>0</v>
      </c>
      <c r="L3028" s="3">
        <f t="shared" si="381"/>
        <v>0</v>
      </c>
      <c r="M3028" s="3">
        <f t="shared" si="382"/>
        <v>0</v>
      </c>
      <c r="N3028" s="3">
        <f t="shared" si="383"/>
        <v>0</v>
      </c>
    </row>
    <row r="3029" spans="1:14">
      <c r="A3029" s="6">
        <f t="shared" si="377"/>
        <v>40760</v>
      </c>
      <c r="B3029">
        <v>2011</v>
      </c>
      <c r="C3029">
        <v>8</v>
      </c>
      <c r="D3029">
        <v>5</v>
      </c>
      <c r="E3029">
        <v>3</v>
      </c>
      <c r="F3029" s="1">
        <v>2270</v>
      </c>
      <c r="G3029" s="1">
        <v>1473.3790283203125</v>
      </c>
      <c r="H3029" s="1">
        <f t="shared" si="378"/>
        <v>3743.3790283203125</v>
      </c>
      <c r="I3029" s="3">
        <f t="shared" si="379"/>
        <v>2</v>
      </c>
      <c r="J3029" s="7">
        <f t="shared" si="376"/>
        <v>6</v>
      </c>
      <c r="K3029" s="3">
        <f t="shared" si="380"/>
        <v>0</v>
      </c>
      <c r="L3029" s="3">
        <f t="shared" si="381"/>
        <v>0</v>
      </c>
      <c r="M3029" s="3">
        <f t="shared" si="382"/>
        <v>0</v>
      </c>
      <c r="N3029" s="3">
        <f t="shared" si="383"/>
        <v>0</v>
      </c>
    </row>
    <row r="3030" spans="1:14">
      <c r="A3030" s="6">
        <f t="shared" si="377"/>
        <v>40760</v>
      </c>
      <c r="B3030">
        <v>2011</v>
      </c>
      <c r="C3030">
        <v>8</v>
      </c>
      <c r="D3030">
        <v>5</v>
      </c>
      <c r="E3030">
        <v>4</v>
      </c>
      <c r="F3030" s="1">
        <v>2375</v>
      </c>
      <c r="G3030" s="1">
        <v>1504.7789306640625</v>
      </c>
      <c r="H3030" s="1">
        <f t="shared" si="378"/>
        <v>3879.7789306640625</v>
      </c>
      <c r="I3030" s="3">
        <f t="shared" si="379"/>
        <v>2</v>
      </c>
      <c r="J3030" s="7">
        <f t="shared" si="376"/>
        <v>6</v>
      </c>
      <c r="K3030" s="3">
        <f t="shared" si="380"/>
        <v>0</v>
      </c>
      <c r="L3030" s="3">
        <f t="shared" si="381"/>
        <v>0</v>
      </c>
      <c r="M3030" s="3">
        <f t="shared" si="382"/>
        <v>0</v>
      </c>
      <c r="N3030" s="3">
        <f t="shared" si="383"/>
        <v>0</v>
      </c>
    </row>
    <row r="3031" spans="1:14">
      <c r="A3031" s="6">
        <f t="shared" si="377"/>
        <v>40760</v>
      </c>
      <c r="B3031">
        <v>2011</v>
      </c>
      <c r="C3031">
        <v>8</v>
      </c>
      <c r="D3031">
        <v>5</v>
      </c>
      <c r="E3031">
        <v>5</v>
      </c>
      <c r="F3031" s="1">
        <v>2498</v>
      </c>
      <c r="G3031" s="1">
        <v>1560.2801513671875</v>
      </c>
      <c r="H3031" s="1">
        <f t="shared" si="378"/>
        <v>4058.2801513671875</v>
      </c>
      <c r="I3031" s="3">
        <f t="shared" si="379"/>
        <v>2</v>
      </c>
      <c r="J3031" s="7">
        <f t="shared" si="376"/>
        <v>6</v>
      </c>
      <c r="K3031" s="3">
        <f t="shared" si="380"/>
        <v>0</v>
      </c>
      <c r="L3031" s="3">
        <f t="shared" si="381"/>
        <v>0</v>
      </c>
      <c r="M3031" s="3">
        <f t="shared" si="382"/>
        <v>0</v>
      </c>
      <c r="N3031" s="3">
        <f t="shared" si="383"/>
        <v>0</v>
      </c>
    </row>
    <row r="3032" spans="1:14">
      <c r="A3032" s="6">
        <f t="shared" si="377"/>
        <v>40760</v>
      </c>
      <c r="B3032">
        <v>2011</v>
      </c>
      <c r="C3032">
        <v>8</v>
      </c>
      <c r="D3032">
        <v>5</v>
      </c>
      <c r="E3032">
        <v>6</v>
      </c>
      <c r="F3032" s="1">
        <v>2614</v>
      </c>
      <c r="G3032" s="1">
        <v>1618.5789794921875</v>
      </c>
      <c r="H3032" s="1">
        <f t="shared" si="378"/>
        <v>4232.5789794921875</v>
      </c>
      <c r="I3032" s="3">
        <f t="shared" si="379"/>
        <v>2</v>
      </c>
      <c r="J3032" s="7">
        <f t="shared" si="376"/>
        <v>6</v>
      </c>
      <c r="K3032" s="3">
        <f t="shared" si="380"/>
        <v>0</v>
      </c>
      <c r="L3032" s="3">
        <f t="shared" si="381"/>
        <v>0</v>
      </c>
      <c r="M3032" s="3">
        <f t="shared" si="382"/>
        <v>0</v>
      </c>
      <c r="N3032" s="3">
        <f t="shared" si="383"/>
        <v>0</v>
      </c>
    </row>
    <row r="3033" spans="1:14">
      <c r="A3033" s="6">
        <f t="shared" si="377"/>
        <v>40760</v>
      </c>
      <c r="B3033">
        <v>2011</v>
      </c>
      <c r="C3033">
        <v>8</v>
      </c>
      <c r="D3033">
        <v>5</v>
      </c>
      <c r="E3033">
        <v>7</v>
      </c>
      <c r="F3033" s="1">
        <v>2887</v>
      </c>
      <c r="G3033" s="1">
        <v>1703.0799560546875</v>
      </c>
      <c r="H3033" s="1">
        <f t="shared" si="378"/>
        <v>4590.0799560546875</v>
      </c>
      <c r="I3033" s="3">
        <f t="shared" si="379"/>
        <v>2</v>
      </c>
      <c r="J3033" s="7">
        <f t="shared" si="376"/>
        <v>6</v>
      </c>
      <c r="K3033" s="3">
        <f t="shared" si="380"/>
        <v>0</v>
      </c>
      <c r="L3033" s="3">
        <f t="shared" si="381"/>
        <v>0</v>
      </c>
      <c r="M3033" s="3">
        <f t="shared" si="382"/>
        <v>0</v>
      </c>
      <c r="N3033" s="3">
        <f t="shared" si="383"/>
        <v>0</v>
      </c>
    </row>
    <row r="3034" spans="1:14">
      <c r="A3034" s="6">
        <f t="shared" si="377"/>
        <v>40760</v>
      </c>
      <c r="B3034">
        <v>2011</v>
      </c>
      <c r="C3034">
        <v>8</v>
      </c>
      <c r="D3034">
        <v>5</v>
      </c>
      <c r="E3034">
        <v>8</v>
      </c>
      <c r="F3034" s="1">
        <v>3001</v>
      </c>
      <c r="G3034" s="1">
        <v>1773.87890625</v>
      </c>
      <c r="H3034" s="1">
        <f t="shared" si="378"/>
        <v>4774.87890625</v>
      </c>
      <c r="I3034" s="3">
        <f t="shared" si="379"/>
        <v>2</v>
      </c>
      <c r="J3034" s="7">
        <f t="shared" si="376"/>
        <v>6</v>
      </c>
      <c r="K3034" s="3">
        <f t="shared" si="380"/>
        <v>0</v>
      </c>
      <c r="L3034" s="3">
        <f t="shared" si="381"/>
        <v>0</v>
      </c>
      <c r="M3034" s="3">
        <f t="shared" si="382"/>
        <v>0</v>
      </c>
      <c r="N3034" s="3">
        <f t="shared" si="383"/>
        <v>0</v>
      </c>
    </row>
    <row r="3035" spans="1:14">
      <c r="A3035" s="6">
        <f t="shared" si="377"/>
        <v>40760</v>
      </c>
      <c r="B3035">
        <v>2011</v>
      </c>
      <c r="C3035">
        <v>8</v>
      </c>
      <c r="D3035">
        <v>5</v>
      </c>
      <c r="E3035">
        <v>9</v>
      </c>
      <c r="F3035" s="1">
        <v>3255</v>
      </c>
      <c r="G3035" s="1">
        <v>1863.8800048828125</v>
      </c>
      <c r="H3035" s="1">
        <f t="shared" si="378"/>
        <v>5118.8800048828125</v>
      </c>
      <c r="I3035" s="3">
        <f t="shared" si="379"/>
        <v>2</v>
      </c>
      <c r="J3035" s="7">
        <f t="shared" si="376"/>
        <v>6</v>
      </c>
      <c r="K3035" s="3">
        <f t="shared" si="380"/>
        <v>0</v>
      </c>
      <c r="L3035" s="3">
        <f t="shared" si="381"/>
        <v>0</v>
      </c>
      <c r="M3035" s="3">
        <f t="shared" si="382"/>
        <v>0</v>
      </c>
      <c r="N3035" s="3">
        <f t="shared" si="383"/>
        <v>0</v>
      </c>
    </row>
    <row r="3036" spans="1:14">
      <c r="A3036" s="6">
        <f t="shared" si="377"/>
        <v>40760</v>
      </c>
      <c r="B3036">
        <v>2011</v>
      </c>
      <c r="C3036">
        <v>8</v>
      </c>
      <c r="D3036">
        <v>5</v>
      </c>
      <c r="E3036">
        <v>10</v>
      </c>
      <c r="F3036" s="1">
        <v>3457</v>
      </c>
      <c r="G3036" s="1">
        <v>1977.18017578125</v>
      </c>
      <c r="H3036" s="1">
        <f t="shared" si="378"/>
        <v>5434.18017578125</v>
      </c>
      <c r="I3036" s="3">
        <f t="shared" si="379"/>
        <v>2</v>
      </c>
      <c r="J3036" s="7">
        <f t="shared" si="376"/>
        <v>6</v>
      </c>
      <c r="K3036" s="3">
        <f t="shared" si="380"/>
        <v>0</v>
      </c>
      <c r="L3036" s="3">
        <f t="shared" si="381"/>
        <v>0</v>
      </c>
      <c r="M3036" s="3">
        <f t="shared" si="382"/>
        <v>0</v>
      </c>
      <c r="N3036" s="3">
        <f t="shared" si="383"/>
        <v>0</v>
      </c>
    </row>
    <row r="3037" spans="1:14">
      <c r="A3037" s="6">
        <f t="shared" si="377"/>
        <v>40760</v>
      </c>
      <c r="B3037">
        <v>2011</v>
      </c>
      <c r="C3037">
        <v>8</v>
      </c>
      <c r="D3037">
        <v>5</v>
      </c>
      <c r="E3037">
        <v>11</v>
      </c>
      <c r="F3037" s="1">
        <v>3625</v>
      </c>
      <c r="G3037" s="1">
        <v>2103.27978515625</v>
      </c>
      <c r="H3037" s="1">
        <f t="shared" si="378"/>
        <v>5728.27978515625</v>
      </c>
      <c r="I3037" s="3">
        <f t="shared" si="379"/>
        <v>2</v>
      </c>
      <c r="J3037" s="7">
        <f t="shared" si="376"/>
        <v>6</v>
      </c>
      <c r="K3037" s="3">
        <f t="shared" si="380"/>
        <v>1</v>
      </c>
      <c r="L3037" s="3">
        <f t="shared" si="381"/>
        <v>0</v>
      </c>
      <c r="M3037" s="3">
        <f t="shared" si="382"/>
        <v>0</v>
      </c>
      <c r="N3037" s="3">
        <f t="shared" si="383"/>
        <v>1</v>
      </c>
    </row>
    <row r="3038" spans="1:14">
      <c r="A3038" s="6">
        <f t="shared" si="377"/>
        <v>40760</v>
      </c>
      <c r="B3038">
        <v>2011</v>
      </c>
      <c r="C3038">
        <v>8</v>
      </c>
      <c r="D3038">
        <v>5</v>
      </c>
      <c r="E3038">
        <v>12</v>
      </c>
      <c r="F3038" s="1">
        <v>3750</v>
      </c>
      <c r="G3038" s="1">
        <v>2219.3798828125</v>
      </c>
      <c r="H3038" s="1">
        <f t="shared" si="378"/>
        <v>5969.3798828125</v>
      </c>
      <c r="I3038" s="3">
        <f t="shared" si="379"/>
        <v>2</v>
      </c>
      <c r="J3038" s="7">
        <f t="shared" si="376"/>
        <v>6</v>
      </c>
      <c r="K3038" s="3">
        <f t="shared" si="380"/>
        <v>1</v>
      </c>
      <c r="L3038" s="3">
        <f t="shared" si="381"/>
        <v>0</v>
      </c>
      <c r="M3038" s="3">
        <f t="shared" si="382"/>
        <v>0</v>
      </c>
      <c r="N3038" s="3">
        <f t="shared" si="383"/>
        <v>1</v>
      </c>
    </row>
    <row r="3039" spans="1:14">
      <c r="A3039" s="6">
        <f t="shared" si="377"/>
        <v>40760</v>
      </c>
      <c r="B3039">
        <v>2011</v>
      </c>
      <c r="C3039">
        <v>8</v>
      </c>
      <c r="D3039">
        <v>5</v>
      </c>
      <c r="E3039">
        <v>13</v>
      </c>
      <c r="F3039" s="1">
        <v>3840</v>
      </c>
      <c r="G3039" s="1">
        <v>2313.580078125</v>
      </c>
      <c r="H3039" s="1">
        <f t="shared" si="378"/>
        <v>6153.580078125</v>
      </c>
      <c r="I3039" s="3">
        <f t="shared" si="379"/>
        <v>2</v>
      </c>
      <c r="J3039" s="7">
        <f t="shared" si="376"/>
        <v>6</v>
      </c>
      <c r="K3039" s="3">
        <f t="shared" si="380"/>
        <v>1</v>
      </c>
      <c r="L3039" s="3">
        <f t="shared" si="381"/>
        <v>0</v>
      </c>
      <c r="M3039" s="3">
        <f t="shared" si="382"/>
        <v>0</v>
      </c>
      <c r="N3039" s="3">
        <f t="shared" si="383"/>
        <v>1</v>
      </c>
    </row>
    <row r="3040" spans="1:14">
      <c r="A3040" s="6">
        <f t="shared" si="377"/>
        <v>40760</v>
      </c>
      <c r="B3040">
        <v>2011</v>
      </c>
      <c r="C3040">
        <v>8</v>
      </c>
      <c r="D3040">
        <v>5</v>
      </c>
      <c r="E3040">
        <v>14</v>
      </c>
      <c r="F3040" s="1">
        <v>3856</v>
      </c>
      <c r="G3040" s="1">
        <v>2303.97998046875</v>
      </c>
      <c r="H3040" s="1">
        <f t="shared" si="378"/>
        <v>6159.97998046875</v>
      </c>
      <c r="I3040" s="3">
        <f t="shared" si="379"/>
        <v>2</v>
      </c>
      <c r="J3040" s="7">
        <f t="shared" si="376"/>
        <v>6</v>
      </c>
      <c r="K3040" s="3">
        <f t="shared" si="380"/>
        <v>1</v>
      </c>
      <c r="L3040" s="3">
        <f t="shared" si="381"/>
        <v>1</v>
      </c>
      <c r="M3040" s="3">
        <f t="shared" si="382"/>
        <v>0</v>
      </c>
      <c r="N3040" s="3">
        <f t="shared" si="383"/>
        <v>1</v>
      </c>
    </row>
    <row r="3041" spans="1:14">
      <c r="A3041" s="6">
        <f t="shared" si="377"/>
        <v>40760</v>
      </c>
      <c r="B3041">
        <v>2011</v>
      </c>
      <c r="C3041">
        <v>8</v>
      </c>
      <c r="D3041">
        <v>5</v>
      </c>
      <c r="E3041">
        <v>15</v>
      </c>
      <c r="F3041" s="1">
        <v>3861</v>
      </c>
      <c r="G3041" s="1">
        <v>2312.480712890625</v>
      </c>
      <c r="H3041" s="1">
        <f t="shared" si="378"/>
        <v>6173.480712890625</v>
      </c>
      <c r="I3041" s="3">
        <f t="shared" si="379"/>
        <v>2</v>
      </c>
      <c r="J3041" s="7">
        <f t="shared" si="376"/>
        <v>6</v>
      </c>
      <c r="K3041" s="3">
        <f t="shared" si="380"/>
        <v>1</v>
      </c>
      <c r="L3041" s="3">
        <f t="shared" si="381"/>
        <v>1</v>
      </c>
      <c r="M3041" s="3">
        <f t="shared" si="382"/>
        <v>0</v>
      </c>
      <c r="N3041" s="3">
        <f t="shared" si="383"/>
        <v>1</v>
      </c>
    </row>
    <row r="3042" spans="1:14">
      <c r="A3042" s="6">
        <f t="shared" si="377"/>
        <v>40760</v>
      </c>
      <c r="B3042">
        <v>2011</v>
      </c>
      <c r="C3042">
        <v>8</v>
      </c>
      <c r="D3042">
        <v>5</v>
      </c>
      <c r="E3042">
        <v>16</v>
      </c>
      <c r="F3042" s="1">
        <v>3792</v>
      </c>
      <c r="G3042" s="1">
        <v>2290.6533203125</v>
      </c>
      <c r="H3042" s="1">
        <f t="shared" si="378"/>
        <v>6082.6533203125</v>
      </c>
      <c r="I3042" s="3">
        <f t="shared" si="379"/>
        <v>2</v>
      </c>
      <c r="J3042" s="7">
        <f t="shared" si="376"/>
        <v>6</v>
      </c>
      <c r="K3042" s="3">
        <f t="shared" si="380"/>
        <v>1</v>
      </c>
      <c r="L3042" s="3">
        <f t="shared" si="381"/>
        <v>1</v>
      </c>
      <c r="M3042" s="3">
        <f t="shared" si="382"/>
        <v>0</v>
      </c>
      <c r="N3042" s="3">
        <f t="shared" si="383"/>
        <v>1</v>
      </c>
    </row>
    <row r="3043" spans="1:14">
      <c r="A3043" s="6">
        <f t="shared" si="377"/>
        <v>40760</v>
      </c>
      <c r="B3043">
        <v>2011</v>
      </c>
      <c r="C3043">
        <v>8</v>
      </c>
      <c r="D3043">
        <v>5</v>
      </c>
      <c r="E3043">
        <v>17</v>
      </c>
      <c r="F3043" s="1">
        <v>3656</v>
      </c>
      <c r="G3043" s="1">
        <v>2201.6796875</v>
      </c>
      <c r="H3043" s="1">
        <f t="shared" si="378"/>
        <v>5857.6796875</v>
      </c>
      <c r="I3043" s="3">
        <f t="shared" si="379"/>
        <v>2</v>
      </c>
      <c r="J3043" s="7">
        <f t="shared" si="376"/>
        <v>6</v>
      </c>
      <c r="K3043" s="3">
        <f t="shared" si="380"/>
        <v>1</v>
      </c>
      <c r="L3043" s="3">
        <f t="shared" si="381"/>
        <v>1</v>
      </c>
      <c r="M3043" s="3">
        <f t="shared" si="382"/>
        <v>0</v>
      </c>
      <c r="N3043" s="3">
        <f t="shared" si="383"/>
        <v>1</v>
      </c>
    </row>
    <row r="3044" spans="1:14">
      <c r="A3044" s="6">
        <f t="shared" si="377"/>
        <v>40760</v>
      </c>
      <c r="B3044">
        <v>2011</v>
      </c>
      <c r="C3044">
        <v>8</v>
      </c>
      <c r="D3044">
        <v>5</v>
      </c>
      <c r="E3044">
        <v>18</v>
      </c>
      <c r="F3044" s="1">
        <v>3528</v>
      </c>
      <c r="G3044" s="1">
        <v>2147.82373046875</v>
      </c>
      <c r="H3044" s="1">
        <f t="shared" si="378"/>
        <v>5675.82373046875</v>
      </c>
      <c r="I3044" s="3">
        <f t="shared" si="379"/>
        <v>2</v>
      </c>
      <c r="J3044" s="7">
        <f t="shared" si="376"/>
        <v>6</v>
      </c>
      <c r="K3044" s="3">
        <f t="shared" si="380"/>
        <v>1</v>
      </c>
      <c r="L3044" s="3">
        <f t="shared" si="381"/>
        <v>1</v>
      </c>
      <c r="M3044" s="3">
        <f t="shared" si="382"/>
        <v>0</v>
      </c>
      <c r="N3044" s="3">
        <f t="shared" si="383"/>
        <v>1</v>
      </c>
    </row>
    <row r="3045" spans="1:14">
      <c r="A3045" s="6">
        <f t="shared" si="377"/>
        <v>40760</v>
      </c>
      <c r="B3045">
        <v>2011</v>
      </c>
      <c r="C3045">
        <v>8</v>
      </c>
      <c r="D3045">
        <v>5</v>
      </c>
      <c r="E3045">
        <v>19</v>
      </c>
      <c r="F3045" s="1">
        <v>3438</v>
      </c>
      <c r="G3045" s="1">
        <v>2078.3798828125</v>
      </c>
      <c r="H3045" s="1">
        <f t="shared" si="378"/>
        <v>5516.3798828125</v>
      </c>
      <c r="I3045" s="3">
        <f t="shared" si="379"/>
        <v>2</v>
      </c>
      <c r="J3045" s="7">
        <f t="shared" si="376"/>
        <v>6</v>
      </c>
      <c r="K3045" s="3">
        <f t="shared" si="380"/>
        <v>1</v>
      </c>
      <c r="L3045" s="3">
        <f t="shared" si="381"/>
        <v>0</v>
      </c>
      <c r="M3045" s="3">
        <f t="shared" si="382"/>
        <v>0</v>
      </c>
      <c r="N3045" s="3">
        <f t="shared" si="383"/>
        <v>1</v>
      </c>
    </row>
    <row r="3046" spans="1:14">
      <c r="A3046" s="6">
        <f t="shared" si="377"/>
        <v>40760</v>
      </c>
      <c r="B3046">
        <v>2011</v>
      </c>
      <c r="C3046">
        <v>8</v>
      </c>
      <c r="D3046">
        <v>5</v>
      </c>
      <c r="E3046">
        <v>20</v>
      </c>
      <c r="F3046" s="1">
        <v>3394</v>
      </c>
      <c r="G3046" s="1">
        <v>2045.9791259765625</v>
      </c>
      <c r="H3046" s="1">
        <f t="shared" si="378"/>
        <v>5439.9791259765625</v>
      </c>
      <c r="I3046" s="3">
        <f t="shared" si="379"/>
        <v>2</v>
      </c>
      <c r="J3046" s="7">
        <f t="shared" si="376"/>
        <v>6</v>
      </c>
      <c r="K3046" s="3">
        <f t="shared" si="380"/>
        <v>1</v>
      </c>
      <c r="L3046" s="3">
        <f t="shared" si="381"/>
        <v>0</v>
      </c>
      <c r="M3046" s="3">
        <f t="shared" si="382"/>
        <v>0</v>
      </c>
      <c r="N3046" s="3">
        <f t="shared" si="383"/>
        <v>1</v>
      </c>
    </row>
    <row r="3047" spans="1:14">
      <c r="A3047" s="6">
        <f t="shared" si="377"/>
        <v>40760</v>
      </c>
      <c r="B3047">
        <v>2011</v>
      </c>
      <c r="C3047">
        <v>8</v>
      </c>
      <c r="D3047">
        <v>5</v>
      </c>
      <c r="E3047">
        <v>21</v>
      </c>
      <c r="F3047" s="1">
        <v>3190</v>
      </c>
      <c r="G3047" s="1">
        <v>1958.6800537109375</v>
      </c>
      <c r="H3047" s="1">
        <f t="shared" si="378"/>
        <v>5148.6800537109375</v>
      </c>
      <c r="I3047" s="3">
        <f t="shared" si="379"/>
        <v>2</v>
      </c>
      <c r="J3047" s="7">
        <f t="shared" si="376"/>
        <v>6</v>
      </c>
      <c r="K3047" s="3">
        <f t="shared" si="380"/>
        <v>1</v>
      </c>
      <c r="L3047" s="3">
        <f t="shared" si="381"/>
        <v>0</v>
      </c>
      <c r="M3047" s="3">
        <f t="shared" si="382"/>
        <v>0</v>
      </c>
      <c r="N3047" s="3">
        <f t="shared" si="383"/>
        <v>1</v>
      </c>
    </row>
    <row r="3048" spans="1:14">
      <c r="A3048" s="6">
        <f t="shared" si="377"/>
        <v>40760</v>
      </c>
      <c r="B3048">
        <v>2011</v>
      </c>
      <c r="C3048">
        <v>8</v>
      </c>
      <c r="D3048">
        <v>5</v>
      </c>
      <c r="E3048">
        <v>22</v>
      </c>
      <c r="F3048" s="1">
        <v>2972</v>
      </c>
      <c r="G3048" s="1">
        <v>1832.5789794921875</v>
      </c>
      <c r="H3048" s="1">
        <f t="shared" si="378"/>
        <v>4804.5789794921875</v>
      </c>
      <c r="I3048" s="3">
        <f t="shared" si="379"/>
        <v>2</v>
      </c>
      <c r="J3048" s="7">
        <f t="shared" si="376"/>
        <v>6</v>
      </c>
      <c r="K3048" s="3">
        <f t="shared" si="380"/>
        <v>1</v>
      </c>
      <c r="L3048" s="3">
        <f t="shared" si="381"/>
        <v>0</v>
      </c>
      <c r="M3048" s="3">
        <f t="shared" si="382"/>
        <v>0</v>
      </c>
      <c r="N3048" s="3">
        <f t="shared" si="383"/>
        <v>1</v>
      </c>
    </row>
    <row r="3049" spans="1:14">
      <c r="A3049" s="6">
        <f t="shared" si="377"/>
        <v>40760</v>
      </c>
      <c r="B3049">
        <v>2011</v>
      </c>
      <c r="C3049">
        <v>8</v>
      </c>
      <c r="D3049">
        <v>5</v>
      </c>
      <c r="E3049">
        <v>23</v>
      </c>
      <c r="F3049" s="1">
        <v>2728</v>
      </c>
      <c r="G3049" s="1">
        <v>1729.3436279296875</v>
      </c>
      <c r="H3049" s="1">
        <f t="shared" si="378"/>
        <v>4457.3436279296875</v>
      </c>
      <c r="I3049" s="3">
        <f t="shared" si="379"/>
        <v>2</v>
      </c>
      <c r="J3049" s="7">
        <f t="shared" si="376"/>
        <v>6</v>
      </c>
      <c r="K3049" s="3">
        <f t="shared" si="380"/>
        <v>0</v>
      </c>
      <c r="L3049" s="3">
        <f t="shared" si="381"/>
        <v>0</v>
      </c>
      <c r="M3049" s="3">
        <f t="shared" si="382"/>
        <v>0</v>
      </c>
      <c r="N3049" s="3">
        <f t="shared" si="383"/>
        <v>0</v>
      </c>
    </row>
    <row r="3050" spans="1:14">
      <c r="A3050" s="6">
        <f t="shared" si="377"/>
        <v>40761</v>
      </c>
      <c r="B3050">
        <v>2011</v>
      </c>
      <c r="C3050">
        <v>8</v>
      </c>
      <c r="D3050">
        <v>6</v>
      </c>
      <c r="E3050">
        <v>0</v>
      </c>
      <c r="F3050" s="1">
        <v>2566</v>
      </c>
      <c r="G3050" s="1">
        <v>1638.779052734375</v>
      </c>
      <c r="H3050" s="1">
        <f t="shared" si="378"/>
        <v>4204.779052734375</v>
      </c>
      <c r="I3050" s="3">
        <f t="shared" si="379"/>
        <v>2</v>
      </c>
      <c r="J3050" s="7">
        <f t="shared" si="376"/>
        <v>7</v>
      </c>
      <c r="K3050" s="3">
        <f t="shared" si="380"/>
        <v>0</v>
      </c>
      <c r="L3050" s="3">
        <f t="shared" si="381"/>
        <v>0</v>
      </c>
      <c r="M3050" s="3">
        <f t="shared" si="382"/>
        <v>0</v>
      </c>
      <c r="N3050" s="3">
        <f t="shared" si="383"/>
        <v>0</v>
      </c>
    </row>
    <row r="3051" spans="1:14">
      <c r="A3051" s="6">
        <f t="shared" si="377"/>
        <v>40761</v>
      </c>
      <c r="B3051">
        <v>2011</v>
      </c>
      <c r="C3051">
        <v>8</v>
      </c>
      <c r="D3051">
        <v>6</v>
      </c>
      <c r="E3051">
        <v>1</v>
      </c>
      <c r="F3051" s="1">
        <v>2430</v>
      </c>
      <c r="G3051" s="1">
        <v>1558.779052734375</v>
      </c>
      <c r="H3051" s="1">
        <f t="shared" si="378"/>
        <v>3988.779052734375</v>
      </c>
      <c r="I3051" s="3">
        <f t="shared" si="379"/>
        <v>2</v>
      </c>
      <c r="J3051" s="7">
        <f t="shared" si="376"/>
        <v>7</v>
      </c>
      <c r="K3051" s="3">
        <f t="shared" si="380"/>
        <v>0</v>
      </c>
      <c r="L3051" s="3">
        <f t="shared" si="381"/>
        <v>0</v>
      </c>
      <c r="M3051" s="3">
        <f t="shared" si="382"/>
        <v>0</v>
      </c>
      <c r="N3051" s="3">
        <f t="shared" si="383"/>
        <v>0</v>
      </c>
    </row>
    <row r="3052" spans="1:14">
      <c r="A3052" s="6">
        <f t="shared" si="377"/>
        <v>40761</v>
      </c>
      <c r="B3052">
        <v>2011</v>
      </c>
      <c r="C3052">
        <v>8</v>
      </c>
      <c r="D3052">
        <v>6</v>
      </c>
      <c r="E3052">
        <v>2</v>
      </c>
      <c r="F3052" s="1">
        <v>2311</v>
      </c>
      <c r="G3052" s="1">
        <v>1502.47998046875</v>
      </c>
      <c r="H3052" s="1">
        <f t="shared" si="378"/>
        <v>3813.47998046875</v>
      </c>
      <c r="I3052" s="3">
        <f t="shared" si="379"/>
        <v>2</v>
      </c>
      <c r="J3052" s="7">
        <f t="shared" si="376"/>
        <v>7</v>
      </c>
      <c r="K3052" s="3">
        <f t="shared" si="380"/>
        <v>0</v>
      </c>
      <c r="L3052" s="3">
        <f t="shared" si="381"/>
        <v>0</v>
      </c>
      <c r="M3052" s="3">
        <f t="shared" si="382"/>
        <v>0</v>
      </c>
      <c r="N3052" s="3">
        <f t="shared" si="383"/>
        <v>0</v>
      </c>
    </row>
    <row r="3053" spans="1:14">
      <c r="A3053" s="6">
        <f t="shared" si="377"/>
        <v>40761</v>
      </c>
      <c r="B3053">
        <v>2011</v>
      </c>
      <c r="C3053">
        <v>8</v>
      </c>
      <c r="D3053">
        <v>6</v>
      </c>
      <c r="E3053">
        <v>3</v>
      </c>
      <c r="F3053" s="1">
        <v>2261</v>
      </c>
      <c r="G3053" s="1">
        <v>1453.178955078125</v>
      </c>
      <c r="H3053" s="1">
        <f t="shared" si="378"/>
        <v>3714.178955078125</v>
      </c>
      <c r="I3053" s="3">
        <f t="shared" si="379"/>
        <v>2</v>
      </c>
      <c r="J3053" s="7">
        <f t="shared" si="376"/>
        <v>7</v>
      </c>
      <c r="K3053" s="3">
        <f t="shared" si="380"/>
        <v>0</v>
      </c>
      <c r="L3053" s="3">
        <f t="shared" si="381"/>
        <v>0</v>
      </c>
      <c r="M3053" s="3">
        <f t="shared" si="382"/>
        <v>0</v>
      </c>
      <c r="N3053" s="3">
        <f t="shared" si="383"/>
        <v>0</v>
      </c>
    </row>
    <row r="3054" spans="1:14">
      <c r="A3054" s="6">
        <f t="shared" si="377"/>
        <v>40761</v>
      </c>
      <c r="B3054">
        <v>2011</v>
      </c>
      <c r="C3054">
        <v>8</v>
      </c>
      <c r="D3054">
        <v>6</v>
      </c>
      <c r="E3054">
        <v>4</v>
      </c>
      <c r="F3054" s="1">
        <v>2268</v>
      </c>
      <c r="G3054" s="1">
        <v>1443.8790283203125</v>
      </c>
      <c r="H3054" s="1">
        <f t="shared" si="378"/>
        <v>3711.8790283203125</v>
      </c>
      <c r="I3054" s="3">
        <f t="shared" si="379"/>
        <v>2</v>
      </c>
      <c r="J3054" s="7">
        <f t="shared" si="376"/>
        <v>7</v>
      </c>
      <c r="K3054" s="3">
        <f t="shared" si="380"/>
        <v>0</v>
      </c>
      <c r="L3054" s="3">
        <f t="shared" si="381"/>
        <v>0</v>
      </c>
      <c r="M3054" s="3">
        <f t="shared" si="382"/>
        <v>0</v>
      </c>
      <c r="N3054" s="3">
        <f t="shared" si="383"/>
        <v>0</v>
      </c>
    </row>
    <row r="3055" spans="1:14">
      <c r="A3055" s="6">
        <f t="shared" si="377"/>
        <v>40761</v>
      </c>
      <c r="B3055">
        <v>2011</v>
      </c>
      <c r="C3055">
        <v>8</v>
      </c>
      <c r="D3055">
        <v>6</v>
      </c>
      <c r="E3055">
        <v>5</v>
      </c>
      <c r="F3055" s="1">
        <v>2307</v>
      </c>
      <c r="G3055" s="1">
        <v>1457.279052734375</v>
      </c>
      <c r="H3055" s="1">
        <f t="shared" si="378"/>
        <v>3764.279052734375</v>
      </c>
      <c r="I3055" s="3">
        <f t="shared" si="379"/>
        <v>2</v>
      </c>
      <c r="J3055" s="7">
        <f t="shared" si="376"/>
        <v>7</v>
      </c>
      <c r="K3055" s="3">
        <f t="shared" si="380"/>
        <v>0</v>
      </c>
      <c r="L3055" s="3">
        <f t="shared" si="381"/>
        <v>0</v>
      </c>
      <c r="M3055" s="3">
        <f t="shared" si="382"/>
        <v>0</v>
      </c>
      <c r="N3055" s="3">
        <f t="shared" si="383"/>
        <v>0</v>
      </c>
    </row>
    <row r="3056" spans="1:14">
      <c r="A3056" s="6">
        <f t="shared" si="377"/>
        <v>40761</v>
      </c>
      <c r="B3056">
        <v>2011</v>
      </c>
      <c r="C3056">
        <v>8</v>
      </c>
      <c r="D3056">
        <v>6</v>
      </c>
      <c r="E3056">
        <v>6</v>
      </c>
      <c r="F3056" s="1">
        <v>2315</v>
      </c>
      <c r="G3056" s="1">
        <v>1450.8800048828125</v>
      </c>
      <c r="H3056" s="1">
        <f t="shared" si="378"/>
        <v>3765.8800048828125</v>
      </c>
      <c r="I3056" s="3">
        <f t="shared" si="379"/>
        <v>2</v>
      </c>
      <c r="J3056" s="7">
        <f t="shared" si="376"/>
        <v>7</v>
      </c>
      <c r="K3056" s="3">
        <f t="shared" si="380"/>
        <v>0</v>
      </c>
      <c r="L3056" s="3">
        <f t="shared" si="381"/>
        <v>0</v>
      </c>
      <c r="M3056" s="3">
        <f t="shared" si="382"/>
        <v>0</v>
      </c>
      <c r="N3056" s="3">
        <f t="shared" si="383"/>
        <v>0</v>
      </c>
    </row>
    <row r="3057" spans="1:14">
      <c r="A3057" s="6">
        <f t="shared" si="377"/>
        <v>40761</v>
      </c>
      <c r="B3057">
        <v>2011</v>
      </c>
      <c r="C3057">
        <v>8</v>
      </c>
      <c r="D3057">
        <v>6</v>
      </c>
      <c r="E3057">
        <v>7</v>
      </c>
      <c r="F3057" s="1">
        <v>2521</v>
      </c>
      <c r="G3057" s="1">
        <v>1547.0771484375</v>
      </c>
      <c r="H3057" s="1">
        <f t="shared" si="378"/>
        <v>4068.0771484375</v>
      </c>
      <c r="I3057" s="3">
        <f t="shared" si="379"/>
        <v>2</v>
      </c>
      <c r="J3057" s="7">
        <f t="shared" si="376"/>
        <v>7</v>
      </c>
      <c r="K3057" s="3">
        <f t="shared" si="380"/>
        <v>0</v>
      </c>
      <c r="L3057" s="3">
        <f t="shared" si="381"/>
        <v>0</v>
      </c>
      <c r="M3057" s="3">
        <f t="shared" si="382"/>
        <v>0</v>
      </c>
      <c r="N3057" s="3">
        <f t="shared" si="383"/>
        <v>0</v>
      </c>
    </row>
    <row r="3058" spans="1:14">
      <c r="A3058" s="6">
        <f t="shared" si="377"/>
        <v>40761</v>
      </c>
      <c r="B3058">
        <v>2011</v>
      </c>
      <c r="C3058">
        <v>8</v>
      </c>
      <c r="D3058">
        <v>6</v>
      </c>
      <c r="E3058">
        <v>8</v>
      </c>
      <c r="F3058" s="1">
        <v>2656</v>
      </c>
      <c r="G3058" s="1">
        <v>1707.8790283203125</v>
      </c>
      <c r="H3058" s="1">
        <f t="shared" si="378"/>
        <v>4363.8790283203125</v>
      </c>
      <c r="I3058" s="3">
        <f t="shared" si="379"/>
        <v>2</v>
      </c>
      <c r="J3058" s="7">
        <f t="shared" si="376"/>
        <v>7</v>
      </c>
      <c r="K3058" s="3">
        <f t="shared" si="380"/>
        <v>0</v>
      </c>
      <c r="L3058" s="3">
        <f t="shared" si="381"/>
        <v>0</v>
      </c>
      <c r="M3058" s="3">
        <f t="shared" si="382"/>
        <v>0</v>
      </c>
      <c r="N3058" s="3">
        <f t="shared" si="383"/>
        <v>0</v>
      </c>
    </row>
    <row r="3059" spans="1:14">
      <c r="A3059" s="6">
        <f t="shared" si="377"/>
        <v>40761</v>
      </c>
      <c r="B3059">
        <v>2011</v>
      </c>
      <c r="C3059">
        <v>8</v>
      </c>
      <c r="D3059">
        <v>6</v>
      </c>
      <c r="E3059">
        <v>9</v>
      </c>
      <c r="F3059" s="1">
        <v>2875</v>
      </c>
      <c r="G3059" s="1">
        <v>1825.9801025390625</v>
      </c>
      <c r="H3059" s="1">
        <f t="shared" si="378"/>
        <v>4700.9801025390625</v>
      </c>
      <c r="I3059" s="3">
        <f t="shared" si="379"/>
        <v>2</v>
      </c>
      <c r="J3059" s="7">
        <f t="shared" si="376"/>
        <v>7</v>
      </c>
      <c r="K3059" s="3">
        <f t="shared" si="380"/>
        <v>0</v>
      </c>
      <c r="L3059" s="3">
        <f t="shared" si="381"/>
        <v>0</v>
      </c>
      <c r="M3059" s="3">
        <f t="shared" si="382"/>
        <v>0</v>
      </c>
      <c r="N3059" s="3">
        <f t="shared" si="383"/>
        <v>0</v>
      </c>
    </row>
    <row r="3060" spans="1:14">
      <c r="A3060" s="6">
        <f t="shared" si="377"/>
        <v>40761</v>
      </c>
      <c r="B3060">
        <v>2011</v>
      </c>
      <c r="C3060">
        <v>8</v>
      </c>
      <c r="D3060">
        <v>6</v>
      </c>
      <c r="E3060">
        <v>10</v>
      </c>
      <c r="F3060" s="1">
        <v>3024</v>
      </c>
      <c r="G3060" s="1">
        <v>1886.6800537109375</v>
      </c>
      <c r="H3060" s="1">
        <f t="shared" si="378"/>
        <v>4910.6800537109375</v>
      </c>
      <c r="I3060" s="3">
        <f t="shared" si="379"/>
        <v>2</v>
      </c>
      <c r="J3060" s="7">
        <f t="shared" si="376"/>
        <v>7</v>
      </c>
      <c r="K3060" s="3">
        <f t="shared" si="380"/>
        <v>0</v>
      </c>
      <c r="L3060" s="3">
        <f t="shared" si="381"/>
        <v>0</v>
      </c>
      <c r="M3060" s="3">
        <f t="shared" si="382"/>
        <v>0</v>
      </c>
      <c r="N3060" s="3">
        <f t="shared" si="383"/>
        <v>0</v>
      </c>
    </row>
    <row r="3061" spans="1:14">
      <c r="A3061" s="6">
        <f t="shared" si="377"/>
        <v>40761</v>
      </c>
      <c r="B3061">
        <v>2011</v>
      </c>
      <c r="C3061">
        <v>8</v>
      </c>
      <c r="D3061">
        <v>6</v>
      </c>
      <c r="E3061">
        <v>11</v>
      </c>
      <c r="F3061" s="1">
        <v>3158</v>
      </c>
      <c r="G3061" s="1">
        <v>1957.7799072265625</v>
      </c>
      <c r="H3061" s="1">
        <f t="shared" si="378"/>
        <v>5115.7799072265625</v>
      </c>
      <c r="I3061" s="3">
        <f t="shared" si="379"/>
        <v>2</v>
      </c>
      <c r="J3061" s="7">
        <f t="shared" si="376"/>
        <v>7</v>
      </c>
      <c r="K3061" s="3">
        <f t="shared" si="380"/>
        <v>0</v>
      </c>
      <c r="L3061" s="3">
        <f t="shared" si="381"/>
        <v>0</v>
      </c>
      <c r="M3061" s="3">
        <f t="shared" si="382"/>
        <v>0</v>
      </c>
      <c r="N3061" s="3">
        <f t="shared" si="383"/>
        <v>0</v>
      </c>
    </row>
    <row r="3062" spans="1:14">
      <c r="A3062" s="6">
        <f t="shared" si="377"/>
        <v>40761</v>
      </c>
      <c r="B3062">
        <v>2011</v>
      </c>
      <c r="C3062">
        <v>8</v>
      </c>
      <c r="D3062">
        <v>6</v>
      </c>
      <c r="E3062">
        <v>12</v>
      </c>
      <c r="F3062" s="1">
        <v>3216</v>
      </c>
      <c r="G3062" s="1">
        <v>1999.280029296875</v>
      </c>
      <c r="H3062" s="1">
        <f t="shared" si="378"/>
        <v>5215.280029296875</v>
      </c>
      <c r="I3062" s="3">
        <f t="shared" si="379"/>
        <v>2</v>
      </c>
      <c r="J3062" s="7">
        <f t="shared" si="376"/>
        <v>7</v>
      </c>
      <c r="K3062" s="3">
        <f t="shared" si="380"/>
        <v>0</v>
      </c>
      <c r="L3062" s="3">
        <f t="shared" si="381"/>
        <v>0</v>
      </c>
      <c r="M3062" s="3">
        <f t="shared" si="382"/>
        <v>0</v>
      </c>
      <c r="N3062" s="3">
        <f t="shared" si="383"/>
        <v>0</v>
      </c>
    </row>
    <row r="3063" spans="1:14">
      <c r="A3063" s="6">
        <f t="shared" si="377"/>
        <v>40761</v>
      </c>
      <c r="B3063">
        <v>2011</v>
      </c>
      <c r="C3063">
        <v>8</v>
      </c>
      <c r="D3063">
        <v>6</v>
      </c>
      <c r="E3063">
        <v>13</v>
      </c>
      <c r="F3063" s="1">
        <v>3248</v>
      </c>
      <c r="G3063" s="1">
        <v>2022.5799560546875</v>
      </c>
      <c r="H3063" s="1">
        <f t="shared" si="378"/>
        <v>5270.5799560546875</v>
      </c>
      <c r="I3063" s="3">
        <f t="shared" si="379"/>
        <v>2</v>
      </c>
      <c r="J3063" s="7">
        <f t="shared" si="376"/>
        <v>7</v>
      </c>
      <c r="K3063" s="3">
        <f t="shared" si="380"/>
        <v>0</v>
      </c>
      <c r="L3063" s="3">
        <f t="shared" si="381"/>
        <v>0</v>
      </c>
      <c r="M3063" s="3">
        <f t="shared" si="382"/>
        <v>0</v>
      </c>
      <c r="N3063" s="3">
        <f t="shared" si="383"/>
        <v>0</v>
      </c>
    </row>
    <row r="3064" spans="1:14">
      <c r="A3064" s="6">
        <f t="shared" si="377"/>
        <v>40761</v>
      </c>
      <c r="B3064">
        <v>2011</v>
      </c>
      <c r="C3064">
        <v>8</v>
      </c>
      <c r="D3064">
        <v>6</v>
      </c>
      <c r="E3064">
        <v>14</v>
      </c>
      <c r="F3064" s="1">
        <v>3233</v>
      </c>
      <c r="G3064" s="1">
        <v>2042.280029296875</v>
      </c>
      <c r="H3064" s="1">
        <f t="shared" si="378"/>
        <v>5275.280029296875</v>
      </c>
      <c r="I3064" s="3">
        <f t="shared" si="379"/>
        <v>2</v>
      </c>
      <c r="J3064" s="7">
        <f t="shared" si="376"/>
        <v>7</v>
      </c>
      <c r="K3064" s="3">
        <f t="shared" si="380"/>
        <v>0</v>
      </c>
      <c r="L3064" s="3">
        <f t="shared" si="381"/>
        <v>0</v>
      </c>
      <c r="M3064" s="3">
        <f t="shared" si="382"/>
        <v>0</v>
      </c>
      <c r="N3064" s="3">
        <f t="shared" si="383"/>
        <v>0</v>
      </c>
    </row>
    <row r="3065" spans="1:14">
      <c r="A3065" s="6">
        <f t="shared" si="377"/>
        <v>40761</v>
      </c>
      <c r="B3065">
        <v>2011</v>
      </c>
      <c r="C3065">
        <v>8</v>
      </c>
      <c r="D3065">
        <v>6</v>
      </c>
      <c r="E3065">
        <v>15</v>
      </c>
      <c r="F3065" s="1">
        <v>3225</v>
      </c>
      <c r="G3065" s="1">
        <v>2067.5810546875</v>
      </c>
      <c r="H3065" s="1">
        <f t="shared" si="378"/>
        <v>5292.5810546875</v>
      </c>
      <c r="I3065" s="3">
        <f t="shared" si="379"/>
        <v>2</v>
      </c>
      <c r="J3065" s="7">
        <f t="shared" si="376"/>
        <v>7</v>
      </c>
      <c r="K3065" s="3">
        <f t="shared" si="380"/>
        <v>0</v>
      </c>
      <c r="L3065" s="3">
        <f t="shared" si="381"/>
        <v>0</v>
      </c>
      <c r="M3065" s="3">
        <f t="shared" si="382"/>
        <v>0</v>
      </c>
      <c r="N3065" s="3">
        <f t="shared" si="383"/>
        <v>0</v>
      </c>
    </row>
    <row r="3066" spans="1:14">
      <c r="A3066" s="6">
        <f t="shared" si="377"/>
        <v>40761</v>
      </c>
      <c r="B3066">
        <v>2011</v>
      </c>
      <c r="C3066">
        <v>8</v>
      </c>
      <c r="D3066">
        <v>6</v>
      </c>
      <c r="E3066">
        <v>16</v>
      </c>
      <c r="F3066" s="1">
        <v>3254</v>
      </c>
      <c r="G3066" s="1">
        <v>2078.48095703125</v>
      </c>
      <c r="H3066" s="1">
        <f t="shared" si="378"/>
        <v>5332.48095703125</v>
      </c>
      <c r="I3066" s="3">
        <f t="shared" si="379"/>
        <v>2</v>
      </c>
      <c r="J3066" s="7">
        <f t="shared" si="376"/>
        <v>7</v>
      </c>
      <c r="K3066" s="3">
        <f t="shared" si="380"/>
        <v>0</v>
      </c>
      <c r="L3066" s="3">
        <f t="shared" si="381"/>
        <v>0</v>
      </c>
      <c r="M3066" s="3">
        <f t="shared" si="382"/>
        <v>0</v>
      </c>
      <c r="N3066" s="3">
        <f t="shared" si="383"/>
        <v>0</v>
      </c>
    </row>
    <row r="3067" spans="1:14">
      <c r="A3067" s="6">
        <f t="shared" si="377"/>
        <v>40761</v>
      </c>
      <c r="B3067">
        <v>2011</v>
      </c>
      <c r="C3067">
        <v>8</v>
      </c>
      <c r="D3067">
        <v>6</v>
      </c>
      <c r="E3067">
        <v>17</v>
      </c>
      <c r="F3067" s="1">
        <v>3261</v>
      </c>
      <c r="G3067" s="1">
        <v>2049.280029296875</v>
      </c>
      <c r="H3067" s="1">
        <f t="shared" si="378"/>
        <v>5310.280029296875</v>
      </c>
      <c r="I3067" s="3">
        <f t="shared" si="379"/>
        <v>2</v>
      </c>
      <c r="J3067" s="7">
        <f t="shared" si="376"/>
        <v>7</v>
      </c>
      <c r="K3067" s="3">
        <f t="shared" si="380"/>
        <v>0</v>
      </c>
      <c r="L3067" s="3">
        <f t="shared" si="381"/>
        <v>0</v>
      </c>
      <c r="M3067" s="3">
        <f t="shared" si="382"/>
        <v>0</v>
      </c>
      <c r="N3067" s="3">
        <f t="shared" si="383"/>
        <v>0</v>
      </c>
    </row>
    <row r="3068" spans="1:14">
      <c r="A3068" s="6">
        <f t="shared" si="377"/>
        <v>40761</v>
      </c>
      <c r="B3068">
        <v>2011</v>
      </c>
      <c r="C3068">
        <v>8</v>
      </c>
      <c r="D3068">
        <v>6</v>
      </c>
      <c r="E3068">
        <v>18</v>
      </c>
      <c r="F3068" s="1">
        <v>3170</v>
      </c>
      <c r="G3068" s="1">
        <v>2016.880859375</v>
      </c>
      <c r="H3068" s="1">
        <f t="shared" si="378"/>
        <v>5186.880859375</v>
      </c>
      <c r="I3068" s="3">
        <f t="shared" si="379"/>
        <v>2</v>
      </c>
      <c r="J3068" s="7">
        <f t="shared" si="376"/>
        <v>7</v>
      </c>
      <c r="K3068" s="3">
        <f t="shared" si="380"/>
        <v>0</v>
      </c>
      <c r="L3068" s="3">
        <f t="shared" si="381"/>
        <v>0</v>
      </c>
      <c r="M3068" s="3">
        <f t="shared" si="382"/>
        <v>0</v>
      </c>
      <c r="N3068" s="3">
        <f t="shared" si="383"/>
        <v>0</v>
      </c>
    </row>
    <row r="3069" spans="1:14">
      <c r="A3069" s="6">
        <f t="shared" si="377"/>
        <v>40761</v>
      </c>
      <c r="B3069">
        <v>2011</v>
      </c>
      <c r="C3069">
        <v>8</v>
      </c>
      <c r="D3069">
        <v>6</v>
      </c>
      <c r="E3069">
        <v>19</v>
      </c>
      <c r="F3069" s="1">
        <v>3032</v>
      </c>
      <c r="G3069" s="1">
        <v>1977.4798583984375</v>
      </c>
      <c r="H3069" s="1">
        <f t="shared" si="378"/>
        <v>5009.4798583984375</v>
      </c>
      <c r="I3069" s="3">
        <f t="shared" si="379"/>
        <v>2</v>
      </c>
      <c r="J3069" s="7">
        <f t="shared" si="376"/>
        <v>7</v>
      </c>
      <c r="K3069" s="3">
        <f t="shared" si="380"/>
        <v>0</v>
      </c>
      <c r="L3069" s="3">
        <f t="shared" si="381"/>
        <v>0</v>
      </c>
      <c r="M3069" s="3">
        <f t="shared" si="382"/>
        <v>0</v>
      </c>
      <c r="N3069" s="3">
        <f t="shared" si="383"/>
        <v>0</v>
      </c>
    </row>
    <row r="3070" spans="1:14">
      <c r="A3070" s="6">
        <f t="shared" si="377"/>
        <v>40761</v>
      </c>
      <c r="B3070">
        <v>2011</v>
      </c>
      <c r="C3070">
        <v>8</v>
      </c>
      <c r="D3070">
        <v>6</v>
      </c>
      <c r="E3070">
        <v>20</v>
      </c>
      <c r="F3070" s="1">
        <v>3007</v>
      </c>
      <c r="G3070" s="1">
        <v>1960.8800048828125</v>
      </c>
      <c r="H3070" s="1">
        <f t="shared" si="378"/>
        <v>4967.8800048828125</v>
      </c>
      <c r="I3070" s="3">
        <f t="shared" si="379"/>
        <v>2</v>
      </c>
      <c r="J3070" s="7">
        <f t="shared" si="376"/>
        <v>7</v>
      </c>
      <c r="K3070" s="3">
        <f t="shared" si="380"/>
        <v>0</v>
      </c>
      <c r="L3070" s="3">
        <f t="shared" si="381"/>
        <v>0</v>
      </c>
      <c r="M3070" s="3">
        <f t="shared" si="382"/>
        <v>0</v>
      </c>
      <c r="N3070" s="3">
        <f t="shared" si="383"/>
        <v>0</v>
      </c>
    </row>
    <row r="3071" spans="1:14">
      <c r="A3071" s="6">
        <f t="shared" si="377"/>
        <v>40761</v>
      </c>
      <c r="B3071">
        <v>2011</v>
      </c>
      <c r="C3071">
        <v>8</v>
      </c>
      <c r="D3071">
        <v>6</v>
      </c>
      <c r="E3071">
        <v>21</v>
      </c>
      <c r="F3071" s="1">
        <v>2852</v>
      </c>
      <c r="G3071" s="1">
        <v>1887.4798583984375</v>
      </c>
      <c r="H3071" s="1">
        <f t="shared" si="378"/>
        <v>4739.4798583984375</v>
      </c>
      <c r="I3071" s="3">
        <f t="shared" si="379"/>
        <v>2</v>
      </c>
      <c r="J3071" s="7">
        <f t="shared" si="376"/>
        <v>7</v>
      </c>
      <c r="K3071" s="3">
        <f t="shared" si="380"/>
        <v>0</v>
      </c>
      <c r="L3071" s="3">
        <f t="shared" si="381"/>
        <v>0</v>
      </c>
      <c r="M3071" s="3">
        <f t="shared" si="382"/>
        <v>0</v>
      </c>
      <c r="N3071" s="3">
        <f t="shared" si="383"/>
        <v>0</v>
      </c>
    </row>
    <row r="3072" spans="1:14">
      <c r="A3072" s="6">
        <f t="shared" si="377"/>
        <v>40761</v>
      </c>
      <c r="B3072">
        <v>2011</v>
      </c>
      <c r="C3072">
        <v>8</v>
      </c>
      <c r="D3072">
        <v>6</v>
      </c>
      <c r="E3072">
        <v>22</v>
      </c>
      <c r="F3072" s="1">
        <v>2639</v>
      </c>
      <c r="G3072" s="1">
        <v>1766.0789794921875</v>
      </c>
      <c r="H3072" s="1">
        <f t="shared" si="378"/>
        <v>4405.0789794921875</v>
      </c>
      <c r="I3072" s="3">
        <f t="shared" si="379"/>
        <v>2</v>
      </c>
      <c r="J3072" s="7">
        <f t="shared" si="376"/>
        <v>7</v>
      </c>
      <c r="K3072" s="3">
        <f t="shared" si="380"/>
        <v>0</v>
      </c>
      <c r="L3072" s="3">
        <f t="shared" si="381"/>
        <v>0</v>
      </c>
      <c r="M3072" s="3">
        <f t="shared" si="382"/>
        <v>0</v>
      </c>
      <c r="N3072" s="3">
        <f t="shared" si="383"/>
        <v>0</v>
      </c>
    </row>
    <row r="3073" spans="1:14">
      <c r="A3073" s="6">
        <f t="shared" si="377"/>
        <v>40761</v>
      </c>
      <c r="B3073">
        <v>2011</v>
      </c>
      <c r="C3073">
        <v>8</v>
      </c>
      <c r="D3073">
        <v>6</v>
      </c>
      <c r="E3073">
        <v>23</v>
      </c>
      <c r="F3073" s="1">
        <v>2489</v>
      </c>
      <c r="G3073" s="1">
        <v>1664.6800537109375</v>
      </c>
      <c r="H3073" s="1">
        <f t="shared" si="378"/>
        <v>4153.6800537109375</v>
      </c>
      <c r="I3073" s="3">
        <f t="shared" si="379"/>
        <v>2</v>
      </c>
      <c r="J3073" s="7">
        <f t="shared" si="376"/>
        <v>7</v>
      </c>
      <c r="K3073" s="3">
        <f t="shared" si="380"/>
        <v>0</v>
      </c>
      <c r="L3073" s="3">
        <f t="shared" si="381"/>
        <v>0</v>
      </c>
      <c r="M3073" s="3">
        <f t="shared" si="382"/>
        <v>0</v>
      </c>
      <c r="N3073" s="3">
        <f t="shared" si="383"/>
        <v>0</v>
      </c>
    </row>
    <row r="3074" spans="1:14">
      <c r="A3074" s="6">
        <f t="shared" si="377"/>
        <v>40762</v>
      </c>
      <c r="B3074">
        <v>2011</v>
      </c>
      <c r="C3074">
        <v>8</v>
      </c>
      <c r="D3074">
        <v>7</v>
      </c>
      <c r="E3074">
        <v>0</v>
      </c>
      <c r="F3074" s="1">
        <v>2314</v>
      </c>
      <c r="G3074" s="1">
        <v>1571.4788818359375</v>
      </c>
      <c r="H3074" s="1">
        <f t="shared" si="378"/>
        <v>3885.4788818359375</v>
      </c>
      <c r="I3074" s="3">
        <f t="shared" si="379"/>
        <v>2</v>
      </c>
      <c r="J3074" s="7">
        <f t="shared" ref="J3074:J3137" si="384">WEEKDAY(A3074,1)</f>
        <v>1</v>
      </c>
      <c r="K3074" s="3">
        <f t="shared" si="380"/>
        <v>0</v>
      </c>
      <c r="L3074" s="3">
        <f t="shared" si="381"/>
        <v>0</v>
      </c>
      <c r="M3074" s="3">
        <f t="shared" si="382"/>
        <v>0</v>
      </c>
      <c r="N3074" s="3">
        <f t="shared" si="383"/>
        <v>0</v>
      </c>
    </row>
    <row r="3075" spans="1:14">
      <c r="A3075" s="6">
        <f t="shared" ref="A3075:A3138" si="385">DATE(B3075,C3075,D3075)</f>
        <v>40762</v>
      </c>
      <c r="B3075">
        <v>2011</v>
      </c>
      <c r="C3075">
        <v>8</v>
      </c>
      <c r="D3075">
        <v>7</v>
      </c>
      <c r="E3075">
        <v>1</v>
      </c>
      <c r="F3075" s="1">
        <v>2253</v>
      </c>
      <c r="G3075" s="1">
        <v>1511.47998046875</v>
      </c>
      <c r="H3075" s="1">
        <f t="shared" ref="H3075:H3138" si="386">F3075+G3075</f>
        <v>3764.47998046875</v>
      </c>
      <c r="I3075" s="3">
        <f t="shared" ref="I3075:I3138" si="387">IF(AND(C3075&gt;4,C3075&lt;10),2,1)</f>
        <v>2</v>
      </c>
      <c r="J3075" s="7">
        <f t="shared" si="384"/>
        <v>1</v>
      </c>
      <c r="K3075" s="3">
        <f t="shared" ref="K3075:K3138" si="388">IF(OR(J3075=1,J3075=7),0,IF(I3075=1,IF(AND(E3075&gt;=7,E3075&lt;23),1,0),IF(AND(E3075&gt;=11,E3075&lt;23),1,0)))</f>
        <v>0</v>
      </c>
      <c r="L3075" s="3">
        <f t="shared" ref="L3075:L3138" si="389">IF(OR(J3075=1,J3075=7),0,IF(I3075=1,IF(AND(E3075&gt;=7,E3075&lt;12),1,0),IF(AND(E3075&gt;=14,E3075&lt;19),1,0)))</f>
        <v>0</v>
      </c>
      <c r="M3075" s="3">
        <f t="shared" ref="M3075:M3138" si="390">IF(AND(I3075=1,OR(K3075=1,L3075=1)),1,0)</f>
        <v>0</v>
      </c>
      <c r="N3075" s="3">
        <f t="shared" ref="N3075:N3138" si="391">IF(AND(I3075=2,OR(K3075=1,L3075=1)),1,0)</f>
        <v>0</v>
      </c>
    </row>
    <row r="3076" spans="1:14">
      <c r="A3076" s="6">
        <f t="shared" si="385"/>
        <v>40762</v>
      </c>
      <c r="B3076">
        <v>2011</v>
      </c>
      <c r="C3076">
        <v>8</v>
      </c>
      <c r="D3076">
        <v>7</v>
      </c>
      <c r="E3076">
        <v>2</v>
      </c>
      <c r="F3076" s="1">
        <v>2193</v>
      </c>
      <c r="G3076" s="1">
        <v>1466.873046875</v>
      </c>
      <c r="H3076" s="1">
        <f t="shared" si="386"/>
        <v>3659.873046875</v>
      </c>
      <c r="I3076" s="3">
        <f t="shared" si="387"/>
        <v>2</v>
      </c>
      <c r="J3076" s="7">
        <f t="shared" si="384"/>
        <v>1</v>
      </c>
      <c r="K3076" s="3">
        <f t="shared" si="388"/>
        <v>0</v>
      </c>
      <c r="L3076" s="3">
        <f t="shared" si="389"/>
        <v>0</v>
      </c>
      <c r="M3076" s="3">
        <f t="shared" si="390"/>
        <v>0</v>
      </c>
      <c r="N3076" s="3">
        <f t="shared" si="391"/>
        <v>0</v>
      </c>
    </row>
    <row r="3077" spans="1:14">
      <c r="A3077" s="6">
        <f t="shared" si="385"/>
        <v>40762</v>
      </c>
      <c r="B3077">
        <v>2011</v>
      </c>
      <c r="C3077">
        <v>8</v>
      </c>
      <c r="D3077">
        <v>7</v>
      </c>
      <c r="E3077">
        <v>3</v>
      </c>
      <c r="F3077" s="1">
        <v>2168</v>
      </c>
      <c r="G3077" s="1">
        <v>1388.6619873046875</v>
      </c>
      <c r="H3077" s="1">
        <f t="shared" si="386"/>
        <v>3556.6619873046875</v>
      </c>
      <c r="I3077" s="3">
        <f t="shared" si="387"/>
        <v>2</v>
      </c>
      <c r="J3077" s="7">
        <f t="shared" si="384"/>
        <v>1</v>
      </c>
      <c r="K3077" s="3">
        <f t="shared" si="388"/>
        <v>0</v>
      </c>
      <c r="L3077" s="3">
        <f t="shared" si="389"/>
        <v>0</v>
      </c>
      <c r="M3077" s="3">
        <f t="shared" si="390"/>
        <v>0</v>
      </c>
      <c r="N3077" s="3">
        <f t="shared" si="391"/>
        <v>0</v>
      </c>
    </row>
    <row r="3078" spans="1:14">
      <c r="A3078" s="6">
        <f t="shared" si="385"/>
        <v>40762</v>
      </c>
      <c r="B3078">
        <v>2011</v>
      </c>
      <c r="C3078">
        <v>8</v>
      </c>
      <c r="D3078">
        <v>7</v>
      </c>
      <c r="E3078">
        <v>4</v>
      </c>
      <c r="F3078" s="1">
        <v>2182</v>
      </c>
      <c r="G3078" s="1">
        <v>1382.779052734375</v>
      </c>
      <c r="H3078" s="1">
        <f t="shared" si="386"/>
        <v>3564.779052734375</v>
      </c>
      <c r="I3078" s="3">
        <f t="shared" si="387"/>
        <v>2</v>
      </c>
      <c r="J3078" s="7">
        <f t="shared" si="384"/>
        <v>1</v>
      </c>
      <c r="K3078" s="3">
        <f t="shared" si="388"/>
        <v>0</v>
      </c>
      <c r="L3078" s="3">
        <f t="shared" si="389"/>
        <v>0</v>
      </c>
      <c r="M3078" s="3">
        <f t="shared" si="390"/>
        <v>0</v>
      </c>
      <c r="N3078" s="3">
        <f t="shared" si="391"/>
        <v>0</v>
      </c>
    </row>
    <row r="3079" spans="1:14">
      <c r="A3079" s="6">
        <f t="shared" si="385"/>
        <v>40762</v>
      </c>
      <c r="B3079">
        <v>2011</v>
      </c>
      <c r="C3079">
        <v>8</v>
      </c>
      <c r="D3079">
        <v>7</v>
      </c>
      <c r="E3079">
        <v>5</v>
      </c>
      <c r="F3079" s="1">
        <v>2158</v>
      </c>
      <c r="G3079" s="1">
        <v>1373.47998046875</v>
      </c>
      <c r="H3079" s="1">
        <f t="shared" si="386"/>
        <v>3531.47998046875</v>
      </c>
      <c r="I3079" s="3">
        <f t="shared" si="387"/>
        <v>2</v>
      </c>
      <c r="J3079" s="7">
        <f t="shared" si="384"/>
        <v>1</v>
      </c>
      <c r="K3079" s="3">
        <f t="shared" si="388"/>
        <v>0</v>
      </c>
      <c r="L3079" s="3">
        <f t="shared" si="389"/>
        <v>0</v>
      </c>
      <c r="M3079" s="3">
        <f t="shared" si="390"/>
        <v>0</v>
      </c>
      <c r="N3079" s="3">
        <f t="shared" si="391"/>
        <v>0</v>
      </c>
    </row>
    <row r="3080" spans="1:14">
      <c r="A3080" s="6">
        <f t="shared" si="385"/>
        <v>40762</v>
      </c>
      <c r="B3080">
        <v>2011</v>
      </c>
      <c r="C3080">
        <v>8</v>
      </c>
      <c r="D3080">
        <v>7</v>
      </c>
      <c r="E3080">
        <v>6</v>
      </c>
      <c r="F3080" s="1">
        <v>2206</v>
      </c>
      <c r="G3080" s="1">
        <v>1363.5789794921875</v>
      </c>
      <c r="H3080" s="1">
        <f t="shared" si="386"/>
        <v>3569.5789794921875</v>
      </c>
      <c r="I3080" s="3">
        <f t="shared" si="387"/>
        <v>2</v>
      </c>
      <c r="J3080" s="7">
        <f t="shared" si="384"/>
        <v>1</v>
      </c>
      <c r="K3080" s="3">
        <f t="shared" si="388"/>
        <v>0</v>
      </c>
      <c r="L3080" s="3">
        <f t="shared" si="389"/>
        <v>0</v>
      </c>
      <c r="M3080" s="3">
        <f t="shared" si="390"/>
        <v>0</v>
      </c>
      <c r="N3080" s="3">
        <f t="shared" si="391"/>
        <v>0</v>
      </c>
    </row>
    <row r="3081" spans="1:14">
      <c r="A3081" s="6">
        <f t="shared" si="385"/>
        <v>40762</v>
      </c>
      <c r="B3081">
        <v>2011</v>
      </c>
      <c r="C3081">
        <v>8</v>
      </c>
      <c r="D3081">
        <v>7</v>
      </c>
      <c r="E3081">
        <v>7</v>
      </c>
      <c r="F3081" s="1">
        <v>2210</v>
      </c>
      <c r="G3081" s="1">
        <v>1412.1800537109375</v>
      </c>
      <c r="H3081" s="1">
        <f t="shared" si="386"/>
        <v>3622.1800537109375</v>
      </c>
      <c r="I3081" s="3">
        <f t="shared" si="387"/>
        <v>2</v>
      </c>
      <c r="J3081" s="7">
        <f t="shared" si="384"/>
        <v>1</v>
      </c>
      <c r="K3081" s="3">
        <f t="shared" si="388"/>
        <v>0</v>
      </c>
      <c r="L3081" s="3">
        <f t="shared" si="389"/>
        <v>0</v>
      </c>
      <c r="M3081" s="3">
        <f t="shared" si="390"/>
        <v>0</v>
      </c>
      <c r="N3081" s="3">
        <f t="shared" si="391"/>
        <v>0</v>
      </c>
    </row>
    <row r="3082" spans="1:14">
      <c r="A3082" s="6">
        <f t="shared" si="385"/>
        <v>40762</v>
      </c>
      <c r="B3082">
        <v>2011</v>
      </c>
      <c r="C3082">
        <v>8</v>
      </c>
      <c r="D3082">
        <v>7</v>
      </c>
      <c r="E3082">
        <v>8</v>
      </c>
      <c r="F3082" s="1">
        <v>2341</v>
      </c>
      <c r="G3082" s="1">
        <v>1486.080078125</v>
      </c>
      <c r="H3082" s="1">
        <f t="shared" si="386"/>
        <v>3827.080078125</v>
      </c>
      <c r="I3082" s="3">
        <f t="shared" si="387"/>
        <v>2</v>
      </c>
      <c r="J3082" s="7">
        <f t="shared" si="384"/>
        <v>1</v>
      </c>
      <c r="K3082" s="3">
        <f t="shared" si="388"/>
        <v>0</v>
      </c>
      <c r="L3082" s="3">
        <f t="shared" si="389"/>
        <v>0</v>
      </c>
      <c r="M3082" s="3">
        <f t="shared" si="390"/>
        <v>0</v>
      </c>
      <c r="N3082" s="3">
        <f t="shared" si="391"/>
        <v>0</v>
      </c>
    </row>
    <row r="3083" spans="1:14">
      <c r="A3083" s="6">
        <f t="shared" si="385"/>
        <v>40762</v>
      </c>
      <c r="B3083">
        <v>2011</v>
      </c>
      <c r="C3083">
        <v>8</v>
      </c>
      <c r="D3083">
        <v>7</v>
      </c>
      <c r="E3083">
        <v>9</v>
      </c>
      <c r="F3083" s="1">
        <v>2448</v>
      </c>
      <c r="G3083" s="1">
        <v>1556.780029296875</v>
      </c>
      <c r="H3083" s="1">
        <f t="shared" si="386"/>
        <v>4004.780029296875</v>
      </c>
      <c r="I3083" s="3">
        <f t="shared" si="387"/>
        <v>2</v>
      </c>
      <c r="J3083" s="7">
        <f t="shared" si="384"/>
        <v>1</v>
      </c>
      <c r="K3083" s="3">
        <f t="shared" si="388"/>
        <v>0</v>
      </c>
      <c r="L3083" s="3">
        <f t="shared" si="389"/>
        <v>0</v>
      </c>
      <c r="M3083" s="3">
        <f t="shared" si="390"/>
        <v>0</v>
      </c>
      <c r="N3083" s="3">
        <f t="shared" si="391"/>
        <v>0</v>
      </c>
    </row>
    <row r="3084" spans="1:14">
      <c r="A3084" s="6">
        <f t="shared" si="385"/>
        <v>40762</v>
      </c>
      <c r="B3084">
        <v>2011</v>
      </c>
      <c r="C3084">
        <v>8</v>
      </c>
      <c r="D3084">
        <v>7</v>
      </c>
      <c r="E3084">
        <v>10</v>
      </c>
      <c r="F3084" s="1">
        <v>2609</v>
      </c>
      <c r="G3084" s="1">
        <v>1670.0799560546875</v>
      </c>
      <c r="H3084" s="1">
        <f t="shared" si="386"/>
        <v>4279.0799560546875</v>
      </c>
      <c r="I3084" s="3">
        <f t="shared" si="387"/>
        <v>2</v>
      </c>
      <c r="J3084" s="7">
        <f t="shared" si="384"/>
        <v>1</v>
      </c>
      <c r="K3084" s="3">
        <f t="shared" si="388"/>
        <v>0</v>
      </c>
      <c r="L3084" s="3">
        <f t="shared" si="389"/>
        <v>0</v>
      </c>
      <c r="M3084" s="3">
        <f t="shared" si="390"/>
        <v>0</v>
      </c>
      <c r="N3084" s="3">
        <f t="shared" si="391"/>
        <v>0</v>
      </c>
    </row>
    <row r="3085" spans="1:14">
      <c r="A3085" s="6">
        <f t="shared" si="385"/>
        <v>40762</v>
      </c>
      <c r="B3085">
        <v>2011</v>
      </c>
      <c r="C3085">
        <v>8</v>
      </c>
      <c r="D3085">
        <v>7</v>
      </c>
      <c r="E3085">
        <v>11</v>
      </c>
      <c r="F3085" s="1">
        <v>2739</v>
      </c>
      <c r="G3085" s="1">
        <v>1845.4801025390625</v>
      </c>
      <c r="H3085" s="1">
        <f t="shared" si="386"/>
        <v>4584.4801025390625</v>
      </c>
      <c r="I3085" s="3">
        <f t="shared" si="387"/>
        <v>2</v>
      </c>
      <c r="J3085" s="7">
        <f t="shared" si="384"/>
        <v>1</v>
      </c>
      <c r="K3085" s="3">
        <f t="shared" si="388"/>
        <v>0</v>
      </c>
      <c r="L3085" s="3">
        <f t="shared" si="389"/>
        <v>0</v>
      </c>
      <c r="M3085" s="3">
        <f t="shared" si="390"/>
        <v>0</v>
      </c>
      <c r="N3085" s="3">
        <f t="shared" si="391"/>
        <v>0</v>
      </c>
    </row>
    <row r="3086" spans="1:14">
      <c r="A3086" s="6">
        <f t="shared" si="385"/>
        <v>40762</v>
      </c>
      <c r="B3086">
        <v>2011</v>
      </c>
      <c r="C3086">
        <v>8</v>
      </c>
      <c r="D3086">
        <v>7</v>
      </c>
      <c r="E3086">
        <v>12</v>
      </c>
      <c r="F3086" s="1">
        <v>2921</v>
      </c>
      <c r="G3086" s="1">
        <v>1989.6800537109375</v>
      </c>
      <c r="H3086" s="1">
        <f t="shared" si="386"/>
        <v>4910.6800537109375</v>
      </c>
      <c r="I3086" s="3">
        <f t="shared" si="387"/>
        <v>2</v>
      </c>
      <c r="J3086" s="7">
        <f t="shared" si="384"/>
        <v>1</v>
      </c>
      <c r="K3086" s="3">
        <f t="shared" si="388"/>
        <v>0</v>
      </c>
      <c r="L3086" s="3">
        <f t="shared" si="389"/>
        <v>0</v>
      </c>
      <c r="M3086" s="3">
        <f t="shared" si="390"/>
        <v>0</v>
      </c>
      <c r="N3086" s="3">
        <f t="shared" si="391"/>
        <v>0</v>
      </c>
    </row>
    <row r="3087" spans="1:14">
      <c r="A3087" s="6">
        <f t="shared" si="385"/>
        <v>40762</v>
      </c>
      <c r="B3087">
        <v>2011</v>
      </c>
      <c r="C3087">
        <v>8</v>
      </c>
      <c r="D3087">
        <v>7</v>
      </c>
      <c r="E3087">
        <v>13</v>
      </c>
      <c r="F3087" s="1">
        <v>3050</v>
      </c>
      <c r="G3087" s="1">
        <v>2101.281005859375</v>
      </c>
      <c r="H3087" s="1">
        <f t="shared" si="386"/>
        <v>5151.281005859375</v>
      </c>
      <c r="I3087" s="3">
        <f t="shared" si="387"/>
        <v>2</v>
      </c>
      <c r="J3087" s="7">
        <f t="shared" si="384"/>
        <v>1</v>
      </c>
      <c r="K3087" s="3">
        <f t="shared" si="388"/>
        <v>0</v>
      </c>
      <c r="L3087" s="3">
        <f t="shared" si="389"/>
        <v>0</v>
      </c>
      <c r="M3087" s="3">
        <f t="shared" si="390"/>
        <v>0</v>
      </c>
      <c r="N3087" s="3">
        <f t="shared" si="391"/>
        <v>0</v>
      </c>
    </row>
    <row r="3088" spans="1:14">
      <c r="A3088" s="6">
        <f t="shared" si="385"/>
        <v>40762</v>
      </c>
      <c r="B3088">
        <v>2011</v>
      </c>
      <c r="C3088">
        <v>8</v>
      </c>
      <c r="D3088">
        <v>7</v>
      </c>
      <c r="E3088">
        <v>14</v>
      </c>
      <c r="F3088" s="1">
        <v>3192</v>
      </c>
      <c r="G3088" s="1">
        <v>2175.3798828125</v>
      </c>
      <c r="H3088" s="1">
        <f t="shared" si="386"/>
        <v>5367.3798828125</v>
      </c>
      <c r="I3088" s="3">
        <f t="shared" si="387"/>
        <v>2</v>
      </c>
      <c r="J3088" s="7">
        <f t="shared" si="384"/>
        <v>1</v>
      </c>
      <c r="K3088" s="3">
        <f t="shared" si="388"/>
        <v>0</v>
      </c>
      <c r="L3088" s="3">
        <f t="shared" si="389"/>
        <v>0</v>
      </c>
      <c r="M3088" s="3">
        <f t="shared" si="390"/>
        <v>0</v>
      </c>
      <c r="N3088" s="3">
        <f t="shared" si="391"/>
        <v>0</v>
      </c>
    </row>
    <row r="3089" spans="1:14">
      <c r="A3089" s="6">
        <f t="shared" si="385"/>
        <v>40762</v>
      </c>
      <c r="B3089">
        <v>2011</v>
      </c>
      <c r="C3089">
        <v>8</v>
      </c>
      <c r="D3089">
        <v>7</v>
      </c>
      <c r="E3089">
        <v>15</v>
      </c>
      <c r="F3089" s="1">
        <v>3291</v>
      </c>
      <c r="G3089" s="1">
        <v>2244.781005859375</v>
      </c>
      <c r="H3089" s="1">
        <f t="shared" si="386"/>
        <v>5535.781005859375</v>
      </c>
      <c r="I3089" s="3">
        <f t="shared" si="387"/>
        <v>2</v>
      </c>
      <c r="J3089" s="7">
        <f t="shared" si="384"/>
        <v>1</v>
      </c>
      <c r="K3089" s="3">
        <f t="shared" si="388"/>
        <v>0</v>
      </c>
      <c r="L3089" s="3">
        <f t="shared" si="389"/>
        <v>0</v>
      </c>
      <c r="M3089" s="3">
        <f t="shared" si="390"/>
        <v>0</v>
      </c>
      <c r="N3089" s="3">
        <f t="shared" si="391"/>
        <v>0</v>
      </c>
    </row>
    <row r="3090" spans="1:14">
      <c r="A3090" s="6">
        <f t="shared" si="385"/>
        <v>40762</v>
      </c>
      <c r="B3090">
        <v>2011</v>
      </c>
      <c r="C3090">
        <v>8</v>
      </c>
      <c r="D3090">
        <v>7</v>
      </c>
      <c r="E3090">
        <v>16</v>
      </c>
      <c r="F3090" s="1">
        <v>3350</v>
      </c>
      <c r="G3090" s="1">
        <v>2275.381103515625</v>
      </c>
      <c r="H3090" s="1">
        <f t="shared" si="386"/>
        <v>5625.381103515625</v>
      </c>
      <c r="I3090" s="3">
        <f t="shared" si="387"/>
        <v>2</v>
      </c>
      <c r="J3090" s="7">
        <f t="shared" si="384"/>
        <v>1</v>
      </c>
      <c r="K3090" s="3">
        <f t="shared" si="388"/>
        <v>0</v>
      </c>
      <c r="L3090" s="3">
        <f t="shared" si="389"/>
        <v>0</v>
      </c>
      <c r="M3090" s="3">
        <f t="shared" si="390"/>
        <v>0</v>
      </c>
      <c r="N3090" s="3">
        <f t="shared" si="391"/>
        <v>0</v>
      </c>
    </row>
    <row r="3091" spans="1:14">
      <c r="A3091" s="6">
        <f t="shared" si="385"/>
        <v>40762</v>
      </c>
      <c r="B3091">
        <v>2011</v>
      </c>
      <c r="C3091">
        <v>8</v>
      </c>
      <c r="D3091">
        <v>7</v>
      </c>
      <c r="E3091">
        <v>17</v>
      </c>
      <c r="F3091" s="1">
        <v>3367</v>
      </c>
      <c r="G3091" s="1">
        <v>2271.0810546875</v>
      </c>
      <c r="H3091" s="1">
        <f t="shared" si="386"/>
        <v>5638.0810546875</v>
      </c>
      <c r="I3091" s="3">
        <f t="shared" si="387"/>
        <v>2</v>
      </c>
      <c r="J3091" s="7">
        <f t="shared" si="384"/>
        <v>1</v>
      </c>
      <c r="K3091" s="3">
        <f t="shared" si="388"/>
        <v>0</v>
      </c>
      <c r="L3091" s="3">
        <f t="shared" si="389"/>
        <v>0</v>
      </c>
      <c r="M3091" s="3">
        <f t="shared" si="390"/>
        <v>0</v>
      </c>
      <c r="N3091" s="3">
        <f t="shared" si="391"/>
        <v>0</v>
      </c>
    </row>
    <row r="3092" spans="1:14">
      <c r="A3092" s="6">
        <f t="shared" si="385"/>
        <v>40762</v>
      </c>
      <c r="B3092">
        <v>2011</v>
      </c>
      <c r="C3092">
        <v>8</v>
      </c>
      <c r="D3092">
        <v>7</v>
      </c>
      <c r="E3092">
        <v>18</v>
      </c>
      <c r="F3092" s="1">
        <v>3331</v>
      </c>
      <c r="G3092" s="1">
        <v>2245.849365234375</v>
      </c>
      <c r="H3092" s="1">
        <f t="shared" si="386"/>
        <v>5576.849365234375</v>
      </c>
      <c r="I3092" s="3">
        <f t="shared" si="387"/>
        <v>2</v>
      </c>
      <c r="J3092" s="7">
        <f t="shared" si="384"/>
        <v>1</v>
      </c>
      <c r="K3092" s="3">
        <f t="shared" si="388"/>
        <v>0</v>
      </c>
      <c r="L3092" s="3">
        <f t="shared" si="389"/>
        <v>0</v>
      </c>
      <c r="M3092" s="3">
        <f t="shared" si="390"/>
        <v>0</v>
      </c>
      <c r="N3092" s="3">
        <f t="shared" si="391"/>
        <v>0</v>
      </c>
    </row>
    <row r="3093" spans="1:14">
      <c r="A3093" s="6">
        <f t="shared" si="385"/>
        <v>40762</v>
      </c>
      <c r="B3093">
        <v>2011</v>
      </c>
      <c r="C3093">
        <v>8</v>
      </c>
      <c r="D3093">
        <v>7</v>
      </c>
      <c r="E3093">
        <v>19</v>
      </c>
      <c r="F3093" s="1">
        <v>3189</v>
      </c>
      <c r="G3093" s="1">
        <v>2201.48095703125</v>
      </c>
      <c r="H3093" s="1">
        <f t="shared" si="386"/>
        <v>5390.48095703125</v>
      </c>
      <c r="I3093" s="3">
        <f t="shared" si="387"/>
        <v>2</v>
      </c>
      <c r="J3093" s="7">
        <f t="shared" si="384"/>
        <v>1</v>
      </c>
      <c r="K3093" s="3">
        <f t="shared" si="388"/>
        <v>0</v>
      </c>
      <c r="L3093" s="3">
        <f t="shared" si="389"/>
        <v>0</v>
      </c>
      <c r="M3093" s="3">
        <f t="shared" si="390"/>
        <v>0</v>
      </c>
      <c r="N3093" s="3">
        <f t="shared" si="391"/>
        <v>0</v>
      </c>
    </row>
    <row r="3094" spans="1:14">
      <c r="A3094" s="6">
        <f t="shared" si="385"/>
        <v>40762</v>
      </c>
      <c r="B3094">
        <v>2011</v>
      </c>
      <c r="C3094">
        <v>8</v>
      </c>
      <c r="D3094">
        <v>7</v>
      </c>
      <c r="E3094">
        <v>20</v>
      </c>
      <c r="F3094" s="1">
        <v>3195</v>
      </c>
      <c r="G3094" s="1">
        <v>2184.97900390625</v>
      </c>
      <c r="H3094" s="1">
        <f t="shared" si="386"/>
        <v>5379.97900390625</v>
      </c>
      <c r="I3094" s="3">
        <f t="shared" si="387"/>
        <v>2</v>
      </c>
      <c r="J3094" s="7">
        <f t="shared" si="384"/>
        <v>1</v>
      </c>
      <c r="K3094" s="3">
        <f t="shared" si="388"/>
        <v>0</v>
      </c>
      <c r="L3094" s="3">
        <f t="shared" si="389"/>
        <v>0</v>
      </c>
      <c r="M3094" s="3">
        <f t="shared" si="390"/>
        <v>0</v>
      </c>
      <c r="N3094" s="3">
        <f t="shared" si="391"/>
        <v>0</v>
      </c>
    </row>
    <row r="3095" spans="1:14">
      <c r="A3095" s="6">
        <f t="shared" si="385"/>
        <v>40762</v>
      </c>
      <c r="B3095">
        <v>2011</v>
      </c>
      <c r="C3095">
        <v>8</v>
      </c>
      <c r="D3095">
        <v>7</v>
      </c>
      <c r="E3095">
        <v>21</v>
      </c>
      <c r="F3095" s="1">
        <v>3031</v>
      </c>
      <c r="G3095" s="1">
        <v>2075.080078125</v>
      </c>
      <c r="H3095" s="1">
        <f t="shared" si="386"/>
        <v>5106.080078125</v>
      </c>
      <c r="I3095" s="3">
        <f t="shared" si="387"/>
        <v>2</v>
      </c>
      <c r="J3095" s="7">
        <f t="shared" si="384"/>
        <v>1</v>
      </c>
      <c r="K3095" s="3">
        <f t="shared" si="388"/>
        <v>0</v>
      </c>
      <c r="L3095" s="3">
        <f t="shared" si="389"/>
        <v>0</v>
      </c>
      <c r="M3095" s="3">
        <f t="shared" si="390"/>
        <v>0</v>
      </c>
      <c r="N3095" s="3">
        <f t="shared" si="391"/>
        <v>0</v>
      </c>
    </row>
    <row r="3096" spans="1:14">
      <c r="A3096" s="6">
        <f t="shared" si="385"/>
        <v>40762</v>
      </c>
      <c r="B3096">
        <v>2011</v>
      </c>
      <c r="C3096">
        <v>8</v>
      </c>
      <c r="D3096">
        <v>7</v>
      </c>
      <c r="E3096">
        <v>22</v>
      </c>
      <c r="F3096" s="1">
        <v>2868</v>
      </c>
      <c r="G3096" s="1">
        <v>1938.780029296875</v>
      </c>
      <c r="H3096" s="1">
        <f t="shared" si="386"/>
        <v>4806.780029296875</v>
      </c>
      <c r="I3096" s="3">
        <f t="shared" si="387"/>
        <v>2</v>
      </c>
      <c r="J3096" s="7">
        <f t="shared" si="384"/>
        <v>1</v>
      </c>
      <c r="K3096" s="3">
        <f t="shared" si="388"/>
        <v>0</v>
      </c>
      <c r="L3096" s="3">
        <f t="shared" si="389"/>
        <v>0</v>
      </c>
      <c r="M3096" s="3">
        <f t="shared" si="390"/>
        <v>0</v>
      </c>
      <c r="N3096" s="3">
        <f t="shared" si="391"/>
        <v>0</v>
      </c>
    </row>
    <row r="3097" spans="1:14">
      <c r="A3097" s="6">
        <f t="shared" si="385"/>
        <v>40762</v>
      </c>
      <c r="B3097">
        <v>2011</v>
      </c>
      <c r="C3097">
        <v>8</v>
      </c>
      <c r="D3097">
        <v>7</v>
      </c>
      <c r="E3097">
        <v>23</v>
      </c>
      <c r="F3097" s="1">
        <v>2677</v>
      </c>
      <c r="G3097" s="1">
        <v>1804.880126953125</v>
      </c>
      <c r="H3097" s="1">
        <f t="shared" si="386"/>
        <v>4481.880126953125</v>
      </c>
      <c r="I3097" s="3">
        <f t="shared" si="387"/>
        <v>2</v>
      </c>
      <c r="J3097" s="7">
        <f t="shared" si="384"/>
        <v>1</v>
      </c>
      <c r="K3097" s="3">
        <f t="shared" si="388"/>
        <v>0</v>
      </c>
      <c r="L3097" s="3">
        <f t="shared" si="389"/>
        <v>0</v>
      </c>
      <c r="M3097" s="3">
        <f t="shared" si="390"/>
        <v>0</v>
      </c>
      <c r="N3097" s="3">
        <f t="shared" si="391"/>
        <v>0</v>
      </c>
    </row>
    <row r="3098" spans="1:14">
      <c r="A3098" s="6">
        <f t="shared" si="385"/>
        <v>40763</v>
      </c>
      <c r="B3098">
        <v>2011</v>
      </c>
      <c r="C3098">
        <v>8</v>
      </c>
      <c r="D3098">
        <v>8</v>
      </c>
      <c r="E3098">
        <v>0</v>
      </c>
      <c r="F3098" s="1">
        <v>2537</v>
      </c>
      <c r="G3098" s="1">
        <v>1700.879150390625</v>
      </c>
      <c r="H3098" s="1">
        <f t="shared" si="386"/>
        <v>4237.879150390625</v>
      </c>
      <c r="I3098" s="3">
        <f t="shared" si="387"/>
        <v>2</v>
      </c>
      <c r="J3098" s="7">
        <f t="shared" si="384"/>
        <v>2</v>
      </c>
      <c r="K3098" s="3">
        <f t="shared" si="388"/>
        <v>0</v>
      </c>
      <c r="L3098" s="3">
        <f t="shared" si="389"/>
        <v>0</v>
      </c>
      <c r="M3098" s="3">
        <f t="shared" si="390"/>
        <v>0</v>
      </c>
      <c r="N3098" s="3">
        <f t="shared" si="391"/>
        <v>0</v>
      </c>
    </row>
    <row r="3099" spans="1:14">
      <c r="A3099" s="6">
        <f t="shared" si="385"/>
        <v>40763</v>
      </c>
      <c r="B3099">
        <v>2011</v>
      </c>
      <c r="C3099">
        <v>8</v>
      </c>
      <c r="D3099">
        <v>8</v>
      </c>
      <c r="E3099">
        <v>1</v>
      </c>
      <c r="F3099" s="1">
        <v>2445</v>
      </c>
      <c r="G3099" s="1">
        <v>1636.7799072265625</v>
      </c>
      <c r="H3099" s="1">
        <f t="shared" si="386"/>
        <v>4081.7799072265625</v>
      </c>
      <c r="I3099" s="3">
        <f t="shared" si="387"/>
        <v>2</v>
      </c>
      <c r="J3099" s="7">
        <f t="shared" si="384"/>
        <v>2</v>
      </c>
      <c r="K3099" s="3">
        <f t="shared" si="388"/>
        <v>0</v>
      </c>
      <c r="L3099" s="3">
        <f t="shared" si="389"/>
        <v>0</v>
      </c>
      <c r="M3099" s="3">
        <f t="shared" si="390"/>
        <v>0</v>
      </c>
      <c r="N3099" s="3">
        <f t="shared" si="391"/>
        <v>0</v>
      </c>
    </row>
    <row r="3100" spans="1:14">
      <c r="A3100" s="6">
        <f t="shared" si="385"/>
        <v>40763</v>
      </c>
      <c r="B3100">
        <v>2011</v>
      </c>
      <c r="C3100">
        <v>8</v>
      </c>
      <c r="D3100">
        <v>8</v>
      </c>
      <c r="E3100">
        <v>2</v>
      </c>
      <c r="F3100" s="1">
        <v>2353</v>
      </c>
      <c r="G3100" s="1">
        <v>1605.97900390625</v>
      </c>
      <c r="H3100" s="1">
        <f t="shared" si="386"/>
        <v>3958.97900390625</v>
      </c>
      <c r="I3100" s="3">
        <f t="shared" si="387"/>
        <v>2</v>
      </c>
      <c r="J3100" s="7">
        <f t="shared" si="384"/>
        <v>2</v>
      </c>
      <c r="K3100" s="3">
        <f t="shared" si="388"/>
        <v>0</v>
      </c>
      <c r="L3100" s="3">
        <f t="shared" si="389"/>
        <v>0</v>
      </c>
      <c r="M3100" s="3">
        <f t="shared" si="390"/>
        <v>0</v>
      </c>
      <c r="N3100" s="3">
        <f t="shared" si="391"/>
        <v>0</v>
      </c>
    </row>
    <row r="3101" spans="1:14">
      <c r="A3101" s="6">
        <f t="shared" si="385"/>
        <v>40763</v>
      </c>
      <c r="B3101">
        <v>2011</v>
      </c>
      <c r="C3101">
        <v>8</v>
      </c>
      <c r="D3101">
        <v>8</v>
      </c>
      <c r="E3101">
        <v>3</v>
      </c>
      <c r="F3101" s="1">
        <v>2359</v>
      </c>
      <c r="G3101" s="1">
        <v>1600.27294921875</v>
      </c>
      <c r="H3101" s="1">
        <f t="shared" si="386"/>
        <v>3959.27294921875</v>
      </c>
      <c r="I3101" s="3">
        <f t="shared" si="387"/>
        <v>2</v>
      </c>
      <c r="J3101" s="7">
        <f t="shared" si="384"/>
        <v>2</v>
      </c>
      <c r="K3101" s="3">
        <f t="shared" si="388"/>
        <v>0</v>
      </c>
      <c r="L3101" s="3">
        <f t="shared" si="389"/>
        <v>0</v>
      </c>
      <c r="M3101" s="3">
        <f t="shared" si="390"/>
        <v>0</v>
      </c>
      <c r="N3101" s="3">
        <f t="shared" si="391"/>
        <v>0</v>
      </c>
    </row>
    <row r="3102" spans="1:14">
      <c r="A3102" s="6">
        <f t="shared" si="385"/>
        <v>40763</v>
      </c>
      <c r="B3102">
        <v>2011</v>
      </c>
      <c r="C3102">
        <v>8</v>
      </c>
      <c r="D3102">
        <v>8</v>
      </c>
      <c r="E3102">
        <v>4</v>
      </c>
      <c r="F3102" s="1">
        <v>2477</v>
      </c>
      <c r="G3102" s="1">
        <v>1648.662841796875</v>
      </c>
      <c r="H3102" s="1">
        <f t="shared" si="386"/>
        <v>4125.662841796875</v>
      </c>
      <c r="I3102" s="3">
        <f t="shared" si="387"/>
        <v>2</v>
      </c>
      <c r="J3102" s="7">
        <f t="shared" si="384"/>
        <v>2</v>
      </c>
      <c r="K3102" s="3">
        <f t="shared" si="388"/>
        <v>0</v>
      </c>
      <c r="L3102" s="3">
        <f t="shared" si="389"/>
        <v>0</v>
      </c>
      <c r="M3102" s="3">
        <f t="shared" si="390"/>
        <v>0</v>
      </c>
      <c r="N3102" s="3">
        <f t="shared" si="391"/>
        <v>0</v>
      </c>
    </row>
    <row r="3103" spans="1:14">
      <c r="A3103" s="6">
        <f t="shared" si="385"/>
        <v>40763</v>
      </c>
      <c r="B3103">
        <v>2011</v>
      </c>
      <c r="C3103">
        <v>8</v>
      </c>
      <c r="D3103">
        <v>8</v>
      </c>
      <c r="E3103">
        <v>5</v>
      </c>
      <c r="F3103" s="1">
        <v>2619</v>
      </c>
      <c r="G3103" s="1">
        <v>1720.97998046875</v>
      </c>
      <c r="H3103" s="1">
        <f t="shared" si="386"/>
        <v>4339.97998046875</v>
      </c>
      <c r="I3103" s="3">
        <f t="shared" si="387"/>
        <v>2</v>
      </c>
      <c r="J3103" s="7">
        <f t="shared" si="384"/>
        <v>2</v>
      </c>
      <c r="K3103" s="3">
        <f t="shared" si="388"/>
        <v>0</v>
      </c>
      <c r="L3103" s="3">
        <f t="shared" si="389"/>
        <v>0</v>
      </c>
      <c r="M3103" s="3">
        <f t="shared" si="390"/>
        <v>0</v>
      </c>
      <c r="N3103" s="3">
        <f t="shared" si="391"/>
        <v>0</v>
      </c>
    </row>
    <row r="3104" spans="1:14">
      <c r="A3104" s="6">
        <f t="shared" si="385"/>
        <v>40763</v>
      </c>
      <c r="B3104">
        <v>2011</v>
      </c>
      <c r="C3104">
        <v>8</v>
      </c>
      <c r="D3104">
        <v>8</v>
      </c>
      <c r="E3104">
        <v>6</v>
      </c>
      <c r="F3104" s="1">
        <v>2805</v>
      </c>
      <c r="G3104" s="1">
        <v>1779.9801025390625</v>
      </c>
      <c r="H3104" s="1">
        <f t="shared" si="386"/>
        <v>4584.9801025390625</v>
      </c>
      <c r="I3104" s="3">
        <f t="shared" si="387"/>
        <v>2</v>
      </c>
      <c r="J3104" s="7">
        <f t="shared" si="384"/>
        <v>2</v>
      </c>
      <c r="K3104" s="3">
        <f t="shared" si="388"/>
        <v>0</v>
      </c>
      <c r="L3104" s="3">
        <f t="shared" si="389"/>
        <v>0</v>
      </c>
      <c r="M3104" s="3">
        <f t="shared" si="390"/>
        <v>0</v>
      </c>
      <c r="N3104" s="3">
        <f t="shared" si="391"/>
        <v>0</v>
      </c>
    </row>
    <row r="3105" spans="1:14">
      <c r="A3105" s="6">
        <f t="shared" si="385"/>
        <v>40763</v>
      </c>
      <c r="B3105">
        <v>2011</v>
      </c>
      <c r="C3105">
        <v>8</v>
      </c>
      <c r="D3105">
        <v>8</v>
      </c>
      <c r="E3105">
        <v>7</v>
      </c>
      <c r="F3105" s="1">
        <v>3012</v>
      </c>
      <c r="G3105" s="1">
        <v>1880.3780517578125</v>
      </c>
      <c r="H3105" s="1">
        <f t="shared" si="386"/>
        <v>4892.3780517578125</v>
      </c>
      <c r="I3105" s="3">
        <f t="shared" si="387"/>
        <v>2</v>
      </c>
      <c r="J3105" s="7">
        <f t="shared" si="384"/>
        <v>2</v>
      </c>
      <c r="K3105" s="3">
        <f t="shared" si="388"/>
        <v>0</v>
      </c>
      <c r="L3105" s="3">
        <f t="shared" si="389"/>
        <v>0</v>
      </c>
      <c r="M3105" s="3">
        <f t="shared" si="390"/>
        <v>0</v>
      </c>
      <c r="N3105" s="3">
        <f t="shared" si="391"/>
        <v>0</v>
      </c>
    </row>
    <row r="3106" spans="1:14">
      <c r="A3106" s="6">
        <f t="shared" si="385"/>
        <v>40763</v>
      </c>
      <c r="B3106">
        <v>2011</v>
      </c>
      <c r="C3106">
        <v>8</v>
      </c>
      <c r="D3106">
        <v>8</v>
      </c>
      <c r="E3106">
        <v>8</v>
      </c>
      <c r="F3106" s="1">
        <v>3220</v>
      </c>
      <c r="G3106" s="1">
        <v>2007.4688720703125</v>
      </c>
      <c r="H3106" s="1">
        <f t="shared" si="386"/>
        <v>5227.4688720703125</v>
      </c>
      <c r="I3106" s="3">
        <f t="shared" si="387"/>
        <v>2</v>
      </c>
      <c r="J3106" s="7">
        <f t="shared" si="384"/>
        <v>2</v>
      </c>
      <c r="K3106" s="3">
        <f t="shared" si="388"/>
        <v>0</v>
      </c>
      <c r="L3106" s="3">
        <f t="shared" si="389"/>
        <v>0</v>
      </c>
      <c r="M3106" s="3">
        <f t="shared" si="390"/>
        <v>0</v>
      </c>
      <c r="N3106" s="3">
        <f t="shared" si="391"/>
        <v>0</v>
      </c>
    </row>
    <row r="3107" spans="1:14">
      <c r="A3107" s="6">
        <f t="shared" si="385"/>
        <v>40763</v>
      </c>
      <c r="B3107">
        <v>2011</v>
      </c>
      <c r="C3107">
        <v>8</v>
      </c>
      <c r="D3107">
        <v>8</v>
      </c>
      <c r="E3107">
        <v>9</v>
      </c>
      <c r="F3107" s="1">
        <v>3488</v>
      </c>
      <c r="G3107" s="1">
        <v>2170.876220703125</v>
      </c>
      <c r="H3107" s="1">
        <f t="shared" si="386"/>
        <v>5658.876220703125</v>
      </c>
      <c r="I3107" s="3">
        <f t="shared" si="387"/>
        <v>2</v>
      </c>
      <c r="J3107" s="7">
        <f t="shared" si="384"/>
        <v>2</v>
      </c>
      <c r="K3107" s="3">
        <f t="shared" si="388"/>
        <v>0</v>
      </c>
      <c r="L3107" s="3">
        <f t="shared" si="389"/>
        <v>0</v>
      </c>
      <c r="M3107" s="3">
        <f t="shared" si="390"/>
        <v>0</v>
      </c>
      <c r="N3107" s="3">
        <f t="shared" si="391"/>
        <v>0</v>
      </c>
    </row>
    <row r="3108" spans="1:14">
      <c r="A3108" s="6">
        <f t="shared" si="385"/>
        <v>40763</v>
      </c>
      <c r="B3108">
        <v>2011</v>
      </c>
      <c r="C3108">
        <v>8</v>
      </c>
      <c r="D3108">
        <v>8</v>
      </c>
      <c r="E3108">
        <v>10</v>
      </c>
      <c r="F3108" s="1">
        <v>3692</v>
      </c>
      <c r="G3108" s="1">
        <v>2318.177978515625</v>
      </c>
      <c r="H3108" s="1">
        <f t="shared" si="386"/>
        <v>6010.177978515625</v>
      </c>
      <c r="I3108" s="3">
        <f t="shared" si="387"/>
        <v>2</v>
      </c>
      <c r="J3108" s="7">
        <f t="shared" si="384"/>
        <v>2</v>
      </c>
      <c r="K3108" s="3">
        <f t="shared" si="388"/>
        <v>0</v>
      </c>
      <c r="L3108" s="3">
        <f t="shared" si="389"/>
        <v>0</v>
      </c>
      <c r="M3108" s="3">
        <f t="shared" si="390"/>
        <v>0</v>
      </c>
      <c r="N3108" s="3">
        <f t="shared" si="391"/>
        <v>0</v>
      </c>
    </row>
    <row r="3109" spans="1:14">
      <c r="A3109" s="6">
        <f t="shared" si="385"/>
        <v>40763</v>
      </c>
      <c r="B3109">
        <v>2011</v>
      </c>
      <c r="C3109">
        <v>8</v>
      </c>
      <c r="D3109">
        <v>8</v>
      </c>
      <c r="E3109">
        <v>11</v>
      </c>
      <c r="F3109" s="1">
        <v>3821</v>
      </c>
      <c r="G3109" s="1">
        <v>2436.27880859375</v>
      </c>
      <c r="H3109" s="1">
        <f t="shared" si="386"/>
        <v>6257.27880859375</v>
      </c>
      <c r="I3109" s="3">
        <f t="shared" si="387"/>
        <v>2</v>
      </c>
      <c r="J3109" s="7">
        <f t="shared" si="384"/>
        <v>2</v>
      </c>
      <c r="K3109" s="3">
        <f t="shared" si="388"/>
        <v>1</v>
      </c>
      <c r="L3109" s="3">
        <f t="shared" si="389"/>
        <v>0</v>
      </c>
      <c r="M3109" s="3">
        <f t="shared" si="390"/>
        <v>0</v>
      </c>
      <c r="N3109" s="3">
        <f t="shared" si="391"/>
        <v>1</v>
      </c>
    </row>
    <row r="3110" spans="1:14">
      <c r="A3110" s="6">
        <f t="shared" si="385"/>
        <v>40763</v>
      </c>
      <c r="B3110">
        <v>2011</v>
      </c>
      <c r="C3110">
        <v>8</v>
      </c>
      <c r="D3110">
        <v>8</v>
      </c>
      <c r="E3110">
        <v>12</v>
      </c>
      <c r="F3110" s="1">
        <v>3942</v>
      </c>
      <c r="G3110" s="1">
        <v>2483.87890625</v>
      </c>
      <c r="H3110" s="1">
        <f t="shared" si="386"/>
        <v>6425.87890625</v>
      </c>
      <c r="I3110" s="3">
        <f t="shared" si="387"/>
        <v>2</v>
      </c>
      <c r="J3110" s="7">
        <f t="shared" si="384"/>
        <v>2</v>
      </c>
      <c r="K3110" s="3">
        <f t="shared" si="388"/>
        <v>1</v>
      </c>
      <c r="L3110" s="3">
        <f t="shared" si="389"/>
        <v>0</v>
      </c>
      <c r="M3110" s="3">
        <f t="shared" si="390"/>
        <v>0</v>
      </c>
      <c r="N3110" s="3">
        <f t="shared" si="391"/>
        <v>1</v>
      </c>
    </row>
    <row r="3111" spans="1:14">
      <c r="A3111" s="6">
        <f t="shared" si="385"/>
        <v>40763</v>
      </c>
      <c r="B3111">
        <v>2011</v>
      </c>
      <c r="C3111">
        <v>8</v>
      </c>
      <c r="D3111">
        <v>8</v>
      </c>
      <c r="E3111">
        <v>13</v>
      </c>
      <c r="F3111" s="1">
        <v>3856</v>
      </c>
      <c r="G3111" s="1">
        <v>2333.47900390625</v>
      </c>
      <c r="H3111" s="1">
        <f t="shared" si="386"/>
        <v>6189.47900390625</v>
      </c>
      <c r="I3111" s="3">
        <f t="shared" si="387"/>
        <v>2</v>
      </c>
      <c r="J3111" s="7">
        <f t="shared" si="384"/>
        <v>2</v>
      </c>
      <c r="K3111" s="3">
        <f t="shared" si="388"/>
        <v>1</v>
      </c>
      <c r="L3111" s="3">
        <f t="shared" si="389"/>
        <v>0</v>
      </c>
      <c r="M3111" s="3">
        <f t="shared" si="390"/>
        <v>0</v>
      </c>
      <c r="N3111" s="3">
        <f t="shared" si="391"/>
        <v>1</v>
      </c>
    </row>
    <row r="3112" spans="1:14">
      <c r="A3112" s="6">
        <f t="shared" si="385"/>
        <v>40763</v>
      </c>
      <c r="B3112">
        <v>2011</v>
      </c>
      <c r="C3112">
        <v>8</v>
      </c>
      <c r="D3112">
        <v>8</v>
      </c>
      <c r="E3112">
        <v>14</v>
      </c>
      <c r="F3112" s="1">
        <v>3639</v>
      </c>
      <c r="G3112" s="1">
        <v>2229.080078125</v>
      </c>
      <c r="H3112" s="1">
        <f t="shared" si="386"/>
        <v>5868.080078125</v>
      </c>
      <c r="I3112" s="3">
        <f t="shared" si="387"/>
        <v>2</v>
      </c>
      <c r="J3112" s="7">
        <f t="shared" si="384"/>
        <v>2</v>
      </c>
      <c r="K3112" s="3">
        <f t="shared" si="388"/>
        <v>1</v>
      </c>
      <c r="L3112" s="3">
        <f t="shared" si="389"/>
        <v>1</v>
      </c>
      <c r="M3112" s="3">
        <f t="shared" si="390"/>
        <v>0</v>
      </c>
      <c r="N3112" s="3">
        <f t="shared" si="391"/>
        <v>1</v>
      </c>
    </row>
    <row r="3113" spans="1:14">
      <c r="A3113" s="6">
        <f t="shared" si="385"/>
        <v>40763</v>
      </c>
      <c r="B3113">
        <v>2011</v>
      </c>
      <c r="C3113">
        <v>8</v>
      </c>
      <c r="D3113">
        <v>8</v>
      </c>
      <c r="E3113">
        <v>15</v>
      </c>
      <c r="F3113" s="1">
        <v>3506</v>
      </c>
      <c r="G3113" s="1">
        <v>2171.679931640625</v>
      </c>
      <c r="H3113" s="1">
        <f t="shared" si="386"/>
        <v>5677.679931640625</v>
      </c>
      <c r="I3113" s="3">
        <f t="shared" si="387"/>
        <v>2</v>
      </c>
      <c r="J3113" s="7">
        <f t="shared" si="384"/>
        <v>2</v>
      </c>
      <c r="K3113" s="3">
        <f t="shared" si="388"/>
        <v>1</v>
      </c>
      <c r="L3113" s="3">
        <f t="shared" si="389"/>
        <v>1</v>
      </c>
      <c r="M3113" s="3">
        <f t="shared" si="390"/>
        <v>0</v>
      </c>
      <c r="N3113" s="3">
        <f t="shared" si="391"/>
        <v>1</v>
      </c>
    </row>
    <row r="3114" spans="1:14">
      <c r="A3114" s="6">
        <f t="shared" si="385"/>
        <v>40763</v>
      </c>
      <c r="B3114">
        <v>2011</v>
      </c>
      <c r="C3114">
        <v>8</v>
      </c>
      <c r="D3114">
        <v>8</v>
      </c>
      <c r="E3114">
        <v>16</v>
      </c>
      <c r="F3114" s="1">
        <v>3480</v>
      </c>
      <c r="G3114" s="1">
        <v>2167.179931640625</v>
      </c>
      <c r="H3114" s="1">
        <f t="shared" si="386"/>
        <v>5647.179931640625</v>
      </c>
      <c r="I3114" s="3">
        <f t="shared" si="387"/>
        <v>2</v>
      </c>
      <c r="J3114" s="7">
        <f t="shared" si="384"/>
        <v>2</v>
      </c>
      <c r="K3114" s="3">
        <f t="shared" si="388"/>
        <v>1</v>
      </c>
      <c r="L3114" s="3">
        <f t="shared" si="389"/>
        <v>1</v>
      </c>
      <c r="M3114" s="3">
        <f t="shared" si="390"/>
        <v>0</v>
      </c>
      <c r="N3114" s="3">
        <f t="shared" si="391"/>
        <v>1</v>
      </c>
    </row>
    <row r="3115" spans="1:14">
      <c r="A3115" s="6">
        <f t="shared" si="385"/>
        <v>40763</v>
      </c>
      <c r="B3115">
        <v>2011</v>
      </c>
      <c r="C3115">
        <v>8</v>
      </c>
      <c r="D3115">
        <v>8</v>
      </c>
      <c r="E3115">
        <v>17</v>
      </c>
      <c r="F3115" s="1">
        <v>3431</v>
      </c>
      <c r="G3115" s="1">
        <v>2119.47998046875</v>
      </c>
      <c r="H3115" s="1">
        <f t="shared" si="386"/>
        <v>5550.47998046875</v>
      </c>
      <c r="I3115" s="3">
        <f t="shared" si="387"/>
        <v>2</v>
      </c>
      <c r="J3115" s="7">
        <f t="shared" si="384"/>
        <v>2</v>
      </c>
      <c r="K3115" s="3">
        <f t="shared" si="388"/>
        <v>1</v>
      </c>
      <c r="L3115" s="3">
        <f t="shared" si="389"/>
        <v>1</v>
      </c>
      <c r="M3115" s="3">
        <f t="shared" si="390"/>
        <v>0</v>
      </c>
      <c r="N3115" s="3">
        <f t="shared" si="391"/>
        <v>1</v>
      </c>
    </row>
    <row r="3116" spans="1:14">
      <c r="A3116" s="6">
        <f t="shared" si="385"/>
        <v>40763</v>
      </c>
      <c r="B3116">
        <v>2011</v>
      </c>
      <c r="C3116">
        <v>8</v>
      </c>
      <c r="D3116">
        <v>8</v>
      </c>
      <c r="E3116">
        <v>18</v>
      </c>
      <c r="F3116" s="1">
        <v>3344</v>
      </c>
      <c r="G3116" s="1">
        <v>2071.280029296875</v>
      </c>
      <c r="H3116" s="1">
        <f t="shared" si="386"/>
        <v>5415.280029296875</v>
      </c>
      <c r="I3116" s="3">
        <f t="shared" si="387"/>
        <v>2</v>
      </c>
      <c r="J3116" s="7">
        <f t="shared" si="384"/>
        <v>2</v>
      </c>
      <c r="K3116" s="3">
        <f t="shared" si="388"/>
        <v>1</v>
      </c>
      <c r="L3116" s="3">
        <f t="shared" si="389"/>
        <v>1</v>
      </c>
      <c r="M3116" s="3">
        <f t="shared" si="390"/>
        <v>0</v>
      </c>
      <c r="N3116" s="3">
        <f t="shared" si="391"/>
        <v>1</v>
      </c>
    </row>
    <row r="3117" spans="1:14">
      <c r="A3117" s="6">
        <f t="shared" si="385"/>
        <v>40763</v>
      </c>
      <c r="B3117">
        <v>2011</v>
      </c>
      <c r="C3117">
        <v>8</v>
      </c>
      <c r="D3117">
        <v>8</v>
      </c>
      <c r="E3117">
        <v>19</v>
      </c>
      <c r="F3117" s="1">
        <v>3273</v>
      </c>
      <c r="G3117" s="1">
        <v>2035.3809814453125</v>
      </c>
      <c r="H3117" s="1">
        <f t="shared" si="386"/>
        <v>5308.3809814453125</v>
      </c>
      <c r="I3117" s="3">
        <f t="shared" si="387"/>
        <v>2</v>
      </c>
      <c r="J3117" s="7">
        <f t="shared" si="384"/>
        <v>2</v>
      </c>
      <c r="K3117" s="3">
        <f t="shared" si="388"/>
        <v>1</v>
      </c>
      <c r="L3117" s="3">
        <f t="shared" si="389"/>
        <v>0</v>
      </c>
      <c r="M3117" s="3">
        <f t="shared" si="390"/>
        <v>0</v>
      </c>
      <c r="N3117" s="3">
        <f t="shared" si="391"/>
        <v>1</v>
      </c>
    </row>
    <row r="3118" spans="1:14">
      <c r="A3118" s="6">
        <f t="shared" si="385"/>
        <v>40763</v>
      </c>
      <c r="B3118">
        <v>2011</v>
      </c>
      <c r="C3118">
        <v>8</v>
      </c>
      <c r="D3118">
        <v>8</v>
      </c>
      <c r="E3118">
        <v>20</v>
      </c>
      <c r="F3118" s="1">
        <v>3164</v>
      </c>
      <c r="G3118" s="1">
        <v>2012.97900390625</v>
      </c>
      <c r="H3118" s="1">
        <f t="shared" si="386"/>
        <v>5176.97900390625</v>
      </c>
      <c r="I3118" s="3">
        <f t="shared" si="387"/>
        <v>2</v>
      </c>
      <c r="J3118" s="7">
        <f t="shared" si="384"/>
        <v>2</v>
      </c>
      <c r="K3118" s="3">
        <f t="shared" si="388"/>
        <v>1</v>
      </c>
      <c r="L3118" s="3">
        <f t="shared" si="389"/>
        <v>0</v>
      </c>
      <c r="M3118" s="3">
        <f t="shared" si="390"/>
        <v>0</v>
      </c>
      <c r="N3118" s="3">
        <f t="shared" si="391"/>
        <v>1</v>
      </c>
    </row>
    <row r="3119" spans="1:14">
      <c r="A3119" s="6">
        <f t="shared" si="385"/>
        <v>40763</v>
      </c>
      <c r="B3119">
        <v>2011</v>
      </c>
      <c r="C3119">
        <v>8</v>
      </c>
      <c r="D3119">
        <v>8</v>
      </c>
      <c r="E3119">
        <v>21</v>
      </c>
      <c r="F3119" s="1">
        <v>3024</v>
      </c>
      <c r="G3119" s="1">
        <v>1898.2799072265625</v>
      </c>
      <c r="H3119" s="1">
        <f t="shared" si="386"/>
        <v>4922.2799072265625</v>
      </c>
      <c r="I3119" s="3">
        <f t="shared" si="387"/>
        <v>2</v>
      </c>
      <c r="J3119" s="7">
        <f t="shared" si="384"/>
        <v>2</v>
      </c>
      <c r="K3119" s="3">
        <f t="shared" si="388"/>
        <v>1</v>
      </c>
      <c r="L3119" s="3">
        <f t="shared" si="389"/>
        <v>0</v>
      </c>
      <c r="M3119" s="3">
        <f t="shared" si="390"/>
        <v>0</v>
      </c>
      <c r="N3119" s="3">
        <f t="shared" si="391"/>
        <v>1</v>
      </c>
    </row>
    <row r="3120" spans="1:14">
      <c r="A3120" s="6">
        <f t="shared" si="385"/>
        <v>40763</v>
      </c>
      <c r="B3120">
        <v>2011</v>
      </c>
      <c r="C3120">
        <v>8</v>
      </c>
      <c r="D3120">
        <v>8</v>
      </c>
      <c r="E3120">
        <v>22</v>
      </c>
      <c r="F3120" s="1">
        <v>2779</v>
      </c>
      <c r="G3120" s="1">
        <v>1759.0789794921875</v>
      </c>
      <c r="H3120" s="1">
        <f t="shared" si="386"/>
        <v>4538.0789794921875</v>
      </c>
      <c r="I3120" s="3">
        <f t="shared" si="387"/>
        <v>2</v>
      </c>
      <c r="J3120" s="7">
        <f t="shared" si="384"/>
        <v>2</v>
      </c>
      <c r="K3120" s="3">
        <f t="shared" si="388"/>
        <v>1</v>
      </c>
      <c r="L3120" s="3">
        <f t="shared" si="389"/>
        <v>0</v>
      </c>
      <c r="M3120" s="3">
        <f t="shared" si="390"/>
        <v>0</v>
      </c>
      <c r="N3120" s="3">
        <f t="shared" si="391"/>
        <v>1</v>
      </c>
    </row>
    <row r="3121" spans="1:14">
      <c r="A3121" s="6">
        <f t="shared" si="385"/>
        <v>40763</v>
      </c>
      <c r="B3121">
        <v>2011</v>
      </c>
      <c r="C3121">
        <v>8</v>
      </c>
      <c r="D3121">
        <v>8</v>
      </c>
      <c r="E3121">
        <v>23</v>
      </c>
      <c r="F3121" s="1">
        <v>2659</v>
      </c>
      <c r="G3121" s="1">
        <v>1642.279052734375</v>
      </c>
      <c r="H3121" s="1">
        <f t="shared" si="386"/>
        <v>4301.279052734375</v>
      </c>
      <c r="I3121" s="3">
        <f t="shared" si="387"/>
        <v>2</v>
      </c>
      <c r="J3121" s="7">
        <f t="shared" si="384"/>
        <v>2</v>
      </c>
      <c r="K3121" s="3">
        <f t="shared" si="388"/>
        <v>0</v>
      </c>
      <c r="L3121" s="3">
        <f t="shared" si="389"/>
        <v>0</v>
      </c>
      <c r="M3121" s="3">
        <f t="shared" si="390"/>
        <v>0</v>
      </c>
      <c r="N3121" s="3">
        <f t="shared" si="391"/>
        <v>0</v>
      </c>
    </row>
    <row r="3122" spans="1:14">
      <c r="A3122" s="6">
        <f t="shared" si="385"/>
        <v>40764</v>
      </c>
      <c r="B3122">
        <v>2011</v>
      </c>
      <c r="C3122">
        <v>8</v>
      </c>
      <c r="D3122">
        <v>9</v>
      </c>
      <c r="E3122">
        <v>0</v>
      </c>
      <c r="F3122" s="1">
        <v>2464</v>
      </c>
      <c r="G3122" s="1">
        <v>1564.8800048828125</v>
      </c>
      <c r="H3122" s="1">
        <f t="shared" si="386"/>
        <v>4028.8800048828125</v>
      </c>
      <c r="I3122" s="3">
        <f t="shared" si="387"/>
        <v>2</v>
      </c>
      <c r="J3122" s="7">
        <f t="shared" si="384"/>
        <v>3</v>
      </c>
      <c r="K3122" s="3">
        <f t="shared" si="388"/>
        <v>0</v>
      </c>
      <c r="L3122" s="3">
        <f t="shared" si="389"/>
        <v>0</v>
      </c>
      <c r="M3122" s="3">
        <f t="shared" si="390"/>
        <v>0</v>
      </c>
      <c r="N3122" s="3">
        <f t="shared" si="391"/>
        <v>0</v>
      </c>
    </row>
    <row r="3123" spans="1:14">
      <c r="A3123" s="6">
        <f t="shared" si="385"/>
        <v>40764</v>
      </c>
      <c r="B3123">
        <v>2011</v>
      </c>
      <c r="C3123">
        <v>8</v>
      </c>
      <c r="D3123">
        <v>9</v>
      </c>
      <c r="E3123">
        <v>1</v>
      </c>
      <c r="F3123" s="1">
        <v>2383</v>
      </c>
      <c r="G3123" s="1">
        <v>1479.7789306640625</v>
      </c>
      <c r="H3123" s="1">
        <f t="shared" si="386"/>
        <v>3862.7789306640625</v>
      </c>
      <c r="I3123" s="3">
        <f t="shared" si="387"/>
        <v>2</v>
      </c>
      <c r="J3123" s="7">
        <f t="shared" si="384"/>
        <v>3</v>
      </c>
      <c r="K3123" s="3">
        <f t="shared" si="388"/>
        <v>0</v>
      </c>
      <c r="L3123" s="3">
        <f t="shared" si="389"/>
        <v>0</v>
      </c>
      <c r="M3123" s="3">
        <f t="shared" si="390"/>
        <v>0</v>
      </c>
      <c r="N3123" s="3">
        <f t="shared" si="391"/>
        <v>0</v>
      </c>
    </row>
    <row r="3124" spans="1:14">
      <c r="A3124" s="6">
        <f t="shared" si="385"/>
        <v>40764</v>
      </c>
      <c r="B3124">
        <v>2011</v>
      </c>
      <c r="C3124">
        <v>8</v>
      </c>
      <c r="D3124">
        <v>9</v>
      </c>
      <c r="E3124">
        <v>2</v>
      </c>
      <c r="F3124" s="1">
        <v>2279</v>
      </c>
      <c r="G3124" s="1">
        <v>1422.280029296875</v>
      </c>
      <c r="H3124" s="1">
        <f t="shared" si="386"/>
        <v>3701.280029296875</v>
      </c>
      <c r="I3124" s="3">
        <f t="shared" si="387"/>
        <v>2</v>
      </c>
      <c r="J3124" s="7">
        <f t="shared" si="384"/>
        <v>3</v>
      </c>
      <c r="K3124" s="3">
        <f t="shared" si="388"/>
        <v>0</v>
      </c>
      <c r="L3124" s="3">
        <f t="shared" si="389"/>
        <v>0</v>
      </c>
      <c r="M3124" s="3">
        <f t="shared" si="390"/>
        <v>0</v>
      </c>
      <c r="N3124" s="3">
        <f t="shared" si="391"/>
        <v>0</v>
      </c>
    </row>
    <row r="3125" spans="1:14">
      <c r="A3125" s="6">
        <f t="shared" si="385"/>
        <v>40764</v>
      </c>
      <c r="B3125">
        <v>2011</v>
      </c>
      <c r="C3125">
        <v>8</v>
      </c>
      <c r="D3125">
        <v>9</v>
      </c>
      <c r="E3125">
        <v>3</v>
      </c>
      <c r="F3125" s="1">
        <v>2284</v>
      </c>
      <c r="G3125" s="1">
        <v>1397.37890625</v>
      </c>
      <c r="H3125" s="1">
        <f t="shared" si="386"/>
        <v>3681.37890625</v>
      </c>
      <c r="I3125" s="3">
        <f t="shared" si="387"/>
        <v>2</v>
      </c>
      <c r="J3125" s="7">
        <f t="shared" si="384"/>
        <v>3</v>
      </c>
      <c r="K3125" s="3">
        <f t="shared" si="388"/>
        <v>0</v>
      </c>
      <c r="L3125" s="3">
        <f t="shared" si="389"/>
        <v>0</v>
      </c>
      <c r="M3125" s="3">
        <f t="shared" si="390"/>
        <v>0</v>
      </c>
      <c r="N3125" s="3">
        <f t="shared" si="391"/>
        <v>0</v>
      </c>
    </row>
    <row r="3126" spans="1:14">
      <c r="A3126" s="6">
        <f t="shared" si="385"/>
        <v>40764</v>
      </c>
      <c r="B3126">
        <v>2011</v>
      </c>
      <c r="C3126">
        <v>8</v>
      </c>
      <c r="D3126">
        <v>9</v>
      </c>
      <c r="E3126">
        <v>4</v>
      </c>
      <c r="F3126" s="1">
        <v>2310</v>
      </c>
      <c r="G3126" s="1">
        <v>1444.280029296875</v>
      </c>
      <c r="H3126" s="1">
        <f t="shared" si="386"/>
        <v>3754.280029296875</v>
      </c>
      <c r="I3126" s="3">
        <f t="shared" si="387"/>
        <v>2</v>
      </c>
      <c r="J3126" s="7">
        <f t="shared" si="384"/>
        <v>3</v>
      </c>
      <c r="K3126" s="3">
        <f t="shared" si="388"/>
        <v>0</v>
      </c>
      <c r="L3126" s="3">
        <f t="shared" si="389"/>
        <v>0</v>
      </c>
      <c r="M3126" s="3">
        <f t="shared" si="390"/>
        <v>0</v>
      </c>
      <c r="N3126" s="3">
        <f t="shared" si="391"/>
        <v>0</v>
      </c>
    </row>
    <row r="3127" spans="1:14">
      <c r="A3127" s="6">
        <f t="shared" si="385"/>
        <v>40764</v>
      </c>
      <c r="B3127">
        <v>2011</v>
      </c>
      <c r="C3127">
        <v>8</v>
      </c>
      <c r="D3127">
        <v>9</v>
      </c>
      <c r="E3127">
        <v>5</v>
      </c>
      <c r="F3127" s="1">
        <v>2560</v>
      </c>
      <c r="G3127" s="1">
        <v>1528.37890625</v>
      </c>
      <c r="H3127" s="1">
        <f t="shared" si="386"/>
        <v>4088.37890625</v>
      </c>
      <c r="I3127" s="3">
        <f t="shared" si="387"/>
        <v>2</v>
      </c>
      <c r="J3127" s="7">
        <f t="shared" si="384"/>
        <v>3</v>
      </c>
      <c r="K3127" s="3">
        <f t="shared" si="388"/>
        <v>0</v>
      </c>
      <c r="L3127" s="3">
        <f t="shared" si="389"/>
        <v>0</v>
      </c>
      <c r="M3127" s="3">
        <f t="shared" si="390"/>
        <v>0</v>
      </c>
      <c r="N3127" s="3">
        <f t="shared" si="391"/>
        <v>0</v>
      </c>
    </row>
    <row r="3128" spans="1:14">
      <c r="A3128" s="6">
        <f t="shared" si="385"/>
        <v>40764</v>
      </c>
      <c r="B3128">
        <v>2011</v>
      </c>
      <c r="C3128">
        <v>8</v>
      </c>
      <c r="D3128">
        <v>9</v>
      </c>
      <c r="E3128">
        <v>6</v>
      </c>
      <c r="F3128" s="1">
        <v>2703</v>
      </c>
      <c r="G3128" s="1">
        <v>1575.2740478515625</v>
      </c>
      <c r="H3128" s="1">
        <f t="shared" si="386"/>
        <v>4278.2740478515625</v>
      </c>
      <c r="I3128" s="3">
        <f t="shared" si="387"/>
        <v>2</v>
      </c>
      <c r="J3128" s="7">
        <f t="shared" si="384"/>
        <v>3</v>
      </c>
      <c r="K3128" s="3">
        <f t="shared" si="388"/>
        <v>0</v>
      </c>
      <c r="L3128" s="3">
        <f t="shared" si="389"/>
        <v>0</v>
      </c>
      <c r="M3128" s="3">
        <f t="shared" si="390"/>
        <v>0</v>
      </c>
      <c r="N3128" s="3">
        <f t="shared" si="391"/>
        <v>0</v>
      </c>
    </row>
    <row r="3129" spans="1:14">
      <c r="A3129" s="6">
        <f t="shared" si="385"/>
        <v>40764</v>
      </c>
      <c r="B3129">
        <v>2011</v>
      </c>
      <c r="C3129">
        <v>8</v>
      </c>
      <c r="D3129">
        <v>9</v>
      </c>
      <c r="E3129">
        <v>7</v>
      </c>
      <c r="F3129" s="1">
        <v>2899</v>
      </c>
      <c r="G3129" s="1">
        <v>1654.966064453125</v>
      </c>
      <c r="H3129" s="1">
        <f t="shared" si="386"/>
        <v>4553.966064453125</v>
      </c>
      <c r="I3129" s="3">
        <f t="shared" si="387"/>
        <v>2</v>
      </c>
      <c r="J3129" s="7">
        <f t="shared" si="384"/>
        <v>3</v>
      </c>
      <c r="K3129" s="3">
        <f t="shared" si="388"/>
        <v>0</v>
      </c>
      <c r="L3129" s="3">
        <f t="shared" si="389"/>
        <v>0</v>
      </c>
      <c r="M3129" s="3">
        <f t="shared" si="390"/>
        <v>0</v>
      </c>
      <c r="N3129" s="3">
        <f t="shared" si="391"/>
        <v>0</v>
      </c>
    </row>
    <row r="3130" spans="1:14">
      <c r="A3130" s="6">
        <f t="shared" si="385"/>
        <v>40764</v>
      </c>
      <c r="B3130">
        <v>2011</v>
      </c>
      <c r="C3130">
        <v>8</v>
      </c>
      <c r="D3130">
        <v>9</v>
      </c>
      <c r="E3130">
        <v>8</v>
      </c>
      <c r="F3130" s="1">
        <v>2975</v>
      </c>
      <c r="G3130" s="1">
        <v>1732.2801513671875</v>
      </c>
      <c r="H3130" s="1">
        <f t="shared" si="386"/>
        <v>4707.2801513671875</v>
      </c>
      <c r="I3130" s="3">
        <f t="shared" si="387"/>
        <v>2</v>
      </c>
      <c r="J3130" s="7">
        <f t="shared" si="384"/>
        <v>3</v>
      </c>
      <c r="K3130" s="3">
        <f t="shared" si="388"/>
        <v>0</v>
      </c>
      <c r="L3130" s="3">
        <f t="shared" si="389"/>
        <v>0</v>
      </c>
      <c r="M3130" s="3">
        <f t="shared" si="390"/>
        <v>0</v>
      </c>
      <c r="N3130" s="3">
        <f t="shared" si="391"/>
        <v>0</v>
      </c>
    </row>
    <row r="3131" spans="1:14">
      <c r="A3131" s="6">
        <f t="shared" si="385"/>
        <v>40764</v>
      </c>
      <c r="B3131">
        <v>2011</v>
      </c>
      <c r="C3131">
        <v>8</v>
      </c>
      <c r="D3131">
        <v>9</v>
      </c>
      <c r="E3131">
        <v>9</v>
      </c>
      <c r="F3131" s="1">
        <v>3186</v>
      </c>
      <c r="G3131" s="1">
        <v>1802.8798828125</v>
      </c>
      <c r="H3131" s="1">
        <f t="shared" si="386"/>
        <v>4988.8798828125</v>
      </c>
      <c r="I3131" s="3">
        <f t="shared" si="387"/>
        <v>2</v>
      </c>
      <c r="J3131" s="7">
        <f t="shared" si="384"/>
        <v>3</v>
      </c>
      <c r="K3131" s="3">
        <f t="shared" si="388"/>
        <v>0</v>
      </c>
      <c r="L3131" s="3">
        <f t="shared" si="389"/>
        <v>0</v>
      </c>
      <c r="M3131" s="3">
        <f t="shared" si="390"/>
        <v>0</v>
      </c>
      <c r="N3131" s="3">
        <f t="shared" si="391"/>
        <v>0</v>
      </c>
    </row>
    <row r="3132" spans="1:14">
      <c r="A3132" s="6">
        <f t="shared" si="385"/>
        <v>40764</v>
      </c>
      <c r="B3132">
        <v>2011</v>
      </c>
      <c r="C3132">
        <v>8</v>
      </c>
      <c r="D3132">
        <v>9</v>
      </c>
      <c r="E3132">
        <v>10</v>
      </c>
      <c r="F3132" s="1">
        <v>3315</v>
      </c>
      <c r="G3132" s="1">
        <v>1911.3800048828125</v>
      </c>
      <c r="H3132" s="1">
        <f t="shared" si="386"/>
        <v>5226.3800048828125</v>
      </c>
      <c r="I3132" s="3">
        <f t="shared" si="387"/>
        <v>2</v>
      </c>
      <c r="J3132" s="7">
        <f t="shared" si="384"/>
        <v>3</v>
      </c>
      <c r="K3132" s="3">
        <f t="shared" si="388"/>
        <v>0</v>
      </c>
      <c r="L3132" s="3">
        <f t="shared" si="389"/>
        <v>0</v>
      </c>
      <c r="M3132" s="3">
        <f t="shared" si="390"/>
        <v>0</v>
      </c>
      <c r="N3132" s="3">
        <f t="shared" si="391"/>
        <v>0</v>
      </c>
    </row>
    <row r="3133" spans="1:14">
      <c r="A3133" s="6">
        <f t="shared" si="385"/>
        <v>40764</v>
      </c>
      <c r="B3133">
        <v>2011</v>
      </c>
      <c r="C3133">
        <v>8</v>
      </c>
      <c r="D3133">
        <v>9</v>
      </c>
      <c r="E3133">
        <v>11</v>
      </c>
      <c r="F3133" s="1">
        <v>3375</v>
      </c>
      <c r="G3133" s="1">
        <v>2014.8798828125</v>
      </c>
      <c r="H3133" s="1">
        <f t="shared" si="386"/>
        <v>5389.8798828125</v>
      </c>
      <c r="I3133" s="3">
        <f t="shared" si="387"/>
        <v>2</v>
      </c>
      <c r="J3133" s="7">
        <f t="shared" si="384"/>
        <v>3</v>
      </c>
      <c r="K3133" s="3">
        <f t="shared" si="388"/>
        <v>1</v>
      </c>
      <c r="L3133" s="3">
        <f t="shared" si="389"/>
        <v>0</v>
      </c>
      <c r="M3133" s="3">
        <f t="shared" si="390"/>
        <v>0</v>
      </c>
      <c r="N3133" s="3">
        <f t="shared" si="391"/>
        <v>1</v>
      </c>
    </row>
    <row r="3134" spans="1:14">
      <c r="A3134" s="6">
        <f t="shared" si="385"/>
        <v>40764</v>
      </c>
      <c r="B3134">
        <v>2011</v>
      </c>
      <c r="C3134">
        <v>8</v>
      </c>
      <c r="D3134">
        <v>9</v>
      </c>
      <c r="E3134">
        <v>12</v>
      </c>
      <c r="F3134" s="1">
        <v>3525</v>
      </c>
      <c r="G3134" s="1">
        <v>2123.180908203125</v>
      </c>
      <c r="H3134" s="1">
        <f t="shared" si="386"/>
        <v>5648.180908203125</v>
      </c>
      <c r="I3134" s="3">
        <f t="shared" si="387"/>
        <v>2</v>
      </c>
      <c r="J3134" s="7">
        <f t="shared" si="384"/>
        <v>3</v>
      </c>
      <c r="K3134" s="3">
        <f t="shared" si="388"/>
        <v>1</v>
      </c>
      <c r="L3134" s="3">
        <f t="shared" si="389"/>
        <v>0</v>
      </c>
      <c r="M3134" s="3">
        <f t="shared" si="390"/>
        <v>0</v>
      </c>
      <c r="N3134" s="3">
        <f t="shared" si="391"/>
        <v>1</v>
      </c>
    </row>
    <row r="3135" spans="1:14">
      <c r="A3135" s="6">
        <f t="shared" si="385"/>
        <v>40764</v>
      </c>
      <c r="B3135">
        <v>2011</v>
      </c>
      <c r="C3135">
        <v>8</v>
      </c>
      <c r="D3135">
        <v>9</v>
      </c>
      <c r="E3135">
        <v>13</v>
      </c>
      <c r="F3135" s="1">
        <v>3562</v>
      </c>
      <c r="G3135" s="1">
        <v>2203.8203125</v>
      </c>
      <c r="H3135" s="1">
        <f t="shared" si="386"/>
        <v>5765.8203125</v>
      </c>
      <c r="I3135" s="3">
        <f t="shared" si="387"/>
        <v>2</v>
      </c>
      <c r="J3135" s="7">
        <f t="shared" si="384"/>
        <v>3</v>
      </c>
      <c r="K3135" s="3">
        <f t="shared" si="388"/>
        <v>1</v>
      </c>
      <c r="L3135" s="3">
        <f t="shared" si="389"/>
        <v>0</v>
      </c>
      <c r="M3135" s="3">
        <f t="shared" si="390"/>
        <v>0</v>
      </c>
      <c r="N3135" s="3">
        <f t="shared" si="391"/>
        <v>1</v>
      </c>
    </row>
    <row r="3136" spans="1:14">
      <c r="A3136" s="6">
        <f t="shared" si="385"/>
        <v>40764</v>
      </c>
      <c r="B3136">
        <v>2011</v>
      </c>
      <c r="C3136">
        <v>8</v>
      </c>
      <c r="D3136">
        <v>9</v>
      </c>
      <c r="E3136">
        <v>14</v>
      </c>
      <c r="F3136" s="1">
        <v>3644</v>
      </c>
      <c r="G3136" s="1">
        <v>2287.98095703125</v>
      </c>
      <c r="H3136" s="1">
        <f t="shared" si="386"/>
        <v>5931.98095703125</v>
      </c>
      <c r="I3136" s="3">
        <f t="shared" si="387"/>
        <v>2</v>
      </c>
      <c r="J3136" s="7">
        <f t="shared" si="384"/>
        <v>3</v>
      </c>
      <c r="K3136" s="3">
        <f t="shared" si="388"/>
        <v>1</v>
      </c>
      <c r="L3136" s="3">
        <f t="shared" si="389"/>
        <v>1</v>
      </c>
      <c r="M3136" s="3">
        <f t="shared" si="390"/>
        <v>0</v>
      </c>
      <c r="N3136" s="3">
        <f t="shared" si="391"/>
        <v>1</v>
      </c>
    </row>
    <row r="3137" spans="1:14">
      <c r="A3137" s="6">
        <f t="shared" si="385"/>
        <v>40764</v>
      </c>
      <c r="B3137">
        <v>2011</v>
      </c>
      <c r="C3137">
        <v>8</v>
      </c>
      <c r="D3137">
        <v>9</v>
      </c>
      <c r="E3137">
        <v>15</v>
      </c>
      <c r="F3137" s="1">
        <v>3661</v>
      </c>
      <c r="G3137" s="1">
        <v>2337.3798828125</v>
      </c>
      <c r="H3137" s="1">
        <f t="shared" si="386"/>
        <v>5998.3798828125</v>
      </c>
      <c r="I3137" s="3">
        <f t="shared" si="387"/>
        <v>2</v>
      </c>
      <c r="J3137" s="7">
        <f t="shared" si="384"/>
        <v>3</v>
      </c>
      <c r="K3137" s="3">
        <f t="shared" si="388"/>
        <v>1</v>
      </c>
      <c r="L3137" s="3">
        <f t="shared" si="389"/>
        <v>1</v>
      </c>
      <c r="M3137" s="3">
        <f t="shared" si="390"/>
        <v>0</v>
      </c>
      <c r="N3137" s="3">
        <f t="shared" si="391"/>
        <v>1</v>
      </c>
    </row>
    <row r="3138" spans="1:14">
      <c r="A3138" s="6">
        <f t="shared" si="385"/>
        <v>40764</v>
      </c>
      <c r="B3138">
        <v>2011</v>
      </c>
      <c r="C3138">
        <v>8</v>
      </c>
      <c r="D3138">
        <v>9</v>
      </c>
      <c r="E3138">
        <v>16</v>
      </c>
      <c r="F3138" s="1">
        <v>3667</v>
      </c>
      <c r="G3138" s="1">
        <v>2345.781005859375</v>
      </c>
      <c r="H3138" s="1">
        <f t="shared" si="386"/>
        <v>6012.781005859375</v>
      </c>
      <c r="I3138" s="3">
        <f t="shared" si="387"/>
        <v>2</v>
      </c>
      <c r="J3138" s="7">
        <f t="shared" ref="J3138:J3201" si="392">WEEKDAY(A3138,1)</f>
        <v>3</v>
      </c>
      <c r="K3138" s="3">
        <f t="shared" si="388"/>
        <v>1</v>
      </c>
      <c r="L3138" s="3">
        <f t="shared" si="389"/>
        <v>1</v>
      </c>
      <c r="M3138" s="3">
        <f t="shared" si="390"/>
        <v>0</v>
      </c>
      <c r="N3138" s="3">
        <f t="shared" si="391"/>
        <v>1</v>
      </c>
    </row>
    <row r="3139" spans="1:14">
      <c r="A3139" s="6">
        <f t="shared" ref="A3139:A3202" si="393">DATE(B3139,C3139,D3139)</f>
        <v>40764</v>
      </c>
      <c r="B3139">
        <v>2011</v>
      </c>
      <c r="C3139">
        <v>8</v>
      </c>
      <c r="D3139">
        <v>9</v>
      </c>
      <c r="E3139">
        <v>17</v>
      </c>
      <c r="F3139" s="1">
        <v>3650</v>
      </c>
      <c r="G3139" s="1">
        <v>2318.281005859375</v>
      </c>
      <c r="H3139" s="1">
        <f t="shared" ref="H3139:H3202" si="394">F3139+G3139</f>
        <v>5968.281005859375</v>
      </c>
      <c r="I3139" s="3">
        <f t="shared" ref="I3139:I3202" si="395">IF(AND(C3139&gt;4,C3139&lt;10),2,1)</f>
        <v>2</v>
      </c>
      <c r="J3139" s="7">
        <f t="shared" si="392"/>
        <v>3</v>
      </c>
      <c r="K3139" s="3">
        <f t="shared" ref="K3139:K3202" si="396">IF(OR(J3139=1,J3139=7),0,IF(I3139=1,IF(AND(E3139&gt;=7,E3139&lt;23),1,0),IF(AND(E3139&gt;=11,E3139&lt;23),1,0)))</f>
        <v>1</v>
      </c>
      <c r="L3139" s="3">
        <f t="shared" ref="L3139:L3202" si="397">IF(OR(J3139=1,J3139=7),0,IF(I3139=1,IF(AND(E3139&gt;=7,E3139&lt;12),1,0),IF(AND(E3139&gt;=14,E3139&lt;19),1,0)))</f>
        <v>1</v>
      </c>
      <c r="M3139" s="3">
        <f t="shared" ref="M3139:M3202" si="398">IF(AND(I3139=1,OR(K3139=1,L3139=1)),1,0)</f>
        <v>0</v>
      </c>
      <c r="N3139" s="3">
        <f t="shared" ref="N3139:N3202" si="399">IF(AND(I3139=2,OR(K3139=1,L3139=1)),1,0)</f>
        <v>1</v>
      </c>
    </row>
    <row r="3140" spans="1:14">
      <c r="A3140" s="6">
        <f t="shared" si="393"/>
        <v>40764</v>
      </c>
      <c r="B3140">
        <v>2011</v>
      </c>
      <c r="C3140">
        <v>8</v>
      </c>
      <c r="D3140">
        <v>9</v>
      </c>
      <c r="E3140">
        <v>18</v>
      </c>
      <c r="F3140" s="1">
        <v>3557</v>
      </c>
      <c r="G3140" s="1">
        <v>2254.18115234375</v>
      </c>
      <c r="H3140" s="1">
        <f t="shared" si="394"/>
        <v>5811.18115234375</v>
      </c>
      <c r="I3140" s="3">
        <f t="shared" si="395"/>
        <v>2</v>
      </c>
      <c r="J3140" s="7">
        <f t="shared" si="392"/>
        <v>3</v>
      </c>
      <c r="K3140" s="3">
        <f t="shared" si="396"/>
        <v>1</v>
      </c>
      <c r="L3140" s="3">
        <f t="shared" si="397"/>
        <v>1</v>
      </c>
      <c r="M3140" s="3">
        <f t="shared" si="398"/>
        <v>0</v>
      </c>
      <c r="N3140" s="3">
        <f t="shared" si="399"/>
        <v>1</v>
      </c>
    </row>
    <row r="3141" spans="1:14">
      <c r="A3141" s="6">
        <f t="shared" si="393"/>
        <v>40764</v>
      </c>
      <c r="B3141">
        <v>2011</v>
      </c>
      <c r="C3141">
        <v>8</v>
      </c>
      <c r="D3141">
        <v>9</v>
      </c>
      <c r="E3141">
        <v>19</v>
      </c>
      <c r="F3141" s="1">
        <v>3431</v>
      </c>
      <c r="G3141" s="1">
        <v>2147.380126953125</v>
      </c>
      <c r="H3141" s="1">
        <f t="shared" si="394"/>
        <v>5578.380126953125</v>
      </c>
      <c r="I3141" s="3">
        <f t="shared" si="395"/>
        <v>2</v>
      </c>
      <c r="J3141" s="7">
        <f t="shared" si="392"/>
        <v>3</v>
      </c>
      <c r="K3141" s="3">
        <f t="shared" si="396"/>
        <v>1</v>
      </c>
      <c r="L3141" s="3">
        <f t="shared" si="397"/>
        <v>0</v>
      </c>
      <c r="M3141" s="3">
        <f t="shared" si="398"/>
        <v>0</v>
      </c>
      <c r="N3141" s="3">
        <f t="shared" si="399"/>
        <v>1</v>
      </c>
    </row>
    <row r="3142" spans="1:14">
      <c r="A3142" s="6">
        <f t="shared" si="393"/>
        <v>40764</v>
      </c>
      <c r="B3142">
        <v>2011</v>
      </c>
      <c r="C3142">
        <v>8</v>
      </c>
      <c r="D3142">
        <v>9</v>
      </c>
      <c r="E3142">
        <v>20</v>
      </c>
      <c r="F3142" s="1">
        <v>3378</v>
      </c>
      <c r="G3142" s="1">
        <v>2107.027099609375</v>
      </c>
      <c r="H3142" s="1">
        <f t="shared" si="394"/>
        <v>5485.027099609375</v>
      </c>
      <c r="I3142" s="3">
        <f t="shared" si="395"/>
        <v>2</v>
      </c>
      <c r="J3142" s="7">
        <f t="shared" si="392"/>
        <v>3</v>
      </c>
      <c r="K3142" s="3">
        <f t="shared" si="396"/>
        <v>1</v>
      </c>
      <c r="L3142" s="3">
        <f t="shared" si="397"/>
        <v>0</v>
      </c>
      <c r="M3142" s="3">
        <f t="shared" si="398"/>
        <v>0</v>
      </c>
      <c r="N3142" s="3">
        <f t="shared" si="399"/>
        <v>1</v>
      </c>
    </row>
    <row r="3143" spans="1:14">
      <c r="A3143" s="6">
        <f t="shared" si="393"/>
        <v>40764</v>
      </c>
      <c r="B3143">
        <v>2011</v>
      </c>
      <c r="C3143">
        <v>8</v>
      </c>
      <c r="D3143">
        <v>9</v>
      </c>
      <c r="E3143">
        <v>21</v>
      </c>
      <c r="F3143" s="1">
        <v>3118</v>
      </c>
      <c r="G3143" s="1">
        <v>1945.678955078125</v>
      </c>
      <c r="H3143" s="1">
        <f t="shared" si="394"/>
        <v>5063.678955078125</v>
      </c>
      <c r="I3143" s="3">
        <f t="shared" si="395"/>
        <v>2</v>
      </c>
      <c r="J3143" s="7">
        <f t="shared" si="392"/>
        <v>3</v>
      </c>
      <c r="K3143" s="3">
        <f t="shared" si="396"/>
        <v>1</v>
      </c>
      <c r="L3143" s="3">
        <f t="shared" si="397"/>
        <v>0</v>
      </c>
      <c r="M3143" s="3">
        <f t="shared" si="398"/>
        <v>0</v>
      </c>
      <c r="N3143" s="3">
        <f t="shared" si="399"/>
        <v>1</v>
      </c>
    </row>
    <row r="3144" spans="1:14">
      <c r="A3144" s="6">
        <f t="shared" si="393"/>
        <v>40764</v>
      </c>
      <c r="B3144">
        <v>2011</v>
      </c>
      <c r="C3144">
        <v>8</v>
      </c>
      <c r="D3144">
        <v>9</v>
      </c>
      <c r="E3144">
        <v>22</v>
      </c>
      <c r="F3144" s="1">
        <v>2872</v>
      </c>
      <c r="G3144" s="1">
        <v>1778.4798583984375</v>
      </c>
      <c r="H3144" s="1">
        <f t="shared" si="394"/>
        <v>4650.4798583984375</v>
      </c>
      <c r="I3144" s="3">
        <f t="shared" si="395"/>
        <v>2</v>
      </c>
      <c r="J3144" s="7">
        <f t="shared" si="392"/>
        <v>3</v>
      </c>
      <c r="K3144" s="3">
        <f t="shared" si="396"/>
        <v>1</v>
      </c>
      <c r="L3144" s="3">
        <f t="shared" si="397"/>
        <v>0</v>
      </c>
      <c r="M3144" s="3">
        <f t="shared" si="398"/>
        <v>0</v>
      </c>
      <c r="N3144" s="3">
        <f t="shared" si="399"/>
        <v>1</v>
      </c>
    </row>
    <row r="3145" spans="1:14">
      <c r="A3145" s="6">
        <f t="shared" si="393"/>
        <v>40764</v>
      </c>
      <c r="B3145">
        <v>2011</v>
      </c>
      <c r="C3145">
        <v>8</v>
      </c>
      <c r="D3145">
        <v>9</v>
      </c>
      <c r="E3145">
        <v>23</v>
      </c>
      <c r="F3145" s="1">
        <v>2594</v>
      </c>
      <c r="G3145" s="1">
        <v>1650.7789306640625</v>
      </c>
      <c r="H3145" s="1">
        <f t="shared" si="394"/>
        <v>4244.7789306640625</v>
      </c>
      <c r="I3145" s="3">
        <f t="shared" si="395"/>
        <v>2</v>
      </c>
      <c r="J3145" s="7">
        <f t="shared" si="392"/>
        <v>3</v>
      </c>
      <c r="K3145" s="3">
        <f t="shared" si="396"/>
        <v>0</v>
      </c>
      <c r="L3145" s="3">
        <f t="shared" si="397"/>
        <v>0</v>
      </c>
      <c r="M3145" s="3">
        <f t="shared" si="398"/>
        <v>0</v>
      </c>
      <c r="N3145" s="3">
        <f t="shared" si="399"/>
        <v>0</v>
      </c>
    </row>
    <row r="3146" spans="1:14">
      <c r="A3146" s="6">
        <f t="shared" si="393"/>
        <v>40765</v>
      </c>
      <c r="B3146">
        <v>2011</v>
      </c>
      <c r="C3146">
        <v>8</v>
      </c>
      <c r="D3146">
        <v>10</v>
      </c>
      <c r="E3146">
        <v>0</v>
      </c>
      <c r="F3146" s="1">
        <v>2444</v>
      </c>
      <c r="G3146" s="1">
        <v>1553.3790283203125</v>
      </c>
      <c r="H3146" s="1">
        <f t="shared" si="394"/>
        <v>3997.3790283203125</v>
      </c>
      <c r="I3146" s="3">
        <f t="shared" si="395"/>
        <v>2</v>
      </c>
      <c r="J3146" s="7">
        <f t="shared" si="392"/>
        <v>4</v>
      </c>
      <c r="K3146" s="3">
        <f t="shared" si="396"/>
        <v>0</v>
      </c>
      <c r="L3146" s="3">
        <f t="shared" si="397"/>
        <v>0</v>
      </c>
      <c r="M3146" s="3">
        <f t="shared" si="398"/>
        <v>0</v>
      </c>
      <c r="N3146" s="3">
        <f t="shared" si="399"/>
        <v>0</v>
      </c>
    </row>
    <row r="3147" spans="1:14">
      <c r="A3147" s="6">
        <f t="shared" si="393"/>
        <v>40765</v>
      </c>
      <c r="B3147">
        <v>2011</v>
      </c>
      <c r="C3147">
        <v>8</v>
      </c>
      <c r="D3147">
        <v>10</v>
      </c>
      <c r="E3147">
        <v>1</v>
      </c>
      <c r="F3147" s="1">
        <v>2284</v>
      </c>
      <c r="G3147" s="1">
        <v>1472.780029296875</v>
      </c>
      <c r="H3147" s="1">
        <f t="shared" si="394"/>
        <v>3756.780029296875</v>
      </c>
      <c r="I3147" s="3">
        <f t="shared" si="395"/>
        <v>2</v>
      </c>
      <c r="J3147" s="7">
        <f t="shared" si="392"/>
        <v>4</v>
      </c>
      <c r="K3147" s="3">
        <f t="shared" si="396"/>
        <v>0</v>
      </c>
      <c r="L3147" s="3">
        <f t="shared" si="397"/>
        <v>0</v>
      </c>
      <c r="M3147" s="3">
        <f t="shared" si="398"/>
        <v>0</v>
      </c>
      <c r="N3147" s="3">
        <f t="shared" si="399"/>
        <v>0</v>
      </c>
    </row>
    <row r="3148" spans="1:14">
      <c r="A3148" s="6">
        <f t="shared" si="393"/>
        <v>40765</v>
      </c>
      <c r="B3148">
        <v>2011</v>
      </c>
      <c r="C3148">
        <v>8</v>
      </c>
      <c r="D3148">
        <v>10</v>
      </c>
      <c r="E3148">
        <v>2</v>
      </c>
      <c r="F3148" s="1">
        <v>2172</v>
      </c>
      <c r="G3148" s="1">
        <v>1415.8790283203125</v>
      </c>
      <c r="H3148" s="1">
        <f t="shared" si="394"/>
        <v>3587.8790283203125</v>
      </c>
      <c r="I3148" s="3">
        <f t="shared" si="395"/>
        <v>2</v>
      </c>
      <c r="J3148" s="7">
        <f t="shared" si="392"/>
        <v>4</v>
      </c>
      <c r="K3148" s="3">
        <f t="shared" si="396"/>
        <v>0</v>
      </c>
      <c r="L3148" s="3">
        <f t="shared" si="397"/>
        <v>0</v>
      </c>
      <c r="M3148" s="3">
        <f t="shared" si="398"/>
        <v>0</v>
      </c>
      <c r="N3148" s="3">
        <f t="shared" si="399"/>
        <v>0</v>
      </c>
    </row>
    <row r="3149" spans="1:14">
      <c r="A3149" s="6">
        <f t="shared" si="393"/>
        <v>40765</v>
      </c>
      <c r="B3149">
        <v>2011</v>
      </c>
      <c r="C3149">
        <v>8</v>
      </c>
      <c r="D3149">
        <v>10</v>
      </c>
      <c r="E3149">
        <v>3</v>
      </c>
      <c r="F3149" s="1">
        <v>2147</v>
      </c>
      <c r="G3149" s="1">
        <v>1367.1800537109375</v>
      </c>
      <c r="H3149" s="1">
        <f t="shared" si="394"/>
        <v>3514.1800537109375</v>
      </c>
      <c r="I3149" s="3">
        <f t="shared" si="395"/>
        <v>2</v>
      </c>
      <c r="J3149" s="7">
        <f t="shared" si="392"/>
        <v>4</v>
      </c>
      <c r="K3149" s="3">
        <f t="shared" si="396"/>
        <v>0</v>
      </c>
      <c r="L3149" s="3">
        <f t="shared" si="397"/>
        <v>0</v>
      </c>
      <c r="M3149" s="3">
        <f t="shared" si="398"/>
        <v>0</v>
      </c>
      <c r="N3149" s="3">
        <f t="shared" si="399"/>
        <v>0</v>
      </c>
    </row>
    <row r="3150" spans="1:14">
      <c r="A3150" s="6">
        <f t="shared" si="393"/>
        <v>40765</v>
      </c>
      <c r="B3150">
        <v>2011</v>
      </c>
      <c r="C3150">
        <v>8</v>
      </c>
      <c r="D3150">
        <v>10</v>
      </c>
      <c r="E3150">
        <v>4</v>
      </c>
      <c r="F3150" s="1">
        <v>2241</v>
      </c>
      <c r="G3150" s="1">
        <v>1403.8800048828125</v>
      </c>
      <c r="H3150" s="1">
        <f t="shared" si="394"/>
        <v>3644.8800048828125</v>
      </c>
      <c r="I3150" s="3">
        <f t="shared" si="395"/>
        <v>2</v>
      </c>
      <c r="J3150" s="7">
        <f t="shared" si="392"/>
        <v>4</v>
      </c>
      <c r="K3150" s="3">
        <f t="shared" si="396"/>
        <v>0</v>
      </c>
      <c r="L3150" s="3">
        <f t="shared" si="397"/>
        <v>0</v>
      </c>
      <c r="M3150" s="3">
        <f t="shared" si="398"/>
        <v>0</v>
      </c>
      <c r="N3150" s="3">
        <f t="shared" si="399"/>
        <v>0</v>
      </c>
    </row>
    <row r="3151" spans="1:14">
      <c r="A3151" s="6">
        <f t="shared" si="393"/>
        <v>40765</v>
      </c>
      <c r="B3151">
        <v>2011</v>
      </c>
      <c r="C3151">
        <v>8</v>
      </c>
      <c r="D3151">
        <v>10</v>
      </c>
      <c r="E3151">
        <v>5</v>
      </c>
      <c r="F3151" s="1">
        <v>2429</v>
      </c>
      <c r="G3151" s="1">
        <v>1488.8790283203125</v>
      </c>
      <c r="H3151" s="1">
        <f t="shared" si="394"/>
        <v>3917.8790283203125</v>
      </c>
      <c r="I3151" s="3">
        <f t="shared" si="395"/>
        <v>2</v>
      </c>
      <c r="J3151" s="7">
        <f t="shared" si="392"/>
        <v>4</v>
      </c>
      <c r="K3151" s="3">
        <f t="shared" si="396"/>
        <v>0</v>
      </c>
      <c r="L3151" s="3">
        <f t="shared" si="397"/>
        <v>0</v>
      </c>
      <c r="M3151" s="3">
        <f t="shared" si="398"/>
        <v>0</v>
      </c>
      <c r="N3151" s="3">
        <f t="shared" si="399"/>
        <v>0</v>
      </c>
    </row>
    <row r="3152" spans="1:14">
      <c r="A3152" s="6">
        <f t="shared" si="393"/>
        <v>40765</v>
      </c>
      <c r="B3152">
        <v>2011</v>
      </c>
      <c r="C3152">
        <v>8</v>
      </c>
      <c r="D3152">
        <v>10</v>
      </c>
      <c r="E3152">
        <v>6</v>
      </c>
      <c r="F3152" s="1">
        <v>2590</v>
      </c>
      <c r="G3152" s="1">
        <v>1538.9801025390625</v>
      </c>
      <c r="H3152" s="1">
        <f t="shared" si="394"/>
        <v>4128.9801025390625</v>
      </c>
      <c r="I3152" s="3">
        <f t="shared" si="395"/>
        <v>2</v>
      </c>
      <c r="J3152" s="7">
        <f t="shared" si="392"/>
        <v>4</v>
      </c>
      <c r="K3152" s="3">
        <f t="shared" si="396"/>
        <v>0</v>
      </c>
      <c r="L3152" s="3">
        <f t="shared" si="397"/>
        <v>0</v>
      </c>
      <c r="M3152" s="3">
        <f t="shared" si="398"/>
        <v>0</v>
      </c>
      <c r="N3152" s="3">
        <f t="shared" si="399"/>
        <v>0</v>
      </c>
    </row>
    <row r="3153" spans="1:14">
      <c r="A3153" s="6">
        <f t="shared" si="393"/>
        <v>40765</v>
      </c>
      <c r="B3153">
        <v>2011</v>
      </c>
      <c r="C3153">
        <v>8</v>
      </c>
      <c r="D3153">
        <v>10</v>
      </c>
      <c r="E3153">
        <v>7</v>
      </c>
      <c r="F3153" s="1">
        <v>2754</v>
      </c>
      <c r="G3153" s="1">
        <v>1632.5670166015625</v>
      </c>
      <c r="H3153" s="1">
        <f t="shared" si="394"/>
        <v>4386.5670166015625</v>
      </c>
      <c r="I3153" s="3">
        <f t="shared" si="395"/>
        <v>2</v>
      </c>
      <c r="J3153" s="7">
        <f t="shared" si="392"/>
        <v>4</v>
      </c>
      <c r="K3153" s="3">
        <f t="shared" si="396"/>
        <v>0</v>
      </c>
      <c r="L3153" s="3">
        <f t="shared" si="397"/>
        <v>0</v>
      </c>
      <c r="M3153" s="3">
        <f t="shared" si="398"/>
        <v>0</v>
      </c>
      <c r="N3153" s="3">
        <f t="shared" si="399"/>
        <v>0</v>
      </c>
    </row>
    <row r="3154" spans="1:14">
      <c r="A3154" s="6">
        <f t="shared" si="393"/>
        <v>40765</v>
      </c>
      <c r="B3154">
        <v>2011</v>
      </c>
      <c r="C3154">
        <v>8</v>
      </c>
      <c r="D3154">
        <v>10</v>
      </c>
      <c r="E3154">
        <v>8</v>
      </c>
      <c r="F3154" s="1">
        <v>2976</v>
      </c>
      <c r="G3154" s="1">
        <v>1735.5718994140625</v>
      </c>
      <c r="H3154" s="1">
        <f t="shared" si="394"/>
        <v>4711.5718994140625</v>
      </c>
      <c r="I3154" s="3">
        <f t="shared" si="395"/>
        <v>2</v>
      </c>
      <c r="J3154" s="7">
        <f t="shared" si="392"/>
        <v>4</v>
      </c>
      <c r="K3154" s="3">
        <f t="shared" si="396"/>
        <v>0</v>
      </c>
      <c r="L3154" s="3">
        <f t="shared" si="397"/>
        <v>0</v>
      </c>
      <c r="M3154" s="3">
        <f t="shared" si="398"/>
        <v>0</v>
      </c>
      <c r="N3154" s="3">
        <f t="shared" si="399"/>
        <v>0</v>
      </c>
    </row>
    <row r="3155" spans="1:14">
      <c r="A3155" s="6">
        <f t="shared" si="393"/>
        <v>40765</v>
      </c>
      <c r="B3155">
        <v>2011</v>
      </c>
      <c r="C3155">
        <v>8</v>
      </c>
      <c r="D3155">
        <v>10</v>
      </c>
      <c r="E3155">
        <v>9</v>
      </c>
      <c r="F3155" s="1">
        <v>3208</v>
      </c>
      <c r="G3155" s="1">
        <v>1860.5809326171875</v>
      </c>
      <c r="H3155" s="1">
        <f t="shared" si="394"/>
        <v>5068.5809326171875</v>
      </c>
      <c r="I3155" s="3">
        <f t="shared" si="395"/>
        <v>2</v>
      </c>
      <c r="J3155" s="7">
        <f t="shared" si="392"/>
        <v>4</v>
      </c>
      <c r="K3155" s="3">
        <f t="shared" si="396"/>
        <v>0</v>
      </c>
      <c r="L3155" s="3">
        <f t="shared" si="397"/>
        <v>0</v>
      </c>
      <c r="M3155" s="3">
        <f t="shared" si="398"/>
        <v>0</v>
      </c>
      <c r="N3155" s="3">
        <f t="shared" si="399"/>
        <v>0</v>
      </c>
    </row>
    <row r="3156" spans="1:14">
      <c r="A3156" s="6">
        <f t="shared" si="393"/>
        <v>40765</v>
      </c>
      <c r="B3156">
        <v>2011</v>
      </c>
      <c r="C3156">
        <v>8</v>
      </c>
      <c r="D3156">
        <v>10</v>
      </c>
      <c r="E3156">
        <v>10</v>
      </c>
      <c r="F3156" s="1">
        <v>3356</v>
      </c>
      <c r="G3156" s="1">
        <v>1957.280029296875</v>
      </c>
      <c r="H3156" s="1">
        <f t="shared" si="394"/>
        <v>5313.280029296875</v>
      </c>
      <c r="I3156" s="3">
        <f t="shared" si="395"/>
        <v>2</v>
      </c>
      <c r="J3156" s="7">
        <f t="shared" si="392"/>
        <v>4</v>
      </c>
      <c r="K3156" s="3">
        <f t="shared" si="396"/>
        <v>0</v>
      </c>
      <c r="L3156" s="3">
        <f t="shared" si="397"/>
        <v>0</v>
      </c>
      <c r="M3156" s="3">
        <f t="shared" si="398"/>
        <v>0</v>
      </c>
      <c r="N3156" s="3">
        <f t="shared" si="399"/>
        <v>0</v>
      </c>
    </row>
    <row r="3157" spans="1:14">
      <c r="A3157" s="6">
        <f t="shared" si="393"/>
        <v>40765</v>
      </c>
      <c r="B3157">
        <v>2011</v>
      </c>
      <c r="C3157">
        <v>8</v>
      </c>
      <c r="D3157">
        <v>10</v>
      </c>
      <c r="E3157">
        <v>11</v>
      </c>
      <c r="F3157" s="1">
        <v>3499</v>
      </c>
      <c r="G3157" s="1">
        <v>2052.78076171875</v>
      </c>
      <c r="H3157" s="1">
        <f t="shared" si="394"/>
        <v>5551.78076171875</v>
      </c>
      <c r="I3157" s="3">
        <f t="shared" si="395"/>
        <v>2</v>
      </c>
      <c r="J3157" s="7">
        <f t="shared" si="392"/>
        <v>4</v>
      </c>
      <c r="K3157" s="3">
        <f t="shared" si="396"/>
        <v>1</v>
      </c>
      <c r="L3157" s="3">
        <f t="shared" si="397"/>
        <v>0</v>
      </c>
      <c r="M3157" s="3">
        <f t="shared" si="398"/>
        <v>0</v>
      </c>
      <c r="N3157" s="3">
        <f t="shared" si="399"/>
        <v>1</v>
      </c>
    </row>
    <row r="3158" spans="1:14">
      <c r="A3158" s="6">
        <f t="shared" si="393"/>
        <v>40765</v>
      </c>
      <c r="B3158">
        <v>2011</v>
      </c>
      <c r="C3158">
        <v>8</v>
      </c>
      <c r="D3158">
        <v>10</v>
      </c>
      <c r="E3158">
        <v>12</v>
      </c>
      <c r="F3158" s="1">
        <v>3576</v>
      </c>
      <c r="G3158" s="1">
        <v>2144.280029296875</v>
      </c>
      <c r="H3158" s="1">
        <f t="shared" si="394"/>
        <v>5720.280029296875</v>
      </c>
      <c r="I3158" s="3">
        <f t="shared" si="395"/>
        <v>2</v>
      </c>
      <c r="J3158" s="7">
        <f t="shared" si="392"/>
        <v>4</v>
      </c>
      <c r="K3158" s="3">
        <f t="shared" si="396"/>
        <v>1</v>
      </c>
      <c r="L3158" s="3">
        <f t="shared" si="397"/>
        <v>0</v>
      </c>
      <c r="M3158" s="3">
        <f t="shared" si="398"/>
        <v>0</v>
      </c>
      <c r="N3158" s="3">
        <f t="shared" si="399"/>
        <v>1</v>
      </c>
    </row>
    <row r="3159" spans="1:14">
      <c r="A3159" s="6">
        <f t="shared" si="393"/>
        <v>40765</v>
      </c>
      <c r="B3159">
        <v>2011</v>
      </c>
      <c r="C3159">
        <v>8</v>
      </c>
      <c r="D3159">
        <v>10</v>
      </c>
      <c r="E3159">
        <v>13</v>
      </c>
      <c r="F3159" s="1">
        <v>3638</v>
      </c>
      <c r="G3159" s="1">
        <v>2207.180908203125</v>
      </c>
      <c r="H3159" s="1">
        <f t="shared" si="394"/>
        <v>5845.180908203125</v>
      </c>
      <c r="I3159" s="3">
        <f t="shared" si="395"/>
        <v>2</v>
      </c>
      <c r="J3159" s="7">
        <f t="shared" si="392"/>
        <v>4</v>
      </c>
      <c r="K3159" s="3">
        <f t="shared" si="396"/>
        <v>1</v>
      </c>
      <c r="L3159" s="3">
        <f t="shared" si="397"/>
        <v>0</v>
      </c>
      <c r="M3159" s="3">
        <f t="shared" si="398"/>
        <v>0</v>
      </c>
      <c r="N3159" s="3">
        <f t="shared" si="399"/>
        <v>1</v>
      </c>
    </row>
    <row r="3160" spans="1:14">
      <c r="A3160" s="6">
        <f t="shared" si="393"/>
        <v>40765</v>
      </c>
      <c r="B3160">
        <v>2011</v>
      </c>
      <c r="C3160">
        <v>8</v>
      </c>
      <c r="D3160">
        <v>10</v>
      </c>
      <c r="E3160">
        <v>14</v>
      </c>
      <c r="F3160" s="1">
        <v>3641</v>
      </c>
      <c r="G3160" s="1">
        <v>2236.180908203125</v>
      </c>
      <c r="H3160" s="1">
        <f t="shared" si="394"/>
        <v>5877.180908203125</v>
      </c>
      <c r="I3160" s="3">
        <f t="shared" si="395"/>
        <v>2</v>
      </c>
      <c r="J3160" s="7">
        <f t="shared" si="392"/>
        <v>4</v>
      </c>
      <c r="K3160" s="3">
        <f t="shared" si="396"/>
        <v>1</v>
      </c>
      <c r="L3160" s="3">
        <f t="shared" si="397"/>
        <v>1</v>
      </c>
      <c r="M3160" s="3">
        <f t="shared" si="398"/>
        <v>0</v>
      </c>
      <c r="N3160" s="3">
        <f t="shared" si="399"/>
        <v>1</v>
      </c>
    </row>
    <row r="3161" spans="1:14">
      <c r="A3161" s="6">
        <f t="shared" si="393"/>
        <v>40765</v>
      </c>
      <c r="B3161">
        <v>2011</v>
      </c>
      <c r="C3161">
        <v>8</v>
      </c>
      <c r="D3161">
        <v>10</v>
      </c>
      <c r="E3161">
        <v>15</v>
      </c>
      <c r="F3161" s="1">
        <v>3619</v>
      </c>
      <c r="G3161" s="1">
        <v>2245.98095703125</v>
      </c>
      <c r="H3161" s="1">
        <f t="shared" si="394"/>
        <v>5864.98095703125</v>
      </c>
      <c r="I3161" s="3">
        <f t="shared" si="395"/>
        <v>2</v>
      </c>
      <c r="J3161" s="7">
        <f t="shared" si="392"/>
        <v>4</v>
      </c>
      <c r="K3161" s="3">
        <f t="shared" si="396"/>
        <v>1</v>
      </c>
      <c r="L3161" s="3">
        <f t="shared" si="397"/>
        <v>1</v>
      </c>
      <c r="M3161" s="3">
        <f t="shared" si="398"/>
        <v>0</v>
      </c>
      <c r="N3161" s="3">
        <f t="shared" si="399"/>
        <v>1</v>
      </c>
    </row>
    <row r="3162" spans="1:14">
      <c r="A3162" s="6">
        <f t="shared" si="393"/>
        <v>40765</v>
      </c>
      <c r="B3162">
        <v>2011</v>
      </c>
      <c r="C3162">
        <v>8</v>
      </c>
      <c r="D3162">
        <v>10</v>
      </c>
      <c r="E3162">
        <v>16</v>
      </c>
      <c r="F3162" s="1">
        <v>3572</v>
      </c>
      <c r="G3162" s="1">
        <v>2236.080078125</v>
      </c>
      <c r="H3162" s="1">
        <f t="shared" si="394"/>
        <v>5808.080078125</v>
      </c>
      <c r="I3162" s="3">
        <f t="shared" si="395"/>
        <v>2</v>
      </c>
      <c r="J3162" s="7">
        <f t="shared" si="392"/>
        <v>4</v>
      </c>
      <c r="K3162" s="3">
        <f t="shared" si="396"/>
        <v>1</v>
      </c>
      <c r="L3162" s="3">
        <f t="shared" si="397"/>
        <v>1</v>
      </c>
      <c r="M3162" s="3">
        <f t="shared" si="398"/>
        <v>0</v>
      </c>
      <c r="N3162" s="3">
        <f t="shared" si="399"/>
        <v>1</v>
      </c>
    </row>
    <row r="3163" spans="1:14">
      <c r="A3163" s="6">
        <f t="shared" si="393"/>
        <v>40765</v>
      </c>
      <c r="B3163">
        <v>2011</v>
      </c>
      <c r="C3163">
        <v>8</v>
      </c>
      <c r="D3163">
        <v>10</v>
      </c>
      <c r="E3163">
        <v>17</v>
      </c>
      <c r="F3163" s="1">
        <v>3532</v>
      </c>
      <c r="G3163" s="1">
        <v>2191.580810546875</v>
      </c>
      <c r="H3163" s="1">
        <f t="shared" si="394"/>
        <v>5723.580810546875</v>
      </c>
      <c r="I3163" s="3">
        <f t="shared" si="395"/>
        <v>2</v>
      </c>
      <c r="J3163" s="7">
        <f t="shared" si="392"/>
        <v>4</v>
      </c>
      <c r="K3163" s="3">
        <f t="shared" si="396"/>
        <v>1</v>
      </c>
      <c r="L3163" s="3">
        <f t="shared" si="397"/>
        <v>1</v>
      </c>
      <c r="M3163" s="3">
        <f t="shared" si="398"/>
        <v>0</v>
      </c>
      <c r="N3163" s="3">
        <f t="shared" si="399"/>
        <v>1</v>
      </c>
    </row>
    <row r="3164" spans="1:14">
      <c r="A3164" s="6">
        <f t="shared" si="393"/>
        <v>40765</v>
      </c>
      <c r="B3164">
        <v>2011</v>
      </c>
      <c r="C3164">
        <v>8</v>
      </c>
      <c r="D3164">
        <v>10</v>
      </c>
      <c r="E3164">
        <v>18</v>
      </c>
      <c r="F3164" s="1">
        <v>3404</v>
      </c>
      <c r="G3164" s="1">
        <v>2077.3798828125</v>
      </c>
      <c r="H3164" s="1">
        <f t="shared" si="394"/>
        <v>5481.3798828125</v>
      </c>
      <c r="I3164" s="3">
        <f t="shared" si="395"/>
        <v>2</v>
      </c>
      <c r="J3164" s="7">
        <f t="shared" si="392"/>
        <v>4</v>
      </c>
      <c r="K3164" s="3">
        <f t="shared" si="396"/>
        <v>1</v>
      </c>
      <c r="L3164" s="3">
        <f t="shared" si="397"/>
        <v>1</v>
      </c>
      <c r="M3164" s="3">
        <f t="shared" si="398"/>
        <v>0</v>
      </c>
      <c r="N3164" s="3">
        <f t="shared" si="399"/>
        <v>1</v>
      </c>
    </row>
    <row r="3165" spans="1:14">
      <c r="A3165" s="6">
        <f t="shared" si="393"/>
        <v>40765</v>
      </c>
      <c r="B3165">
        <v>2011</v>
      </c>
      <c r="C3165">
        <v>8</v>
      </c>
      <c r="D3165">
        <v>10</v>
      </c>
      <c r="E3165">
        <v>19</v>
      </c>
      <c r="F3165" s="1">
        <v>3309</v>
      </c>
      <c r="G3165" s="1">
        <v>1983.98095703125</v>
      </c>
      <c r="H3165" s="1">
        <f t="shared" si="394"/>
        <v>5292.98095703125</v>
      </c>
      <c r="I3165" s="3">
        <f t="shared" si="395"/>
        <v>2</v>
      </c>
      <c r="J3165" s="7">
        <f t="shared" si="392"/>
        <v>4</v>
      </c>
      <c r="K3165" s="3">
        <f t="shared" si="396"/>
        <v>1</v>
      </c>
      <c r="L3165" s="3">
        <f t="shared" si="397"/>
        <v>0</v>
      </c>
      <c r="M3165" s="3">
        <f t="shared" si="398"/>
        <v>0</v>
      </c>
      <c r="N3165" s="3">
        <f t="shared" si="399"/>
        <v>1</v>
      </c>
    </row>
    <row r="3166" spans="1:14">
      <c r="A3166" s="6">
        <f t="shared" si="393"/>
        <v>40765</v>
      </c>
      <c r="B3166">
        <v>2011</v>
      </c>
      <c r="C3166">
        <v>8</v>
      </c>
      <c r="D3166">
        <v>10</v>
      </c>
      <c r="E3166">
        <v>20</v>
      </c>
      <c r="F3166" s="1">
        <v>3232</v>
      </c>
      <c r="G3166" s="1">
        <v>1955.678955078125</v>
      </c>
      <c r="H3166" s="1">
        <f t="shared" si="394"/>
        <v>5187.678955078125</v>
      </c>
      <c r="I3166" s="3">
        <f t="shared" si="395"/>
        <v>2</v>
      </c>
      <c r="J3166" s="7">
        <f t="shared" si="392"/>
        <v>4</v>
      </c>
      <c r="K3166" s="3">
        <f t="shared" si="396"/>
        <v>1</v>
      </c>
      <c r="L3166" s="3">
        <f t="shared" si="397"/>
        <v>0</v>
      </c>
      <c r="M3166" s="3">
        <f t="shared" si="398"/>
        <v>0</v>
      </c>
      <c r="N3166" s="3">
        <f t="shared" si="399"/>
        <v>1</v>
      </c>
    </row>
    <row r="3167" spans="1:14">
      <c r="A3167" s="6">
        <f t="shared" si="393"/>
        <v>40765</v>
      </c>
      <c r="B3167">
        <v>2011</v>
      </c>
      <c r="C3167">
        <v>8</v>
      </c>
      <c r="D3167">
        <v>10</v>
      </c>
      <c r="E3167">
        <v>21</v>
      </c>
      <c r="F3167" s="1">
        <v>2992</v>
      </c>
      <c r="G3167" s="1">
        <v>1832.179931640625</v>
      </c>
      <c r="H3167" s="1">
        <f t="shared" si="394"/>
        <v>4824.179931640625</v>
      </c>
      <c r="I3167" s="3">
        <f t="shared" si="395"/>
        <v>2</v>
      </c>
      <c r="J3167" s="7">
        <f t="shared" si="392"/>
        <v>4</v>
      </c>
      <c r="K3167" s="3">
        <f t="shared" si="396"/>
        <v>1</v>
      </c>
      <c r="L3167" s="3">
        <f t="shared" si="397"/>
        <v>0</v>
      </c>
      <c r="M3167" s="3">
        <f t="shared" si="398"/>
        <v>0</v>
      </c>
      <c r="N3167" s="3">
        <f t="shared" si="399"/>
        <v>1</v>
      </c>
    </row>
    <row r="3168" spans="1:14">
      <c r="A3168" s="6">
        <f t="shared" si="393"/>
        <v>40765</v>
      </c>
      <c r="B3168">
        <v>2011</v>
      </c>
      <c r="C3168">
        <v>8</v>
      </c>
      <c r="D3168">
        <v>10</v>
      </c>
      <c r="E3168">
        <v>22</v>
      </c>
      <c r="F3168" s="1">
        <v>2734</v>
      </c>
      <c r="G3168" s="1">
        <v>1668.6790771484375</v>
      </c>
      <c r="H3168" s="1">
        <f t="shared" si="394"/>
        <v>4402.6790771484375</v>
      </c>
      <c r="I3168" s="3">
        <f t="shared" si="395"/>
        <v>2</v>
      </c>
      <c r="J3168" s="7">
        <f t="shared" si="392"/>
        <v>4</v>
      </c>
      <c r="K3168" s="3">
        <f t="shared" si="396"/>
        <v>1</v>
      </c>
      <c r="L3168" s="3">
        <f t="shared" si="397"/>
        <v>0</v>
      </c>
      <c r="M3168" s="3">
        <f t="shared" si="398"/>
        <v>0</v>
      </c>
      <c r="N3168" s="3">
        <f t="shared" si="399"/>
        <v>1</v>
      </c>
    </row>
    <row r="3169" spans="1:14">
      <c r="A3169" s="6">
        <f t="shared" si="393"/>
        <v>40765</v>
      </c>
      <c r="B3169">
        <v>2011</v>
      </c>
      <c r="C3169">
        <v>8</v>
      </c>
      <c r="D3169">
        <v>10</v>
      </c>
      <c r="E3169">
        <v>23</v>
      </c>
      <c r="F3169" s="1">
        <v>2512</v>
      </c>
      <c r="G3169" s="1">
        <v>1525.0799560546875</v>
      </c>
      <c r="H3169" s="1">
        <f t="shared" si="394"/>
        <v>4037.0799560546875</v>
      </c>
      <c r="I3169" s="3">
        <f t="shared" si="395"/>
        <v>2</v>
      </c>
      <c r="J3169" s="7">
        <f t="shared" si="392"/>
        <v>4</v>
      </c>
      <c r="K3169" s="3">
        <f t="shared" si="396"/>
        <v>0</v>
      </c>
      <c r="L3169" s="3">
        <f t="shared" si="397"/>
        <v>0</v>
      </c>
      <c r="M3169" s="3">
        <f t="shared" si="398"/>
        <v>0</v>
      </c>
      <c r="N3169" s="3">
        <f t="shared" si="399"/>
        <v>0</v>
      </c>
    </row>
    <row r="3170" spans="1:14">
      <c r="A3170" s="6">
        <f t="shared" si="393"/>
        <v>40766</v>
      </c>
      <c r="B3170">
        <v>2011</v>
      </c>
      <c r="C3170">
        <v>8</v>
      </c>
      <c r="D3170">
        <v>11</v>
      </c>
      <c r="E3170">
        <v>0</v>
      </c>
      <c r="F3170" s="1">
        <v>2343</v>
      </c>
      <c r="G3170" s="1">
        <v>1410.97900390625</v>
      </c>
      <c r="H3170" s="1">
        <f t="shared" si="394"/>
        <v>3753.97900390625</v>
      </c>
      <c r="I3170" s="3">
        <f t="shared" si="395"/>
        <v>2</v>
      </c>
      <c r="J3170" s="7">
        <f t="shared" si="392"/>
        <v>5</v>
      </c>
      <c r="K3170" s="3">
        <f t="shared" si="396"/>
        <v>0</v>
      </c>
      <c r="L3170" s="3">
        <f t="shared" si="397"/>
        <v>0</v>
      </c>
      <c r="M3170" s="3">
        <f t="shared" si="398"/>
        <v>0</v>
      </c>
      <c r="N3170" s="3">
        <f t="shared" si="399"/>
        <v>0</v>
      </c>
    </row>
    <row r="3171" spans="1:14">
      <c r="A3171" s="6">
        <f t="shared" si="393"/>
        <v>40766</v>
      </c>
      <c r="B3171">
        <v>2011</v>
      </c>
      <c r="C3171">
        <v>8</v>
      </c>
      <c r="D3171">
        <v>11</v>
      </c>
      <c r="E3171">
        <v>1</v>
      </c>
      <c r="F3171" s="1">
        <v>2217</v>
      </c>
      <c r="G3171" s="1">
        <v>1333.280029296875</v>
      </c>
      <c r="H3171" s="1">
        <f t="shared" si="394"/>
        <v>3550.280029296875</v>
      </c>
      <c r="I3171" s="3">
        <f t="shared" si="395"/>
        <v>2</v>
      </c>
      <c r="J3171" s="7">
        <f t="shared" si="392"/>
        <v>5</v>
      </c>
      <c r="K3171" s="3">
        <f t="shared" si="396"/>
        <v>0</v>
      </c>
      <c r="L3171" s="3">
        <f t="shared" si="397"/>
        <v>0</v>
      </c>
      <c r="M3171" s="3">
        <f t="shared" si="398"/>
        <v>0</v>
      </c>
      <c r="N3171" s="3">
        <f t="shared" si="399"/>
        <v>0</v>
      </c>
    </row>
    <row r="3172" spans="1:14">
      <c r="A3172" s="6">
        <f t="shared" si="393"/>
        <v>40766</v>
      </c>
      <c r="B3172">
        <v>2011</v>
      </c>
      <c r="C3172">
        <v>8</v>
      </c>
      <c r="D3172">
        <v>11</v>
      </c>
      <c r="E3172">
        <v>2</v>
      </c>
      <c r="F3172" s="1">
        <v>2122</v>
      </c>
      <c r="G3172" s="1">
        <v>1274.37890625</v>
      </c>
      <c r="H3172" s="1">
        <f t="shared" si="394"/>
        <v>3396.37890625</v>
      </c>
      <c r="I3172" s="3">
        <f t="shared" si="395"/>
        <v>2</v>
      </c>
      <c r="J3172" s="7">
        <f t="shared" si="392"/>
        <v>5</v>
      </c>
      <c r="K3172" s="3">
        <f t="shared" si="396"/>
        <v>0</v>
      </c>
      <c r="L3172" s="3">
        <f t="shared" si="397"/>
        <v>0</v>
      </c>
      <c r="M3172" s="3">
        <f t="shared" si="398"/>
        <v>0</v>
      </c>
      <c r="N3172" s="3">
        <f t="shared" si="399"/>
        <v>0</v>
      </c>
    </row>
    <row r="3173" spans="1:14">
      <c r="A3173" s="6">
        <f t="shared" si="393"/>
        <v>40766</v>
      </c>
      <c r="B3173">
        <v>2011</v>
      </c>
      <c r="C3173">
        <v>8</v>
      </c>
      <c r="D3173">
        <v>11</v>
      </c>
      <c r="E3173">
        <v>3</v>
      </c>
      <c r="F3173" s="1">
        <v>2067</v>
      </c>
      <c r="G3173" s="1">
        <v>1231.0799560546875</v>
      </c>
      <c r="H3173" s="1">
        <f t="shared" si="394"/>
        <v>3298.0799560546875</v>
      </c>
      <c r="I3173" s="3">
        <f t="shared" si="395"/>
        <v>2</v>
      </c>
      <c r="J3173" s="7">
        <f t="shared" si="392"/>
        <v>5</v>
      </c>
      <c r="K3173" s="3">
        <f t="shared" si="396"/>
        <v>0</v>
      </c>
      <c r="L3173" s="3">
        <f t="shared" si="397"/>
        <v>0</v>
      </c>
      <c r="M3173" s="3">
        <f t="shared" si="398"/>
        <v>0</v>
      </c>
      <c r="N3173" s="3">
        <f t="shared" si="399"/>
        <v>0</v>
      </c>
    </row>
    <row r="3174" spans="1:14">
      <c r="A3174" s="6">
        <f t="shared" si="393"/>
        <v>40766</v>
      </c>
      <c r="B3174">
        <v>2011</v>
      </c>
      <c r="C3174">
        <v>8</v>
      </c>
      <c r="D3174">
        <v>11</v>
      </c>
      <c r="E3174">
        <v>4</v>
      </c>
      <c r="F3174" s="1">
        <v>2118</v>
      </c>
      <c r="G3174" s="1">
        <v>1259.2789306640625</v>
      </c>
      <c r="H3174" s="1">
        <f t="shared" si="394"/>
        <v>3377.2789306640625</v>
      </c>
      <c r="I3174" s="3">
        <f t="shared" si="395"/>
        <v>2</v>
      </c>
      <c r="J3174" s="7">
        <f t="shared" si="392"/>
        <v>5</v>
      </c>
      <c r="K3174" s="3">
        <f t="shared" si="396"/>
        <v>0</v>
      </c>
      <c r="L3174" s="3">
        <f t="shared" si="397"/>
        <v>0</v>
      </c>
      <c r="M3174" s="3">
        <f t="shared" si="398"/>
        <v>0</v>
      </c>
      <c r="N3174" s="3">
        <f t="shared" si="399"/>
        <v>0</v>
      </c>
    </row>
    <row r="3175" spans="1:14">
      <c r="A3175" s="6">
        <f t="shared" si="393"/>
        <v>40766</v>
      </c>
      <c r="B3175">
        <v>2011</v>
      </c>
      <c r="C3175">
        <v>8</v>
      </c>
      <c r="D3175">
        <v>11</v>
      </c>
      <c r="E3175">
        <v>5</v>
      </c>
      <c r="F3175" s="1">
        <v>2324</v>
      </c>
      <c r="G3175" s="1">
        <v>1331.6800537109375</v>
      </c>
      <c r="H3175" s="1">
        <f t="shared" si="394"/>
        <v>3655.6800537109375</v>
      </c>
      <c r="I3175" s="3">
        <f t="shared" si="395"/>
        <v>2</v>
      </c>
      <c r="J3175" s="7">
        <f t="shared" si="392"/>
        <v>5</v>
      </c>
      <c r="K3175" s="3">
        <f t="shared" si="396"/>
        <v>0</v>
      </c>
      <c r="L3175" s="3">
        <f t="shared" si="397"/>
        <v>0</v>
      </c>
      <c r="M3175" s="3">
        <f t="shared" si="398"/>
        <v>0</v>
      </c>
      <c r="N3175" s="3">
        <f t="shared" si="399"/>
        <v>0</v>
      </c>
    </row>
    <row r="3176" spans="1:14">
      <c r="A3176" s="6">
        <f t="shared" si="393"/>
        <v>40766</v>
      </c>
      <c r="B3176">
        <v>2011</v>
      </c>
      <c r="C3176">
        <v>8</v>
      </c>
      <c r="D3176">
        <v>11</v>
      </c>
      <c r="E3176">
        <v>6</v>
      </c>
      <c r="F3176" s="1">
        <v>2474</v>
      </c>
      <c r="G3176" s="1">
        <v>1368.4801025390625</v>
      </c>
      <c r="H3176" s="1">
        <f t="shared" si="394"/>
        <v>3842.4801025390625</v>
      </c>
      <c r="I3176" s="3">
        <f t="shared" si="395"/>
        <v>2</v>
      </c>
      <c r="J3176" s="7">
        <f t="shared" si="392"/>
        <v>5</v>
      </c>
      <c r="K3176" s="3">
        <f t="shared" si="396"/>
        <v>0</v>
      </c>
      <c r="L3176" s="3">
        <f t="shared" si="397"/>
        <v>0</v>
      </c>
      <c r="M3176" s="3">
        <f t="shared" si="398"/>
        <v>0</v>
      </c>
      <c r="N3176" s="3">
        <f t="shared" si="399"/>
        <v>0</v>
      </c>
    </row>
    <row r="3177" spans="1:14">
      <c r="A3177" s="6">
        <f t="shared" si="393"/>
        <v>40766</v>
      </c>
      <c r="B3177">
        <v>2011</v>
      </c>
      <c r="C3177">
        <v>8</v>
      </c>
      <c r="D3177">
        <v>11</v>
      </c>
      <c r="E3177">
        <v>7</v>
      </c>
      <c r="F3177" s="1">
        <v>2635</v>
      </c>
      <c r="G3177" s="1">
        <v>1444.0799560546875</v>
      </c>
      <c r="H3177" s="1">
        <f t="shared" si="394"/>
        <v>4079.0799560546875</v>
      </c>
      <c r="I3177" s="3">
        <f t="shared" si="395"/>
        <v>2</v>
      </c>
      <c r="J3177" s="7">
        <f t="shared" si="392"/>
        <v>5</v>
      </c>
      <c r="K3177" s="3">
        <f t="shared" si="396"/>
        <v>0</v>
      </c>
      <c r="L3177" s="3">
        <f t="shared" si="397"/>
        <v>0</v>
      </c>
      <c r="M3177" s="3">
        <f t="shared" si="398"/>
        <v>0</v>
      </c>
      <c r="N3177" s="3">
        <f t="shared" si="399"/>
        <v>0</v>
      </c>
    </row>
    <row r="3178" spans="1:14">
      <c r="A3178" s="6">
        <f t="shared" si="393"/>
        <v>40766</v>
      </c>
      <c r="B3178">
        <v>2011</v>
      </c>
      <c r="C3178">
        <v>8</v>
      </c>
      <c r="D3178">
        <v>11</v>
      </c>
      <c r="E3178">
        <v>8</v>
      </c>
      <c r="F3178" s="1">
        <v>2803</v>
      </c>
      <c r="G3178" s="1">
        <v>1532.5789794921875</v>
      </c>
      <c r="H3178" s="1">
        <f t="shared" si="394"/>
        <v>4335.5789794921875</v>
      </c>
      <c r="I3178" s="3">
        <f t="shared" si="395"/>
        <v>2</v>
      </c>
      <c r="J3178" s="7">
        <f t="shared" si="392"/>
        <v>5</v>
      </c>
      <c r="K3178" s="3">
        <f t="shared" si="396"/>
        <v>0</v>
      </c>
      <c r="L3178" s="3">
        <f t="shared" si="397"/>
        <v>0</v>
      </c>
      <c r="M3178" s="3">
        <f t="shared" si="398"/>
        <v>0</v>
      </c>
      <c r="N3178" s="3">
        <f t="shared" si="399"/>
        <v>0</v>
      </c>
    </row>
    <row r="3179" spans="1:14">
      <c r="A3179" s="6">
        <f t="shared" si="393"/>
        <v>40766</v>
      </c>
      <c r="B3179">
        <v>2011</v>
      </c>
      <c r="C3179">
        <v>8</v>
      </c>
      <c r="D3179">
        <v>11</v>
      </c>
      <c r="E3179">
        <v>9</v>
      </c>
      <c r="F3179" s="1">
        <v>2875</v>
      </c>
      <c r="G3179" s="1">
        <v>1639.580078125</v>
      </c>
      <c r="H3179" s="1">
        <f t="shared" si="394"/>
        <v>4514.580078125</v>
      </c>
      <c r="I3179" s="3">
        <f t="shared" si="395"/>
        <v>2</v>
      </c>
      <c r="J3179" s="7">
        <f t="shared" si="392"/>
        <v>5</v>
      </c>
      <c r="K3179" s="3">
        <f t="shared" si="396"/>
        <v>0</v>
      </c>
      <c r="L3179" s="3">
        <f t="shared" si="397"/>
        <v>0</v>
      </c>
      <c r="M3179" s="3">
        <f t="shared" si="398"/>
        <v>0</v>
      </c>
      <c r="N3179" s="3">
        <f t="shared" si="399"/>
        <v>0</v>
      </c>
    </row>
    <row r="3180" spans="1:14">
      <c r="A3180" s="6">
        <f t="shared" si="393"/>
        <v>40766</v>
      </c>
      <c r="B3180">
        <v>2011</v>
      </c>
      <c r="C3180">
        <v>8</v>
      </c>
      <c r="D3180">
        <v>11</v>
      </c>
      <c r="E3180">
        <v>10</v>
      </c>
      <c r="F3180" s="1">
        <v>3076</v>
      </c>
      <c r="G3180" s="1">
        <v>1734.580078125</v>
      </c>
      <c r="H3180" s="1">
        <f t="shared" si="394"/>
        <v>4810.580078125</v>
      </c>
      <c r="I3180" s="3">
        <f t="shared" si="395"/>
        <v>2</v>
      </c>
      <c r="J3180" s="7">
        <f t="shared" si="392"/>
        <v>5</v>
      </c>
      <c r="K3180" s="3">
        <f t="shared" si="396"/>
        <v>0</v>
      </c>
      <c r="L3180" s="3">
        <f t="shared" si="397"/>
        <v>0</v>
      </c>
      <c r="M3180" s="3">
        <f t="shared" si="398"/>
        <v>0</v>
      </c>
      <c r="N3180" s="3">
        <f t="shared" si="399"/>
        <v>0</v>
      </c>
    </row>
    <row r="3181" spans="1:14">
      <c r="A3181" s="6">
        <f t="shared" si="393"/>
        <v>40766</v>
      </c>
      <c r="B3181">
        <v>2011</v>
      </c>
      <c r="C3181">
        <v>8</v>
      </c>
      <c r="D3181">
        <v>11</v>
      </c>
      <c r="E3181">
        <v>11</v>
      </c>
      <c r="F3181" s="1">
        <v>3155</v>
      </c>
      <c r="G3181" s="1">
        <v>1821.47998046875</v>
      </c>
      <c r="H3181" s="1">
        <f t="shared" si="394"/>
        <v>4976.47998046875</v>
      </c>
      <c r="I3181" s="3">
        <f t="shared" si="395"/>
        <v>2</v>
      </c>
      <c r="J3181" s="7">
        <f t="shared" si="392"/>
        <v>5</v>
      </c>
      <c r="K3181" s="3">
        <f t="shared" si="396"/>
        <v>1</v>
      </c>
      <c r="L3181" s="3">
        <f t="shared" si="397"/>
        <v>0</v>
      </c>
      <c r="M3181" s="3">
        <f t="shared" si="398"/>
        <v>0</v>
      </c>
      <c r="N3181" s="3">
        <f t="shared" si="399"/>
        <v>1</v>
      </c>
    </row>
    <row r="3182" spans="1:14">
      <c r="A3182" s="6">
        <f t="shared" si="393"/>
        <v>40766</v>
      </c>
      <c r="B3182">
        <v>2011</v>
      </c>
      <c r="C3182">
        <v>8</v>
      </c>
      <c r="D3182">
        <v>11</v>
      </c>
      <c r="E3182">
        <v>12</v>
      </c>
      <c r="F3182" s="1">
        <v>3276</v>
      </c>
      <c r="G3182" s="1">
        <v>1902.48095703125</v>
      </c>
      <c r="H3182" s="1">
        <f t="shared" si="394"/>
        <v>5178.48095703125</v>
      </c>
      <c r="I3182" s="3">
        <f t="shared" si="395"/>
        <v>2</v>
      </c>
      <c r="J3182" s="7">
        <f t="shared" si="392"/>
        <v>5</v>
      </c>
      <c r="K3182" s="3">
        <f t="shared" si="396"/>
        <v>1</v>
      </c>
      <c r="L3182" s="3">
        <f t="shared" si="397"/>
        <v>0</v>
      </c>
      <c r="M3182" s="3">
        <f t="shared" si="398"/>
        <v>0</v>
      </c>
      <c r="N3182" s="3">
        <f t="shared" si="399"/>
        <v>1</v>
      </c>
    </row>
    <row r="3183" spans="1:14">
      <c r="A3183" s="6">
        <f t="shared" si="393"/>
        <v>40766</v>
      </c>
      <c r="B3183">
        <v>2011</v>
      </c>
      <c r="C3183">
        <v>8</v>
      </c>
      <c r="D3183">
        <v>11</v>
      </c>
      <c r="E3183">
        <v>13</v>
      </c>
      <c r="F3183" s="1">
        <v>3329</v>
      </c>
      <c r="G3183" s="1">
        <v>1975.5799560546875</v>
      </c>
      <c r="H3183" s="1">
        <f t="shared" si="394"/>
        <v>5304.5799560546875</v>
      </c>
      <c r="I3183" s="3">
        <f t="shared" si="395"/>
        <v>2</v>
      </c>
      <c r="J3183" s="7">
        <f t="shared" si="392"/>
        <v>5</v>
      </c>
      <c r="K3183" s="3">
        <f t="shared" si="396"/>
        <v>1</v>
      </c>
      <c r="L3183" s="3">
        <f t="shared" si="397"/>
        <v>0</v>
      </c>
      <c r="M3183" s="3">
        <f t="shared" si="398"/>
        <v>0</v>
      </c>
      <c r="N3183" s="3">
        <f t="shared" si="399"/>
        <v>1</v>
      </c>
    </row>
    <row r="3184" spans="1:14">
      <c r="A3184" s="6">
        <f t="shared" si="393"/>
        <v>40766</v>
      </c>
      <c r="B3184">
        <v>2011</v>
      </c>
      <c r="C3184">
        <v>8</v>
      </c>
      <c r="D3184">
        <v>11</v>
      </c>
      <c r="E3184">
        <v>14</v>
      </c>
      <c r="F3184" s="1">
        <v>3392</v>
      </c>
      <c r="G3184" s="1">
        <v>2030.18017578125</v>
      </c>
      <c r="H3184" s="1">
        <f t="shared" si="394"/>
        <v>5422.18017578125</v>
      </c>
      <c r="I3184" s="3">
        <f t="shared" si="395"/>
        <v>2</v>
      </c>
      <c r="J3184" s="7">
        <f t="shared" si="392"/>
        <v>5</v>
      </c>
      <c r="K3184" s="3">
        <f t="shared" si="396"/>
        <v>1</v>
      </c>
      <c r="L3184" s="3">
        <f t="shared" si="397"/>
        <v>1</v>
      </c>
      <c r="M3184" s="3">
        <f t="shared" si="398"/>
        <v>0</v>
      </c>
      <c r="N3184" s="3">
        <f t="shared" si="399"/>
        <v>1</v>
      </c>
    </row>
    <row r="3185" spans="1:14">
      <c r="A3185" s="6">
        <f t="shared" si="393"/>
        <v>40766</v>
      </c>
      <c r="B3185">
        <v>2011</v>
      </c>
      <c r="C3185">
        <v>8</v>
      </c>
      <c r="D3185">
        <v>11</v>
      </c>
      <c r="E3185">
        <v>15</v>
      </c>
      <c r="F3185" s="1">
        <v>3408</v>
      </c>
      <c r="G3185" s="1">
        <v>2065.580078125</v>
      </c>
      <c r="H3185" s="1">
        <f t="shared" si="394"/>
        <v>5473.580078125</v>
      </c>
      <c r="I3185" s="3">
        <f t="shared" si="395"/>
        <v>2</v>
      </c>
      <c r="J3185" s="7">
        <f t="shared" si="392"/>
        <v>5</v>
      </c>
      <c r="K3185" s="3">
        <f t="shared" si="396"/>
        <v>1</v>
      </c>
      <c r="L3185" s="3">
        <f t="shared" si="397"/>
        <v>1</v>
      </c>
      <c r="M3185" s="3">
        <f t="shared" si="398"/>
        <v>0</v>
      </c>
      <c r="N3185" s="3">
        <f t="shared" si="399"/>
        <v>1</v>
      </c>
    </row>
    <row r="3186" spans="1:14">
      <c r="A3186" s="6">
        <f t="shared" si="393"/>
        <v>40766</v>
      </c>
      <c r="B3186">
        <v>2011</v>
      </c>
      <c r="C3186">
        <v>8</v>
      </c>
      <c r="D3186">
        <v>11</v>
      </c>
      <c r="E3186">
        <v>16</v>
      </c>
      <c r="F3186" s="1">
        <v>3384</v>
      </c>
      <c r="G3186" s="1">
        <v>2077.781005859375</v>
      </c>
      <c r="H3186" s="1">
        <f t="shared" si="394"/>
        <v>5461.781005859375</v>
      </c>
      <c r="I3186" s="3">
        <f t="shared" si="395"/>
        <v>2</v>
      </c>
      <c r="J3186" s="7">
        <f t="shared" si="392"/>
        <v>5</v>
      </c>
      <c r="K3186" s="3">
        <f t="shared" si="396"/>
        <v>1</v>
      </c>
      <c r="L3186" s="3">
        <f t="shared" si="397"/>
        <v>1</v>
      </c>
      <c r="M3186" s="3">
        <f t="shared" si="398"/>
        <v>0</v>
      </c>
      <c r="N3186" s="3">
        <f t="shared" si="399"/>
        <v>1</v>
      </c>
    </row>
    <row r="3187" spans="1:14">
      <c r="A3187" s="6">
        <f t="shared" si="393"/>
        <v>40766</v>
      </c>
      <c r="B3187">
        <v>2011</v>
      </c>
      <c r="C3187">
        <v>8</v>
      </c>
      <c r="D3187">
        <v>11</v>
      </c>
      <c r="E3187">
        <v>17</v>
      </c>
      <c r="F3187" s="1">
        <v>3326</v>
      </c>
      <c r="G3187" s="1">
        <v>2036.0799560546875</v>
      </c>
      <c r="H3187" s="1">
        <f t="shared" si="394"/>
        <v>5362.0799560546875</v>
      </c>
      <c r="I3187" s="3">
        <f t="shared" si="395"/>
        <v>2</v>
      </c>
      <c r="J3187" s="7">
        <f t="shared" si="392"/>
        <v>5</v>
      </c>
      <c r="K3187" s="3">
        <f t="shared" si="396"/>
        <v>1</v>
      </c>
      <c r="L3187" s="3">
        <f t="shared" si="397"/>
        <v>1</v>
      </c>
      <c r="M3187" s="3">
        <f t="shared" si="398"/>
        <v>0</v>
      </c>
      <c r="N3187" s="3">
        <f t="shared" si="399"/>
        <v>1</v>
      </c>
    </row>
    <row r="3188" spans="1:14">
      <c r="A3188" s="6">
        <f t="shared" si="393"/>
        <v>40766</v>
      </c>
      <c r="B3188">
        <v>2011</v>
      </c>
      <c r="C3188">
        <v>8</v>
      </c>
      <c r="D3188">
        <v>11</v>
      </c>
      <c r="E3188">
        <v>18</v>
      </c>
      <c r="F3188" s="1">
        <v>3203</v>
      </c>
      <c r="G3188" s="1">
        <v>1953.47998046875</v>
      </c>
      <c r="H3188" s="1">
        <f t="shared" si="394"/>
        <v>5156.47998046875</v>
      </c>
      <c r="I3188" s="3">
        <f t="shared" si="395"/>
        <v>2</v>
      </c>
      <c r="J3188" s="7">
        <f t="shared" si="392"/>
        <v>5</v>
      </c>
      <c r="K3188" s="3">
        <f t="shared" si="396"/>
        <v>1</v>
      </c>
      <c r="L3188" s="3">
        <f t="shared" si="397"/>
        <v>1</v>
      </c>
      <c r="M3188" s="3">
        <f t="shared" si="398"/>
        <v>0</v>
      </c>
      <c r="N3188" s="3">
        <f t="shared" si="399"/>
        <v>1</v>
      </c>
    </row>
    <row r="3189" spans="1:14">
      <c r="A3189" s="6">
        <f t="shared" si="393"/>
        <v>40766</v>
      </c>
      <c r="B3189">
        <v>2011</v>
      </c>
      <c r="C3189">
        <v>8</v>
      </c>
      <c r="D3189">
        <v>11</v>
      </c>
      <c r="E3189">
        <v>19</v>
      </c>
      <c r="F3189" s="1">
        <v>3125</v>
      </c>
      <c r="G3189" s="1">
        <v>1853.780029296875</v>
      </c>
      <c r="H3189" s="1">
        <f t="shared" si="394"/>
        <v>4978.780029296875</v>
      </c>
      <c r="I3189" s="3">
        <f t="shared" si="395"/>
        <v>2</v>
      </c>
      <c r="J3189" s="7">
        <f t="shared" si="392"/>
        <v>5</v>
      </c>
      <c r="K3189" s="3">
        <f t="shared" si="396"/>
        <v>1</v>
      </c>
      <c r="L3189" s="3">
        <f t="shared" si="397"/>
        <v>0</v>
      </c>
      <c r="M3189" s="3">
        <f t="shared" si="398"/>
        <v>0</v>
      </c>
      <c r="N3189" s="3">
        <f t="shared" si="399"/>
        <v>1</v>
      </c>
    </row>
    <row r="3190" spans="1:14">
      <c r="A3190" s="6">
        <f t="shared" si="393"/>
        <v>40766</v>
      </c>
      <c r="B3190">
        <v>2011</v>
      </c>
      <c r="C3190">
        <v>8</v>
      </c>
      <c r="D3190">
        <v>11</v>
      </c>
      <c r="E3190">
        <v>20</v>
      </c>
      <c r="F3190" s="1">
        <v>3056</v>
      </c>
      <c r="G3190" s="1">
        <v>1802.678955078125</v>
      </c>
      <c r="H3190" s="1">
        <f t="shared" si="394"/>
        <v>4858.678955078125</v>
      </c>
      <c r="I3190" s="3">
        <f t="shared" si="395"/>
        <v>2</v>
      </c>
      <c r="J3190" s="7">
        <f t="shared" si="392"/>
        <v>5</v>
      </c>
      <c r="K3190" s="3">
        <f t="shared" si="396"/>
        <v>1</v>
      </c>
      <c r="L3190" s="3">
        <f t="shared" si="397"/>
        <v>0</v>
      </c>
      <c r="M3190" s="3">
        <f t="shared" si="398"/>
        <v>0</v>
      </c>
      <c r="N3190" s="3">
        <f t="shared" si="399"/>
        <v>1</v>
      </c>
    </row>
    <row r="3191" spans="1:14">
      <c r="A3191" s="6">
        <f t="shared" si="393"/>
        <v>40766</v>
      </c>
      <c r="B3191">
        <v>2011</v>
      </c>
      <c r="C3191">
        <v>8</v>
      </c>
      <c r="D3191">
        <v>11</v>
      </c>
      <c r="E3191">
        <v>21</v>
      </c>
      <c r="F3191" s="1">
        <v>2809</v>
      </c>
      <c r="G3191" s="1">
        <v>1683.780029296875</v>
      </c>
      <c r="H3191" s="1">
        <f t="shared" si="394"/>
        <v>4492.780029296875</v>
      </c>
      <c r="I3191" s="3">
        <f t="shared" si="395"/>
        <v>2</v>
      </c>
      <c r="J3191" s="7">
        <f t="shared" si="392"/>
        <v>5</v>
      </c>
      <c r="K3191" s="3">
        <f t="shared" si="396"/>
        <v>1</v>
      </c>
      <c r="L3191" s="3">
        <f t="shared" si="397"/>
        <v>0</v>
      </c>
      <c r="M3191" s="3">
        <f t="shared" si="398"/>
        <v>0</v>
      </c>
      <c r="N3191" s="3">
        <f t="shared" si="399"/>
        <v>1</v>
      </c>
    </row>
    <row r="3192" spans="1:14">
      <c r="A3192" s="6">
        <f t="shared" si="393"/>
        <v>40766</v>
      </c>
      <c r="B3192">
        <v>2011</v>
      </c>
      <c r="C3192">
        <v>8</v>
      </c>
      <c r="D3192">
        <v>11</v>
      </c>
      <c r="E3192">
        <v>22</v>
      </c>
      <c r="F3192" s="1">
        <v>2530</v>
      </c>
      <c r="G3192" s="1">
        <v>1503.9788818359375</v>
      </c>
      <c r="H3192" s="1">
        <f t="shared" si="394"/>
        <v>4033.9788818359375</v>
      </c>
      <c r="I3192" s="3">
        <f t="shared" si="395"/>
        <v>2</v>
      </c>
      <c r="J3192" s="7">
        <f t="shared" si="392"/>
        <v>5</v>
      </c>
      <c r="K3192" s="3">
        <f t="shared" si="396"/>
        <v>1</v>
      </c>
      <c r="L3192" s="3">
        <f t="shared" si="397"/>
        <v>0</v>
      </c>
      <c r="M3192" s="3">
        <f t="shared" si="398"/>
        <v>0</v>
      </c>
      <c r="N3192" s="3">
        <f t="shared" si="399"/>
        <v>1</v>
      </c>
    </row>
    <row r="3193" spans="1:14">
      <c r="A3193" s="6">
        <f t="shared" si="393"/>
        <v>40766</v>
      </c>
      <c r="B3193">
        <v>2011</v>
      </c>
      <c r="C3193">
        <v>8</v>
      </c>
      <c r="D3193">
        <v>11</v>
      </c>
      <c r="E3193">
        <v>23</v>
      </c>
      <c r="F3193" s="1">
        <v>2283</v>
      </c>
      <c r="G3193" s="1">
        <v>1386.365966796875</v>
      </c>
      <c r="H3193" s="1">
        <f t="shared" si="394"/>
        <v>3669.365966796875</v>
      </c>
      <c r="I3193" s="3">
        <f t="shared" si="395"/>
        <v>2</v>
      </c>
      <c r="J3193" s="7">
        <f t="shared" si="392"/>
        <v>5</v>
      </c>
      <c r="K3193" s="3">
        <f t="shared" si="396"/>
        <v>0</v>
      </c>
      <c r="L3193" s="3">
        <f t="shared" si="397"/>
        <v>0</v>
      </c>
      <c r="M3193" s="3">
        <f t="shared" si="398"/>
        <v>0</v>
      </c>
      <c r="N3193" s="3">
        <f t="shared" si="399"/>
        <v>0</v>
      </c>
    </row>
    <row r="3194" spans="1:14">
      <c r="A3194" s="6">
        <f t="shared" si="393"/>
        <v>40767</v>
      </c>
      <c r="B3194">
        <v>2011</v>
      </c>
      <c r="C3194">
        <v>8</v>
      </c>
      <c r="D3194">
        <v>12</v>
      </c>
      <c r="E3194">
        <v>0</v>
      </c>
      <c r="F3194" s="1">
        <v>2137</v>
      </c>
      <c r="G3194" s="1">
        <v>1292.5699462890625</v>
      </c>
      <c r="H3194" s="1">
        <f t="shared" si="394"/>
        <v>3429.5699462890625</v>
      </c>
      <c r="I3194" s="3">
        <f t="shared" si="395"/>
        <v>2</v>
      </c>
      <c r="J3194" s="7">
        <f t="shared" si="392"/>
        <v>6</v>
      </c>
      <c r="K3194" s="3">
        <f t="shared" si="396"/>
        <v>0</v>
      </c>
      <c r="L3194" s="3">
        <f t="shared" si="397"/>
        <v>0</v>
      </c>
      <c r="M3194" s="3">
        <f t="shared" si="398"/>
        <v>0</v>
      </c>
      <c r="N3194" s="3">
        <f t="shared" si="399"/>
        <v>0</v>
      </c>
    </row>
    <row r="3195" spans="1:14">
      <c r="A3195" s="6">
        <f t="shared" si="393"/>
        <v>40767</v>
      </c>
      <c r="B3195">
        <v>2011</v>
      </c>
      <c r="C3195">
        <v>8</v>
      </c>
      <c r="D3195">
        <v>12</v>
      </c>
      <c r="E3195">
        <v>1</v>
      </c>
      <c r="F3195" s="1">
        <v>2002.0001220703125</v>
      </c>
      <c r="G3195" s="1">
        <v>1228.0791015625</v>
      </c>
      <c r="H3195" s="1">
        <f t="shared" si="394"/>
        <v>3230.0792236328125</v>
      </c>
      <c r="I3195" s="3">
        <f t="shared" si="395"/>
        <v>2</v>
      </c>
      <c r="J3195" s="7">
        <f t="shared" si="392"/>
        <v>6</v>
      </c>
      <c r="K3195" s="3">
        <f t="shared" si="396"/>
        <v>0</v>
      </c>
      <c r="L3195" s="3">
        <f t="shared" si="397"/>
        <v>0</v>
      </c>
      <c r="M3195" s="3">
        <f t="shared" si="398"/>
        <v>0</v>
      </c>
      <c r="N3195" s="3">
        <f t="shared" si="399"/>
        <v>0</v>
      </c>
    </row>
    <row r="3196" spans="1:14">
      <c r="A3196" s="6">
        <f t="shared" si="393"/>
        <v>40767</v>
      </c>
      <c r="B3196">
        <v>2011</v>
      </c>
      <c r="C3196">
        <v>8</v>
      </c>
      <c r="D3196">
        <v>12</v>
      </c>
      <c r="E3196">
        <v>2</v>
      </c>
      <c r="F3196" s="1">
        <v>1954</v>
      </c>
      <c r="G3196" s="1">
        <v>1179.280029296875</v>
      </c>
      <c r="H3196" s="1">
        <f t="shared" si="394"/>
        <v>3133.280029296875</v>
      </c>
      <c r="I3196" s="3">
        <f t="shared" si="395"/>
        <v>2</v>
      </c>
      <c r="J3196" s="7">
        <f t="shared" si="392"/>
        <v>6</v>
      </c>
      <c r="K3196" s="3">
        <f t="shared" si="396"/>
        <v>0</v>
      </c>
      <c r="L3196" s="3">
        <f t="shared" si="397"/>
        <v>0</v>
      </c>
      <c r="M3196" s="3">
        <f t="shared" si="398"/>
        <v>0</v>
      </c>
      <c r="N3196" s="3">
        <f t="shared" si="399"/>
        <v>0</v>
      </c>
    </row>
    <row r="3197" spans="1:14">
      <c r="A3197" s="6">
        <f t="shared" si="393"/>
        <v>40767</v>
      </c>
      <c r="B3197">
        <v>2011</v>
      </c>
      <c r="C3197">
        <v>8</v>
      </c>
      <c r="D3197">
        <v>12</v>
      </c>
      <c r="E3197">
        <v>3</v>
      </c>
      <c r="F3197" s="1">
        <v>1942</v>
      </c>
      <c r="G3197" s="1">
        <v>1151.47900390625</v>
      </c>
      <c r="H3197" s="1">
        <f t="shared" si="394"/>
        <v>3093.47900390625</v>
      </c>
      <c r="I3197" s="3">
        <f t="shared" si="395"/>
        <v>2</v>
      </c>
      <c r="J3197" s="7">
        <f t="shared" si="392"/>
        <v>6</v>
      </c>
      <c r="K3197" s="3">
        <f t="shared" si="396"/>
        <v>0</v>
      </c>
      <c r="L3197" s="3">
        <f t="shared" si="397"/>
        <v>0</v>
      </c>
      <c r="M3197" s="3">
        <f t="shared" si="398"/>
        <v>0</v>
      </c>
      <c r="N3197" s="3">
        <f t="shared" si="399"/>
        <v>0</v>
      </c>
    </row>
    <row r="3198" spans="1:14">
      <c r="A3198" s="6">
        <f t="shared" si="393"/>
        <v>40767</v>
      </c>
      <c r="B3198">
        <v>2011</v>
      </c>
      <c r="C3198">
        <v>8</v>
      </c>
      <c r="D3198">
        <v>12</v>
      </c>
      <c r="E3198">
        <v>4</v>
      </c>
      <c r="F3198" s="1">
        <v>2016</v>
      </c>
      <c r="G3198" s="1">
        <v>1192.280029296875</v>
      </c>
      <c r="H3198" s="1">
        <f t="shared" si="394"/>
        <v>3208.280029296875</v>
      </c>
      <c r="I3198" s="3">
        <f t="shared" si="395"/>
        <v>2</v>
      </c>
      <c r="J3198" s="7">
        <f t="shared" si="392"/>
        <v>6</v>
      </c>
      <c r="K3198" s="3">
        <f t="shared" si="396"/>
        <v>0</v>
      </c>
      <c r="L3198" s="3">
        <f t="shared" si="397"/>
        <v>0</v>
      </c>
      <c r="M3198" s="3">
        <f t="shared" si="398"/>
        <v>0</v>
      </c>
      <c r="N3198" s="3">
        <f t="shared" si="399"/>
        <v>0</v>
      </c>
    </row>
    <row r="3199" spans="1:14">
      <c r="A3199" s="6">
        <f t="shared" si="393"/>
        <v>40767</v>
      </c>
      <c r="B3199">
        <v>2011</v>
      </c>
      <c r="C3199">
        <v>8</v>
      </c>
      <c r="D3199">
        <v>12</v>
      </c>
      <c r="E3199">
        <v>5</v>
      </c>
      <c r="F3199" s="1">
        <v>2202</v>
      </c>
      <c r="G3199" s="1">
        <v>1255.281005859375</v>
      </c>
      <c r="H3199" s="1">
        <f t="shared" si="394"/>
        <v>3457.281005859375</v>
      </c>
      <c r="I3199" s="3">
        <f t="shared" si="395"/>
        <v>2</v>
      </c>
      <c r="J3199" s="7">
        <f t="shared" si="392"/>
        <v>6</v>
      </c>
      <c r="K3199" s="3">
        <f t="shared" si="396"/>
        <v>0</v>
      </c>
      <c r="L3199" s="3">
        <f t="shared" si="397"/>
        <v>0</v>
      </c>
      <c r="M3199" s="3">
        <f t="shared" si="398"/>
        <v>0</v>
      </c>
      <c r="N3199" s="3">
        <f t="shared" si="399"/>
        <v>0</v>
      </c>
    </row>
    <row r="3200" spans="1:14">
      <c r="A3200" s="6">
        <f t="shared" si="393"/>
        <v>40767</v>
      </c>
      <c r="B3200">
        <v>2011</v>
      </c>
      <c r="C3200">
        <v>8</v>
      </c>
      <c r="D3200">
        <v>12</v>
      </c>
      <c r="E3200">
        <v>6</v>
      </c>
      <c r="F3200" s="1">
        <v>2362</v>
      </c>
      <c r="G3200" s="1">
        <v>1300.0809326171875</v>
      </c>
      <c r="H3200" s="1">
        <f t="shared" si="394"/>
        <v>3662.0809326171875</v>
      </c>
      <c r="I3200" s="3">
        <f t="shared" si="395"/>
        <v>2</v>
      </c>
      <c r="J3200" s="7">
        <f t="shared" si="392"/>
        <v>6</v>
      </c>
      <c r="K3200" s="3">
        <f t="shared" si="396"/>
        <v>0</v>
      </c>
      <c r="L3200" s="3">
        <f t="shared" si="397"/>
        <v>0</v>
      </c>
      <c r="M3200" s="3">
        <f t="shared" si="398"/>
        <v>0</v>
      </c>
      <c r="N3200" s="3">
        <f t="shared" si="399"/>
        <v>0</v>
      </c>
    </row>
    <row r="3201" spans="1:14">
      <c r="A3201" s="6">
        <f t="shared" si="393"/>
        <v>40767</v>
      </c>
      <c r="B3201">
        <v>2011</v>
      </c>
      <c r="C3201">
        <v>8</v>
      </c>
      <c r="D3201">
        <v>12</v>
      </c>
      <c r="E3201">
        <v>7</v>
      </c>
      <c r="F3201" s="1">
        <v>2493</v>
      </c>
      <c r="G3201" s="1">
        <v>1379.48095703125</v>
      </c>
      <c r="H3201" s="1">
        <f t="shared" si="394"/>
        <v>3872.48095703125</v>
      </c>
      <c r="I3201" s="3">
        <f t="shared" si="395"/>
        <v>2</v>
      </c>
      <c r="J3201" s="7">
        <f t="shared" si="392"/>
        <v>6</v>
      </c>
      <c r="K3201" s="3">
        <f t="shared" si="396"/>
        <v>0</v>
      </c>
      <c r="L3201" s="3">
        <f t="shared" si="397"/>
        <v>0</v>
      </c>
      <c r="M3201" s="3">
        <f t="shared" si="398"/>
        <v>0</v>
      </c>
      <c r="N3201" s="3">
        <f t="shared" si="399"/>
        <v>0</v>
      </c>
    </row>
    <row r="3202" spans="1:14">
      <c r="A3202" s="6">
        <f t="shared" si="393"/>
        <v>40767</v>
      </c>
      <c r="B3202">
        <v>2011</v>
      </c>
      <c r="C3202">
        <v>8</v>
      </c>
      <c r="D3202">
        <v>12</v>
      </c>
      <c r="E3202">
        <v>8</v>
      </c>
      <c r="F3202" s="1">
        <v>2673</v>
      </c>
      <c r="G3202" s="1">
        <v>1467.48095703125</v>
      </c>
      <c r="H3202" s="1">
        <f t="shared" si="394"/>
        <v>4140.48095703125</v>
      </c>
      <c r="I3202" s="3">
        <f t="shared" si="395"/>
        <v>2</v>
      </c>
      <c r="J3202" s="7">
        <f t="shared" ref="J3202:J3265" si="400">WEEKDAY(A3202,1)</f>
        <v>6</v>
      </c>
      <c r="K3202" s="3">
        <f t="shared" si="396"/>
        <v>0</v>
      </c>
      <c r="L3202" s="3">
        <f t="shared" si="397"/>
        <v>0</v>
      </c>
      <c r="M3202" s="3">
        <f t="shared" si="398"/>
        <v>0</v>
      </c>
      <c r="N3202" s="3">
        <f t="shared" si="399"/>
        <v>0</v>
      </c>
    </row>
    <row r="3203" spans="1:14">
      <c r="A3203" s="6">
        <f t="shared" ref="A3203:A3266" si="401">DATE(B3203,C3203,D3203)</f>
        <v>40767</v>
      </c>
      <c r="B3203">
        <v>2011</v>
      </c>
      <c r="C3203">
        <v>8</v>
      </c>
      <c r="D3203">
        <v>12</v>
      </c>
      <c r="E3203">
        <v>9</v>
      </c>
      <c r="F3203" s="1">
        <v>2828</v>
      </c>
      <c r="G3203" s="1">
        <v>1581.98095703125</v>
      </c>
      <c r="H3203" s="1">
        <f t="shared" ref="H3203:H3266" si="402">F3203+G3203</f>
        <v>4409.98095703125</v>
      </c>
      <c r="I3203" s="3">
        <f t="shared" ref="I3203:I3266" si="403">IF(AND(C3203&gt;4,C3203&lt;10),2,1)</f>
        <v>2</v>
      </c>
      <c r="J3203" s="7">
        <f t="shared" si="400"/>
        <v>6</v>
      </c>
      <c r="K3203" s="3">
        <f t="shared" ref="K3203:K3266" si="404">IF(OR(J3203=1,J3203=7),0,IF(I3203=1,IF(AND(E3203&gt;=7,E3203&lt;23),1,0),IF(AND(E3203&gt;=11,E3203&lt;23),1,0)))</f>
        <v>0</v>
      </c>
      <c r="L3203" s="3">
        <f t="shared" ref="L3203:L3266" si="405">IF(OR(J3203=1,J3203=7),0,IF(I3203=1,IF(AND(E3203&gt;=7,E3203&lt;12),1,0),IF(AND(E3203&gt;=14,E3203&lt;19),1,0)))</f>
        <v>0</v>
      </c>
      <c r="M3203" s="3">
        <f t="shared" ref="M3203:M3266" si="406">IF(AND(I3203=1,OR(K3203=1,L3203=1)),1,0)</f>
        <v>0</v>
      </c>
      <c r="N3203" s="3">
        <f t="shared" ref="N3203:N3266" si="407">IF(AND(I3203=2,OR(K3203=1,L3203=1)),1,0)</f>
        <v>0</v>
      </c>
    </row>
    <row r="3204" spans="1:14">
      <c r="A3204" s="6">
        <f t="shared" si="401"/>
        <v>40767</v>
      </c>
      <c r="B3204">
        <v>2011</v>
      </c>
      <c r="C3204">
        <v>8</v>
      </c>
      <c r="D3204">
        <v>12</v>
      </c>
      <c r="E3204">
        <v>10</v>
      </c>
      <c r="F3204" s="1">
        <v>2971</v>
      </c>
      <c r="G3204" s="1">
        <v>1672.68115234375</v>
      </c>
      <c r="H3204" s="1">
        <f t="shared" si="402"/>
        <v>4643.68115234375</v>
      </c>
      <c r="I3204" s="3">
        <f t="shared" si="403"/>
        <v>2</v>
      </c>
      <c r="J3204" s="7">
        <f t="shared" si="400"/>
        <v>6</v>
      </c>
      <c r="K3204" s="3">
        <f t="shared" si="404"/>
        <v>0</v>
      </c>
      <c r="L3204" s="3">
        <f t="shared" si="405"/>
        <v>0</v>
      </c>
      <c r="M3204" s="3">
        <f t="shared" si="406"/>
        <v>0</v>
      </c>
      <c r="N3204" s="3">
        <f t="shared" si="407"/>
        <v>0</v>
      </c>
    </row>
    <row r="3205" spans="1:14">
      <c r="A3205" s="6">
        <f t="shared" si="401"/>
        <v>40767</v>
      </c>
      <c r="B3205">
        <v>2011</v>
      </c>
      <c r="C3205">
        <v>8</v>
      </c>
      <c r="D3205">
        <v>12</v>
      </c>
      <c r="E3205">
        <v>11</v>
      </c>
      <c r="F3205" s="1">
        <v>3106</v>
      </c>
      <c r="G3205" s="1">
        <v>1789.98095703125</v>
      </c>
      <c r="H3205" s="1">
        <f t="shared" si="402"/>
        <v>4895.98095703125</v>
      </c>
      <c r="I3205" s="3">
        <f t="shared" si="403"/>
        <v>2</v>
      </c>
      <c r="J3205" s="7">
        <f t="shared" si="400"/>
        <v>6</v>
      </c>
      <c r="K3205" s="3">
        <f t="shared" si="404"/>
        <v>1</v>
      </c>
      <c r="L3205" s="3">
        <f t="shared" si="405"/>
        <v>0</v>
      </c>
      <c r="M3205" s="3">
        <f t="shared" si="406"/>
        <v>0</v>
      </c>
      <c r="N3205" s="3">
        <f t="shared" si="407"/>
        <v>1</v>
      </c>
    </row>
    <row r="3206" spans="1:14">
      <c r="A3206" s="6">
        <f t="shared" si="401"/>
        <v>40767</v>
      </c>
      <c r="B3206">
        <v>2011</v>
      </c>
      <c r="C3206">
        <v>8</v>
      </c>
      <c r="D3206">
        <v>12</v>
      </c>
      <c r="E3206">
        <v>12</v>
      </c>
      <c r="F3206" s="1">
        <v>3204</v>
      </c>
      <c r="G3206" s="1">
        <v>1885.8568115234375</v>
      </c>
      <c r="H3206" s="1">
        <f t="shared" si="402"/>
        <v>5089.8568115234375</v>
      </c>
      <c r="I3206" s="3">
        <f t="shared" si="403"/>
        <v>2</v>
      </c>
      <c r="J3206" s="7">
        <f t="shared" si="400"/>
        <v>6</v>
      </c>
      <c r="K3206" s="3">
        <f t="shared" si="404"/>
        <v>1</v>
      </c>
      <c r="L3206" s="3">
        <f t="shared" si="405"/>
        <v>0</v>
      </c>
      <c r="M3206" s="3">
        <f t="shared" si="406"/>
        <v>0</v>
      </c>
      <c r="N3206" s="3">
        <f t="shared" si="407"/>
        <v>1</v>
      </c>
    </row>
    <row r="3207" spans="1:14">
      <c r="A3207" s="6">
        <f t="shared" si="401"/>
        <v>40767</v>
      </c>
      <c r="B3207">
        <v>2011</v>
      </c>
      <c r="C3207">
        <v>8</v>
      </c>
      <c r="D3207">
        <v>12</v>
      </c>
      <c r="E3207">
        <v>13</v>
      </c>
      <c r="F3207" s="1">
        <v>3294</v>
      </c>
      <c r="G3207" s="1">
        <v>1957.7821044921875</v>
      </c>
      <c r="H3207" s="1">
        <f t="shared" si="402"/>
        <v>5251.7821044921875</v>
      </c>
      <c r="I3207" s="3">
        <f t="shared" si="403"/>
        <v>2</v>
      </c>
      <c r="J3207" s="7">
        <f t="shared" si="400"/>
        <v>6</v>
      </c>
      <c r="K3207" s="3">
        <f t="shared" si="404"/>
        <v>1</v>
      </c>
      <c r="L3207" s="3">
        <f t="shared" si="405"/>
        <v>0</v>
      </c>
      <c r="M3207" s="3">
        <f t="shared" si="406"/>
        <v>0</v>
      </c>
      <c r="N3207" s="3">
        <f t="shared" si="407"/>
        <v>1</v>
      </c>
    </row>
    <row r="3208" spans="1:14">
      <c r="A3208" s="6">
        <f t="shared" si="401"/>
        <v>40767</v>
      </c>
      <c r="B3208">
        <v>2011</v>
      </c>
      <c r="C3208">
        <v>8</v>
      </c>
      <c r="D3208">
        <v>12</v>
      </c>
      <c r="E3208">
        <v>14</v>
      </c>
      <c r="F3208" s="1">
        <v>3356</v>
      </c>
      <c r="G3208" s="1">
        <v>2040.98095703125</v>
      </c>
      <c r="H3208" s="1">
        <f t="shared" si="402"/>
        <v>5396.98095703125</v>
      </c>
      <c r="I3208" s="3">
        <f t="shared" si="403"/>
        <v>2</v>
      </c>
      <c r="J3208" s="7">
        <f t="shared" si="400"/>
        <v>6</v>
      </c>
      <c r="K3208" s="3">
        <f t="shared" si="404"/>
        <v>1</v>
      </c>
      <c r="L3208" s="3">
        <f t="shared" si="405"/>
        <v>1</v>
      </c>
      <c r="M3208" s="3">
        <f t="shared" si="406"/>
        <v>0</v>
      </c>
      <c r="N3208" s="3">
        <f t="shared" si="407"/>
        <v>1</v>
      </c>
    </row>
    <row r="3209" spans="1:14">
      <c r="A3209" s="6">
        <f t="shared" si="401"/>
        <v>40767</v>
      </c>
      <c r="B3209">
        <v>2011</v>
      </c>
      <c r="C3209">
        <v>8</v>
      </c>
      <c r="D3209">
        <v>12</v>
      </c>
      <c r="E3209">
        <v>15</v>
      </c>
      <c r="F3209" s="1">
        <v>3413</v>
      </c>
      <c r="G3209" s="1">
        <v>2081.382080078125</v>
      </c>
      <c r="H3209" s="1">
        <f t="shared" si="402"/>
        <v>5494.382080078125</v>
      </c>
      <c r="I3209" s="3">
        <f t="shared" si="403"/>
        <v>2</v>
      </c>
      <c r="J3209" s="7">
        <f t="shared" si="400"/>
        <v>6</v>
      </c>
      <c r="K3209" s="3">
        <f t="shared" si="404"/>
        <v>1</v>
      </c>
      <c r="L3209" s="3">
        <f t="shared" si="405"/>
        <v>1</v>
      </c>
      <c r="M3209" s="3">
        <f t="shared" si="406"/>
        <v>0</v>
      </c>
      <c r="N3209" s="3">
        <f t="shared" si="407"/>
        <v>1</v>
      </c>
    </row>
    <row r="3210" spans="1:14">
      <c r="A3210" s="6">
        <f t="shared" si="401"/>
        <v>40767</v>
      </c>
      <c r="B3210">
        <v>2011</v>
      </c>
      <c r="C3210">
        <v>8</v>
      </c>
      <c r="D3210">
        <v>12</v>
      </c>
      <c r="E3210">
        <v>16</v>
      </c>
      <c r="F3210" s="1">
        <v>3424</v>
      </c>
      <c r="G3210" s="1">
        <v>2100.382080078125</v>
      </c>
      <c r="H3210" s="1">
        <f t="shared" si="402"/>
        <v>5524.382080078125</v>
      </c>
      <c r="I3210" s="3">
        <f t="shared" si="403"/>
        <v>2</v>
      </c>
      <c r="J3210" s="7">
        <f t="shared" si="400"/>
        <v>6</v>
      </c>
      <c r="K3210" s="3">
        <f t="shared" si="404"/>
        <v>1</v>
      </c>
      <c r="L3210" s="3">
        <f t="shared" si="405"/>
        <v>1</v>
      </c>
      <c r="M3210" s="3">
        <f t="shared" si="406"/>
        <v>0</v>
      </c>
      <c r="N3210" s="3">
        <f t="shared" si="407"/>
        <v>1</v>
      </c>
    </row>
    <row r="3211" spans="1:14">
      <c r="A3211" s="6">
        <f t="shared" si="401"/>
        <v>40767</v>
      </c>
      <c r="B3211">
        <v>2011</v>
      </c>
      <c r="C3211">
        <v>8</v>
      </c>
      <c r="D3211">
        <v>12</v>
      </c>
      <c r="E3211">
        <v>17</v>
      </c>
      <c r="F3211" s="1">
        <v>3396</v>
      </c>
      <c r="G3211" s="1">
        <v>2060.58203125</v>
      </c>
      <c r="H3211" s="1">
        <f t="shared" si="402"/>
        <v>5456.58203125</v>
      </c>
      <c r="I3211" s="3">
        <f t="shared" si="403"/>
        <v>2</v>
      </c>
      <c r="J3211" s="7">
        <f t="shared" si="400"/>
        <v>6</v>
      </c>
      <c r="K3211" s="3">
        <f t="shared" si="404"/>
        <v>1</v>
      </c>
      <c r="L3211" s="3">
        <f t="shared" si="405"/>
        <v>1</v>
      </c>
      <c r="M3211" s="3">
        <f t="shared" si="406"/>
        <v>0</v>
      </c>
      <c r="N3211" s="3">
        <f t="shared" si="407"/>
        <v>1</v>
      </c>
    </row>
    <row r="3212" spans="1:14">
      <c r="A3212" s="6">
        <f t="shared" si="401"/>
        <v>40767</v>
      </c>
      <c r="B3212">
        <v>2011</v>
      </c>
      <c r="C3212">
        <v>8</v>
      </c>
      <c r="D3212">
        <v>12</v>
      </c>
      <c r="E3212">
        <v>18</v>
      </c>
      <c r="F3212" s="1">
        <v>3255</v>
      </c>
      <c r="G3212" s="1">
        <v>1982.48095703125</v>
      </c>
      <c r="H3212" s="1">
        <f t="shared" si="402"/>
        <v>5237.48095703125</v>
      </c>
      <c r="I3212" s="3">
        <f t="shared" si="403"/>
        <v>2</v>
      </c>
      <c r="J3212" s="7">
        <f t="shared" si="400"/>
        <v>6</v>
      </c>
      <c r="K3212" s="3">
        <f t="shared" si="404"/>
        <v>1</v>
      </c>
      <c r="L3212" s="3">
        <f t="shared" si="405"/>
        <v>1</v>
      </c>
      <c r="M3212" s="3">
        <f t="shared" si="406"/>
        <v>0</v>
      </c>
      <c r="N3212" s="3">
        <f t="shared" si="407"/>
        <v>1</v>
      </c>
    </row>
    <row r="3213" spans="1:14">
      <c r="A3213" s="6">
        <f t="shared" si="401"/>
        <v>40767</v>
      </c>
      <c r="B3213">
        <v>2011</v>
      </c>
      <c r="C3213">
        <v>8</v>
      </c>
      <c r="D3213">
        <v>12</v>
      </c>
      <c r="E3213">
        <v>19</v>
      </c>
      <c r="F3213" s="1">
        <v>3116</v>
      </c>
      <c r="G3213" s="1">
        <v>1879.3819580078125</v>
      </c>
      <c r="H3213" s="1">
        <f t="shared" si="402"/>
        <v>4995.3819580078125</v>
      </c>
      <c r="I3213" s="3">
        <f t="shared" si="403"/>
        <v>2</v>
      </c>
      <c r="J3213" s="7">
        <f t="shared" si="400"/>
        <v>6</v>
      </c>
      <c r="K3213" s="3">
        <f t="shared" si="404"/>
        <v>1</v>
      </c>
      <c r="L3213" s="3">
        <f t="shared" si="405"/>
        <v>0</v>
      </c>
      <c r="M3213" s="3">
        <f t="shared" si="406"/>
        <v>0</v>
      </c>
      <c r="N3213" s="3">
        <f t="shared" si="407"/>
        <v>1</v>
      </c>
    </row>
    <row r="3214" spans="1:14">
      <c r="A3214" s="6">
        <f t="shared" si="401"/>
        <v>40767</v>
      </c>
      <c r="B3214">
        <v>2011</v>
      </c>
      <c r="C3214">
        <v>8</v>
      </c>
      <c r="D3214">
        <v>12</v>
      </c>
      <c r="E3214">
        <v>20</v>
      </c>
      <c r="F3214" s="1">
        <v>3052</v>
      </c>
      <c r="G3214" s="1">
        <v>1811.7811279296875</v>
      </c>
      <c r="H3214" s="1">
        <f t="shared" si="402"/>
        <v>4863.7811279296875</v>
      </c>
      <c r="I3214" s="3">
        <f t="shared" si="403"/>
        <v>2</v>
      </c>
      <c r="J3214" s="7">
        <f t="shared" si="400"/>
        <v>6</v>
      </c>
      <c r="K3214" s="3">
        <f t="shared" si="404"/>
        <v>1</v>
      </c>
      <c r="L3214" s="3">
        <f t="shared" si="405"/>
        <v>0</v>
      </c>
      <c r="M3214" s="3">
        <f t="shared" si="406"/>
        <v>0</v>
      </c>
      <c r="N3214" s="3">
        <f t="shared" si="407"/>
        <v>1</v>
      </c>
    </row>
    <row r="3215" spans="1:14">
      <c r="A3215" s="6">
        <f t="shared" si="401"/>
        <v>40767</v>
      </c>
      <c r="B3215">
        <v>2011</v>
      </c>
      <c r="C3215">
        <v>8</v>
      </c>
      <c r="D3215">
        <v>12</v>
      </c>
      <c r="E3215">
        <v>21</v>
      </c>
      <c r="F3215" s="1">
        <v>2806</v>
      </c>
      <c r="G3215" s="1">
        <v>1686.9810791015625</v>
      </c>
      <c r="H3215" s="1">
        <f t="shared" si="402"/>
        <v>4492.9810791015625</v>
      </c>
      <c r="I3215" s="3">
        <f t="shared" si="403"/>
        <v>2</v>
      </c>
      <c r="J3215" s="7">
        <f t="shared" si="400"/>
        <v>6</v>
      </c>
      <c r="K3215" s="3">
        <f t="shared" si="404"/>
        <v>1</v>
      </c>
      <c r="L3215" s="3">
        <f t="shared" si="405"/>
        <v>0</v>
      </c>
      <c r="M3215" s="3">
        <f t="shared" si="406"/>
        <v>0</v>
      </c>
      <c r="N3215" s="3">
        <f t="shared" si="407"/>
        <v>1</v>
      </c>
    </row>
    <row r="3216" spans="1:14">
      <c r="A3216" s="6">
        <f t="shared" si="401"/>
        <v>40767</v>
      </c>
      <c r="B3216">
        <v>2011</v>
      </c>
      <c r="C3216">
        <v>8</v>
      </c>
      <c r="D3216">
        <v>12</v>
      </c>
      <c r="E3216">
        <v>22</v>
      </c>
      <c r="F3216" s="1">
        <v>2615</v>
      </c>
      <c r="G3216" s="1">
        <v>1558.18115234375</v>
      </c>
      <c r="H3216" s="1">
        <f t="shared" si="402"/>
        <v>4173.18115234375</v>
      </c>
      <c r="I3216" s="3">
        <f t="shared" si="403"/>
        <v>2</v>
      </c>
      <c r="J3216" s="7">
        <f t="shared" si="400"/>
        <v>6</v>
      </c>
      <c r="K3216" s="3">
        <f t="shared" si="404"/>
        <v>1</v>
      </c>
      <c r="L3216" s="3">
        <f t="shared" si="405"/>
        <v>0</v>
      </c>
      <c r="M3216" s="3">
        <f t="shared" si="406"/>
        <v>0</v>
      </c>
      <c r="N3216" s="3">
        <f t="shared" si="407"/>
        <v>1</v>
      </c>
    </row>
    <row r="3217" spans="1:14">
      <c r="A3217" s="6">
        <f t="shared" si="401"/>
        <v>40767</v>
      </c>
      <c r="B3217">
        <v>2011</v>
      </c>
      <c r="C3217">
        <v>8</v>
      </c>
      <c r="D3217">
        <v>12</v>
      </c>
      <c r="E3217">
        <v>23</v>
      </c>
      <c r="F3217" s="1">
        <v>2369</v>
      </c>
      <c r="G3217" s="1">
        <v>1426.679931640625</v>
      </c>
      <c r="H3217" s="1">
        <f t="shared" si="402"/>
        <v>3795.679931640625</v>
      </c>
      <c r="I3217" s="3">
        <f t="shared" si="403"/>
        <v>2</v>
      </c>
      <c r="J3217" s="7">
        <f t="shared" si="400"/>
        <v>6</v>
      </c>
      <c r="K3217" s="3">
        <f t="shared" si="404"/>
        <v>0</v>
      </c>
      <c r="L3217" s="3">
        <f t="shared" si="405"/>
        <v>0</v>
      </c>
      <c r="M3217" s="3">
        <f t="shared" si="406"/>
        <v>0</v>
      </c>
      <c r="N3217" s="3">
        <f t="shared" si="407"/>
        <v>0</v>
      </c>
    </row>
    <row r="3218" spans="1:14">
      <c r="A3218" s="6">
        <f t="shared" si="401"/>
        <v>40768</v>
      </c>
      <c r="B3218">
        <v>2011</v>
      </c>
      <c r="C3218">
        <v>8</v>
      </c>
      <c r="D3218">
        <v>13</v>
      </c>
      <c r="E3218">
        <v>0</v>
      </c>
      <c r="F3218" s="1">
        <v>2181</v>
      </c>
      <c r="G3218" s="1">
        <v>1341.281005859375</v>
      </c>
      <c r="H3218" s="1">
        <f t="shared" si="402"/>
        <v>3522.281005859375</v>
      </c>
      <c r="I3218" s="3">
        <f t="shared" si="403"/>
        <v>2</v>
      </c>
      <c r="J3218" s="7">
        <f t="shared" si="400"/>
        <v>7</v>
      </c>
      <c r="K3218" s="3">
        <f t="shared" si="404"/>
        <v>0</v>
      </c>
      <c r="L3218" s="3">
        <f t="shared" si="405"/>
        <v>0</v>
      </c>
      <c r="M3218" s="3">
        <f t="shared" si="406"/>
        <v>0</v>
      </c>
      <c r="N3218" s="3">
        <f t="shared" si="407"/>
        <v>0</v>
      </c>
    </row>
    <row r="3219" spans="1:14">
      <c r="A3219" s="6">
        <f t="shared" si="401"/>
        <v>40768</v>
      </c>
      <c r="B3219">
        <v>2011</v>
      </c>
      <c r="C3219">
        <v>8</v>
      </c>
      <c r="D3219">
        <v>13</v>
      </c>
      <c r="E3219">
        <v>1</v>
      </c>
      <c r="F3219" s="1">
        <v>2090</v>
      </c>
      <c r="G3219" s="1">
        <v>1269.3809814453125</v>
      </c>
      <c r="H3219" s="1">
        <f t="shared" si="402"/>
        <v>3359.3809814453125</v>
      </c>
      <c r="I3219" s="3">
        <f t="shared" si="403"/>
        <v>2</v>
      </c>
      <c r="J3219" s="7">
        <f t="shared" si="400"/>
        <v>7</v>
      </c>
      <c r="K3219" s="3">
        <f t="shared" si="404"/>
        <v>0</v>
      </c>
      <c r="L3219" s="3">
        <f t="shared" si="405"/>
        <v>0</v>
      </c>
      <c r="M3219" s="3">
        <f t="shared" si="406"/>
        <v>0</v>
      </c>
      <c r="N3219" s="3">
        <f t="shared" si="407"/>
        <v>0</v>
      </c>
    </row>
    <row r="3220" spans="1:14">
      <c r="A3220" s="6">
        <f t="shared" si="401"/>
        <v>40768</v>
      </c>
      <c r="B3220">
        <v>2011</v>
      </c>
      <c r="C3220">
        <v>8</v>
      </c>
      <c r="D3220">
        <v>13</v>
      </c>
      <c r="E3220">
        <v>2</v>
      </c>
      <c r="F3220" s="1">
        <v>2007.9998779296875</v>
      </c>
      <c r="G3220" s="1">
        <v>1215.47998046875</v>
      </c>
      <c r="H3220" s="1">
        <f t="shared" si="402"/>
        <v>3223.4798583984375</v>
      </c>
      <c r="I3220" s="3">
        <f t="shared" si="403"/>
        <v>2</v>
      </c>
      <c r="J3220" s="7">
        <f t="shared" si="400"/>
        <v>7</v>
      </c>
      <c r="K3220" s="3">
        <f t="shared" si="404"/>
        <v>0</v>
      </c>
      <c r="L3220" s="3">
        <f t="shared" si="405"/>
        <v>0</v>
      </c>
      <c r="M3220" s="3">
        <f t="shared" si="406"/>
        <v>0</v>
      </c>
      <c r="N3220" s="3">
        <f t="shared" si="407"/>
        <v>0</v>
      </c>
    </row>
    <row r="3221" spans="1:14">
      <c r="A3221" s="6">
        <f t="shared" si="401"/>
        <v>40768</v>
      </c>
      <c r="B3221">
        <v>2011</v>
      </c>
      <c r="C3221">
        <v>8</v>
      </c>
      <c r="D3221">
        <v>13</v>
      </c>
      <c r="E3221">
        <v>3</v>
      </c>
      <c r="F3221" s="1">
        <v>1941</v>
      </c>
      <c r="G3221" s="1">
        <v>1176.5810546875</v>
      </c>
      <c r="H3221" s="1">
        <f t="shared" si="402"/>
        <v>3117.5810546875</v>
      </c>
      <c r="I3221" s="3">
        <f t="shared" si="403"/>
        <v>2</v>
      </c>
      <c r="J3221" s="7">
        <f t="shared" si="400"/>
        <v>7</v>
      </c>
      <c r="K3221" s="3">
        <f t="shared" si="404"/>
        <v>0</v>
      </c>
      <c r="L3221" s="3">
        <f t="shared" si="405"/>
        <v>0</v>
      </c>
      <c r="M3221" s="3">
        <f t="shared" si="406"/>
        <v>0</v>
      </c>
      <c r="N3221" s="3">
        <f t="shared" si="407"/>
        <v>0</v>
      </c>
    </row>
    <row r="3222" spans="1:14">
      <c r="A3222" s="6">
        <f t="shared" si="401"/>
        <v>40768</v>
      </c>
      <c r="B3222">
        <v>2011</v>
      </c>
      <c r="C3222">
        <v>8</v>
      </c>
      <c r="D3222">
        <v>13</v>
      </c>
      <c r="E3222">
        <v>4</v>
      </c>
      <c r="F3222" s="1">
        <v>1978.9998779296875</v>
      </c>
      <c r="G3222" s="1">
        <v>1172.2799072265625</v>
      </c>
      <c r="H3222" s="1">
        <f t="shared" si="402"/>
        <v>3151.27978515625</v>
      </c>
      <c r="I3222" s="3">
        <f t="shared" si="403"/>
        <v>2</v>
      </c>
      <c r="J3222" s="7">
        <f t="shared" si="400"/>
        <v>7</v>
      </c>
      <c r="K3222" s="3">
        <f t="shared" si="404"/>
        <v>0</v>
      </c>
      <c r="L3222" s="3">
        <f t="shared" si="405"/>
        <v>0</v>
      </c>
      <c r="M3222" s="3">
        <f t="shared" si="406"/>
        <v>0</v>
      </c>
      <c r="N3222" s="3">
        <f t="shared" si="407"/>
        <v>0</v>
      </c>
    </row>
    <row r="3223" spans="1:14">
      <c r="A3223" s="6">
        <f t="shared" si="401"/>
        <v>40768</v>
      </c>
      <c r="B3223">
        <v>2011</v>
      </c>
      <c r="C3223">
        <v>8</v>
      </c>
      <c r="D3223">
        <v>13</v>
      </c>
      <c r="E3223">
        <v>5</v>
      </c>
      <c r="F3223" s="1">
        <v>1990</v>
      </c>
      <c r="G3223" s="1">
        <v>1192.18115234375</v>
      </c>
      <c r="H3223" s="1">
        <f t="shared" si="402"/>
        <v>3182.18115234375</v>
      </c>
      <c r="I3223" s="3">
        <f t="shared" si="403"/>
        <v>2</v>
      </c>
      <c r="J3223" s="7">
        <f t="shared" si="400"/>
        <v>7</v>
      </c>
      <c r="K3223" s="3">
        <f t="shared" si="404"/>
        <v>0</v>
      </c>
      <c r="L3223" s="3">
        <f t="shared" si="405"/>
        <v>0</v>
      </c>
      <c r="M3223" s="3">
        <f t="shared" si="406"/>
        <v>0</v>
      </c>
      <c r="N3223" s="3">
        <f t="shared" si="407"/>
        <v>0</v>
      </c>
    </row>
    <row r="3224" spans="1:14">
      <c r="A3224" s="6">
        <f t="shared" si="401"/>
        <v>40768</v>
      </c>
      <c r="B3224">
        <v>2011</v>
      </c>
      <c r="C3224">
        <v>8</v>
      </c>
      <c r="D3224">
        <v>13</v>
      </c>
      <c r="E3224">
        <v>6</v>
      </c>
      <c r="F3224" s="1">
        <v>2038.9998779296875</v>
      </c>
      <c r="G3224" s="1">
        <v>1183.0810546875</v>
      </c>
      <c r="H3224" s="1">
        <f t="shared" si="402"/>
        <v>3222.0809326171875</v>
      </c>
      <c r="I3224" s="3">
        <f t="shared" si="403"/>
        <v>2</v>
      </c>
      <c r="J3224" s="7">
        <f t="shared" si="400"/>
        <v>7</v>
      </c>
      <c r="K3224" s="3">
        <f t="shared" si="404"/>
        <v>0</v>
      </c>
      <c r="L3224" s="3">
        <f t="shared" si="405"/>
        <v>0</v>
      </c>
      <c r="M3224" s="3">
        <f t="shared" si="406"/>
        <v>0</v>
      </c>
      <c r="N3224" s="3">
        <f t="shared" si="407"/>
        <v>0</v>
      </c>
    </row>
    <row r="3225" spans="1:14">
      <c r="A3225" s="6">
        <f t="shared" si="401"/>
        <v>40768</v>
      </c>
      <c r="B3225">
        <v>2011</v>
      </c>
      <c r="C3225">
        <v>8</v>
      </c>
      <c r="D3225">
        <v>13</v>
      </c>
      <c r="E3225">
        <v>7</v>
      </c>
      <c r="F3225" s="1">
        <v>2163</v>
      </c>
      <c r="G3225" s="1">
        <v>1248.3809814453125</v>
      </c>
      <c r="H3225" s="1">
        <f t="shared" si="402"/>
        <v>3411.3809814453125</v>
      </c>
      <c r="I3225" s="3">
        <f t="shared" si="403"/>
        <v>2</v>
      </c>
      <c r="J3225" s="7">
        <f t="shared" si="400"/>
        <v>7</v>
      </c>
      <c r="K3225" s="3">
        <f t="shared" si="404"/>
        <v>0</v>
      </c>
      <c r="L3225" s="3">
        <f t="shared" si="405"/>
        <v>0</v>
      </c>
      <c r="M3225" s="3">
        <f t="shared" si="406"/>
        <v>0</v>
      </c>
      <c r="N3225" s="3">
        <f t="shared" si="407"/>
        <v>0</v>
      </c>
    </row>
    <row r="3226" spans="1:14">
      <c r="A3226" s="6">
        <f t="shared" si="401"/>
        <v>40768</v>
      </c>
      <c r="B3226">
        <v>2011</v>
      </c>
      <c r="C3226">
        <v>8</v>
      </c>
      <c r="D3226">
        <v>13</v>
      </c>
      <c r="E3226">
        <v>8</v>
      </c>
      <c r="F3226" s="1">
        <v>2381</v>
      </c>
      <c r="G3226" s="1">
        <v>1371.581787109375</v>
      </c>
      <c r="H3226" s="1">
        <f t="shared" si="402"/>
        <v>3752.581787109375</v>
      </c>
      <c r="I3226" s="3">
        <f t="shared" si="403"/>
        <v>2</v>
      </c>
      <c r="J3226" s="7">
        <f t="shared" si="400"/>
        <v>7</v>
      </c>
      <c r="K3226" s="3">
        <f t="shared" si="404"/>
        <v>0</v>
      </c>
      <c r="L3226" s="3">
        <f t="shared" si="405"/>
        <v>0</v>
      </c>
      <c r="M3226" s="3">
        <f t="shared" si="406"/>
        <v>0</v>
      </c>
      <c r="N3226" s="3">
        <f t="shared" si="407"/>
        <v>0</v>
      </c>
    </row>
    <row r="3227" spans="1:14">
      <c r="A3227" s="6">
        <f t="shared" si="401"/>
        <v>40768</v>
      </c>
      <c r="B3227">
        <v>2011</v>
      </c>
      <c r="C3227">
        <v>8</v>
      </c>
      <c r="D3227">
        <v>13</v>
      </c>
      <c r="E3227">
        <v>9</v>
      </c>
      <c r="F3227" s="1">
        <v>2537</v>
      </c>
      <c r="G3227" s="1">
        <v>1511.48095703125</v>
      </c>
      <c r="H3227" s="1">
        <f t="shared" si="402"/>
        <v>4048.48095703125</v>
      </c>
      <c r="I3227" s="3">
        <f t="shared" si="403"/>
        <v>2</v>
      </c>
      <c r="J3227" s="7">
        <f t="shared" si="400"/>
        <v>7</v>
      </c>
      <c r="K3227" s="3">
        <f t="shared" si="404"/>
        <v>0</v>
      </c>
      <c r="L3227" s="3">
        <f t="shared" si="405"/>
        <v>0</v>
      </c>
      <c r="M3227" s="3">
        <f t="shared" si="406"/>
        <v>0</v>
      </c>
      <c r="N3227" s="3">
        <f t="shared" si="407"/>
        <v>0</v>
      </c>
    </row>
    <row r="3228" spans="1:14">
      <c r="A3228" s="6">
        <f t="shared" si="401"/>
        <v>40768</v>
      </c>
      <c r="B3228">
        <v>2011</v>
      </c>
      <c r="C3228">
        <v>8</v>
      </c>
      <c r="D3228">
        <v>13</v>
      </c>
      <c r="E3228">
        <v>10</v>
      </c>
      <c r="F3228" s="1">
        <v>2721</v>
      </c>
      <c r="G3228" s="1">
        <v>1636.3809814453125</v>
      </c>
      <c r="H3228" s="1">
        <f t="shared" si="402"/>
        <v>4357.3809814453125</v>
      </c>
      <c r="I3228" s="3">
        <f t="shared" si="403"/>
        <v>2</v>
      </c>
      <c r="J3228" s="7">
        <f t="shared" si="400"/>
        <v>7</v>
      </c>
      <c r="K3228" s="3">
        <f t="shared" si="404"/>
        <v>0</v>
      </c>
      <c r="L3228" s="3">
        <f t="shared" si="405"/>
        <v>0</v>
      </c>
      <c r="M3228" s="3">
        <f t="shared" si="406"/>
        <v>0</v>
      </c>
      <c r="N3228" s="3">
        <f t="shared" si="407"/>
        <v>0</v>
      </c>
    </row>
    <row r="3229" spans="1:14">
      <c r="A3229" s="6">
        <f t="shared" si="401"/>
        <v>40768</v>
      </c>
      <c r="B3229">
        <v>2011</v>
      </c>
      <c r="C3229">
        <v>8</v>
      </c>
      <c r="D3229">
        <v>13</v>
      </c>
      <c r="E3229">
        <v>11</v>
      </c>
      <c r="F3229" s="1">
        <v>2876</v>
      </c>
      <c r="G3229" s="1">
        <v>1764.7808837890625</v>
      </c>
      <c r="H3229" s="1">
        <f t="shared" si="402"/>
        <v>4640.7808837890625</v>
      </c>
      <c r="I3229" s="3">
        <f t="shared" si="403"/>
        <v>2</v>
      </c>
      <c r="J3229" s="7">
        <f t="shared" si="400"/>
        <v>7</v>
      </c>
      <c r="K3229" s="3">
        <f t="shared" si="404"/>
        <v>0</v>
      </c>
      <c r="L3229" s="3">
        <f t="shared" si="405"/>
        <v>0</v>
      </c>
      <c r="M3229" s="3">
        <f t="shared" si="406"/>
        <v>0</v>
      </c>
      <c r="N3229" s="3">
        <f t="shared" si="407"/>
        <v>0</v>
      </c>
    </row>
    <row r="3230" spans="1:14">
      <c r="A3230" s="6">
        <f t="shared" si="401"/>
        <v>40768</v>
      </c>
      <c r="B3230">
        <v>2011</v>
      </c>
      <c r="C3230">
        <v>8</v>
      </c>
      <c r="D3230">
        <v>13</v>
      </c>
      <c r="E3230">
        <v>12</v>
      </c>
      <c r="F3230" s="1">
        <v>3005</v>
      </c>
      <c r="G3230" s="1">
        <v>1887.4820556640625</v>
      </c>
      <c r="H3230" s="1">
        <f t="shared" si="402"/>
        <v>4892.4820556640625</v>
      </c>
      <c r="I3230" s="3">
        <f t="shared" si="403"/>
        <v>2</v>
      </c>
      <c r="J3230" s="7">
        <f t="shared" si="400"/>
        <v>7</v>
      </c>
      <c r="K3230" s="3">
        <f t="shared" si="404"/>
        <v>0</v>
      </c>
      <c r="L3230" s="3">
        <f t="shared" si="405"/>
        <v>0</v>
      </c>
      <c r="M3230" s="3">
        <f t="shared" si="406"/>
        <v>0</v>
      </c>
      <c r="N3230" s="3">
        <f t="shared" si="407"/>
        <v>0</v>
      </c>
    </row>
    <row r="3231" spans="1:14">
      <c r="A3231" s="6">
        <f t="shared" si="401"/>
        <v>40768</v>
      </c>
      <c r="B3231">
        <v>2011</v>
      </c>
      <c r="C3231">
        <v>8</v>
      </c>
      <c r="D3231">
        <v>13</v>
      </c>
      <c r="E3231">
        <v>13</v>
      </c>
      <c r="F3231" s="1">
        <v>3114</v>
      </c>
      <c r="G3231" s="1">
        <v>1958.1820068359375</v>
      </c>
      <c r="H3231" s="1">
        <f t="shared" si="402"/>
        <v>5072.1820068359375</v>
      </c>
      <c r="I3231" s="3">
        <f t="shared" si="403"/>
        <v>2</v>
      </c>
      <c r="J3231" s="7">
        <f t="shared" si="400"/>
        <v>7</v>
      </c>
      <c r="K3231" s="3">
        <f t="shared" si="404"/>
        <v>0</v>
      </c>
      <c r="L3231" s="3">
        <f t="shared" si="405"/>
        <v>0</v>
      </c>
      <c r="M3231" s="3">
        <f t="shared" si="406"/>
        <v>0</v>
      </c>
      <c r="N3231" s="3">
        <f t="shared" si="407"/>
        <v>0</v>
      </c>
    </row>
    <row r="3232" spans="1:14">
      <c r="A3232" s="6">
        <f t="shared" si="401"/>
        <v>40768</v>
      </c>
      <c r="B3232">
        <v>2011</v>
      </c>
      <c r="C3232">
        <v>8</v>
      </c>
      <c r="D3232">
        <v>13</v>
      </c>
      <c r="E3232">
        <v>14</v>
      </c>
      <c r="F3232" s="1">
        <v>3161</v>
      </c>
      <c r="G3232" s="1">
        <v>2025.5810546875</v>
      </c>
      <c r="H3232" s="1">
        <f t="shared" si="402"/>
        <v>5186.5810546875</v>
      </c>
      <c r="I3232" s="3">
        <f t="shared" si="403"/>
        <v>2</v>
      </c>
      <c r="J3232" s="7">
        <f t="shared" si="400"/>
        <v>7</v>
      </c>
      <c r="K3232" s="3">
        <f t="shared" si="404"/>
        <v>0</v>
      </c>
      <c r="L3232" s="3">
        <f t="shared" si="405"/>
        <v>0</v>
      </c>
      <c r="M3232" s="3">
        <f t="shared" si="406"/>
        <v>0</v>
      </c>
      <c r="N3232" s="3">
        <f t="shared" si="407"/>
        <v>0</v>
      </c>
    </row>
    <row r="3233" spans="1:14">
      <c r="A3233" s="6">
        <f t="shared" si="401"/>
        <v>40768</v>
      </c>
      <c r="B3233">
        <v>2011</v>
      </c>
      <c r="C3233">
        <v>8</v>
      </c>
      <c r="D3233">
        <v>13</v>
      </c>
      <c r="E3233">
        <v>15</v>
      </c>
      <c r="F3233" s="1">
        <v>3262</v>
      </c>
      <c r="G3233" s="1">
        <v>2031.3819580078125</v>
      </c>
      <c r="H3233" s="1">
        <f t="shared" si="402"/>
        <v>5293.3819580078125</v>
      </c>
      <c r="I3233" s="3">
        <f t="shared" si="403"/>
        <v>2</v>
      </c>
      <c r="J3233" s="7">
        <f t="shared" si="400"/>
        <v>7</v>
      </c>
      <c r="K3233" s="3">
        <f t="shared" si="404"/>
        <v>0</v>
      </c>
      <c r="L3233" s="3">
        <f t="shared" si="405"/>
        <v>0</v>
      </c>
      <c r="M3233" s="3">
        <f t="shared" si="406"/>
        <v>0</v>
      </c>
      <c r="N3233" s="3">
        <f t="shared" si="407"/>
        <v>0</v>
      </c>
    </row>
    <row r="3234" spans="1:14">
      <c r="A3234" s="6">
        <f t="shared" si="401"/>
        <v>40768</v>
      </c>
      <c r="B3234">
        <v>2011</v>
      </c>
      <c r="C3234">
        <v>8</v>
      </c>
      <c r="D3234">
        <v>13</v>
      </c>
      <c r="E3234">
        <v>16</v>
      </c>
      <c r="F3234" s="1">
        <v>3267</v>
      </c>
      <c r="G3234" s="1">
        <v>1902.4810791015625</v>
      </c>
      <c r="H3234" s="1">
        <f t="shared" si="402"/>
        <v>5169.4810791015625</v>
      </c>
      <c r="I3234" s="3">
        <f t="shared" si="403"/>
        <v>2</v>
      </c>
      <c r="J3234" s="7">
        <f t="shared" si="400"/>
        <v>7</v>
      </c>
      <c r="K3234" s="3">
        <f t="shared" si="404"/>
        <v>0</v>
      </c>
      <c r="L3234" s="3">
        <f t="shared" si="405"/>
        <v>0</v>
      </c>
      <c r="M3234" s="3">
        <f t="shared" si="406"/>
        <v>0</v>
      </c>
      <c r="N3234" s="3">
        <f t="shared" si="407"/>
        <v>0</v>
      </c>
    </row>
    <row r="3235" spans="1:14">
      <c r="A3235" s="6">
        <f t="shared" si="401"/>
        <v>40768</v>
      </c>
      <c r="B3235">
        <v>2011</v>
      </c>
      <c r="C3235">
        <v>8</v>
      </c>
      <c r="D3235">
        <v>13</v>
      </c>
      <c r="E3235">
        <v>17</v>
      </c>
      <c r="F3235" s="1">
        <v>3153</v>
      </c>
      <c r="G3235" s="1">
        <v>1436.4820556640625</v>
      </c>
      <c r="H3235" s="1">
        <f t="shared" si="402"/>
        <v>4589.4820556640625</v>
      </c>
      <c r="I3235" s="3">
        <f t="shared" si="403"/>
        <v>2</v>
      </c>
      <c r="J3235" s="7">
        <f t="shared" si="400"/>
        <v>7</v>
      </c>
      <c r="K3235" s="3">
        <f t="shared" si="404"/>
        <v>0</v>
      </c>
      <c r="L3235" s="3">
        <f t="shared" si="405"/>
        <v>0</v>
      </c>
      <c r="M3235" s="3">
        <f t="shared" si="406"/>
        <v>0</v>
      </c>
      <c r="N3235" s="3">
        <f t="shared" si="407"/>
        <v>0</v>
      </c>
    </row>
    <row r="3236" spans="1:14">
      <c r="A3236" s="6">
        <f t="shared" si="401"/>
        <v>40768</v>
      </c>
      <c r="B3236">
        <v>2011</v>
      </c>
      <c r="C3236">
        <v>8</v>
      </c>
      <c r="D3236">
        <v>13</v>
      </c>
      <c r="E3236">
        <v>18</v>
      </c>
      <c r="F3236" s="1">
        <v>2901</v>
      </c>
      <c r="G3236" s="1">
        <v>1400.381103515625</v>
      </c>
      <c r="H3236" s="1">
        <f t="shared" si="402"/>
        <v>4301.381103515625</v>
      </c>
      <c r="I3236" s="3">
        <f t="shared" si="403"/>
        <v>2</v>
      </c>
      <c r="J3236" s="7">
        <f t="shared" si="400"/>
        <v>7</v>
      </c>
      <c r="K3236" s="3">
        <f t="shared" si="404"/>
        <v>0</v>
      </c>
      <c r="L3236" s="3">
        <f t="shared" si="405"/>
        <v>0</v>
      </c>
      <c r="M3236" s="3">
        <f t="shared" si="406"/>
        <v>0</v>
      </c>
      <c r="N3236" s="3">
        <f t="shared" si="407"/>
        <v>0</v>
      </c>
    </row>
    <row r="3237" spans="1:14">
      <c r="A3237" s="6">
        <f t="shared" si="401"/>
        <v>40768</v>
      </c>
      <c r="B3237">
        <v>2011</v>
      </c>
      <c r="C3237">
        <v>8</v>
      </c>
      <c r="D3237">
        <v>13</v>
      </c>
      <c r="E3237">
        <v>19</v>
      </c>
      <c r="F3237" s="1">
        <v>2637</v>
      </c>
      <c r="G3237" s="1">
        <v>1349.18212890625</v>
      </c>
      <c r="H3237" s="1">
        <f t="shared" si="402"/>
        <v>3986.18212890625</v>
      </c>
      <c r="I3237" s="3">
        <f t="shared" si="403"/>
        <v>2</v>
      </c>
      <c r="J3237" s="7">
        <f t="shared" si="400"/>
        <v>7</v>
      </c>
      <c r="K3237" s="3">
        <f t="shared" si="404"/>
        <v>0</v>
      </c>
      <c r="L3237" s="3">
        <f t="shared" si="405"/>
        <v>0</v>
      </c>
      <c r="M3237" s="3">
        <f t="shared" si="406"/>
        <v>0</v>
      </c>
      <c r="N3237" s="3">
        <f t="shared" si="407"/>
        <v>0</v>
      </c>
    </row>
    <row r="3238" spans="1:14">
      <c r="A3238" s="6">
        <f t="shared" si="401"/>
        <v>40768</v>
      </c>
      <c r="B3238">
        <v>2011</v>
      </c>
      <c r="C3238">
        <v>8</v>
      </c>
      <c r="D3238">
        <v>13</v>
      </c>
      <c r="E3238">
        <v>20</v>
      </c>
      <c r="F3238" s="1">
        <v>2583</v>
      </c>
      <c r="G3238" s="1">
        <v>1347.68115234375</v>
      </c>
      <c r="H3238" s="1">
        <f t="shared" si="402"/>
        <v>3930.68115234375</v>
      </c>
      <c r="I3238" s="3">
        <f t="shared" si="403"/>
        <v>2</v>
      </c>
      <c r="J3238" s="7">
        <f t="shared" si="400"/>
        <v>7</v>
      </c>
      <c r="K3238" s="3">
        <f t="shared" si="404"/>
        <v>0</v>
      </c>
      <c r="L3238" s="3">
        <f t="shared" si="405"/>
        <v>0</v>
      </c>
      <c r="M3238" s="3">
        <f t="shared" si="406"/>
        <v>0</v>
      </c>
      <c r="N3238" s="3">
        <f t="shared" si="407"/>
        <v>0</v>
      </c>
    </row>
    <row r="3239" spans="1:14">
      <c r="A3239" s="6">
        <f t="shared" si="401"/>
        <v>40768</v>
      </c>
      <c r="B3239">
        <v>2011</v>
      </c>
      <c r="C3239">
        <v>8</v>
      </c>
      <c r="D3239">
        <v>13</v>
      </c>
      <c r="E3239">
        <v>21</v>
      </c>
      <c r="F3239" s="1">
        <v>2432</v>
      </c>
      <c r="G3239" s="1">
        <v>1289.5810546875</v>
      </c>
      <c r="H3239" s="1">
        <f t="shared" si="402"/>
        <v>3721.5810546875</v>
      </c>
      <c r="I3239" s="3">
        <f t="shared" si="403"/>
        <v>2</v>
      </c>
      <c r="J3239" s="7">
        <f t="shared" si="400"/>
        <v>7</v>
      </c>
      <c r="K3239" s="3">
        <f t="shared" si="404"/>
        <v>0</v>
      </c>
      <c r="L3239" s="3">
        <f t="shared" si="405"/>
        <v>0</v>
      </c>
      <c r="M3239" s="3">
        <f t="shared" si="406"/>
        <v>0</v>
      </c>
      <c r="N3239" s="3">
        <f t="shared" si="407"/>
        <v>0</v>
      </c>
    </row>
    <row r="3240" spans="1:14">
      <c r="A3240" s="6">
        <f t="shared" si="401"/>
        <v>40768</v>
      </c>
      <c r="B3240">
        <v>2011</v>
      </c>
      <c r="C3240">
        <v>8</v>
      </c>
      <c r="D3240">
        <v>13</v>
      </c>
      <c r="E3240">
        <v>22</v>
      </c>
      <c r="F3240" s="1">
        <v>2228</v>
      </c>
      <c r="G3240" s="1">
        <v>1217.5810546875</v>
      </c>
      <c r="H3240" s="1">
        <f t="shared" si="402"/>
        <v>3445.5810546875</v>
      </c>
      <c r="I3240" s="3">
        <f t="shared" si="403"/>
        <v>2</v>
      </c>
      <c r="J3240" s="7">
        <f t="shared" si="400"/>
        <v>7</v>
      </c>
      <c r="K3240" s="3">
        <f t="shared" si="404"/>
        <v>0</v>
      </c>
      <c r="L3240" s="3">
        <f t="shared" si="405"/>
        <v>0</v>
      </c>
      <c r="M3240" s="3">
        <f t="shared" si="406"/>
        <v>0</v>
      </c>
      <c r="N3240" s="3">
        <f t="shared" si="407"/>
        <v>0</v>
      </c>
    </row>
    <row r="3241" spans="1:14">
      <c r="A3241" s="6">
        <f t="shared" si="401"/>
        <v>40768</v>
      </c>
      <c r="B3241">
        <v>2011</v>
      </c>
      <c r="C3241">
        <v>8</v>
      </c>
      <c r="D3241">
        <v>13</v>
      </c>
      <c r="E3241">
        <v>23</v>
      </c>
      <c r="F3241" s="1">
        <v>2066</v>
      </c>
      <c r="G3241" s="1">
        <v>1152.0809326171875</v>
      </c>
      <c r="H3241" s="1">
        <f t="shared" si="402"/>
        <v>3218.0809326171875</v>
      </c>
      <c r="I3241" s="3">
        <f t="shared" si="403"/>
        <v>2</v>
      </c>
      <c r="J3241" s="7">
        <f t="shared" si="400"/>
        <v>7</v>
      </c>
      <c r="K3241" s="3">
        <f t="shared" si="404"/>
        <v>0</v>
      </c>
      <c r="L3241" s="3">
        <f t="shared" si="405"/>
        <v>0</v>
      </c>
      <c r="M3241" s="3">
        <f t="shared" si="406"/>
        <v>0</v>
      </c>
      <c r="N3241" s="3">
        <f t="shared" si="407"/>
        <v>0</v>
      </c>
    </row>
    <row r="3242" spans="1:14">
      <c r="A3242" s="6">
        <f t="shared" si="401"/>
        <v>40769</v>
      </c>
      <c r="B3242">
        <v>2011</v>
      </c>
      <c r="C3242">
        <v>8</v>
      </c>
      <c r="D3242">
        <v>14</v>
      </c>
      <c r="E3242">
        <v>0</v>
      </c>
      <c r="F3242" s="1">
        <v>1909.0001220703125</v>
      </c>
      <c r="G3242" s="1">
        <v>1095.281005859375</v>
      </c>
      <c r="H3242" s="1">
        <f t="shared" si="402"/>
        <v>3004.2811279296875</v>
      </c>
      <c r="I3242" s="3">
        <f t="shared" si="403"/>
        <v>2</v>
      </c>
      <c r="J3242" s="7">
        <f t="shared" si="400"/>
        <v>1</v>
      </c>
      <c r="K3242" s="3">
        <f t="shared" si="404"/>
        <v>0</v>
      </c>
      <c r="L3242" s="3">
        <f t="shared" si="405"/>
        <v>0</v>
      </c>
      <c r="M3242" s="3">
        <f t="shared" si="406"/>
        <v>0</v>
      </c>
      <c r="N3242" s="3">
        <f t="shared" si="407"/>
        <v>0</v>
      </c>
    </row>
    <row r="3243" spans="1:14">
      <c r="A3243" s="6">
        <f t="shared" si="401"/>
        <v>40769</v>
      </c>
      <c r="B3243">
        <v>2011</v>
      </c>
      <c r="C3243">
        <v>8</v>
      </c>
      <c r="D3243">
        <v>14</v>
      </c>
      <c r="E3243">
        <v>1</v>
      </c>
      <c r="F3243" s="1">
        <v>1849.0001220703125</v>
      </c>
      <c r="G3243" s="1">
        <v>1054.97998046875</v>
      </c>
      <c r="H3243" s="1">
        <f t="shared" si="402"/>
        <v>2903.9801025390625</v>
      </c>
      <c r="I3243" s="3">
        <f t="shared" si="403"/>
        <v>2</v>
      </c>
      <c r="J3243" s="7">
        <f t="shared" si="400"/>
        <v>1</v>
      </c>
      <c r="K3243" s="3">
        <f t="shared" si="404"/>
        <v>0</v>
      </c>
      <c r="L3243" s="3">
        <f t="shared" si="405"/>
        <v>0</v>
      </c>
      <c r="M3243" s="3">
        <f t="shared" si="406"/>
        <v>0</v>
      </c>
      <c r="N3243" s="3">
        <f t="shared" si="407"/>
        <v>0</v>
      </c>
    </row>
    <row r="3244" spans="1:14">
      <c r="A3244" s="6">
        <f t="shared" si="401"/>
        <v>40769</v>
      </c>
      <c r="B3244">
        <v>2011</v>
      </c>
      <c r="C3244">
        <v>8</v>
      </c>
      <c r="D3244">
        <v>14</v>
      </c>
      <c r="E3244">
        <v>2</v>
      </c>
      <c r="F3244" s="1">
        <v>1800</v>
      </c>
      <c r="G3244" s="1">
        <v>1031.781005859375</v>
      </c>
      <c r="H3244" s="1">
        <f t="shared" si="402"/>
        <v>2831.781005859375</v>
      </c>
      <c r="I3244" s="3">
        <f t="shared" si="403"/>
        <v>2</v>
      </c>
      <c r="J3244" s="7">
        <f t="shared" si="400"/>
        <v>1</v>
      </c>
      <c r="K3244" s="3">
        <f t="shared" si="404"/>
        <v>0</v>
      </c>
      <c r="L3244" s="3">
        <f t="shared" si="405"/>
        <v>0</v>
      </c>
      <c r="M3244" s="3">
        <f t="shared" si="406"/>
        <v>0</v>
      </c>
      <c r="N3244" s="3">
        <f t="shared" si="407"/>
        <v>0</v>
      </c>
    </row>
    <row r="3245" spans="1:14">
      <c r="A3245" s="6">
        <f t="shared" si="401"/>
        <v>40769</v>
      </c>
      <c r="B3245">
        <v>2011</v>
      </c>
      <c r="C3245">
        <v>8</v>
      </c>
      <c r="D3245">
        <v>14</v>
      </c>
      <c r="E3245">
        <v>3</v>
      </c>
      <c r="F3245" s="1">
        <v>1765</v>
      </c>
      <c r="G3245" s="1">
        <v>1020.781005859375</v>
      </c>
      <c r="H3245" s="1">
        <f t="shared" si="402"/>
        <v>2785.781005859375</v>
      </c>
      <c r="I3245" s="3">
        <f t="shared" si="403"/>
        <v>2</v>
      </c>
      <c r="J3245" s="7">
        <f t="shared" si="400"/>
        <v>1</v>
      </c>
      <c r="K3245" s="3">
        <f t="shared" si="404"/>
        <v>0</v>
      </c>
      <c r="L3245" s="3">
        <f t="shared" si="405"/>
        <v>0</v>
      </c>
      <c r="M3245" s="3">
        <f t="shared" si="406"/>
        <v>0</v>
      </c>
      <c r="N3245" s="3">
        <f t="shared" si="407"/>
        <v>0</v>
      </c>
    </row>
    <row r="3246" spans="1:14">
      <c r="A3246" s="6">
        <f t="shared" si="401"/>
        <v>40769</v>
      </c>
      <c r="B3246">
        <v>2011</v>
      </c>
      <c r="C3246">
        <v>8</v>
      </c>
      <c r="D3246">
        <v>14</v>
      </c>
      <c r="E3246">
        <v>4</v>
      </c>
      <c r="F3246" s="1">
        <v>1799.9998779296875</v>
      </c>
      <c r="G3246" s="1">
        <v>1016.281005859375</v>
      </c>
      <c r="H3246" s="1">
        <f t="shared" si="402"/>
        <v>2816.2808837890625</v>
      </c>
      <c r="I3246" s="3">
        <f t="shared" si="403"/>
        <v>2</v>
      </c>
      <c r="J3246" s="7">
        <f t="shared" si="400"/>
        <v>1</v>
      </c>
      <c r="K3246" s="3">
        <f t="shared" si="404"/>
        <v>0</v>
      </c>
      <c r="L3246" s="3">
        <f t="shared" si="405"/>
        <v>0</v>
      </c>
      <c r="M3246" s="3">
        <f t="shared" si="406"/>
        <v>0</v>
      </c>
      <c r="N3246" s="3">
        <f t="shared" si="407"/>
        <v>0</v>
      </c>
    </row>
    <row r="3247" spans="1:14">
      <c r="A3247" s="6">
        <f t="shared" si="401"/>
        <v>40769</v>
      </c>
      <c r="B3247">
        <v>2011</v>
      </c>
      <c r="C3247">
        <v>8</v>
      </c>
      <c r="D3247">
        <v>14</v>
      </c>
      <c r="E3247">
        <v>5</v>
      </c>
      <c r="F3247" s="1">
        <v>1834.9998779296875</v>
      </c>
      <c r="G3247" s="1">
        <v>1034.18115234375</v>
      </c>
      <c r="H3247" s="1">
        <f t="shared" si="402"/>
        <v>2869.1810302734375</v>
      </c>
      <c r="I3247" s="3">
        <f t="shared" si="403"/>
        <v>2</v>
      </c>
      <c r="J3247" s="7">
        <f t="shared" si="400"/>
        <v>1</v>
      </c>
      <c r="K3247" s="3">
        <f t="shared" si="404"/>
        <v>0</v>
      </c>
      <c r="L3247" s="3">
        <f t="shared" si="405"/>
        <v>0</v>
      </c>
      <c r="M3247" s="3">
        <f t="shared" si="406"/>
        <v>0</v>
      </c>
      <c r="N3247" s="3">
        <f t="shared" si="407"/>
        <v>0</v>
      </c>
    </row>
    <row r="3248" spans="1:14">
      <c r="A3248" s="6">
        <f t="shared" si="401"/>
        <v>40769</v>
      </c>
      <c r="B3248">
        <v>2011</v>
      </c>
      <c r="C3248">
        <v>8</v>
      </c>
      <c r="D3248">
        <v>14</v>
      </c>
      <c r="E3248">
        <v>6</v>
      </c>
      <c r="F3248" s="1">
        <v>1815</v>
      </c>
      <c r="G3248" s="1">
        <v>1024.2821044921875</v>
      </c>
      <c r="H3248" s="1">
        <f t="shared" si="402"/>
        <v>2839.2821044921875</v>
      </c>
      <c r="I3248" s="3">
        <f t="shared" si="403"/>
        <v>2</v>
      </c>
      <c r="J3248" s="7">
        <f t="shared" si="400"/>
        <v>1</v>
      </c>
      <c r="K3248" s="3">
        <f t="shared" si="404"/>
        <v>0</v>
      </c>
      <c r="L3248" s="3">
        <f t="shared" si="405"/>
        <v>0</v>
      </c>
      <c r="M3248" s="3">
        <f t="shared" si="406"/>
        <v>0</v>
      </c>
      <c r="N3248" s="3">
        <f t="shared" si="407"/>
        <v>0</v>
      </c>
    </row>
    <row r="3249" spans="1:14">
      <c r="A3249" s="6">
        <f t="shared" si="401"/>
        <v>40769</v>
      </c>
      <c r="B3249">
        <v>2011</v>
      </c>
      <c r="C3249">
        <v>8</v>
      </c>
      <c r="D3249">
        <v>14</v>
      </c>
      <c r="E3249">
        <v>7</v>
      </c>
      <c r="F3249" s="1">
        <v>1972.9998779296875</v>
      </c>
      <c r="G3249" s="1">
        <v>1106.8809814453125</v>
      </c>
      <c r="H3249" s="1">
        <f t="shared" si="402"/>
        <v>3079.880859375</v>
      </c>
      <c r="I3249" s="3">
        <f t="shared" si="403"/>
        <v>2</v>
      </c>
      <c r="J3249" s="7">
        <f t="shared" si="400"/>
        <v>1</v>
      </c>
      <c r="K3249" s="3">
        <f t="shared" si="404"/>
        <v>0</v>
      </c>
      <c r="L3249" s="3">
        <f t="shared" si="405"/>
        <v>0</v>
      </c>
      <c r="M3249" s="3">
        <f t="shared" si="406"/>
        <v>0</v>
      </c>
      <c r="N3249" s="3">
        <f t="shared" si="407"/>
        <v>0</v>
      </c>
    </row>
    <row r="3250" spans="1:14">
      <c r="A3250" s="6">
        <f t="shared" si="401"/>
        <v>40769</v>
      </c>
      <c r="B3250">
        <v>2011</v>
      </c>
      <c r="C3250">
        <v>8</v>
      </c>
      <c r="D3250">
        <v>14</v>
      </c>
      <c r="E3250">
        <v>8</v>
      </c>
      <c r="F3250" s="1">
        <v>2135</v>
      </c>
      <c r="G3250" s="1">
        <v>1199.8809814453125</v>
      </c>
      <c r="H3250" s="1">
        <f t="shared" si="402"/>
        <v>3334.8809814453125</v>
      </c>
      <c r="I3250" s="3">
        <f t="shared" si="403"/>
        <v>2</v>
      </c>
      <c r="J3250" s="7">
        <f t="shared" si="400"/>
        <v>1</v>
      </c>
      <c r="K3250" s="3">
        <f t="shared" si="404"/>
        <v>0</v>
      </c>
      <c r="L3250" s="3">
        <f t="shared" si="405"/>
        <v>0</v>
      </c>
      <c r="M3250" s="3">
        <f t="shared" si="406"/>
        <v>0</v>
      </c>
      <c r="N3250" s="3">
        <f t="shared" si="407"/>
        <v>0</v>
      </c>
    </row>
    <row r="3251" spans="1:14">
      <c r="A3251" s="6">
        <f t="shared" si="401"/>
        <v>40769</v>
      </c>
      <c r="B3251">
        <v>2011</v>
      </c>
      <c r="C3251">
        <v>8</v>
      </c>
      <c r="D3251">
        <v>14</v>
      </c>
      <c r="E3251">
        <v>9</v>
      </c>
      <c r="F3251" s="1">
        <v>2301</v>
      </c>
      <c r="G3251" s="1">
        <v>1303.4820556640625</v>
      </c>
      <c r="H3251" s="1">
        <f t="shared" si="402"/>
        <v>3604.4820556640625</v>
      </c>
      <c r="I3251" s="3">
        <f t="shared" si="403"/>
        <v>2</v>
      </c>
      <c r="J3251" s="7">
        <f t="shared" si="400"/>
        <v>1</v>
      </c>
      <c r="K3251" s="3">
        <f t="shared" si="404"/>
        <v>0</v>
      </c>
      <c r="L3251" s="3">
        <f t="shared" si="405"/>
        <v>0</v>
      </c>
      <c r="M3251" s="3">
        <f t="shared" si="406"/>
        <v>0</v>
      </c>
      <c r="N3251" s="3">
        <f t="shared" si="407"/>
        <v>0</v>
      </c>
    </row>
    <row r="3252" spans="1:14">
      <c r="A3252" s="6">
        <f t="shared" si="401"/>
        <v>40769</v>
      </c>
      <c r="B3252">
        <v>2011</v>
      </c>
      <c r="C3252">
        <v>8</v>
      </c>
      <c r="D3252">
        <v>14</v>
      </c>
      <c r="E3252">
        <v>10</v>
      </c>
      <c r="F3252" s="1">
        <v>2416</v>
      </c>
      <c r="G3252" s="1">
        <v>1389.281005859375</v>
      </c>
      <c r="H3252" s="1">
        <f t="shared" si="402"/>
        <v>3805.281005859375</v>
      </c>
      <c r="I3252" s="3">
        <f t="shared" si="403"/>
        <v>2</v>
      </c>
      <c r="J3252" s="7">
        <f t="shared" si="400"/>
        <v>1</v>
      </c>
      <c r="K3252" s="3">
        <f t="shared" si="404"/>
        <v>0</v>
      </c>
      <c r="L3252" s="3">
        <f t="shared" si="405"/>
        <v>0</v>
      </c>
      <c r="M3252" s="3">
        <f t="shared" si="406"/>
        <v>0</v>
      </c>
      <c r="N3252" s="3">
        <f t="shared" si="407"/>
        <v>0</v>
      </c>
    </row>
    <row r="3253" spans="1:14">
      <c r="A3253" s="6">
        <f t="shared" si="401"/>
        <v>40769</v>
      </c>
      <c r="B3253">
        <v>2011</v>
      </c>
      <c r="C3253">
        <v>8</v>
      </c>
      <c r="D3253">
        <v>14</v>
      </c>
      <c r="E3253">
        <v>11</v>
      </c>
      <c r="F3253" s="1">
        <v>2549</v>
      </c>
      <c r="G3253" s="1">
        <v>1458.08203125</v>
      </c>
      <c r="H3253" s="1">
        <f t="shared" si="402"/>
        <v>4007.08203125</v>
      </c>
      <c r="I3253" s="3">
        <f t="shared" si="403"/>
        <v>2</v>
      </c>
      <c r="J3253" s="7">
        <f t="shared" si="400"/>
        <v>1</v>
      </c>
      <c r="K3253" s="3">
        <f t="shared" si="404"/>
        <v>0</v>
      </c>
      <c r="L3253" s="3">
        <f t="shared" si="405"/>
        <v>0</v>
      </c>
      <c r="M3253" s="3">
        <f t="shared" si="406"/>
        <v>0</v>
      </c>
      <c r="N3253" s="3">
        <f t="shared" si="407"/>
        <v>0</v>
      </c>
    </row>
    <row r="3254" spans="1:14">
      <c r="A3254" s="6">
        <f t="shared" si="401"/>
        <v>40769</v>
      </c>
      <c r="B3254">
        <v>2011</v>
      </c>
      <c r="C3254">
        <v>8</v>
      </c>
      <c r="D3254">
        <v>14</v>
      </c>
      <c r="E3254">
        <v>12</v>
      </c>
      <c r="F3254" s="1">
        <v>2613</v>
      </c>
      <c r="G3254" s="1">
        <v>1509.6807861328125</v>
      </c>
      <c r="H3254" s="1">
        <f t="shared" si="402"/>
        <v>4122.6807861328125</v>
      </c>
      <c r="I3254" s="3">
        <f t="shared" si="403"/>
        <v>2</v>
      </c>
      <c r="J3254" s="7">
        <f t="shared" si="400"/>
        <v>1</v>
      </c>
      <c r="K3254" s="3">
        <f t="shared" si="404"/>
        <v>0</v>
      </c>
      <c r="L3254" s="3">
        <f t="shared" si="405"/>
        <v>0</v>
      </c>
      <c r="M3254" s="3">
        <f t="shared" si="406"/>
        <v>0</v>
      </c>
      <c r="N3254" s="3">
        <f t="shared" si="407"/>
        <v>0</v>
      </c>
    </row>
    <row r="3255" spans="1:14">
      <c r="A3255" s="6">
        <f t="shared" si="401"/>
        <v>40769</v>
      </c>
      <c r="B3255">
        <v>2011</v>
      </c>
      <c r="C3255">
        <v>8</v>
      </c>
      <c r="D3255">
        <v>14</v>
      </c>
      <c r="E3255">
        <v>13</v>
      </c>
      <c r="F3255" s="1">
        <v>2579</v>
      </c>
      <c r="G3255" s="1">
        <v>1549.781982421875</v>
      </c>
      <c r="H3255" s="1">
        <f t="shared" si="402"/>
        <v>4128.781982421875</v>
      </c>
      <c r="I3255" s="3">
        <f t="shared" si="403"/>
        <v>2</v>
      </c>
      <c r="J3255" s="7">
        <f t="shared" si="400"/>
        <v>1</v>
      </c>
      <c r="K3255" s="3">
        <f t="shared" si="404"/>
        <v>0</v>
      </c>
      <c r="L3255" s="3">
        <f t="shared" si="405"/>
        <v>0</v>
      </c>
      <c r="M3255" s="3">
        <f t="shared" si="406"/>
        <v>0</v>
      </c>
      <c r="N3255" s="3">
        <f t="shared" si="407"/>
        <v>0</v>
      </c>
    </row>
    <row r="3256" spans="1:14">
      <c r="A3256" s="6">
        <f t="shared" si="401"/>
        <v>40769</v>
      </c>
      <c r="B3256">
        <v>2011</v>
      </c>
      <c r="C3256">
        <v>8</v>
      </c>
      <c r="D3256">
        <v>14</v>
      </c>
      <c r="E3256">
        <v>14</v>
      </c>
      <c r="F3256" s="1">
        <v>2684</v>
      </c>
      <c r="G3256" s="1">
        <v>1601.1810302734375</v>
      </c>
      <c r="H3256" s="1">
        <f t="shared" si="402"/>
        <v>4285.1810302734375</v>
      </c>
      <c r="I3256" s="3">
        <f t="shared" si="403"/>
        <v>2</v>
      </c>
      <c r="J3256" s="7">
        <f t="shared" si="400"/>
        <v>1</v>
      </c>
      <c r="K3256" s="3">
        <f t="shared" si="404"/>
        <v>0</v>
      </c>
      <c r="L3256" s="3">
        <f t="shared" si="405"/>
        <v>0</v>
      </c>
      <c r="M3256" s="3">
        <f t="shared" si="406"/>
        <v>0</v>
      </c>
      <c r="N3256" s="3">
        <f t="shared" si="407"/>
        <v>0</v>
      </c>
    </row>
    <row r="3257" spans="1:14">
      <c r="A3257" s="6">
        <f t="shared" si="401"/>
        <v>40769</v>
      </c>
      <c r="B3257">
        <v>2011</v>
      </c>
      <c r="C3257">
        <v>8</v>
      </c>
      <c r="D3257">
        <v>14</v>
      </c>
      <c r="E3257">
        <v>15</v>
      </c>
      <c r="F3257" s="1">
        <v>2684</v>
      </c>
      <c r="G3257" s="1">
        <v>1631.48193359375</v>
      </c>
      <c r="H3257" s="1">
        <f t="shared" si="402"/>
        <v>4315.48193359375</v>
      </c>
      <c r="I3257" s="3">
        <f t="shared" si="403"/>
        <v>2</v>
      </c>
      <c r="J3257" s="7">
        <f t="shared" si="400"/>
        <v>1</v>
      </c>
      <c r="K3257" s="3">
        <f t="shared" si="404"/>
        <v>0</v>
      </c>
      <c r="L3257" s="3">
        <f t="shared" si="405"/>
        <v>0</v>
      </c>
      <c r="M3257" s="3">
        <f t="shared" si="406"/>
        <v>0</v>
      </c>
      <c r="N3257" s="3">
        <f t="shared" si="407"/>
        <v>0</v>
      </c>
    </row>
    <row r="3258" spans="1:14">
      <c r="A3258" s="6">
        <f t="shared" si="401"/>
        <v>40769</v>
      </c>
      <c r="B3258">
        <v>2011</v>
      </c>
      <c r="C3258">
        <v>8</v>
      </c>
      <c r="D3258">
        <v>14</v>
      </c>
      <c r="E3258">
        <v>16</v>
      </c>
      <c r="F3258" s="1">
        <v>2726</v>
      </c>
      <c r="G3258" s="1">
        <v>1656.4810791015625</v>
      </c>
      <c r="H3258" s="1">
        <f t="shared" si="402"/>
        <v>4382.4810791015625</v>
      </c>
      <c r="I3258" s="3">
        <f t="shared" si="403"/>
        <v>2</v>
      </c>
      <c r="J3258" s="7">
        <f t="shared" si="400"/>
        <v>1</v>
      </c>
      <c r="K3258" s="3">
        <f t="shared" si="404"/>
        <v>0</v>
      </c>
      <c r="L3258" s="3">
        <f t="shared" si="405"/>
        <v>0</v>
      </c>
      <c r="M3258" s="3">
        <f t="shared" si="406"/>
        <v>0</v>
      </c>
      <c r="N3258" s="3">
        <f t="shared" si="407"/>
        <v>0</v>
      </c>
    </row>
    <row r="3259" spans="1:14">
      <c r="A3259" s="6">
        <f t="shared" si="401"/>
        <v>40769</v>
      </c>
      <c r="B3259">
        <v>2011</v>
      </c>
      <c r="C3259">
        <v>8</v>
      </c>
      <c r="D3259">
        <v>14</v>
      </c>
      <c r="E3259">
        <v>17</v>
      </c>
      <c r="F3259" s="1">
        <v>2665</v>
      </c>
      <c r="G3259" s="1">
        <v>1642.2821044921875</v>
      </c>
      <c r="H3259" s="1">
        <f t="shared" si="402"/>
        <v>4307.2821044921875</v>
      </c>
      <c r="I3259" s="3">
        <f t="shared" si="403"/>
        <v>2</v>
      </c>
      <c r="J3259" s="7">
        <f t="shared" si="400"/>
        <v>1</v>
      </c>
      <c r="K3259" s="3">
        <f t="shared" si="404"/>
        <v>0</v>
      </c>
      <c r="L3259" s="3">
        <f t="shared" si="405"/>
        <v>0</v>
      </c>
      <c r="M3259" s="3">
        <f t="shared" si="406"/>
        <v>0</v>
      </c>
      <c r="N3259" s="3">
        <f t="shared" si="407"/>
        <v>0</v>
      </c>
    </row>
    <row r="3260" spans="1:14">
      <c r="A3260" s="6">
        <f t="shared" si="401"/>
        <v>40769</v>
      </c>
      <c r="B3260">
        <v>2011</v>
      </c>
      <c r="C3260">
        <v>8</v>
      </c>
      <c r="D3260">
        <v>14</v>
      </c>
      <c r="E3260">
        <v>18</v>
      </c>
      <c r="F3260" s="1">
        <v>2617</v>
      </c>
      <c r="G3260" s="1">
        <v>1582.9810791015625</v>
      </c>
      <c r="H3260" s="1">
        <f t="shared" si="402"/>
        <v>4199.9810791015625</v>
      </c>
      <c r="I3260" s="3">
        <f t="shared" si="403"/>
        <v>2</v>
      </c>
      <c r="J3260" s="7">
        <f t="shared" si="400"/>
        <v>1</v>
      </c>
      <c r="K3260" s="3">
        <f t="shared" si="404"/>
        <v>0</v>
      </c>
      <c r="L3260" s="3">
        <f t="shared" si="405"/>
        <v>0</v>
      </c>
      <c r="M3260" s="3">
        <f t="shared" si="406"/>
        <v>0</v>
      </c>
      <c r="N3260" s="3">
        <f t="shared" si="407"/>
        <v>0</v>
      </c>
    </row>
    <row r="3261" spans="1:14">
      <c r="A3261" s="6">
        <f t="shared" si="401"/>
        <v>40769</v>
      </c>
      <c r="B3261">
        <v>2011</v>
      </c>
      <c r="C3261">
        <v>8</v>
      </c>
      <c r="D3261">
        <v>14</v>
      </c>
      <c r="E3261">
        <v>19</v>
      </c>
      <c r="F3261" s="1">
        <v>2595</v>
      </c>
      <c r="G3261" s="1">
        <v>1543.6810302734375</v>
      </c>
      <c r="H3261" s="1">
        <f t="shared" si="402"/>
        <v>4138.6810302734375</v>
      </c>
      <c r="I3261" s="3">
        <f t="shared" si="403"/>
        <v>2</v>
      </c>
      <c r="J3261" s="7">
        <f t="shared" si="400"/>
        <v>1</v>
      </c>
      <c r="K3261" s="3">
        <f t="shared" si="404"/>
        <v>0</v>
      </c>
      <c r="L3261" s="3">
        <f t="shared" si="405"/>
        <v>0</v>
      </c>
      <c r="M3261" s="3">
        <f t="shared" si="406"/>
        <v>0</v>
      </c>
      <c r="N3261" s="3">
        <f t="shared" si="407"/>
        <v>0</v>
      </c>
    </row>
    <row r="3262" spans="1:14">
      <c r="A3262" s="6">
        <f t="shared" si="401"/>
        <v>40769</v>
      </c>
      <c r="B3262">
        <v>2011</v>
      </c>
      <c r="C3262">
        <v>8</v>
      </c>
      <c r="D3262">
        <v>14</v>
      </c>
      <c r="E3262">
        <v>20</v>
      </c>
      <c r="F3262" s="1">
        <v>2548</v>
      </c>
      <c r="G3262" s="1">
        <v>1538.0810546875</v>
      </c>
      <c r="H3262" s="1">
        <f t="shared" si="402"/>
        <v>4086.0810546875</v>
      </c>
      <c r="I3262" s="3">
        <f t="shared" si="403"/>
        <v>2</v>
      </c>
      <c r="J3262" s="7">
        <f t="shared" si="400"/>
        <v>1</v>
      </c>
      <c r="K3262" s="3">
        <f t="shared" si="404"/>
        <v>0</v>
      </c>
      <c r="L3262" s="3">
        <f t="shared" si="405"/>
        <v>0</v>
      </c>
      <c r="M3262" s="3">
        <f t="shared" si="406"/>
        <v>0</v>
      </c>
      <c r="N3262" s="3">
        <f t="shared" si="407"/>
        <v>0</v>
      </c>
    </row>
    <row r="3263" spans="1:14">
      <c r="A3263" s="6">
        <f t="shared" si="401"/>
        <v>40769</v>
      </c>
      <c r="B3263">
        <v>2011</v>
      </c>
      <c r="C3263">
        <v>8</v>
      </c>
      <c r="D3263">
        <v>14</v>
      </c>
      <c r="E3263">
        <v>21</v>
      </c>
      <c r="F3263" s="1">
        <v>2414</v>
      </c>
      <c r="G3263" s="1">
        <v>1449.5799560546875</v>
      </c>
      <c r="H3263" s="1">
        <f t="shared" si="402"/>
        <v>3863.5799560546875</v>
      </c>
      <c r="I3263" s="3">
        <f t="shared" si="403"/>
        <v>2</v>
      </c>
      <c r="J3263" s="7">
        <f t="shared" si="400"/>
        <v>1</v>
      </c>
      <c r="K3263" s="3">
        <f t="shared" si="404"/>
        <v>0</v>
      </c>
      <c r="L3263" s="3">
        <f t="shared" si="405"/>
        <v>0</v>
      </c>
      <c r="M3263" s="3">
        <f t="shared" si="406"/>
        <v>0</v>
      </c>
      <c r="N3263" s="3">
        <f t="shared" si="407"/>
        <v>0</v>
      </c>
    </row>
    <row r="3264" spans="1:14">
      <c r="A3264" s="6">
        <f t="shared" si="401"/>
        <v>40769</v>
      </c>
      <c r="B3264">
        <v>2011</v>
      </c>
      <c r="C3264">
        <v>8</v>
      </c>
      <c r="D3264">
        <v>14</v>
      </c>
      <c r="E3264">
        <v>22</v>
      </c>
      <c r="F3264" s="1">
        <v>2215</v>
      </c>
      <c r="G3264" s="1">
        <v>1342.5810546875</v>
      </c>
      <c r="H3264" s="1">
        <f t="shared" si="402"/>
        <v>3557.5810546875</v>
      </c>
      <c r="I3264" s="3">
        <f t="shared" si="403"/>
        <v>2</v>
      </c>
      <c r="J3264" s="7">
        <f t="shared" si="400"/>
        <v>1</v>
      </c>
      <c r="K3264" s="3">
        <f t="shared" si="404"/>
        <v>0</v>
      </c>
      <c r="L3264" s="3">
        <f t="shared" si="405"/>
        <v>0</v>
      </c>
      <c r="M3264" s="3">
        <f t="shared" si="406"/>
        <v>0</v>
      </c>
      <c r="N3264" s="3">
        <f t="shared" si="407"/>
        <v>0</v>
      </c>
    </row>
    <row r="3265" spans="1:14">
      <c r="A3265" s="6">
        <f t="shared" si="401"/>
        <v>40769</v>
      </c>
      <c r="B3265">
        <v>2011</v>
      </c>
      <c r="C3265">
        <v>8</v>
      </c>
      <c r="D3265">
        <v>14</v>
      </c>
      <c r="E3265">
        <v>23</v>
      </c>
      <c r="F3265" s="1">
        <v>2041.0001220703125</v>
      </c>
      <c r="G3265" s="1">
        <v>1234.47998046875</v>
      </c>
      <c r="H3265" s="1">
        <f t="shared" si="402"/>
        <v>3275.4801025390625</v>
      </c>
      <c r="I3265" s="3">
        <f t="shared" si="403"/>
        <v>2</v>
      </c>
      <c r="J3265" s="7">
        <f t="shared" si="400"/>
        <v>1</v>
      </c>
      <c r="K3265" s="3">
        <f t="shared" si="404"/>
        <v>0</v>
      </c>
      <c r="L3265" s="3">
        <f t="shared" si="405"/>
        <v>0</v>
      </c>
      <c r="M3265" s="3">
        <f t="shared" si="406"/>
        <v>0</v>
      </c>
      <c r="N3265" s="3">
        <f t="shared" si="407"/>
        <v>0</v>
      </c>
    </row>
    <row r="3266" spans="1:14">
      <c r="A3266" s="6">
        <f t="shared" si="401"/>
        <v>40770</v>
      </c>
      <c r="B3266">
        <v>2011</v>
      </c>
      <c r="C3266">
        <v>8</v>
      </c>
      <c r="D3266">
        <v>15</v>
      </c>
      <c r="E3266">
        <v>0</v>
      </c>
      <c r="F3266" s="1">
        <v>1960</v>
      </c>
      <c r="G3266" s="1">
        <v>1175.381103515625</v>
      </c>
      <c r="H3266" s="1">
        <f t="shared" si="402"/>
        <v>3135.381103515625</v>
      </c>
      <c r="I3266" s="3">
        <f t="shared" si="403"/>
        <v>2</v>
      </c>
      <c r="J3266" s="7">
        <f t="shared" ref="J3266:J3329" si="408">WEEKDAY(A3266,1)</f>
        <v>2</v>
      </c>
      <c r="K3266" s="3">
        <f t="shared" si="404"/>
        <v>0</v>
      </c>
      <c r="L3266" s="3">
        <f t="shared" si="405"/>
        <v>0</v>
      </c>
      <c r="M3266" s="3">
        <f t="shared" si="406"/>
        <v>0</v>
      </c>
      <c r="N3266" s="3">
        <f t="shared" si="407"/>
        <v>0</v>
      </c>
    </row>
    <row r="3267" spans="1:14">
      <c r="A3267" s="6">
        <f t="shared" ref="A3267:A3330" si="409">DATE(B3267,C3267,D3267)</f>
        <v>40770</v>
      </c>
      <c r="B3267">
        <v>2011</v>
      </c>
      <c r="C3267">
        <v>8</v>
      </c>
      <c r="D3267">
        <v>15</v>
      </c>
      <c r="E3267">
        <v>1</v>
      </c>
      <c r="F3267" s="1">
        <v>1899</v>
      </c>
      <c r="G3267" s="1">
        <v>1114.080078125</v>
      </c>
      <c r="H3267" s="1">
        <f t="shared" ref="H3267:H3330" si="410">F3267+G3267</f>
        <v>3013.080078125</v>
      </c>
      <c r="I3267" s="3">
        <f t="shared" ref="I3267:I3330" si="411">IF(AND(C3267&gt;4,C3267&lt;10),2,1)</f>
        <v>2</v>
      </c>
      <c r="J3267" s="7">
        <f t="shared" si="408"/>
        <v>2</v>
      </c>
      <c r="K3267" s="3">
        <f t="shared" ref="K3267:K3330" si="412">IF(OR(J3267=1,J3267=7),0,IF(I3267=1,IF(AND(E3267&gt;=7,E3267&lt;23),1,0),IF(AND(E3267&gt;=11,E3267&lt;23),1,0)))</f>
        <v>0</v>
      </c>
      <c r="L3267" s="3">
        <f t="shared" ref="L3267:L3330" si="413">IF(OR(J3267=1,J3267=7),0,IF(I3267=1,IF(AND(E3267&gt;=7,E3267&lt;12),1,0),IF(AND(E3267&gt;=14,E3267&lt;19),1,0)))</f>
        <v>0</v>
      </c>
      <c r="M3267" s="3">
        <f t="shared" ref="M3267:M3330" si="414">IF(AND(I3267=1,OR(K3267=1,L3267=1)),1,0)</f>
        <v>0</v>
      </c>
      <c r="N3267" s="3">
        <f t="shared" ref="N3267:N3330" si="415">IF(AND(I3267=2,OR(K3267=1,L3267=1)),1,0)</f>
        <v>0</v>
      </c>
    </row>
    <row r="3268" spans="1:14">
      <c r="A3268" s="6">
        <f t="shared" si="409"/>
        <v>40770</v>
      </c>
      <c r="B3268">
        <v>2011</v>
      </c>
      <c r="C3268">
        <v>8</v>
      </c>
      <c r="D3268">
        <v>15</v>
      </c>
      <c r="E3268">
        <v>2</v>
      </c>
      <c r="F3268" s="1">
        <v>1874</v>
      </c>
      <c r="G3268" s="1">
        <v>1097.0810546875</v>
      </c>
      <c r="H3268" s="1">
        <f t="shared" si="410"/>
        <v>2971.0810546875</v>
      </c>
      <c r="I3268" s="3">
        <f t="shared" si="411"/>
        <v>2</v>
      </c>
      <c r="J3268" s="7">
        <f t="shared" si="408"/>
        <v>2</v>
      </c>
      <c r="K3268" s="3">
        <f t="shared" si="412"/>
        <v>0</v>
      </c>
      <c r="L3268" s="3">
        <f t="shared" si="413"/>
        <v>0</v>
      </c>
      <c r="M3268" s="3">
        <f t="shared" si="414"/>
        <v>0</v>
      </c>
      <c r="N3268" s="3">
        <f t="shared" si="415"/>
        <v>0</v>
      </c>
    </row>
    <row r="3269" spans="1:14">
      <c r="A3269" s="6">
        <f t="shared" si="409"/>
        <v>40770</v>
      </c>
      <c r="B3269">
        <v>2011</v>
      </c>
      <c r="C3269">
        <v>8</v>
      </c>
      <c r="D3269">
        <v>15</v>
      </c>
      <c r="E3269">
        <v>3</v>
      </c>
      <c r="F3269" s="1">
        <v>1907</v>
      </c>
      <c r="G3269" s="1">
        <v>1108.77197265625</v>
      </c>
      <c r="H3269" s="1">
        <f t="shared" si="410"/>
        <v>3015.77197265625</v>
      </c>
      <c r="I3269" s="3">
        <f t="shared" si="411"/>
        <v>2</v>
      </c>
      <c r="J3269" s="7">
        <f t="shared" si="408"/>
        <v>2</v>
      </c>
      <c r="K3269" s="3">
        <f t="shared" si="412"/>
        <v>0</v>
      </c>
      <c r="L3269" s="3">
        <f t="shared" si="413"/>
        <v>0</v>
      </c>
      <c r="M3269" s="3">
        <f t="shared" si="414"/>
        <v>0</v>
      </c>
      <c r="N3269" s="3">
        <f t="shared" si="415"/>
        <v>0</v>
      </c>
    </row>
    <row r="3270" spans="1:14">
      <c r="A3270" s="6">
        <f t="shared" si="409"/>
        <v>40770</v>
      </c>
      <c r="B3270">
        <v>2011</v>
      </c>
      <c r="C3270">
        <v>8</v>
      </c>
      <c r="D3270">
        <v>15</v>
      </c>
      <c r="E3270">
        <v>4</v>
      </c>
      <c r="F3270" s="1">
        <v>2010</v>
      </c>
      <c r="G3270" s="1">
        <v>1158.6658935546875</v>
      </c>
      <c r="H3270" s="1">
        <f t="shared" si="410"/>
        <v>3168.6658935546875</v>
      </c>
      <c r="I3270" s="3">
        <f t="shared" si="411"/>
        <v>2</v>
      </c>
      <c r="J3270" s="7">
        <f t="shared" si="408"/>
        <v>2</v>
      </c>
      <c r="K3270" s="3">
        <f t="shared" si="412"/>
        <v>0</v>
      </c>
      <c r="L3270" s="3">
        <f t="shared" si="413"/>
        <v>0</v>
      </c>
      <c r="M3270" s="3">
        <f t="shared" si="414"/>
        <v>0</v>
      </c>
      <c r="N3270" s="3">
        <f t="shared" si="415"/>
        <v>0</v>
      </c>
    </row>
    <row r="3271" spans="1:14">
      <c r="A3271" s="6">
        <f t="shared" si="409"/>
        <v>40770</v>
      </c>
      <c r="B3271">
        <v>2011</v>
      </c>
      <c r="C3271">
        <v>8</v>
      </c>
      <c r="D3271">
        <v>15</v>
      </c>
      <c r="E3271">
        <v>5</v>
      </c>
      <c r="F3271" s="1">
        <v>2225</v>
      </c>
      <c r="G3271" s="1">
        <v>1258.0799560546875</v>
      </c>
      <c r="H3271" s="1">
        <f t="shared" si="410"/>
        <v>3483.0799560546875</v>
      </c>
      <c r="I3271" s="3">
        <f t="shared" si="411"/>
        <v>2</v>
      </c>
      <c r="J3271" s="7">
        <f t="shared" si="408"/>
        <v>2</v>
      </c>
      <c r="K3271" s="3">
        <f t="shared" si="412"/>
        <v>0</v>
      </c>
      <c r="L3271" s="3">
        <f t="shared" si="413"/>
        <v>0</v>
      </c>
      <c r="M3271" s="3">
        <f t="shared" si="414"/>
        <v>0</v>
      </c>
      <c r="N3271" s="3">
        <f t="shared" si="415"/>
        <v>0</v>
      </c>
    </row>
    <row r="3272" spans="1:14">
      <c r="A3272" s="6">
        <f t="shared" si="409"/>
        <v>40770</v>
      </c>
      <c r="B3272">
        <v>2011</v>
      </c>
      <c r="C3272">
        <v>8</v>
      </c>
      <c r="D3272">
        <v>15</v>
      </c>
      <c r="E3272">
        <v>6</v>
      </c>
      <c r="F3272" s="1">
        <v>2326</v>
      </c>
      <c r="G3272" s="1">
        <v>1327.281005859375</v>
      </c>
      <c r="H3272" s="1">
        <f t="shared" si="410"/>
        <v>3653.281005859375</v>
      </c>
      <c r="I3272" s="3">
        <f t="shared" si="411"/>
        <v>2</v>
      </c>
      <c r="J3272" s="7">
        <f t="shared" si="408"/>
        <v>2</v>
      </c>
      <c r="K3272" s="3">
        <f t="shared" si="412"/>
        <v>0</v>
      </c>
      <c r="L3272" s="3">
        <f t="shared" si="413"/>
        <v>0</v>
      </c>
      <c r="M3272" s="3">
        <f t="shared" si="414"/>
        <v>0</v>
      </c>
      <c r="N3272" s="3">
        <f t="shared" si="415"/>
        <v>0</v>
      </c>
    </row>
    <row r="3273" spans="1:14">
      <c r="A3273" s="6">
        <f t="shared" si="409"/>
        <v>40770</v>
      </c>
      <c r="B3273">
        <v>2011</v>
      </c>
      <c r="C3273">
        <v>8</v>
      </c>
      <c r="D3273">
        <v>15</v>
      </c>
      <c r="E3273">
        <v>7</v>
      </c>
      <c r="F3273" s="1">
        <v>2529</v>
      </c>
      <c r="G3273" s="1">
        <v>1409.0809326171875</v>
      </c>
      <c r="H3273" s="1">
        <f t="shared" si="410"/>
        <v>3938.0809326171875</v>
      </c>
      <c r="I3273" s="3">
        <f t="shared" si="411"/>
        <v>2</v>
      </c>
      <c r="J3273" s="7">
        <f t="shared" si="408"/>
        <v>2</v>
      </c>
      <c r="K3273" s="3">
        <f t="shared" si="412"/>
        <v>0</v>
      </c>
      <c r="L3273" s="3">
        <f t="shared" si="413"/>
        <v>0</v>
      </c>
      <c r="M3273" s="3">
        <f t="shared" si="414"/>
        <v>0</v>
      </c>
      <c r="N3273" s="3">
        <f t="shared" si="415"/>
        <v>0</v>
      </c>
    </row>
    <row r="3274" spans="1:14">
      <c r="A3274" s="6">
        <f t="shared" si="409"/>
        <v>40770</v>
      </c>
      <c r="B3274">
        <v>2011</v>
      </c>
      <c r="C3274">
        <v>8</v>
      </c>
      <c r="D3274">
        <v>15</v>
      </c>
      <c r="E3274">
        <v>8</v>
      </c>
      <c r="F3274" s="1">
        <v>2618</v>
      </c>
      <c r="G3274" s="1">
        <v>1465.98095703125</v>
      </c>
      <c r="H3274" s="1">
        <f t="shared" si="410"/>
        <v>4083.98095703125</v>
      </c>
      <c r="I3274" s="3">
        <f t="shared" si="411"/>
        <v>2</v>
      </c>
      <c r="J3274" s="7">
        <f t="shared" si="408"/>
        <v>2</v>
      </c>
      <c r="K3274" s="3">
        <f t="shared" si="412"/>
        <v>0</v>
      </c>
      <c r="L3274" s="3">
        <f t="shared" si="413"/>
        <v>0</v>
      </c>
      <c r="M3274" s="3">
        <f t="shared" si="414"/>
        <v>0</v>
      </c>
      <c r="N3274" s="3">
        <f t="shared" si="415"/>
        <v>0</v>
      </c>
    </row>
    <row r="3275" spans="1:14">
      <c r="A3275" s="6">
        <f t="shared" si="409"/>
        <v>40770</v>
      </c>
      <c r="B3275">
        <v>2011</v>
      </c>
      <c r="C3275">
        <v>8</v>
      </c>
      <c r="D3275">
        <v>15</v>
      </c>
      <c r="E3275">
        <v>9</v>
      </c>
      <c r="F3275" s="1">
        <v>2690</v>
      </c>
      <c r="G3275" s="1">
        <v>1535.880859375</v>
      </c>
      <c r="H3275" s="1">
        <f t="shared" si="410"/>
        <v>4225.880859375</v>
      </c>
      <c r="I3275" s="3">
        <f t="shared" si="411"/>
        <v>2</v>
      </c>
      <c r="J3275" s="7">
        <f t="shared" si="408"/>
        <v>2</v>
      </c>
      <c r="K3275" s="3">
        <f t="shared" si="412"/>
        <v>0</v>
      </c>
      <c r="L3275" s="3">
        <f t="shared" si="413"/>
        <v>0</v>
      </c>
      <c r="M3275" s="3">
        <f t="shared" si="414"/>
        <v>0</v>
      </c>
      <c r="N3275" s="3">
        <f t="shared" si="415"/>
        <v>0</v>
      </c>
    </row>
    <row r="3276" spans="1:14">
      <c r="A3276" s="6">
        <f t="shared" si="409"/>
        <v>40770</v>
      </c>
      <c r="B3276">
        <v>2011</v>
      </c>
      <c r="C3276">
        <v>8</v>
      </c>
      <c r="D3276">
        <v>15</v>
      </c>
      <c r="E3276">
        <v>10</v>
      </c>
      <c r="F3276" s="1">
        <v>2746</v>
      </c>
      <c r="G3276" s="1">
        <v>1603.18115234375</v>
      </c>
      <c r="H3276" s="1">
        <f t="shared" si="410"/>
        <v>4349.18115234375</v>
      </c>
      <c r="I3276" s="3">
        <f t="shared" si="411"/>
        <v>2</v>
      </c>
      <c r="J3276" s="7">
        <f t="shared" si="408"/>
        <v>2</v>
      </c>
      <c r="K3276" s="3">
        <f t="shared" si="412"/>
        <v>0</v>
      </c>
      <c r="L3276" s="3">
        <f t="shared" si="413"/>
        <v>0</v>
      </c>
      <c r="M3276" s="3">
        <f t="shared" si="414"/>
        <v>0</v>
      </c>
      <c r="N3276" s="3">
        <f t="shared" si="415"/>
        <v>0</v>
      </c>
    </row>
    <row r="3277" spans="1:14">
      <c r="A3277" s="6">
        <f t="shared" si="409"/>
        <v>40770</v>
      </c>
      <c r="B3277">
        <v>2011</v>
      </c>
      <c r="C3277">
        <v>8</v>
      </c>
      <c r="D3277">
        <v>15</v>
      </c>
      <c r="E3277">
        <v>11</v>
      </c>
      <c r="F3277" s="1">
        <v>2865</v>
      </c>
      <c r="G3277" s="1">
        <v>1679.6820068359375</v>
      </c>
      <c r="H3277" s="1">
        <f t="shared" si="410"/>
        <v>4544.6820068359375</v>
      </c>
      <c r="I3277" s="3">
        <f t="shared" si="411"/>
        <v>2</v>
      </c>
      <c r="J3277" s="7">
        <f t="shared" si="408"/>
        <v>2</v>
      </c>
      <c r="K3277" s="3">
        <f t="shared" si="412"/>
        <v>1</v>
      </c>
      <c r="L3277" s="3">
        <f t="shared" si="413"/>
        <v>0</v>
      </c>
      <c r="M3277" s="3">
        <f t="shared" si="414"/>
        <v>0</v>
      </c>
      <c r="N3277" s="3">
        <f t="shared" si="415"/>
        <v>1</v>
      </c>
    </row>
    <row r="3278" spans="1:14">
      <c r="A3278" s="6">
        <f t="shared" si="409"/>
        <v>40770</v>
      </c>
      <c r="B3278">
        <v>2011</v>
      </c>
      <c r="C3278">
        <v>8</v>
      </c>
      <c r="D3278">
        <v>15</v>
      </c>
      <c r="E3278">
        <v>12</v>
      </c>
      <c r="F3278" s="1">
        <v>2957</v>
      </c>
      <c r="G3278" s="1">
        <v>1776.0810546875</v>
      </c>
      <c r="H3278" s="1">
        <f t="shared" si="410"/>
        <v>4733.0810546875</v>
      </c>
      <c r="I3278" s="3">
        <f t="shared" si="411"/>
        <v>2</v>
      </c>
      <c r="J3278" s="7">
        <f t="shared" si="408"/>
        <v>2</v>
      </c>
      <c r="K3278" s="3">
        <f t="shared" si="412"/>
        <v>1</v>
      </c>
      <c r="L3278" s="3">
        <f t="shared" si="413"/>
        <v>0</v>
      </c>
      <c r="M3278" s="3">
        <f t="shared" si="414"/>
        <v>0</v>
      </c>
      <c r="N3278" s="3">
        <f t="shared" si="415"/>
        <v>1</v>
      </c>
    </row>
    <row r="3279" spans="1:14">
      <c r="A3279" s="6">
        <f t="shared" si="409"/>
        <v>40770</v>
      </c>
      <c r="B3279">
        <v>2011</v>
      </c>
      <c r="C3279">
        <v>8</v>
      </c>
      <c r="D3279">
        <v>15</v>
      </c>
      <c r="E3279">
        <v>13</v>
      </c>
      <c r="F3279" s="1">
        <v>3018</v>
      </c>
      <c r="G3279" s="1">
        <v>1837.2662353515625</v>
      </c>
      <c r="H3279" s="1">
        <f t="shared" si="410"/>
        <v>4855.2662353515625</v>
      </c>
      <c r="I3279" s="3">
        <f t="shared" si="411"/>
        <v>2</v>
      </c>
      <c r="J3279" s="7">
        <f t="shared" si="408"/>
        <v>2</v>
      </c>
      <c r="K3279" s="3">
        <f t="shared" si="412"/>
        <v>1</v>
      </c>
      <c r="L3279" s="3">
        <f t="shared" si="413"/>
        <v>0</v>
      </c>
      <c r="M3279" s="3">
        <f t="shared" si="414"/>
        <v>0</v>
      </c>
      <c r="N3279" s="3">
        <f t="shared" si="415"/>
        <v>1</v>
      </c>
    </row>
    <row r="3280" spans="1:14">
      <c r="A3280" s="6">
        <f t="shared" si="409"/>
        <v>40770</v>
      </c>
      <c r="B3280">
        <v>2011</v>
      </c>
      <c r="C3280">
        <v>8</v>
      </c>
      <c r="D3280">
        <v>15</v>
      </c>
      <c r="E3280">
        <v>14</v>
      </c>
      <c r="F3280" s="1">
        <v>3075</v>
      </c>
      <c r="G3280" s="1">
        <v>1892.3819580078125</v>
      </c>
      <c r="H3280" s="1">
        <f t="shared" si="410"/>
        <v>4967.3819580078125</v>
      </c>
      <c r="I3280" s="3">
        <f t="shared" si="411"/>
        <v>2</v>
      </c>
      <c r="J3280" s="7">
        <f t="shared" si="408"/>
        <v>2</v>
      </c>
      <c r="K3280" s="3">
        <f t="shared" si="412"/>
        <v>1</v>
      </c>
      <c r="L3280" s="3">
        <f t="shared" si="413"/>
        <v>1</v>
      </c>
      <c r="M3280" s="3">
        <f t="shared" si="414"/>
        <v>0</v>
      </c>
      <c r="N3280" s="3">
        <f t="shared" si="415"/>
        <v>1</v>
      </c>
    </row>
    <row r="3281" spans="1:14">
      <c r="A3281" s="6">
        <f t="shared" si="409"/>
        <v>40770</v>
      </c>
      <c r="B3281">
        <v>2011</v>
      </c>
      <c r="C3281">
        <v>8</v>
      </c>
      <c r="D3281">
        <v>15</v>
      </c>
      <c r="E3281">
        <v>15</v>
      </c>
      <c r="F3281" s="1">
        <v>3125</v>
      </c>
      <c r="G3281" s="1">
        <v>1934</v>
      </c>
      <c r="H3281" s="1">
        <f t="shared" si="410"/>
        <v>5059</v>
      </c>
      <c r="I3281" s="3">
        <f t="shared" si="411"/>
        <v>2</v>
      </c>
      <c r="J3281" s="7">
        <f t="shared" si="408"/>
        <v>2</v>
      </c>
      <c r="K3281" s="3">
        <f t="shared" si="412"/>
        <v>1</v>
      </c>
      <c r="L3281" s="3">
        <f t="shared" si="413"/>
        <v>1</v>
      </c>
      <c r="M3281" s="3">
        <f t="shared" si="414"/>
        <v>0</v>
      </c>
      <c r="N3281" s="3">
        <f t="shared" si="415"/>
        <v>1</v>
      </c>
    </row>
    <row r="3282" spans="1:14">
      <c r="A3282" s="6">
        <f t="shared" si="409"/>
        <v>40770</v>
      </c>
      <c r="B3282">
        <v>2011</v>
      </c>
      <c r="C3282">
        <v>8</v>
      </c>
      <c r="D3282">
        <v>15</v>
      </c>
      <c r="E3282">
        <v>16</v>
      </c>
      <c r="F3282" s="1">
        <v>3089</v>
      </c>
      <c r="G3282" s="1">
        <v>1958.9630126953125</v>
      </c>
      <c r="H3282" s="1">
        <f t="shared" si="410"/>
        <v>5047.9630126953125</v>
      </c>
      <c r="I3282" s="3">
        <f t="shared" si="411"/>
        <v>2</v>
      </c>
      <c r="J3282" s="7">
        <f t="shared" si="408"/>
        <v>2</v>
      </c>
      <c r="K3282" s="3">
        <f t="shared" si="412"/>
        <v>1</v>
      </c>
      <c r="L3282" s="3">
        <f t="shared" si="413"/>
        <v>1</v>
      </c>
      <c r="M3282" s="3">
        <f t="shared" si="414"/>
        <v>0</v>
      </c>
      <c r="N3282" s="3">
        <f t="shared" si="415"/>
        <v>1</v>
      </c>
    </row>
    <row r="3283" spans="1:14">
      <c r="A3283" s="6">
        <f t="shared" si="409"/>
        <v>40770</v>
      </c>
      <c r="B3283">
        <v>2011</v>
      </c>
      <c r="C3283">
        <v>8</v>
      </c>
      <c r="D3283">
        <v>15</v>
      </c>
      <c r="E3283">
        <v>17</v>
      </c>
      <c r="F3283" s="1">
        <v>3091</v>
      </c>
      <c r="G3283" s="1">
        <v>1940.98095703125</v>
      </c>
      <c r="H3283" s="1">
        <f t="shared" si="410"/>
        <v>5031.98095703125</v>
      </c>
      <c r="I3283" s="3">
        <f t="shared" si="411"/>
        <v>2</v>
      </c>
      <c r="J3283" s="7">
        <f t="shared" si="408"/>
        <v>2</v>
      </c>
      <c r="K3283" s="3">
        <f t="shared" si="412"/>
        <v>1</v>
      </c>
      <c r="L3283" s="3">
        <f t="shared" si="413"/>
        <v>1</v>
      </c>
      <c r="M3283" s="3">
        <f t="shared" si="414"/>
        <v>0</v>
      </c>
      <c r="N3283" s="3">
        <f t="shared" si="415"/>
        <v>1</v>
      </c>
    </row>
    <row r="3284" spans="1:14">
      <c r="A3284" s="6">
        <f t="shared" si="409"/>
        <v>40770</v>
      </c>
      <c r="B3284">
        <v>2011</v>
      </c>
      <c r="C3284">
        <v>8</v>
      </c>
      <c r="D3284">
        <v>15</v>
      </c>
      <c r="E3284">
        <v>18</v>
      </c>
      <c r="F3284" s="1">
        <v>3014</v>
      </c>
      <c r="G3284" s="1">
        <v>1872.5810546875</v>
      </c>
      <c r="H3284" s="1">
        <f t="shared" si="410"/>
        <v>4886.5810546875</v>
      </c>
      <c r="I3284" s="3">
        <f t="shared" si="411"/>
        <v>2</v>
      </c>
      <c r="J3284" s="7">
        <f t="shared" si="408"/>
        <v>2</v>
      </c>
      <c r="K3284" s="3">
        <f t="shared" si="412"/>
        <v>1</v>
      </c>
      <c r="L3284" s="3">
        <f t="shared" si="413"/>
        <v>1</v>
      </c>
      <c r="M3284" s="3">
        <f t="shared" si="414"/>
        <v>0</v>
      </c>
      <c r="N3284" s="3">
        <f t="shared" si="415"/>
        <v>1</v>
      </c>
    </row>
    <row r="3285" spans="1:14">
      <c r="A3285" s="6">
        <f t="shared" si="409"/>
        <v>40770</v>
      </c>
      <c r="B3285">
        <v>2011</v>
      </c>
      <c r="C3285">
        <v>8</v>
      </c>
      <c r="D3285">
        <v>15</v>
      </c>
      <c r="E3285">
        <v>19</v>
      </c>
      <c r="F3285" s="1">
        <v>2959</v>
      </c>
      <c r="G3285" s="1">
        <v>1792.781982421875</v>
      </c>
      <c r="H3285" s="1">
        <f t="shared" si="410"/>
        <v>4751.781982421875</v>
      </c>
      <c r="I3285" s="3">
        <f t="shared" si="411"/>
        <v>2</v>
      </c>
      <c r="J3285" s="7">
        <f t="shared" si="408"/>
        <v>2</v>
      </c>
      <c r="K3285" s="3">
        <f t="shared" si="412"/>
        <v>1</v>
      </c>
      <c r="L3285" s="3">
        <f t="shared" si="413"/>
        <v>0</v>
      </c>
      <c r="M3285" s="3">
        <f t="shared" si="414"/>
        <v>0</v>
      </c>
      <c r="N3285" s="3">
        <f t="shared" si="415"/>
        <v>1</v>
      </c>
    </row>
    <row r="3286" spans="1:14">
      <c r="A3286" s="6">
        <f t="shared" si="409"/>
        <v>40770</v>
      </c>
      <c r="B3286">
        <v>2011</v>
      </c>
      <c r="C3286">
        <v>8</v>
      </c>
      <c r="D3286">
        <v>15</v>
      </c>
      <c r="E3286">
        <v>20</v>
      </c>
      <c r="F3286" s="1">
        <v>2904</v>
      </c>
      <c r="G3286" s="1">
        <v>1748.281005859375</v>
      </c>
      <c r="H3286" s="1">
        <f t="shared" si="410"/>
        <v>4652.281005859375</v>
      </c>
      <c r="I3286" s="3">
        <f t="shared" si="411"/>
        <v>2</v>
      </c>
      <c r="J3286" s="7">
        <f t="shared" si="408"/>
        <v>2</v>
      </c>
      <c r="K3286" s="3">
        <f t="shared" si="412"/>
        <v>1</v>
      </c>
      <c r="L3286" s="3">
        <f t="shared" si="413"/>
        <v>0</v>
      </c>
      <c r="M3286" s="3">
        <f t="shared" si="414"/>
        <v>0</v>
      </c>
      <c r="N3286" s="3">
        <f t="shared" si="415"/>
        <v>1</v>
      </c>
    </row>
    <row r="3287" spans="1:14">
      <c r="A3287" s="6">
        <f t="shared" si="409"/>
        <v>40770</v>
      </c>
      <c r="B3287">
        <v>2011</v>
      </c>
      <c r="C3287">
        <v>8</v>
      </c>
      <c r="D3287">
        <v>15</v>
      </c>
      <c r="E3287">
        <v>21</v>
      </c>
      <c r="F3287" s="1">
        <v>2717</v>
      </c>
      <c r="G3287" s="1">
        <v>1626.880126953125</v>
      </c>
      <c r="H3287" s="1">
        <f t="shared" si="410"/>
        <v>4343.880126953125</v>
      </c>
      <c r="I3287" s="3">
        <f t="shared" si="411"/>
        <v>2</v>
      </c>
      <c r="J3287" s="7">
        <f t="shared" si="408"/>
        <v>2</v>
      </c>
      <c r="K3287" s="3">
        <f t="shared" si="412"/>
        <v>1</v>
      </c>
      <c r="L3287" s="3">
        <f t="shared" si="413"/>
        <v>0</v>
      </c>
      <c r="M3287" s="3">
        <f t="shared" si="414"/>
        <v>0</v>
      </c>
      <c r="N3287" s="3">
        <f t="shared" si="415"/>
        <v>1</v>
      </c>
    </row>
    <row r="3288" spans="1:14">
      <c r="A3288" s="6">
        <f t="shared" si="409"/>
        <v>40770</v>
      </c>
      <c r="B3288">
        <v>2011</v>
      </c>
      <c r="C3288">
        <v>8</v>
      </c>
      <c r="D3288">
        <v>15</v>
      </c>
      <c r="E3288">
        <v>22</v>
      </c>
      <c r="F3288" s="1">
        <v>2477</v>
      </c>
      <c r="G3288" s="1">
        <v>1471.781005859375</v>
      </c>
      <c r="H3288" s="1">
        <f t="shared" si="410"/>
        <v>3948.781005859375</v>
      </c>
      <c r="I3288" s="3">
        <f t="shared" si="411"/>
        <v>2</v>
      </c>
      <c r="J3288" s="7">
        <f t="shared" si="408"/>
        <v>2</v>
      </c>
      <c r="K3288" s="3">
        <f t="shared" si="412"/>
        <v>1</v>
      </c>
      <c r="L3288" s="3">
        <f t="shared" si="413"/>
        <v>0</v>
      </c>
      <c r="M3288" s="3">
        <f t="shared" si="414"/>
        <v>0</v>
      </c>
      <c r="N3288" s="3">
        <f t="shared" si="415"/>
        <v>1</v>
      </c>
    </row>
    <row r="3289" spans="1:14">
      <c r="A3289" s="6">
        <f t="shared" si="409"/>
        <v>40770</v>
      </c>
      <c r="B3289">
        <v>2011</v>
      </c>
      <c r="C3289">
        <v>8</v>
      </c>
      <c r="D3289">
        <v>15</v>
      </c>
      <c r="E3289">
        <v>23</v>
      </c>
      <c r="F3289" s="1">
        <v>2275</v>
      </c>
      <c r="G3289" s="1">
        <v>1357.5799560546875</v>
      </c>
      <c r="H3289" s="1">
        <f t="shared" si="410"/>
        <v>3632.5799560546875</v>
      </c>
      <c r="I3289" s="3">
        <f t="shared" si="411"/>
        <v>2</v>
      </c>
      <c r="J3289" s="7">
        <f t="shared" si="408"/>
        <v>2</v>
      </c>
      <c r="K3289" s="3">
        <f t="shared" si="412"/>
        <v>0</v>
      </c>
      <c r="L3289" s="3">
        <f t="shared" si="413"/>
        <v>0</v>
      </c>
      <c r="M3289" s="3">
        <f t="shared" si="414"/>
        <v>0</v>
      </c>
      <c r="N3289" s="3">
        <f t="shared" si="415"/>
        <v>0</v>
      </c>
    </row>
    <row r="3290" spans="1:14">
      <c r="A3290" s="6">
        <f t="shared" si="409"/>
        <v>40771</v>
      </c>
      <c r="B3290">
        <v>2011</v>
      </c>
      <c r="C3290">
        <v>8</v>
      </c>
      <c r="D3290">
        <v>16</v>
      </c>
      <c r="E3290">
        <v>0</v>
      </c>
      <c r="F3290" s="1">
        <v>2052</v>
      </c>
      <c r="G3290" s="1">
        <v>1275.0810546875</v>
      </c>
      <c r="H3290" s="1">
        <f t="shared" si="410"/>
        <v>3327.0810546875</v>
      </c>
      <c r="I3290" s="3">
        <f t="shared" si="411"/>
        <v>2</v>
      </c>
      <c r="J3290" s="7">
        <f t="shared" si="408"/>
        <v>3</v>
      </c>
      <c r="K3290" s="3">
        <f t="shared" si="412"/>
        <v>0</v>
      </c>
      <c r="L3290" s="3">
        <f t="shared" si="413"/>
        <v>0</v>
      </c>
      <c r="M3290" s="3">
        <f t="shared" si="414"/>
        <v>0</v>
      </c>
      <c r="N3290" s="3">
        <f t="shared" si="415"/>
        <v>0</v>
      </c>
    </row>
    <row r="3291" spans="1:14">
      <c r="A3291" s="6">
        <f t="shared" si="409"/>
        <v>40771</v>
      </c>
      <c r="B3291">
        <v>2011</v>
      </c>
      <c r="C3291">
        <v>8</v>
      </c>
      <c r="D3291">
        <v>16</v>
      </c>
      <c r="E3291">
        <v>1</v>
      </c>
      <c r="F3291" s="1">
        <v>2000</v>
      </c>
      <c r="G3291" s="1">
        <v>1208.0809326171875</v>
      </c>
      <c r="H3291" s="1">
        <f t="shared" si="410"/>
        <v>3208.0809326171875</v>
      </c>
      <c r="I3291" s="3">
        <f t="shared" si="411"/>
        <v>2</v>
      </c>
      <c r="J3291" s="7">
        <f t="shared" si="408"/>
        <v>3</v>
      </c>
      <c r="K3291" s="3">
        <f t="shared" si="412"/>
        <v>0</v>
      </c>
      <c r="L3291" s="3">
        <f t="shared" si="413"/>
        <v>0</v>
      </c>
      <c r="M3291" s="3">
        <f t="shared" si="414"/>
        <v>0</v>
      </c>
      <c r="N3291" s="3">
        <f t="shared" si="415"/>
        <v>0</v>
      </c>
    </row>
    <row r="3292" spans="1:14">
      <c r="A3292" s="6">
        <f t="shared" si="409"/>
        <v>40771</v>
      </c>
      <c r="B3292">
        <v>2011</v>
      </c>
      <c r="C3292">
        <v>8</v>
      </c>
      <c r="D3292">
        <v>16</v>
      </c>
      <c r="E3292">
        <v>2</v>
      </c>
      <c r="F3292" s="1">
        <v>1926</v>
      </c>
      <c r="G3292" s="1">
        <v>1159.8800048828125</v>
      </c>
      <c r="H3292" s="1">
        <f t="shared" si="410"/>
        <v>3085.8800048828125</v>
      </c>
      <c r="I3292" s="3">
        <f t="shared" si="411"/>
        <v>2</v>
      </c>
      <c r="J3292" s="7">
        <f t="shared" si="408"/>
        <v>3</v>
      </c>
      <c r="K3292" s="3">
        <f t="shared" si="412"/>
        <v>0</v>
      </c>
      <c r="L3292" s="3">
        <f t="shared" si="413"/>
        <v>0</v>
      </c>
      <c r="M3292" s="3">
        <f t="shared" si="414"/>
        <v>0</v>
      </c>
      <c r="N3292" s="3">
        <f t="shared" si="415"/>
        <v>0</v>
      </c>
    </row>
    <row r="3293" spans="1:14">
      <c r="A3293" s="6">
        <f t="shared" si="409"/>
        <v>40771</v>
      </c>
      <c r="B3293">
        <v>2011</v>
      </c>
      <c r="C3293">
        <v>8</v>
      </c>
      <c r="D3293">
        <v>16</v>
      </c>
      <c r="E3293">
        <v>3</v>
      </c>
      <c r="F3293" s="1">
        <v>1931</v>
      </c>
      <c r="G3293" s="1">
        <v>1147.48095703125</v>
      </c>
      <c r="H3293" s="1">
        <f t="shared" si="410"/>
        <v>3078.48095703125</v>
      </c>
      <c r="I3293" s="3">
        <f t="shared" si="411"/>
        <v>2</v>
      </c>
      <c r="J3293" s="7">
        <f t="shared" si="408"/>
        <v>3</v>
      </c>
      <c r="K3293" s="3">
        <f t="shared" si="412"/>
        <v>0</v>
      </c>
      <c r="L3293" s="3">
        <f t="shared" si="413"/>
        <v>0</v>
      </c>
      <c r="M3293" s="3">
        <f t="shared" si="414"/>
        <v>0</v>
      </c>
      <c r="N3293" s="3">
        <f t="shared" si="415"/>
        <v>0</v>
      </c>
    </row>
    <row r="3294" spans="1:14">
      <c r="A3294" s="6">
        <f t="shared" si="409"/>
        <v>40771</v>
      </c>
      <c r="B3294">
        <v>2011</v>
      </c>
      <c r="C3294">
        <v>8</v>
      </c>
      <c r="D3294">
        <v>16</v>
      </c>
      <c r="E3294">
        <v>4</v>
      </c>
      <c r="F3294" s="1">
        <v>1989</v>
      </c>
      <c r="G3294" s="1">
        <v>1176.580078125</v>
      </c>
      <c r="H3294" s="1">
        <f t="shared" si="410"/>
        <v>3165.580078125</v>
      </c>
      <c r="I3294" s="3">
        <f t="shared" si="411"/>
        <v>2</v>
      </c>
      <c r="J3294" s="7">
        <f t="shared" si="408"/>
        <v>3</v>
      </c>
      <c r="K3294" s="3">
        <f t="shared" si="412"/>
        <v>0</v>
      </c>
      <c r="L3294" s="3">
        <f t="shared" si="413"/>
        <v>0</v>
      </c>
      <c r="M3294" s="3">
        <f t="shared" si="414"/>
        <v>0</v>
      </c>
      <c r="N3294" s="3">
        <f t="shared" si="415"/>
        <v>0</v>
      </c>
    </row>
    <row r="3295" spans="1:14">
      <c r="A3295" s="6">
        <f t="shared" si="409"/>
        <v>40771</v>
      </c>
      <c r="B3295">
        <v>2011</v>
      </c>
      <c r="C3295">
        <v>8</v>
      </c>
      <c r="D3295">
        <v>16</v>
      </c>
      <c r="E3295">
        <v>5</v>
      </c>
      <c r="F3295" s="1">
        <v>2225</v>
      </c>
      <c r="G3295" s="1">
        <v>1270.4810791015625</v>
      </c>
      <c r="H3295" s="1">
        <f t="shared" si="410"/>
        <v>3495.4810791015625</v>
      </c>
      <c r="I3295" s="3">
        <f t="shared" si="411"/>
        <v>2</v>
      </c>
      <c r="J3295" s="7">
        <f t="shared" si="408"/>
        <v>3</v>
      </c>
      <c r="K3295" s="3">
        <f t="shared" si="412"/>
        <v>0</v>
      </c>
      <c r="L3295" s="3">
        <f t="shared" si="413"/>
        <v>0</v>
      </c>
      <c r="M3295" s="3">
        <f t="shared" si="414"/>
        <v>0</v>
      </c>
      <c r="N3295" s="3">
        <f t="shared" si="415"/>
        <v>0</v>
      </c>
    </row>
    <row r="3296" spans="1:14">
      <c r="A3296" s="6">
        <f t="shared" si="409"/>
        <v>40771</v>
      </c>
      <c r="B3296">
        <v>2011</v>
      </c>
      <c r="C3296">
        <v>8</v>
      </c>
      <c r="D3296">
        <v>16</v>
      </c>
      <c r="E3296">
        <v>6</v>
      </c>
      <c r="F3296" s="1">
        <v>2326</v>
      </c>
      <c r="G3296" s="1">
        <v>1319.781005859375</v>
      </c>
      <c r="H3296" s="1">
        <f t="shared" si="410"/>
        <v>3645.781005859375</v>
      </c>
      <c r="I3296" s="3">
        <f t="shared" si="411"/>
        <v>2</v>
      </c>
      <c r="J3296" s="7">
        <f t="shared" si="408"/>
        <v>3</v>
      </c>
      <c r="K3296" s="3">
        <f t="shared" si="412"/>
        <v>0</v>
      </c>
      <c r="L3296" s="3">
        <f t="shared" si="413"/>
        <v>0</v>
      </c>
      <c r="M3296" s="3">
        <f t="shared" si="414"/>
        <v>0</v>
      </c>
      <c r="N3296" s="3">
        <f t="shared" si="415"/>
        <v>0</v>
      </c>
    </row>
    <row r="3297" spans="1:14">
      <c r="A3297" s="6">
        <f t="shared" si="409"/>
        <v>40771</v>
      </c>
      <c r="B3297">
        <v>2011</v>
      </c>
      <c r="C3297">
        <v>8</v>
      </c>
      <c r="D3297">
        <v>16</v>
      </c>
      <c r="E3297">
        <v>7</v>
      </c>
      <c r="F3297" s="1">
        <v>2484</v>
      </c>
      <c r="G3297" s="1">
        <v>1402.48095703125</v>
      </c>
      <c r="H3297" s="1">
        <f t="shared" si="410"/>
        <v>3886.48095703125</v>
      </c>
      <c r="I3297" s="3">
        <f t="shared" si="411"/>
        <v>2</v>
      </c>
      <c r="J3297" s="7">
        <f t="shared" si="408"/>
        <v>3</v>
      </c>
      <c r="K3297" s="3">
        <f t="shared" si="412"/>
        <v>0</v>
      </c>
      <c r="L3297" s="3">
        <f t="shared" si="413"/>
        <v>0</v>
      </c>
      <c r="M3297" s="3">
        <f t="shared" si="414"/>
        <v>0</v>
      </c>
      <c r="N3297" s="3">
        <f t="shared" si="415"/>
        <v>0</v>
      </c>
    </row>
    <row r="3298" spans="1:14">
      <c r="A3298" s="6">
        <f t="shared" si="409"/>
        <v>40771</v>
      </c>
      <c r="B3298">
        <v>2011</v>
      </c>
      <c r="C3298">
        <v>8</v>
      </c>
      <c r="D3298">
        <v>16</v>
      </c>
      <c r="E3298">
        <v>8</v>
      </c>
      <c r="F3298" s="1">
        <v>2674</v>
      </c>
      <c r="G3298" s="1">
        <v>1497.9810791015625</v>
      </c>
      <c r="H3298" s="1">
        <f t="shared" si="410"/>
        <v>4171.9810791015625</v>
      </c>
      <c r="I3298" s="3">
        <f t="shared" si="411"/>
        <v>2</v>
      </c>
      <c r="J3298" s="7">
        <f t="shared" si="408"/>
        <v>3</v>
      </c>
      <c r="K3298" s="3">
        <f t="shared" si="412"/>
        <v>0</v>
      </c>
      <c r="L3298" s="3">
        <f t="shared" si="413"/>
        <v>0</v>
      </c>
      <c r="M3298" s="3">
        <f t="shared" si="414"/>
        <v>0</v>
      </c>
      <c r="N3298" s="3">
        <f t="shared" si="415"/>
        <v>0</v>
      </c>
    </row>
    <row r="3299" spans="1:14">
      <c r="A3299" s="6">
        <f t="shared" si="409"/>
        <v>40771</v>
      </c>
      <c r="B3299">
        <v>2011</v>
      </c>
      <c r="C3299">
        <v>8</v>
      </c>
      <c r="D3299">
        <v>16</v>
      </c>
      <c r="E3299">
        <v>9</v>
      </c>
      <c r="F3299" s="1">
        <v>2823</v>
      </c>
      <c r="G3299" s="1">
        <v>1600.6810302734375</v>
      </c>
      <c r="H3299" s="1">
        <f t="shared" si="410"/>
        <v>4423.6810302734375</v>
      </c>
      <c r="I3299" s="3">
        <f t="shared" si="411"/>
        <v>2</v>
      </c>
      <c r="J3299" s="7">
        <f t="shared" si="408"/>
        <v>3</v>
      </c>
      <c r="K3299" s="3">
        <f t="shared" si="412"/>
        <v>0</v>
      </c>
      <c r="L3299" s="3">
        <f t="shared" si="413"/>
        <v>0</v>
      </c>
      <c r="M3299" s="3">
        <f t="shared" si="414"/>
        <v>0</v>
      </c>
      <c r="N3299" s="3">
        <f t="shared" si="415"/>
        <v>0</v>
      </c>
    </row>
    <row r="3300" spans="1:14">
      <c r="A3300" s="6">
        <f t="shared" si="409"/>
        <v>40771</v>
      </c>
      <c r="B3300">
        <v>2011</v>
      </c>
      <c r="C3300">
        <v>8</v>
      </c>
      <c r="D3300">
        <v>16</v>
      </c>
      <c r="E3300">
        <v>10</v>
      </c>
      <c r="F3300" s="1">
        <v>2981</v>
      </c>
      <c r="G3300" s="1">
        <v>1701.18212890625</v>
      </c>
      <c r="H3300" s="1">
        <f t="shared" si="410"/>
        <v>4682.18212890625</v>
      </c>
      <c r="I3300" s="3">
        <f t="shared" si="411"/>
        <v>2</v>
      </c>
      <c r="J3300" s="7">
        <f t="shared" si="408"/>
        <v>3</v>
      </c>
      <c r="K3300" s="3">
        <f t="shared" si="412"/>
        <v>0</v>
      </c>
      <c r="L3300" s="3">
        <f t="shared" si="413"/>
        <v>0</v>
      </c>
      <c r="M3300" s="3">
        <f t="shared" si="414"/>
        <v>0</v>
      </c>
      <c r="N3300" s="3">
        <f t="shared" si="415"/>
        <v>0</v>
      </c>
    </row>
    <row r="3301" spans="1:14">
      <c r="A3301" s="6">
        <f t="shared" si="409"/>
        <v>40771</v>
      </c>
      <c r="B3301">
        <v>2011</v>
      </c>
      <c r="C3301">
        <v>8</v>
      </c>
      <c r="D3301">
        <v>16</v>
      </c>
      <c r="E3301">
        <v>11</v>
      </c>
      <c r="F3301" s="1">
        <v>3110</v>
      </c>
      <c r="G3301" s="1">
        <v>1795.382080078125</v>
      </c>
      <c r="H3301" s="1">
        <f t="shared" si="410"/>
        <v>4905.382080078125</v>
      </c>
      <c r="I3301" s="3">
        <f t="shared" si="411"/>
        <v>2</v>
      </c>
      <c r="J3301" s="7">
        <f t="shared" si="408"/>
        <v>3</v>
      </c>
      <c r="K3301" s="3">
        <f t="shared" si="412"/>
        <v>1</v>
      </c>
      <c r="L3301" s="3">
        <f t="shared" si="413"/>
        <v>0</v>
      </c>
      <c r="M3301" s="3">
        <f t="shared" si="414"/>
        <v>0</v>
      </c>
      <c r="N3301" s="3">
        <f t="shared" si="415"/>
        <v>1</v>
      </c>
    </row>
    <row r="3302" spans="1:14">
      <c r="A3302" s="6">
        <f t="shared" si="409"/>
        <v>40771</v>
      </c>
      <c r="B3302">
        <v>2011</v>
      </c>
      <c r="C3302">
        <v>8</v>
      </c>
      <c r="D3302">
        <v>16</v>
      </c>
      <c r="E3302">
        <v>12</v>
      </c>
      <c r="F3302" s="1">
        <v>3188</v>
      </c>
      <c r="G3302" s="1">
        <v>1875.3809814453125</v>
      </c>
      <c r="H3302" s="1">
        <f t="shared" si="410"/>
        <v>5063.3809814453125</v>
      </c>
      <c r="I3302" s="3">
        <f t="shared" si="411"/>
        <v>2</v>
      </c>
      <c r="J3302" s="7">
        <f t="shared" si="408"/>
        <v>3</v>
      </c>
      <c r="K3302" s="3">
        <f t="shared" si="412"/>
        <v>1</v>
      </c>
      <c r="L3302" s="3">
        <f t="shared" si="413"/>
        <v>0</v>
      </c>
      <c r="M3302" s="3">
        <f t="shared" si="414"/>
        <v>0</v>
      </c>
      <c r="N3302" s="3">
        <f t="shared" si="415"/>
        <v>1</v>
      </c>
    </row>
    <row r="3303" spans="1:14">
      <c r="A3303" s="6">
        <f t="shared" si="409"/>
        <v>40771</v>
      </c>
      <c r="B3303">
        <v>2011</v>
      </c>
      <c r="C3303">
        <v>8</v>
      </c>
      <c r="D3303">
        <v>16</v>
      </c>
      <c r="E3303">
        <v>13</v>
      </c>
      <c r="F3303" s="1">
        <v>3229</v>
      </c>
      <c r="G3303" s="1">
        <v>1951.58203125</v>
      </c>
      <c r="H3303" s="1">
        <f t="shared" si="410"/>
        <v>5180.58203125</v>
      </c>
      <c r="I3303" s="3">
        <f t="shared" si="411"/>
        <v>2</v>
      </c>
      <c r="J3303" s="7">
        <f t="shared" si="408"/>
        <v>3</v>
      </c>
      <c r="K3303" s="3">
        <f t="shared" si="412"/>
        <v>1</v>
      </c>
      <c r="L3303" s="3">
        <f t="shared" si="413"/>
        <v>0</v>
      </c>
      <c r="M3303" s="3">
        <f t="shared" si="414"/>
        <v>0</v>
      </c>
      <c r="N3303" s="3">
        <f t="shared" si="415"/>
        <v>1</v>
      </c>
    </row>
    <row r="3304" spans="1:14">
      <c r="A3304" s="6">
        <f t="shared" si="409"/>
        <v>40771</v>
      </c>
      <c r="B3304">
        <v>2011</v>
      </c>
      <c r="C3304">
        <v>8</v>
      </c>
      <c r="D3304">
        <v>16</v>
      </c>
      <c r="E3304">
        <v>14</v>
      </c>
      <c r="F3304" s="1">
        <v>3290</v>
      </c>
      <c r="G3304" s="1">
        <v>1989.58203125</v>
      </c>
      <c r="H3304" s="1">
        <f t="shared" si="410"/>
        <v>5279.58203125</v>
      </c>
      <c r="I3304" s="3">
        <f t="shared" si="411"/>
        <v>2</v>
      </c>
      <c r="J3304" s="7">
        <f t="shared" si="408"/>
        <v>3</v>
      </c>
      <c r="K3304" s="3">
        <f t="shared" si="412"/>
        <v>1</v>
      </c>
      <c r="L3304" s="3">
        <f t="shared" si="413"/>
        <v>1</v>
      </c>
      <c r="M3304" s="3">
        <f t="shared" si="414"/>
        <v>0</v>
      </c>
      <c r="N3304" s="3">
        <f t="shared" si="415"/>
        <v>1</v>
      </c>
    </row>
    <row r="3305" spans="1:14">
      <c r="A3305" s="6">
        <f t="shared" si="409"/>
        <v>40771</v>
      </c>
      <c r="B3305">
        <v>2011</v>
      </c>
      <c r="C3305">
        <v>8</v>
      </c>
      <c r="D3305">
        <v>16</v>
      </c>
      <c r="E3305">
        <v>15</v>
      </c>
      <c r="F3305" s="1">
        <v>3304</v>
      </c>
      <c r="G3305" s="1">
        <v>1989.882080078125</v>
      </c>
      <c r="H3305" s="1">
        <f t="shared" si="410"/>
        <v>5293.882080078125</v>
      </c>
      <c r="I3305" s="3">
        <f t="shared" si="411"/>
        <v>2</v>
      </c>
      <c r="J3305" s="7">
        <f t="shared" si="408"/>
        <v>3</v>
      </c>
      <c r="K3305" s="3">
        <f t="shared" si="412"/>
        <v>1</v>
      </c>
      <c r="L3305" s="3">
        <f t="shared" si="413"/>
        <v>1</v>
      </c>
      <c r="M3305" s="3">
        <f t="shared" si="414"/>
        <v>0</v>
      </c>
      <c r="N3305" s="3">
        <f t="shared" si="415"/>
        <v>1</v>
      </c>
    </row>
    <row r="3306" spans="1:14">
      <c r="A3306" s="6">
        <f t="shared" si="409"/>
        <v>40771</v>
      </c>
      <c r="B3306">
        <v>2011</v>
      </c>
      <c r="C3306">
        <v>8</v>
      </c>
      <c r="D3306">
        <v>16</v>
      </c>
      <c r="E3306">
        <v>16</v>
      </c>
      <c r="F3306" s="1">
        <v>3275</v>
      </c>
      <c r="G3306" s="1">
        <v>2003.08203125</v>
      </c>
      <c r="H3306" s="1">
        <f t="shared" si="410"/>
        <v>5278.08203125</v>
      </c>
      <c r="I3306" s="3">
        <f t="shared" si="411"/>
        <v>2</v>
      </c>
      <c r="J3306" s="7">
        <f t="shared" si="408"/>
        <v>3</v>
      </c>
      <c r="K3306" s="3">
        <f t="shared" si="412"/>
        <v>1</v>
      </c>
      <c r="L3306" s="3">
        <f t="shared" si="413"/>
        <v>1</v>
      </c>
      <c r="M3306" s="3">
        <f t="shared" si="414"/>
        <v>0</v>
      </c>
      <c r="N3306" s="3">
        <f t="shared" si="415"/>
        <v>1</v>
      </c>
    </row>
    <row r="3307" spans="1:14">
      <c r="A3307" s="6">
        <f t="shared" si="409"/>
        <v>40771</v>
      </c>
      <c r="B3307">
        <v>2011</v>
      </c>
      <c r="C3307">
        <v>8</v>
      </c>
      <c r="D3307">
        <v>16</v>
      </c>
      <c r="E3307">
        <v>17</v>
      </c>
      <c r="F3307" s="1">
        <v>3209</v>
      </c>
      <c r="G3307" s="1">
        <v>1968.9820556640625</v>
      </c>
      <c r="H3307" s="1">
        <f t="shared" si="410"/>
        <v>5177.9820556640625</v>
      </c>
      <c r="I3307" s="3">
        <f t="shared" si="411"/>
        <v>2</v>
      </c>
      <c r="J3307" s="7">
        <f t="shared" si="408"/>
        <v>3</v>
      </c>
      <c r="K3307" s="3">
        <f t="shared" si="412"/>
        <v>1</v>
      </c>
      <c r="L3307" s="3">
        <f t="shared" si="413"/>
        <v>1</v>
      </c>
      <c r="M3307" s="3">
        <f t="shared" si="414"/>
        <v>0</v>
      </c>
      <c r="N3307" s="3">
        <f t="shared" si="415"/>
        <v>1</v>
      </c>
    </row>
    <row r="3308" spans="1:14">
      <c r="A3308" s="6">
        <f t="shared" si="409"/>
        <v>40771</v>
      </c>
      <c r="B3308">
        <v>2011</v>
      </c>
      <c r="C3308">
        <v>8</v>
      </c>
      <c r="D3308">
        <v>16</v>
      </c>
      <c r="E3308">
        <v>18</v>
      </c>
      <c r="F3308" s="1">
        <v>3092</v>
      </c>
      <c r="G3308" s="1">
        <v>1928.48193359375</v>
      </c>
      <c r="H3308" s="1">
        <f t="shared" si="410"/>
        <v>5020.48193359375</v>
      </c>
      <c r="I3308" s="3">
        <f t="shared" si="411"/>
        <v>2</v>
      </c>
      <c r="J3308" s="7">
        <f t="shared" si="408"/>
        <v>3</v>
      </c>
      <c r="K3308" s="3">
        <f t="shared" si="412"/>
        <v>1</v>
      </c>
      <c r="L3308" s="3">
        <f t="shared" si="413"/>
        <v>1</v>
      </c>
      <c r="M3308" s="3">
        <f t="shared" si="414"/>
        <v>0</v>
      </c>
      <c r="N3308" s="3">
        <f t="shared" si="415"/>
        <v>1</v>
      </c>
    </row>
    <row r="3309" spans="1:14">
      <c r="A3309" s="6">
        <f t="shared" si="409"/>
        <v>40771</v>
      </c>
      <c r="B3309">
        <v>2011</v>
      </c>
      <c r="C3309">
        <v>8</v>
      </c>
      <c r="D3309">
        <v>16</v>
      </c>
      <c r="E3309">
        <v>19</v>
      </c>
      <c r="F3309" s="1">
        <v>3047</v>
      </c>
      <c r="G3309" s="1">
        <v>1865.6810302734375</v>
      </c>
      <c r="H3309" s="1">
        <f t="shared" si="410"/>
        <v>4912.6810302734375</v>
      </c>
      <c r="I3309" s="3">
        <f t="shared" si="411"/>
        <v>2</v>
      </c>
      <c r="J3309" s="7">
        <f t="shared" si="408"/>
        <v>3</v>
      </c>
      <c r="K3309" s="3">
        <f t="shared" si="412"/>
        <v>1</v>
      </c>
      <c r="L3309" s="3">
        <f t="shared" si="413"/>
        <v>0</v>
      </c>
      <c r="M3309" s="3">
        <f t="shared" si="414"/>
        <v>0</v>
      </c>
      <c r="N3309" s="3">
        <f t="shared" si="415"/>
        <v>1</v>
      </c>
    </row>
    <row r="3310" spans="1:14">
      <c r="A3310" s="6">
        <f t="shared" si="409"/>
        <v>40771</v>
      </c>
      <c r="B3310">
        <v>2011</v>
      </c>
      <c r="C3310">
        <v>8</v>
      </c>
      <c r="D3310">
        <v>16</v>
      </c>
      <c r="E3310">
        <v>20</v>
      </c>
      <c r="F3310" s="1">
        <v>2977</v>
      </c>
      <c r="G3310" s="1">
        <v>1831.58203125</v>
      </c>
      <c r="H3310" s="1">
        <f t="shared" si="410"/>
        <v>4808.58203125</v>
      </c>
      <c r="I3310" s="3">
        <f t="shared" si="411"/>
        <v>2</v>
      </c>
      <c r="J3310" s="7">
        <f t="shared" si="408"/>
        <v>3</v>
      </c>
      <c r="K3310" s="3">
        <f t="shared" si="412"/>
        <v>1</v>
      </c>
      <c r="L3310" s="3">
        <f t="shared" si="413"/>
        <v>0</v>
      </c>
      <c r="M3310" s="3">
        <f t="shared" si="414"/>
        <v>0</v>
      </c>
      <c r="N3310" s="3">
        <f t="shared" si="415"/>
        <v>1</v>
      </c>
    </row>
    <row r="3311" spans="1:14">
      <c r="A3311" s="6">
        <f t="shared" si="409"/>
        <v>40771</v>
      </c>
      <c r="B3311">
        <v>2011</v>
      </c>
      <c r="C3311">
        <v>8</v>
      </c>
      <c r="D3311">
        <v>16</v>
      </c>
      <c r="E3311">
        <v>21</v>
      </c>
      <c r="F3311" s="1">
        <v>2728</v>
      </c>
      <c r="G3311" s="1">
        <v>1686.6800537109375</v>
      </c>
      <c r="H3311" s="1">
        <f t="shared" si="410"/>
        <v>4414.6800537109375</v>
      </c>
      <c r="I3311" s="3">
        <f t="shared" si="411"/>
        <v>2</v>
      </c>
      <c r="J3311" s="7">
        <f t="shared" si="408"/>
        <v>3</v>
      </c>
      <c r="K3311" s="3">
        <f t="shared" si="412"/>
        <v>1</v>
      </c>
      <c r="L3311" s="3">
        <f t="shared" si="413"/>
        <v>0</v>
      </c>
      <c r="M3311" s="3">
        <f t="shared" si="414"/>
        <v>0</v>
      </c>
      <c r="N3311" s="3">
        <f t="shared" si="415"/>
        <v>1</v>
      </c>
    </row>
    <row r="3312" spans="1:14">
      <c r="A3312" s="6">
        <f t="shared" si="409"/>
        <v>40771</v>
      </c>
      <c r="B3312">
        <v>2011</v>
      </c>
      <c r="C3312">
        <v>8</v>
      </c>
      <c r="D3312">
        <v>16</v>
      </c>
      <c r="E3312">
        <v>22</v>
      </c>
      <c r="F3312" s="1">
        <v>2481</v>
      </c>
      <c r="G3312" s="1">
        <v>1522.48095703125</v>
      </c>
      <c r="H3312" s="1">
        <f t="shared" si="410"/>
        <v>4003.48095703125</v>
      </c>
      <c r="I3312" s="3">
        <f t="shared" si="411"/>
        <v>2</v>
      </c>
      <c r="J3312" s="7">
        <f t="shared" si="408"/>
        <v>3</v>
      </c>
      <c r="K3312" s="3">
        <f t="shared" si="412"/>
        <v>1</v>
      </c>
      <c r="L3312" s="3">
        <f t="shared" si="413"/>
        <v>0</v>
      </c>
      <c r="M3312" s="3">
        <f t="shared" si="414"/>
        <v>0</v>
      </c>
      <c r="N3312" s="3">
        <f t="shared" si="415"/>
        <v>1</v>
      </c>
    </row>
    <row r="3313" spans="1:14">
      <c r="A3313" s="6">
        <f t="shared" si="409"/>
        <v>40771</v>
      </c>
      <c r="B3313">
        <v>2011</v>
      </c>
      <c r="C3313">
        <v>8</v>
      </c>
      <c r="D3313">
        <v>16</v>
      </c>
      <c r="E3313">
        <v>23</v>
      </c>
      <c r="F3313" s="1">
        <v>2265</v>
      </c>
      <c r="G3313" s="1">
        <v>1399.7811279296875</v>
      </c>
      <c r="H3313" s="1">
        <f t="shared" si="410"/>
        <v>3664.7811279296875</v>
      </c>
      <c r="I3313" s="3">
        <f t="shared" si="411"/>
        <v>2</v>
      </c>
      <c r="J3313" s="7">
        <f t="shared" si="408"/>
        <v>3</v>
      </c>
      <c r="K3313" s="3">
        <f t="shared" si="412"/>
        <v>0</v>
      </c>
      <c r="L3313" s="3">
        <f t="shared" si="413"/>
        <v>0</v>
      </c>
      <c r="M3313" s="3">
        <f t="shared" si="414"/>
        <v>0</v>
      </c>
      <c r="N3313" s="3">
        <f t="shared" si="415"/>
        <v>0</v>
      </c>
    </row>
    <row r="3314" spans="1:14">
      <c r="A3314" s="6">
        <f t="shared" si="409"/>
        <v>40772</v>
      </c>
      <c r="B3314">
        <v>2011</v>
      </c>
      <c r="C3314">
        <v>8</v>
      </c>
      <c r="D3314">
        <v>17</v>
      </c>
      <c r="E3314">
        <v>0</v>
      </c>
      <c r="F3314" s="1">
        <v>2137</v>
      </c>
      <c r="G3314" s="1">
        <v>1303.380126953125</v>
      </c>
      <c r="H3314" s="1">
        <f t="shared" si="410"/>
        <v>3440.380126953125</v>
      </c>
      <c r="I3314" s="3">
        <f t="shared" si="411"/>
        <v>2</v>
      </c>
      <c r="J3314" s="7">
        <f t="shared" si="408"/>
        <v>4</v>
      </c>
      <c r="K3314" s="3">
        <f t="shared" si="412"/>
        <v>0</v>
      </c>
      <c r="L3314" s="3">
        <f t="shared" si="413"/>
        <v>0</v>
      </c>
      <c r="M3314" s="3">
        <f t="shared" si="414"/>
        <v>0</v>
      </c>
      <c r="N3314" s="3">
        <f t="shared" si="415"/>
        <v>0</v>
      </c>
    </row>
    <row r="3315" spans="1:14">
      <c r="A3315" s="6">
        <f t="shared" si="409"/>
        <v>40772</v>
      </c>
      <c r="B3315">
        <v>2011</v>
      </c>
      <c r="C3315">
        <v>8</v>
      </c>
      <c r="D3315">
        <v>17</v>
      </c>
      <c r="E3315">
        <v>1</v>
      </c>
      <c r="F3315" s="1">
        <v>1986</v>
      </c>
      <c r="G3315" s="1">
        <v>1237.98095703125</v>
      </c>
      <c r="H3315" s="1">
        <f t="shared" si="410"/>
        <v>3223.98095703125</v>
      </c>
      <c r="I3315" s="3">
        <f t="shared" si="411"/>
        <v>2</v>
      </c>
      <c r="J3315" s="7">
        <f t="shared" si="408"/>
        <v>4</v>
      </c>
      <c r="K3315" s="3">
        <f t="shared" si="412"/>
        <v>0</v>
      </c>
      <c r="L3315" s="3">
        <f t="shared" si="413"/>
        <v>0</v>
      </c>
      <c r="M3315" s="3">
        <f t="shared" si="414"/>
        <v>0</v>
      </c>
      <c r="N3315" s="3">
        <f t="shared" si="415"/>
        <v>0</v>
      </c>
    </row>
    <row r="3316" spans="1:14">
      <c r="A3316" s="6">
        <f t="shared" si="409"/>
        <v>40772</v>
      </c>
      <c r="B3316">
        <v>2011</v>
      </c>
      <c r="C3316">
        <v>8</v>
      </c>
      <c r="D3316">
        <v>17</v>
      </c>
      <c r="E3316">
        <v>2</v>
      </c>
      <c r="F3316" s="1">
        <v>1945</v>
      </c>
      <c r="G3316" s="1">
        <v>1184.0810546875</v>
      </c>
      <c r="H3316" s="1">
        <f t="shared" si="410"/>
        <v>3129.0810546875</v>
      </c>
      <c r="I3316" s="3">
        <f t="shared" si="411"/>
        <v>2</v>
      </c>
      <c r="J3316" s="7">
        <f t="shared" si="408"/>
        <v>4</v>
      </c>
      <c r="K3316" s="3">
        <f t="shared" si="412"/>
        <v>0</v>
      </c>
      <c r="L3316" s="3">
        <f t="shared" si="413"/>
        <v>0</v>
      </c>
      <c r="M3316" s="3">
        <f t="shared" si="414"/>
        <v>0</v>
      </c>
      <c r="N3316" s="3">
        <f t="shared" si="415"/>
        <v>0</v>
      </c>
    </row>
    <row r="3317" spans="1:14">
      <c r="A3317" s="6">
        <f t="shared" si="409"/>
        <v>40772</v>
      </c>
      <c r="B3317">
        <v>2011</v>
      </c>
      <c r="C3317">
        <v>8</v>
      </c>
      <c r="D3317">
        <v>17</v>
      </c>
      <c r="E3317">
        <v>3</v>
      </c>
      <c r="F3317" s="1">
        <v>1902</v>
      </c>
      <c r="G3317" s="1">
        <v>1162.281005859375</v>
      </c>
      <c r="H3317" s="1">
        <f t="shared" si="410"/>
        <v>3064.281005859375</v>
      </c>
      <c r="I3317" s="3">
        <f t="shared" si="411"/>
        <v>2</v>
      </c>
      <c r="J3317" s="7">
        <f t="shared" si="408"/>
        <v>4</v>
      </c>
      <c r="K3317" s="3">
        <f t="shared" si="412"/>
        <v>0</v>
      </c>
      <c r="L3317" s="3">
        <f t="shared" si="413"/>
        <v>0</v>
      </c>
      <c r="M3317" s="3">
        <f t="shared" si="414"/>
        <v>0</v>
      </c>
      <c r="N3317" s="3">
        <f t="shared" si="415"/>
        <v>0</v>
      </c>
    </row>
    <row r="3318" spans="1:14">
      <c r="A3318" s="6">
        <f t="shared" si="409"/>
        <v>40772</v>
      </c>
      <c r="B3318">
        <v>2011</v>
      </c>
      <c r="C3318">
        <v>8</v>
      </c>
      <c r="D3318">
        <v>17</v>
      </c>
      <c r="E3318">
        <v>4</v>
      </c>
      <c r="F3318" s="1">
        <v>1992</v>
      </c>
      <c r="G3318" s="1">
        <v>1212.380859375</v>
      </c>
      <c r="H3318" s="1">
        <f t="shared" si="410"/>
        <v>3204.380859375</v>
      </c>
      <c r="I3318" s="3">
        <f t="shared" si="411"/>
        <v>2</v>
      </c>
      <c r="J3318" s="7">
        <f t="shared" si="408"/>
        <v>4</v>
      </c>
      <c r="K3318" s="3">
        <f t="shared" si="412"/>
        <v>0</v>
      </c>
      <c r="L3318" s="3">
        <f t="shared" si="413"/>
        <v>0</v>
      </c>
      <c r="M3318" s="3">
        <f t="shared" si="414"/>
        <v>0</v>
      </c>
      <c r="N3318" s="3">
        <f t="shared" si="415"/>
        <v>0</v>
      </c>
    </row>
    <row r="3319" spans="1:14">
      <c r="A3319" s="6">
        <f t="shared" si="409"/>
        <v>40772</v>
      </c>
      <c r="B3319">
        <v>2011</v>
      </c>
      <c r="C3319">
        <v>8</v>
      </c>
      <c r="D3319">
        <v>17</v>
      </c>
      <c r="E3319">
        <v>5</v>
      </c>
      <c r="F3319" s="1">
        <v>2252</v>
      </c>
      <c r="G3319" s="1">
        <v>1318.9801025390625</v>
      </c>
      <c r="H3319" s="1">
        <f t="shared" si="410"/>
        <v>3570.9801025390625</v>
      </c>
      <c r="I3319" s="3">
        <f t="shared" si="411"/>
        <v>2</v>
      </c>
      <c r="J3319" s="7">
        <f t="shared" si="408"/>
        <v>4</v>
      </c>
      <c r="K3319" s="3">
        <f t="shared" si="412"/>
        <v>0</v>
      </c>
      <c r="L3319" s="3">
        <f t="shared" si="413"/>
        <v>0</v>
      </c>
      <c r="M3319" s="3">
        <f t="shared" si="414"/>
        <v>0</v>
      </c>
      <c r="N3319" s="3">
        <f t="shared" si="415"/>
        <v>0</v>
      </c>
    </row>
    <row r="3320" spans="1:14">
      <c r="A3320" s="6">
        <f t="shared" si="409"/>
        <v>40772</v>
      </c>
      <c r="B3320">
        <v>2011</v>
      </c>
      <c r="C3320">
        <v>8</v>
      </c>
      <c r="D3320">
        <v>17</v>
      </c>
      <c r="E3320">
        <v>6</v>
      </c>
      <c r="F3320" s="1">
        <v>2400</v>
      </c>
      <c r="G3320" s="1">
        <v>1371.1820068359375</v>
      </c>
      <c r="H3320" s="1">
        <f t="shared" si="410"/>
        <v>3771.1820068359375</v>
      </c>
      <c r="I3320" s="3">
        <f t="shared" si="411"/>
        <v>2</v>
      </c>
      <c r="J3320" s="7">
        <f t="shared" si="408"/>
        <v>4</v>
      </c>
      <c r="K3320" s="3">
        <f t="shared" si="412"/>
        <v>0</v>
      </c>
      <c r="L3320" s="3">
        <f t="shared" si="413"/>
        <v>0</v>
      </c>
      <c r="M3320" s="3">
        <f t="shared" si="414"/>
        <v>0</v>
      </c>
      <c r="N3320" s="3">
        <f t="shared" si="415"/>
        <v>0</v>
      </c>
    </row>
    <row r="3321" spans="1:14">
      <c r="A3321" s="6">
        <f t="shared" si="409"/>
        <v>40772</v>
      </c>
      <c r="B3321">
        <v>2011</v>
      </c>
      <c r="C3321">
        <v>8</v>
      </c>
      <c r="D3321">
        <v>17</v>
      </c>
      <c r="E3321">
        <v>7</v>
      </c>
      <c r="F3321" s="1">
        <v>2513</v>
      </c>
      <c r="G3321" s="1">
        <v>1443.781005859375</v>
      </c>
      <c r="H3321" s="1">
        <f t="shared" si="410"/>
        <v>3956.781005859375</v>
      </c>
      <c r="I3321" s="3">
        <f t="shared" si="411"/>
        <v>2</v>
      </c>
      <c r="J3321" s="7">
        <f t="shared" si="408"/>
        <v>4</v>
      </c>
      <c r="K3321" s="3">
        <f t="shared" si="412"/>
        <v>0</v>
      </c>
      <c r="L3321" s="3">
        <f t="shared" si="413"/>
        <v>0</v>
      </c>
      <c r="M3321" s="3">
        <f t="shared" si="414"/>
        <v>0</v>
      </c>
      <c r="N3321" s="3">
        <f t="shared" si="415"/>
        <v>0</v>
      </c>
    </row>
    <row r="3322" spans="1:14">
      <c r="A3322" s="6">
        <f t="shared" si="409"/>
        <v>40772</v>
      </c>
      <c r="B3322">
        <v>2011</v>
      </c>
      <c r="C3322">
        <v>8</v>
      </c>
      <c r="D3322">
        <v>17</v>
      </c>
      <c r="E3322">
        <v>8</v>
      </c>
      <c r="F3322" s="1">
        <v>2660</v>
      </c>
      <c r="G3322" s="1">
        <v>1551.6539306640625</v>
      </c>
      <c r="H3322" s="1">
        <f t="shared" si="410"/>
        <v>4211.6539306640625</v>
      </c>
      <c r="I3322" s="3">
        <f t="shared" si="411"/>
        <v>2</v>
      </c>
      <c r="J3322" s="7">
        <f t="shared" si="408"/>
        <v>4</v>
      </c>
      <c r="K3322" s="3">
        <f t="shared" si="412"/>
        <v>0</v>
      </c>
      <c r="L3322" s="3">
        <f t="shared" si="413"/>
        <v>0</v>
      </c>
      <c r="M3322" s="3">
        <f t="shared" si="414"/>
        <v>0</v>
      </c>
      <c r="N3322" s="3">
        <f t="shared" si="415"/>
        <v>0</v>
      </c>
    </row>
    <row r="3323" spans="1:14">
      <c r="A3323" s="6">
        <f t="shared" si="409"/>
        <v>40772</v>
      </c>
      <c r="B3323">
        <v>2011</v>
      </c>
      <c r="C3323">
        <v>8</v>
      </c>
      <c r="D3323">
        <v>17</v>
      </c>
      <c r="E3323">
        <v>9</v>
      </c>
      <c r="F3323" s="1">
        <v>2889</v>
      </c>
      <c r="G3323" s="1">
        <v>1684.7821044921875</v>
      </c>
      <c r="H3323" s="1">
        <f t="shared" si="410"/>
        <v>4573.7821044921875</v>
      </c>
      <c r="I3323" s="3">
        <f t="shared" si="411"/>
        <v>2</v>
      </c>
      <c r="J3323" s="7">
        <f t="shared" si="408"/>
        <v>4</v>
      </c>
      <c r="K3323" s="3">
        <f t="shared" si="412"/>
        <v>0</v>
      </c>
      <c r="L3323" s="3">
        <f t="shared" si="413"/>
        <v>0</v>
      </c>
      <c r="M3323" s="3">
        <f t="shared" si="414"/>
        <v>0</v>
      </c>
      <c r="N3323" s="3">
        <f t="shared" si="415"/>
        <v>0</v>
      </c>
    </row>
    <row r="3324" spans="1:14">
      <c r="A3324" s="6">
        <f t="shared" si="409"/>
        <v>40772</v>
      </c>
      <c r="B3324">
        <v>2011</v>
      </c>
      <c r="C3324">
        <v>8</v>
      </c>
      <c r="D3324">
        <v>17</v>
      </c>
      <c r="E3324">
        <v>10</v>
      </c>
      <c r="F3324" s="1">
        <v>3019</v>
      </c>
      <c r="G3324" s="1">
        <v>1807.2811279296875</v>
      </c>
      <c r="H3324" s="1">
        <f t="shared" si="410"/>
        <v>4826.2811279296875</v>
      </c>
      <c r="I3324" s="3">
        <f t="shared" si="411"/>
        <v>2</v>
      </c>
      <c r="J3324" s="7">
        <f t="shared" si="408"/>
        <v>4</v>
      </c>
      <c r="K3324" s="3">
        <f t="shared" si="412"/>
        <v>0</v>
      </c>
      <c r="L3324" s="3">
        <f t="shared" si="413"/>
        <v>0</v>
      </c>
      <c r="M3324" s="3">
        <f t="shared" si="414"/>
        <v>0</v>
      </c>
      <c r="N3324" s="3">
        <f t="shared" si="415"/>
        <v>0</v>
      </c>
    </row>
    <row r="3325" spans="1:14">
      <c r="A3325" s="6">
        <f t="shared" si="409"/>
        <v>40772</v>
      </c>
      <c r="B3325">
        <v>2011</v>
      </c>
      <c r="C3325">
        <v>8</v>
      </c>
      <c r="D3325">
        <v>17</v>
      </c>
      <c r="E3325">
        <v>11</v>
      </c>
      <c r="F3325" s="1">
        <v>3205</v>
      </c>
      <c r="G3325" s="1">
        <v>1927.0819091796875</v>
      </c>
      <c r="H3325" s="1">
        <f t="shared" si="410"/>
        <v>5132.0819091796875</v>
      </c>
      <c r="I3325" s="3">
        <f t="shared" si="411"/>
        <v>2</v>
      </c>
      <c r="J3325" s="7">
        <f t="shared" si="408"/>
        <v>4</v>
      </c>
      <c r="K3325" s="3">
        <f t="shared" si="412"/>
        <v>1</v>
      </c>
      <c r="L3325" s="3">
        <f t="shared" si="413"/>
        <v>0</v>
      </c>
      <c r="M3325" s="3">
        <f t="shared" si="414"/>
        <v>0</v>
      </c>
      <c r="N3325" s="3">
        <f t="shared" si="415"/>
        <v>1</v>
      </c>
    </row>
    <row r="3326" spans="1:14">
      <c r="A3326" s="6">
        <f t="shared" si="409"/>
        <v>40772</v>
      </c>
      <c r="B3326">
        <v>2011</v>
      </c>
      <c r="C3326">
        <v>8</v>
      </c>
      <c r="D3326">
        <v>17</v>
      </c>
      <c r="E3326">
        <v>12</v>
      </c>
      <c r="F3326" s="1">
        <v>3321</v>
      </c>
      <c r="G3326" s="1">
        <v>2025.9820556640625</v>
      </c>
      <c r="H3326" s="1">
        <f t="shared" si="410"/>
        <v>5346.9820556640625</v>
      </c>
      <c r="I3326" s="3">
        <f t="shared" si="411"/>
        <v>2</v>
      </c>
      <c r="J3326" s="7">
        <f t="shared" si="408"/>
        <v>4</v>
      </c>
      <c r="K3326" s="3">
        <f t="shared" si="412"/>
        <v>1</v>
      </c>
      <c r="L3326" s="3">
        <f t="shared" si="413"/>
        <v>0</v>
      </c>
      <c r="M3326" s="3">
        <f t="shared" si="414"/>
        <v>0</v>
      </c>
      <c r="N3326" s="3">
        <f t="shared" si="415"/>
        <v>1</v>
      </c>
    </row>
    <row r="3327" spans="1:14">
      <c r="A3327" s="6">
        <f t="shared" si="409"/>
        <v>40772</v>
      </c>
      <c r="B3327">
        <v>2011</v>
      </c>
      <c r="C3327">
        <v>8</v>
      </c>
      <c r="D3327">
        <v>17</v>
      </c>
      <c r="E3327">
        <v>13</v>
      </c>
      <c r="F3327" s="1">
        <v>3410</v>
      </c>
      <c r="G3327" s="1">
        <v>2117.781005859375</v>
      </c>
      <c r="H3327" s="1">
        <f t="shared" si="410"/>
        <v>5527.781005859375</v>
      </c>
      <c r="I3327" s="3">
        <f t="shared" si="411"/>
        <v>2</v>
      </c>
      <c r="J3327" s="7">
        <f t="shared" si="408"/>
        <v>4</v>
      </c>
      <c r="K3327" s="3">
        <f t="shared" si="412"/>
        <v>1</v>
      </c>
      <c r="L3327" s="3">
        <f t="shared" si="413"/>
        <v>0</v>
      </c>
      <c r="M3327" s="3">
        <f t="shared" si="414"/>
        <v>0</v>
      </c>
      <c r="N3327" s="3">
        <f t="shared" si="415"/>
        <v>1</v>
      </c>
    </row>
    <row r="3328" spans="1:14">
      <c r="A3328" s="6">
        <f t="shared" si="409"/>
        <v>40772</v>
      </c>
      <c r="B3328">
        <v>2011</v>
      </c>
      <c r="C3328">
        <v>8</v>
      </c>
      <c r="D3328">
        <v>17</v>
      </c>
      <c r="E3328">
        <v>14</v>
      </c>
      <c r="F3328" s="1">
        <v>3458</v>
      </c>
      <c r="G3328" s="1">
        <v>2214.286865234375</v>
      </c>
      <c r="H3328" s="1">
        <f t="shared" si="410"/>
        <v>5672.286865234375</v>
      </c>
      <c r="I3328" s="3">
        <f t="shared" si="411"/>
        <v>2</v>
      </c>
      <c r="J3328" s="7">
        <f t="shared" si="408"/>
        <v>4</v>
      </c>
      <c r="K3328" s="3">
        <f t="shared" si="412"/>
        <v>1</v>
      </c>
      <c r="L3328" s="3">
        <f t="shared" si="413"/>
        <v>1</v>
      </c>
      <c r="M3328" s="3">
        <f t="shared" si="414"/>
        <v>0</v>
      </c>
      <c r="N3328" s="3">
        <f t="shared" si="415"/>
        <v>1</v>
      </c>
    </row>
    <row r="3329" spans="1:14">
      <c r="A3329" s="6">
        <f t="shared" si="409"/>
        <v>40772</v>
      </c>
      <c r="B3329">
        <v>2011</v>
      </c>
      <c r="C3329">
        <v>8</v>
      </c>
      <c r="D3329">
        <v>17</v>
      </c>
      <c r="E3329">
        <v>15</v>
      </c>
      <c r="F3329" s="1">
        <v>3510</v>
      </c>
      <c r="G3329" s="1">
        <v>2266.98974609375</v>
      </c>
      <c r="H3329" s="1">
        <f t="shared" si="410"/>
        <v>5776.98974609375</v>
      </c>
      <c r="I3329" s="3">
        <f t="shared" si="411"/>
        <v>2</v>
      </c>
      <c r="J3329" s="7">
        <f t="shared" si="408"/>
        <v>4</v>
      </c>
      <c r="K3329" s="3">
        <f t="shared" si="412"/>
        <v>1</v>
      </c>
      <c r="L3329" s="3">
        <f t="shared" si="413"/>
        <v>1</v>
      </c>
      <c r="M3329" s="3">
        <f t="shared" si="414"/>
        <v>0</v>
      </c>
      <c r="N3329" s="3">
        <f t="shared" si="415"/>
        <v>1</v>
      </c>
    </row>
    <row r="3330" spans="1:14">
      <c r="A3330" s="6">
        <f t="shared" si="409"/>
        <v>40772</v>
      </c>
      <c r="B3330">
        <v>2011</v>
      </c>
      <c r="C3330">
        <v>8</v>
      </c>
      <c r="D3330">
        <v>17</v>
      </c>
      <c r="E3330">
        <v>16</v>
      </c>
      <c r="F3330" s="1">
        <v>3527</v>
      </c>
      <c r="G3330" s="1">
        <v>2251.0810546875</v>
      </c>
      <c r="H3330" s="1">
        <f t="shared" si="410"/>
        <v>5778.0810546875</v>
      </c>
      <c r="I3330" s="3">
        <f t="shared" si="411"/>
        <v>2</v>
      </c>
      <c r="J3330" s="7">
        <f t="shared" ref="J3330:J3393" si="416">WEEKDAY(A3330,1)</f>
        <v>4</v>
      </c>
      <c r="K3330" s="3">
        <f t="shared" si="412"/>
        <v>1</v>
      </c>
      <c r="L3330" s="3">
        <f t="shared" si="413"/>
        <v>1</v>
      </c>
      <c r="M3330" s="3">
        <f t="shared" si="414"/>
        <v>0</v>
      </c>
      <c r="N3330" s="3">
        <f t="shared" si="415"/>
        <v>1</v>
      </c>
    </row>
    <row r="3331" spans="1:14">
      <c r="A3331" s="6">
        <f t="shared" ref="A3331:A3394" si="417">DATE(B3331,C3331,D3331)</f>
        <v>40772</v>
      </c>
      <c r="B3331">
        <v>2011</v>
      </c>
      <c r="C3331">
        <v>8</v>
      </c>
      <c r="D3331">
        <v>17</v>
      </c>
      <c r="E3331">
        <v>17</v>
      </c>
      <c r="F3331" s="1">
        <v>3467</v>
      </c>
      <c r="G3331" s="1">
        <v>2219.482177734375</v>
      </c>
      <c r="H3331" s="1">
        <f t="shared" ref="H3331:H3394" si="418">F3331+G3331</f>
        <v>5686.482177734375</v>
      </c>
      <c r="I3331" s="3">
        <f t="shared" ref="I3331:I3394" si="419">IF(AND(C3331&gt;4,C3331&lt;10),2,1)</f>
        <v>2</v>
      </c>
      <c r="J3331" s="7">
        <f t="shared" si="416"/>
        <v>4</v>
      </c>
      <c r="K3331" s="3">
        <f t="shared" ref="K3331:K3394" si="420">IF(OR(J3331=1,J3331=7),0,IF(I3331=1,IF(AND(E3331&gt;=7,E3331&lt;23),1,0),IF(AND(E3331&gt;=11,E3331&lt;23),1,0)))</f>
        <v>1</v>
      </c>
      <c r="L3331" s="3">
        <f t="shared" ref="L3331:L3394" si="421">IF(OR(J3331=1,J3331=7),0,IF(I3331=1,IF(AND(E3331&gt;=7,E3331&lt;12),1,0),IF(AND(E3331&gt;=14,E3331&lt;19),1,0)))</f>
        <v>1</v>
      </c>
      <c r="M3331" s="3">
        <f t="shared" ref="M3331:M3394" si="422">IF(AND(I3331=1,OR(K3331=1,L3331=1)),1,0)</f>
        <v>0</v>
      </c>
      <c r="N3331" s="3">
        <f t="shared" ref="N3331:N3394" si="423">IF(AND(I3331=2,OR(K3331=1,L3331=1)),1,0)</f>
        <v>1</v>
      </c>
    </row>
    <row r="3332" spans="1:14">
      <c r="A3332" s="6">
        <f t="shared" si="417"/>
        <v>40772</v>
      </c>
      <c r="B3332">
        <v>2011</v>
      </c>
      <c r="C3332">
        <v>8</v>
      </c>
      <c r="D3332">
        <v>17</v>
      </c>
      <c r="E3332">
        <v>18</v>
      </c>
      <c r="F3332" s="1">
        <v>3346</v>
      </c>
      <c r="G3332" s="1">
        <v>2147.882080078125</v>
      </c>
      <c r="H3332" s="1">
        <f t="shared" si="418"/>
        <v>5493.882080078125</v>
      </c>
      <c r="I3332" s="3">
        <f t="shared" si="419"/>
        <v>2</v>
      </c>
      <c r="J3332" s="7">
        <f t="shared" si="416"/>
        <v>4</v>
      </c>
      <c r="K3332" s="3">
        <f t="shared" si="420"/>
        <v>1</v>
      </c>
      <c r="L3332" s="3">
        <f t="shared" si="421"/>
        <v>1</v>
      </c>
      <c r="M3332" s="3">
        <f t="shared" si="422"/>
        <v>0</v>
      </c>
      <c r="N3332" s="3">
        <f t="shared" si="423"/>
        <v>1</v>
      </c>
    </row>
    <row r="3333" spans="1:14">
      <c r="A3333" s="6">
        <f t="shared" si="417"/>
        <v>40772</v>
      </c>
      <c r="B3333">
        <v>2011</v>
      </c>
      <c r="C3333">
        <v>8</v>
      </c>
      <c r="D3333">
        <v>17</v>
      </c>
      <c r="E3333">
        <v>19</v>
      </c>
      <c r="F3333" s="1">
        <v>3247</v>
      </c>
      <c r="G3333" s="1">
        <v>2061.8818359375</v>
      </c>
      <c r="H3333" s="1">
        <f t="shared" si="418"/>
        <v>5308.8818359375</v>
      </c>
      <c r="I3333" s="3">
        <f t="shared" si="419"/>
        <v>2</v>
      </c>
      <c r="J3333" s="7">
        <f t="shared" si="416"/>
        <v>4</v>
      </c>
      <c r="K3333" s="3">
        <f t="shared" si="420"/>
        <v>1</v>
      </c>
      <c r="L3333" s="3">
        <f t="shared" si="421"/>
        <v>0</v>
      </c>
      <c r="M3333" s="3">
        <f t="shared" si="422"/>
        <v>0</v>
      </c>
      <c r="N3333" s="3">
        <f t="shared" si="423"/>
        <v>1</v>
      </c>
    </row>
    <row r="3334" spans="1:14">
      <c r="A3334" s="6">
        <f t="shared" si="417"/>
        <v>40772</v>
      </c>
      <c r="B3334">
        <v>2011</v>
      </c>
      <c r="C3334">
        <v>8</v>
      </c>
      <c r="D3334">
        <v>17</v>
      </c>
      <c r="E3334">
        <v>20</v>
      </c>
      <c r="F3334" s="1">
        <v>3181</v>
      </c>
      <c r="G3334" s="1">
        <v>2007.881103515625</v>
      </c>
      <c r="H3334" s="1">
        <f t="shared" si="418"/>
        <v>5188.881103515625</v>
      </c>
      <c r="I3334" s="3">
        <f t="shared" si="419"/>
        <v>2</v>
      </c>
      <c r="J3334" s="7">
        <f t="shared" si="416"/>
        <v>4</v>
      </c>
      <c r="K3334" s="3">
        <f t="shared" si="420"/>
        <v>1</v>
      </c>
      <c r="L3334" s="3">
        <f t="shared" si="421"/>
        <v>0</v>
      </c>
      <c r="M3334" s="3">
        <f t="shared" si="422"/>
        <v>0</v>
      </c>
      <c r="N3334" s="3">
        <f t="shared" si="423"/>
        <v>1</v>
      </c>
    </row>
    <row r="3335" spans="1:14">
      <c r="A3335" s="6">
        <f t="shared" si="417"/>
        <v>40772</v>
      </c>
      <c r="B3335">
        <v>2011</v>
      </c>
      <c r="C3335">
        <v>8</v>
      </c>
      <c r="D3335">
        <v>17</v>
      </c>
      <c r="E3335">
        <v>21</v>
      </c>
      <c r="F3335" s="1">
        <v>2924</v>
      </c>
      <c r="G3335" s="1">
        <v>1860.781005859375</v>
      </c>
      <c r="H3335" s="1">
        <f t="shared" si="418"/>
        <v>4784.781005859375</v>
      </c>
      <c r="I3335" s="3">
        <f t="shared" si="419"/>
        <v>2</v>
      </c>
      <c r="J3335" s="7">
        <f t="shared" si="416"/>
        <v>4</v>
      </c>
      <c r="K3335" s="3">
        <f t="shared" si="420"/>
        <v>1</v>
      </c>
      <c r="L3335" s="3">
        <f t="shared" si="421"/>
        <v>0</v>
      </c>
      <c r="M3335" s="3">
        <f t="shared" si="422"/>
        <v>0</v>
      </c>
      <c r="N3335" s="3">
        <f t="shared" si="423"/>
        <v>1</v>
      </c>
    </row>
    <row r="3336" spans="1:14">
      <c r="A3336" s="6">
        <f t="shared" si="417"/>
        <v>40772</v>
      </c>
      <c r="B3336">
        <v>2011</v>
      </c>
      <c r="C3336">
        <v>8</v>
      </c>
      <c r="D3336">
        <v>17</v>
      </c>
      <c r="E3336">
        <v>22</v>
      </c>
      <c r="F3336" s="1">
        <v>2657</v>
      </c>
      <c r="G3336" s="1">
        <v>1706.0799560546875</v>
      </c>
      <c r="H3336" s="1">
        <f t="shared" si="418"/>
        <v>4363.0799560546875</v>
      </c>
      <c r="I3336" s="3">
        <f t="shared" si="419"/>
        <v>2</v>
      </c>
      <c r="J3336" s="7">
        <f t="shared" si="416"/>
        <v>4</v>
      </c>
      <c r="K3336" s="3">
        <f t="shared" si="420"/>
        <v>1</v>
      </c>
      <c r="L3336" s="3">
        <f t="shared" si="421"/>
        <v>0</v>
      </c>
      <c r="M3336" s="3">
        <f t="shared" si="422"/>
        <v>0</v>
      </c>
      <c r="N3336" s="3">
        <f t="shared" si="423"/>
        <v>1</v>
      </c>
    </row>
    <row r="3337" spans="1:14">
      <c r="A3337" s="6">
        <f t="shared" si="417"/>
        <v>40772</v>
      </c>
      <c r="B3337">
        <v>2011</v>
      </c>
      <c r="C3337">
        <v>8</v>
      </c>
      <c r="D3337">
        <v>17</v>
      </c>
      <c r="E3337">
        <v>23</v>
      </c>
      <c r="F3337" s="1">
        <v>2455</v>
      </c>
      <c r="G3337" s="1">
        <v>1576.5821533203125</v>
      </c>
      <c r="H3337" s="1">
        <f t="shared" si="418"/>
        <v>4031.5821533203125</v>
      </c>
      <c r="I3337" s="3">
        <f t="shared" si="419"/>
        <v>2</v>
      </c>
      <c r="J3337" s="7">
        <f t="shared" si="416"/>
        <v>4</v>
      </c>
      <c r="K3337" s="3">
        <f t="shared" si="420"/>
        <v>0</v>
      </c>
      <c r="L3337" s="3">
        <f t="shared" si="421"/>
        <v>0</v>
      </c>
      <c r="M3337" s="3">
        <f t="shared" si="422"/>
        <v>0</v>
      </c>
      <c r="N3337" s="3">
        <f t="shared" si="423"/>
        <v>0</v>
      </c>
    </row>
    <row r="3338" spans="1:14">
      <c r="A3338" s="6">
        <f t="shared" si="417"/>
        <v>40773</v>
      </c>
      <c r="B3338">
        <v>2011</v>
      </c>
      <c r="C3338">
        <v>8</v>
      </c>
      <c r="D3338">
        <v>18</v>
      </c>
      <c r="E3338">
        <v>0</v>
      </c>
      <c r="F3338" s="1">
        <v>2267</v>
      </c>
      <c r="G3338" s="1">
        <v>1471.1800537109375</v>
      </c>
      <c r="H3338" s="1">
        <f t="shared" si="418"/>
        <v>3738.1800537109375</v>
      </c>
      <c r="I3338" s="3">
        <f t="shared" si="419"/>
        <v>2</v>
      </c>
      <c r="J3338" s="7">
        <f t="shared" si="416"/>
        <v>5</v>
      </c>
      <c r="K3338" s="3">
        <f t="shared" si="420"/>
        <v>0</v>
      </c>
      <c r="L3338" s="3">
        <f t="shared" si="421"/>
        <v>0</v>
      </c>
      <c r="M3338" s="3">
        <f t="shared" si="422"/>
        <v>0</v>
      </c>
      <c r="N3338" s="3">
        <f t="shared" si="423"/>
        <v>0</v>
      </c>
    </row>
    <row r="3339" spans="1:14">
      <c r="A3339" s="6">
        <f t="shared" si="417"/>
        <v>40773</v>
      </c>
      <c r="B3339">
        <v>2011</v>
      </c>
      <c r="C3339">
        <v>8</v>
      </c>
      <c r="D3339">
        <v>18</v>
      </c>
      <c r="E3339">
        <v>1</v>
      </c>
      <c r="F3339" s="1">
        <v>2151</v>
      </c>
      <c r="G3339" s="1">
        <v>1415.781005859375</v>
      </c>
      <c r="H3339" s="1">
        <f t="shared" si="418"/>
        <v>3566.781005859375</v>
      </c>
      <c r="I3339" s="3">
        <f t="shared" si="419"/>
        <v>2</v>
      </c>
      <c r="J3339" s="7">
        <f t="shared" si="416"/>
        <v>5</v>
      </c>
      <c r="K3339" s="3">
        <f t="shared" si="420"/>
        <v>0</v>
      </c>
      <c r="L3339" s="3">
        <f t="shared" si="421"/>
        <v>0</v>
      </c>
      <c r="M3339" s="3">
        <f t="shared" si="422"/>
        <v>0</v>
      </c>
      <c r="N3339" s="3">
        <f t="shared" si="423"/>
        <v>0</v>
      </c>
    </row>
    <row r="3340" spans="1:14">
      <c r="A3340" s="6">
        <f t="shared" si="417"/>
        <v>40773</v>
      </c>
      <c r="B3340">
        <v>2011</v>
      </c>
      <c r="C3340">
        <v>8</v>
      </c>
      <c r="D3340">
        <v>18</v>
      </c>
      <c r="E3340">
        <v>2</v>
      </c>
      <c r="F3340" s="1">
        <v>2082</v>
      </c>
      <c r="G3340" s="1">
        <v>1359.680908203125</v>
      </c>
      <c r="H3340" s="1">
        <f t="shared" si="418"/>
        <v>3441.680908203125</v>
      </c>
      <c r="I3340" s="3">
        <f t="shared" si="419"/>
        <v>2</v>
      </c>
      <c r="J3340" s="7">
        <f t="shared" si="416"/>
        <v>5</v>
      </c>
      <c r="K3340" s="3">
        <f t="shared" si="420"/>
        <v>0</v>
      </c>
      <c r="L3340" s="3">
        <f t="shared" si="421"/>
        <v>0</v>
      </c>
      <c r="M3340" s="3">
        <f t="shared" si="422"/>
        <v>0</v>
      </c>
      <c r="N3340" s="3">
        <f t="shared" si="423"/>
        <v>0</v>
      </c>
    </row>
    <row r="3341" spans="1:14">
      <c r="A3341" s="6">
        <f t="shared" si="417"/>
        <v>40773</v>
      </c>
      <c r="B3341">
        <v>2011</v>
      </c>
      <c r="C3341">
        <v>8</v>
      </c>
      <c r="D3341">
        <v>18</v>
      </c>
      <c r="E3341">
        <v>3</v>
      </c>
      <c r="F3341" s="1">
        <v>2048</v>
      </c>
      <c r="G3341" s="1">
        <v>1323.881103515625</v>
      </c>
      <c r="H3341" s="1">
        <f t="shared" si="418"/>
        <v>3371.881103515625</v>
      </c>
      <c r="I3341" s="3">
        <f t="shared" si="419"/>
        <v>2</v>
      </c>
      <c r="J3341" s="7">
        <f t="shared" si="416"/>
        <v>5</v>
      </c>
      <c r="K3341" s="3">
        <f t="shared" si="420"/>
        <v>0</v>
      </c>
      <c r="L3341" s="3">
        <f t="shared" si="421"/>
        <v>0</v>
      </c>
      <c r="M3341" s="3">
        <f t="shared" si="422"/>
        <v>0</v>
      </c>
      <c r="N3341" s="3">
        <f t="shared" si="423"/>
        <v>0</v>
      </c>
    </row>
    <row r="3342" spans="1:14">
      <c r="A3342" s="6">
        <f t="shared" si="417"/>
        <v>40773</v>
      </c>
      <c r="B3342">
        <v>2011</v>
      </c>
      <c r="C3342">
        <v>8</v>
      </c>
      <c r="D3342">
        <v>18</v>
      </c>
      <c r="E3342">
        <v>4</v>
      </c>
      <c r="F3342" s="1">
        <v>2104</v>
      </c>
      <c r="G3342" s="1">
        <v>1362.580078125</v>
      </c>
      <c r="H3342" s="1">
        <f t="shared" si="418"/>
        <v>3466.580078125</v>
      </c>
      <c r="I3342" s="3">
        <f t="shared" si="419"/>
        <v>2</v>
      </c>
      <c r="J3342" s="7">
        <f t="shared" si="416"/>
        <v>5</v>
      </c>
      <c r="K3342" s="3">
        <f t="shared" si="420"/>
        <v>0</v>
      </c>
      <c r="L3342" s="3">
        <f t="shared" si="421"/>
        <v>0</v>
      </c>
      <c r="M3342" s="3">
        <f t="shared" si="422"/>
        <v>0</v>
      </c>
      <c r="N3342" s="3">
        <f t="shared" si="423"/>
        <v>0</v>
      </c>
    </row>
    <row r="3343" spans="1:14">
      <c r="A3343" s="6">
        <f t="shared" si="417"/>
        <v>40773</v>
      </c>
      <c r="B3343">
        <v>2011</v>
      </c>
      <c r="C3343">
        <v>8</v>
      </c>
      <c r="D3343">
        <v>18</v>
      </c>
      <c r="E3343">
        <v>5</v>
      </c>
      <c r="F3343" s="1">
        <v>2364</v>
      </c>
      <c r="G3343" s="1">
        <v>1472.48095703125</v>
      </c>
      <c r="H3343" s="1">
        <f t="shared" si="418"/>
        <v>3836.48095703125</v>
      </c>
      <c r="I3343" s="3">
        <f t="shared" si="419"/>
        <v>2</v>
      </c>
      <c r="J3343" s="7">
        <f t="shared" si="416"/>
        <v>5</v>
      </c>
      <c r="K3343" s="3">
        <f t="shared" si="420"/>
        <v>0</v>
      </c>
      <c r="L3343" s="3">
        <f t="shared" si="421"/>
        <v>0</v>
      </c>
      <c r="M3343" s="3">
        <f t="shared" si="422"/>
        <v>0</v>
      </c>
      <c r="N3343" s="3">
        <f t="shared" si="423"/>
        <v>0</v>
      </c>
    </row>
    <row r="3344" spans="1:14">
      <c r="A3344" s="6">
        <f t="shared" si="417"/>
        <v>40773</v>
      </c>
      <c r="B3344">
        <v>2011</v>
      </c>
      <c r="C3344">
        <v>8</v>
      </c>
      <c r="D3344">
        <v>18</v>
      </c>
      <c r="E3344">
        <v>6</v>
      </c>
      <c r="F3344" s="1">
        <v>2546</v>
      </c>
      <c r="G3344" s="1">
        <v>1550.7811279296875</v>
      </c>
      <c r="H3344" s="1">
        <f t="shared" si="418"/>
        <v>4096.7811279296875</v>
      </c>
      <c r="I3344" s="3">
        <f t="shared" si="419"/>
        <v>2</v>
      </c>
      <c r="J3344" s="7">
        <f t="shared" si="416"/>
        <v>5</v>
      </c>
      <c r="K3344" s="3">
        <f t="shared" si="420"/>
        <v>0</v>
      </c>
      <c r="L3344" s="3">
        <f t="shared" si="421"/>
        <v>0</v>
      </c>
      <c r="M3344" s="3">
        <f t="shared" si="422"/>
        <v>0</v>
      </c>
      <c r="N3344" s="3">
        <f t="shared" si="423"/>
        <v>0</v>
      </c>
    </row>
    <row r="3345" spans="1:14">
      <c r="A3345" s="6">
        <f t="shared" si="417"/>
        <v>40773</v>
      </c>
      <c r="B3345">
        <v>2011</v>
      </c>
      <c r="C3345">
        <v>8</v>
      </c>
      <c r="D3345">
        <v>18</v>
      </c>
      <c r="E3345">
        <v>7</v>
      </c>
      <c r="F3345" s="1">
        <v>2685</v>
      </c>
      <c r="G3345" s="1">
        <v>1581.8809814453125</v>
      </c>
      <c r="H3345" s="1">
        <f t="shared" si="418"/>
        <v>4266.8809814453125</v>
      </c>
      <c r="I3345" s="3">
        <f t="shared" si="419"/>
        <v>2</v>
      </c>
      <c r="J3345" s="7">
        <f t="shared" si="416"/>
        <v>5</v>
      </c>
      <c r="K3345" s="3">
        <f t="shared" si="420"/>
        <v>0</v>
      </c>
      <c r="L3345" s="3">
        <f t="shared" si="421"/>
        <v>0</v>
      </c>
      <c r="M3345" s="3">
        <f t="shared" si="422"/>
        <v>0</v>
      </c>
      <c r="N3345" s="3">
        <f t="shared" si="423"/>
        <v>0</v>
      </c>
    </row>
    <row r="3346" spans="1:14">
      <c r="A3346" s="6">
        <f t="shared" si="417"/>
        <v>40773</v>
      </c>
      <c r="B3346">
        <v>2011</v>
      </c>
      <c r="C3346">
        <v>8</v>
      </c>
      <c r="D3346">
        <v>18</v>
      </c>
      <c r="E3346">
        <v>8</v>
      </c>
      <c r="F3346" s="1">
        <v>2788</v>
      </c>
      <c r="G3346" s="1">
        <v>1625.5809326171875</v>
      </c>
      <c r="H3346" s="1">
        <f t="shared" si="418"/>
        <v>4413.5809326171875</v>
      </c>
      <c r="I3346" s="3">
        <f t="shared" si="419"/>
        <v>2</v>
      </c>
      <c r="J3346" s="7">
        <f t="shared" si="416"/>
        <v>5</v>
      </c>
      <c r="K3346" s="3">
        <f t="shared" si="420"/>
        <v>0</v>
      </c>
      <c r="L3346" s="3">
        <f t="shared" si="421"/>
        <v>0</v>
      </c>
      <c r="M3346" s="3">
        <f t="shared" si="422"/>
        <v>0</v>
      </c>
      <c r="N3346" s="3">
        <f t="shared" si="423"/>
        <v>0</v>
      </c>
    </row>
    <row r="3347" spans="1:14">
      <c r="A3347" s="6">
        <f t="shared" si="417"/>
        <v>40773</v>
      </c>
      <c r="B3347">
        <v>2011</v>
      </c>
      <c r="C3347">
        <v>8</v>
      </c>
      <c r="D3347">
        <v>18</v>
      </c>
      <c r="E3347">
        <v>9</v>
      </c>
      <c r="F3347" s="1">
        <v>2965</v>
      </c>
      <c r="G3347" s="1">
        <v>1737.8819580078125</v>
      </c>
      <c r="H3347" s="1">
        <f t="shared" si="418"/>
        <v>4702.8819580078125</v>
      </c>
      <c r="I3347" s="3">
        <f t="shared" si="419"/>
        <v>2</v>
      </c>
      <c r="J3347" s="7">
        <f t="shared" si="416"/>
        <v>5</v>
      </c>
      <c r="K3347" s="3">
        <f t="shared" si="420"/>
        <v>0</v>
      </c>
      <c r="L3347" s="3">
        <f t="shared" si="421"/>
        <v>0</v>
      </c>
      <c r="M3347" s="3">
        <f t="shared" si="422"/>
        <v>0</v>
      </c>
      <c r="N3347" s="3">
        <f t="shared" si="423"/>
        <v>0</v>
      </c>
    </row>
    <row r="3348" spans="1:14">
      <c r="A3348" s="6">
        <f t="shared" si="417"/>
        <v>40773</v>
      </c>
      <c r="B3348">
        <v>2011</v>
      </c>
      <c r="C3348">
        <v>8</v>
      </c>
      <c r="D3348">
        <v>18</v>
      </c>
      <c r="E3348">
        <v>10</v>
      </c>
      <c r="F3348" s="1">
        <v>3080</v>
      </c>
      <c r="G3348" s="1">
        <v>1872.281005859375</v>
      </c>
      <c r="H3348" s="1">
        <f t="shared" si="418"/>
        <v>4952.281005859375</v>
      </c>
      <c r="I3348" s="3">
        <f t="shared" si="419"/>
        <v>2</v>
      </c>
      <c r="J3348" s="7">
        <f t="shared" si="416"/>
        <v>5</v>
      </c>
      <c r="K3348" s="3">
        <f t="shared" si="420"/>
        <v>0</v>
      </c>
      <c r="L3348" s="3">
        <f t="shared" si="421"/>
        <v>0</v>
      </c>
      <c r="M3348" s="3">
        <f t="shared" si="422"/>
        <v>0</v>
      </c>
      <c r="N3348" s="3">
        <f t="shared" si="423"/>
        <v>0</v>
      </c>
    </row>
    <row r="3349" spans="1:14">
      <c r="A3349" s="6">
        <f t="shared" si="417"/>
        <v>40773</v>
      </c>
      <c r="B3349">
        <v>2011</v>
      </c>
      <c r="C3349">
        <v>8</v>
      </c>
      <c r="D3349">
        <v>18</v>
      </c>
      <c r="E3349">
        <v>11</v>
      </c>
      <c r="F3349" s="1">
        <v>3275</v>
      </c>
      <c r="G3349" s="1">
        <v>2013.982177734375</v>
      </c>
      <c r="H3349" s="1">
        <f t="shared" si="418"/>
        <v>5288.982177734375</v>
      </c>
      <c r="I3349" s="3">
        <f t="shared" si="419"/>
        <v>2</v>
      </c>
      <c r="J3349" s="7">
        <f t="shared" si="416"/>
        <v>5</v>
      </c>
      <c r="K3349" s="3">
        <f t="shared" si="420"/>
        <v>1</v>
      </c>
      <c r="L3349" s="3">
        <f t="shared" si="421"/>
        <v>0</v>
      </c>
      <c r="M3349" s="3">
        <f t="shared" si="422"/>
        <v>0</v>
      </c>
      <c r="N3349" s="3">
        <f t="shared" si="423"/>
        <v>1</v>
      </c>
    </row>
    <row r="3350" spans="1:14">
      <c r="A3350" s="6">
        <f t="shared" si="417"/>
        <v>40773</v>
      </c>
      <c r="B3350">
        <v>2011</v>
      </c>
      <c r="C3350">
        <v>8</v>
      </c>
      <c r="D3350">
        <v>18</v>
      </c>
      <c r="E3350">
        <v>12</v>
      </c>
      <c r="F3350" s="1">
        <v>3432</v>
      </c>
      <c r="G3350" s="1">
        <v>2147.380859375</v>
      </c>
      <c r="H3350" s="1">
        <f t="shared" si="418"/>
        <v>5579.380859375</v>
      </c>
      <c r="I3350" s="3">
        <f t="shared" si="419"/>
        <v>2</v>
      </c>
      <c r="J3350" s="7">
        <f t="shared" si="416"/>
        <v>5</v>
      </c>
      <c r="K3350" s="3">
        <f t="shared" si="420"/>
        <v>1</v>
      </c>
      <c r="L3350" s="3">
        <f t="shared" si="421"/>
        <v>0</v>
      </c>
      <c r="M3350" s="3">
        <f t="shared" si="422"/>
        <v>0</v>
      </c>
      <c r="N3350" s="3">
        <f t="shared" si="423"/>
        <v>1</v>
      </c>
    </row>
    <row r="3351" spans="1:14">
      <c r="A3351" s="6">
        <f t="shared" si="417"/>
        <v>40773</v>
      </c>
      <c r="B3351">
        <v>2011</v>
      </c>
      <c r="C3351">
        <v>8</v>
      </c>
      <c r="D3351">
        <v>18</v>
      </c>
      <c r="E3351">
        <v>13</v>
      </c>
      <c r="F3351" s="1">
        <v>3556</v>
      </c>
      <c r="G3351" s="1">
        <v>2252.382080078125</v>
      </c>
      <c r="H3351" s="1">
        <f t="shared" si="418"/>
        <v>5808.382080078125</v>
      </c>
      <c r="I3351" s="3">
        <f t="shared" si="419"/>
        <v>2</v>
      </c>
      <c r="J3351" s="7">
        <f t="shared" si="416"/>
        <v>5</v>
      </c>
      <c r="K3351" s="3">
        <f t="shared" si="420"/>
        <v>1</v>
      </c>
      <c r="L3351" s="3">
        <f t="shared" si="421"/>
        <v>0</v>
      </c>
      <c r="M3351" s="3">
        <f t="shared" si="422"/>
        <v>0</v>
      </c>
      <c r="N3351" s="3">
        <f t="shared" si="423"/>
        <v>1</v>
      </c>
    </row>
    <row r="3352" spans="1:14">
      <c r="A3352" s="6">
        <f t="shared" si="417"/>
        <v>40773</v>
      </c>
      <c r="B3352">
        <v>2011</v>
      </c>
      <c r="C3352">
        <v>8</v>
      </c>
      <c r="D3352">
        <v>18</v>
      </c>
      <c r="E3352">
        <v>14</v>
      </c>
      <c r="F3352" s="1">
        <v>3598</v>
      </c>
      <c r="G3352" s="1">
        <v>2347.781982421875</v>
      </c>
      <c r="H3352" s="1">
        <f t="shared" si="418"/>
        <v>5945.781982421875</v>
      </c>
      <c r="I3352" s="3">
        <f t="shared" si="419"/>
        <v>2</v>
      </c>
      <c r="J3352" s="7">
        <f t="shared" si="416"/>
        <v>5</v>
      </c>
      <c r="K3352" s="3">
        <f t="shared" si="420"/>
        <v>1</v>
      </c>
      <c r="L3352" s="3">
        <f t="shared" si="421"/>
        <v>1</v>
      </c>
      <c r="M3352" s="3">
        <f t="shared" si="422"/>
        <v>0</v>
      </c>
      <c r="N3352" s="3">
        <f t="shared" si="423"/>
        <v>1</v>
      </c>
    </row>
    <row r="3353" spans="1:14">
      <c r="A3353" s="6">
        <f t="shared" si="417"/>
        <v>40773</v>
      </c>
      <c r="B3353">
        <v>2011</v>
      </c>
      <c r="C3353">
        <v>8</v>
      </c>
      <c r="D3353">
        <v>18</v>
      </c>
      <c r="E3353">
        <v>15</v>
      </c>
      <c r="F3353" s="1">
        <v>3665</v>
      </c>
      <c r="G3353" s="1">
        <v>2395.781982421875</v>
      </c>
      <c r="H3353" s="1">
        <f t="shared" si="418"/>
        <v>6060.781982421875</v>
      </c>
      <c r="I3353" s="3">
        <f t="shared" si="419"/>
        <v>2</v>
      </c>
      <c r="J3353" s="7">
        <f t="shared" si="416"/>
        <v>5</v>
      </c>
      <c r="K3353" s="3">
        <f t="shared" si="420"/>
        <v>1</v>
      </c>
      <c r="L3353" s="3">
        <f t="shared" si="421"/>
        <v>1</v>
      </c>
      <c r="M3353" s="3">
        <f t="shared" si="422"/>
        <v>0</v>
      </c>
      <c r="N3353" s="3">
        <f t="shared" si="423"/>
        <v>1</v>
      </c>
    </row>
    <row r="3354" spans="1:14">
      <c r="A3354" s="6">
        <f t="shared" si="417"/>
        <v>40773</v>
      </c>
      <c r="B3354">
        <v>2011</v>
      </c>
      <c r="C3354">
        <v>8</v>
      </c>
      <c r="D3354">
        <v>18</v>
      </c>
      <c r="E3354">
        <v>16</v>
      </c>
      <c r="F3354" s="1">
        <v>3633</v>
      </c>
      <c r="G3354" s="1">
        <v>2377.581787109375</v>
      </c>
      <c r="H3354" s="1">
        <f t="shared" si="418"/>
        <v>6010.581787109375</v>
      </c>
      <c r="I3354" s="3">
        <f t="shared" si="419"/>
        <v>2</v>
      </c>
      <c r="J3354" s="7">
        <f t="shared" si="416"/>
        <v>5</v>
      </c>
      <c r="K3354" s="3">
        <f t="shared" si="420"/>
        <v>1</v>
      </c>
      <c r="L3354" s="3">
        <f t="shared" si="421"/>
        <v>1</v>
      </c>
      <c r="M3354" s="3">
        <f t="shared" si="422"/>
        <v>0</v>
      </c>
      <c r="N3354" s="3">
        <f t="shared" si="423"/>
        <v>1</v>
      </c>
    </row>
    <row r="3355" spans="1:14">
      <c r="A3355" s="6">
        <f t="shared" si="417"/>
        <v>40773</v>
      </c>
      <c r="B3355">
        <v>2011</v>
      </c>
      <c r="C3355">
        <v>8</v>
      </c>
      <c r="D3355">
        <v>18</v>
      </c>
      <c r="E3355">
        <v>17</v>
      </c>
      <c r="F3355" s="1">
        <v>3566</v>
      </c>
      <c r="G3355" s="1">
        <v>2289.98193359375</v>
      </c>
      <c r="H3355" s="1">
        <f t="shared" si="418"/>
        <v>5855.98193359375</v>
      </c>
      <c r="I3355" s="3">
        <f t="shared" si="419"/>
        <v>2</v>
      </c>
      <c r="J3355" s="7">
        <f t="shared" si="416"/>
        <v>5</v>
      </c>
      <c r="K3355" s="3">
        <f t="shared" si="420"/>
        <v>1</v>
      </c>
      <c r="L3355" s="3">
        <f t="shared" si="421"/>
        <v>1</v>
      </c>
      <c r="M3355" s="3">
        <f t="shared" si="422"/>
        <v>0</v>
      </c>
      <c r="N3355" s="3">
        <f t="shared" si="423"/>
        <v>1</v>
      </c>
    </row>
    <row r="3356" spans="1:14">
      <c r="A3356" s="6">
        <f t="shared" si="417"/>
        <v>40773</v>
      </c>
      <c r="B3356">
        <v>2011</v>
      </c>
      <c r="C3356">
        <v>8</v>
      </c>
      <c r="D3356">
        <v>18</v>
      </c>
      <c r="E3356">
        <v>18</v>
      </c>
      <c r="F3356" s="1">
        <v>3452</v>
      </c>
      <c r="G3356" s="1">
        <v>2217.48193359375</v>
      </c>
      <c r="H3356" s="1">
        <f t="shared" si="418"/>
        <v>5669.48193359375</v>
      </c>
      <c r="I3356" s="3">
        <f t="shared" si="419"/>
        <v>2</v>
      </c>
      <c r="J3356" s="7">
        <f t="shared" si="416"/>
        <v>5</v>
      </c>
      <c r="K3356" s="3">
        <f t="shared" si="420"/>
        <v>1</v>
      </c>
      <c r="L3356" s="3">
        <f t="shared" si="421"/>
        <v>1</v>
      </c>
      <c r="M3356" s="3">
        <f t="shared" si="422"/>
        <v>0</v>
      </c>
      <c r="N3356" s="3">
        <f t="shared" si="423"/>
        <v>1</v>
      </c>
    </row>
    <row r="3357" spans="1:14">
      <c r="A3357" s="6">
        <f t="shared" si="417"/>
        <v>40773</v>
      </c>
      <c r="B3357">
        <v>2011</v>
      </c>
      <c r="C3357">
        <v>8</v>
      </c>
      <c r="D3357">
        <v>18</v>
      </c>
      <c r="E3357">
        <v>19</v>
      </c>
      <c r="F3357" s="1">
        <v>3401</v>
      </c>
      <c r="G3357" s="1">
        <v>2182.581787109375</v>
      </c>
      <c r="H3357" s="1">
        <f t="shared" si="418"/>
        <v>5583.581787109375</v>
      </c>
      <c r="I3357" s="3">
        <f t="shared" si="419"/>
        <v>2</v>
      </c>
      <c r="J3357" s="7">
        <f t="shared" si="416"/>
        <v>5</v>
      </c>
      <c r="K3357" s="3">
        <f t="shared" si="420"/>
        <v>1</v>
      </c>
      <c r="L3357" s="3">
        <f t="shared" si="421"/>
        <v>0</v>
      </c>
      <c r="M3357" s="3">
        <f t="shared" si="422"/>
        <v>0</v>
      </c>
      <c r="N3357" s="3">
        <f t="shared" si="423"/>
        <v>1</v>
      </c>
    </row>
    <row r="3358" spans="1:14">
      <c r="A3358" s="6">
        <f t="shared" si="417"/>
        <v>40773</v>
      </c>
      <c r="B3358">
        <v>2011</v>
      </c>
      <c r="C3358">
        <v>8</v>
      </c>
      <c r="D3358">
        <v>18</v>
      </c>
      <c r="E3358">
        <v>20</v>
      </c>
      <c r="F3358" s="1">
        <v>3285</v>
      </c>
      <c r="G3358" s="1">
        <v>2117.781005859375</v>
      </c>
      <c r="H3358" s="1">
        <f t="shared" si="418"/>
        <v>5402.781005859375</v>
      </c>
      <c r="I3358" s="3">
        <f t="shared" si="419"/>
        <v>2</v>
      </c>
      <c r="J3358" s="7">
        <f t="shared" si="416"/>
        <v>5</v>
      </c>
      <c r="K3358" s="3">
        <f t="shared" si="420"/>
        <v>1</v>
      </c>
      <c r="L3358" s="3">
        <f t="shared" si="421"/>
        <v>0</v>
      </c>
      <c r="M3358" s="3">
        <f t="shared" si="422"/>
        <v>0</v>
      </c>
      <c r="N3358" s="3">
        <f t="shared" si="423"/>
        <v>1</v>
      </c>
    </row>
    <row r="3359" spans="1:14">
      <c r="A3359" s="6">
        <f t="shared" si="417"/>
        <v>40773</v>
      </c>
      <c r="B3359">
        <v>2011</v>
      </c>
      <c r="C3359">
        <v>8</v>
      </c>
      <c r="D3359">
        <v>18</v>
      </c>
      <c r="E3359">
        <v>21</v>
      </c>
      <c r="F3359" s="1">
        <v>2983</v>
      </c>
      <c r="G3359" s="1">
        <v>1938.78125</v>
      </c>
      <c r="H3359" s="1">
        <f t="shared" si="418"/>
        <v>4921.78125</v>
      </c>
      <c r="I3359" s="3">
        <f t="shared" si="419"/>
        <v>2</v>
      </c>
      <c r="J3359" s="7">
        <f t="shared" si="416"/>
        <v>5</v>
      </c>
      <c r="K3359" s="3">
        <f t="shared" si="420"/>
        <v>1</v>
      </c>
      <c r="L3359" s="3">
        <f t="shared" si="421"/>
        <v>0</v>
      </c>
      <c r="M3359" s="3">
        <f t="shared" si="422"/>
        <v>0</v>
      </c>
      <c r="N3359" s="3">
        <f t="shared" si="423"/>
        <v>1</v>
      </c>
    </row>
    <row r="3360" spans="1:14">
      <c r="A3360" s="6">
        <f t="shared" si="417"/>
        <v>40773</v>
      </c>
      <c r="B3360">
        <v>2011</v>
      </c>
      <c r="C3360">
        <v>8</v>
      </c>
      <c r="D3360">
        <v>18</v>
      </c>
      <c r="E3360">
        <v>22</v>
      </c>
      <c r="F3360" s="1">
        <v>2759</v>
      </c>
      <c r="G3360" s="1">
        <v>1756.7801513671875</v>
      </c>
      <c r="H3360" s="1">
        <f t="shared" si="418"/>
        <v>4515.7801513671875</v>
      </c>
      <c r="I3360" s="3">
        <f t="shared" si="419"/>
        <v>2</v>
      </c>
      <c r="J3360" s="7">
        <f t="shared" si="416"/>
        <v>5</v>
      </c>
      <c r="K3360" s="3">
        <f t="shared" si="420"/>
        <v>1</v>
      </c>
      <c r="L3360" s="3">
        <f t="shared" si="421"/>
        <v>0</v>
      </c>
      <c r="M3360" s="3">
        <f t="shared" si="422"/>
        <v>0</v>
      </c>
      <c r="N3360" s="3">
        <f t="shared" si="423"/>
        <v>1</v>
      </c>
    </row>
    <row r="3361" spans="1:14">
      <c r="A3361" s="6">
        <f t="shared" si="417"/>
        <v>40773</v>
      </c>
      <c r="B3361">
        <v>2011</v>
      </c>
      <c r="C3361">
        <v>8</v>
      </c>
      <c r="D3361">
        <v>18</v>
      </c>
      <c r="E3361">
        <v>23</v>
      </c>
      <c r="F3361" s="1">
        <v>2492</v>
      </c>
      <c r="G3361" s="1">
        <v>1616.0821533203125</v>
      </c>
      <c r="H3361" s="1">
        <f t="shared" si="418"/>
        <v>4108.0821533203125</v>
      </c>
      <c r="I3361" s="3">
        <f t="shared" si="419"/>
        <v>2</v>
      </c>
      <c r="J3361" s="7">
        <f t="shared" si="416"/>
        <v>5</v>
      </c>
      <c r="K3361" s="3">
        <f t="shared" si="420"/>
        <v>0</v>
      </c>
      <c r="L3361" s="3">
        <f t="shared" si="421"/>
        <v>0</v>
      </c>
      <c r="M3361" s="3">
        <f t="shared" si="422"/>
        <v>0</v>
      </c>
      <c r="N3361" s="3">
        <f t="shared" si="423"/>
        <v>0</v>
      </c>
    </row>
    <row r="3362" spans="1:14">
      <c r="A3362" s="6">
        <f t="shared" si="417"/>
        <v>40774</v>
      </c>
      <c r="B3362">
        <v>2011</v>
      </c>
      <c r="C3362">
        <v>8</v>
      </c>
      <c r="D3362">
        <v>19</v>
      </c>
      <c r="E3362">
        <v>0</v>
      </c>
      <c r="F3362" s="1">
        <v>2311</v>
      </c>
      <c r="G3362" s="1">
        <v>1500.6800537109375</v>
      </c>
      <c r="H3362" s="1">
        <f t="shared" si="418"/>
        <v>3811.6800537109375</v>
      </c>
      <c r="I3362" s="3">
        <f t="shared" si="419"/>
        <v>2</v>
      </c>
      <c r="J3362" s="7">
        <f t="shared" si="416"/>
        <v>6</v>
      </c>
      <c r="K3362" s="3">
        <f t="shared" si="420"/>
        <v>0</v>
      </c>
      <c r="L3362" s="3">
        <f t="shared" si="421"/>
        <v>0</v>
      </c>
      <c r="M3362" s="3">
        <f t="shared" si="422"/>
        <v>0</v>
      </c>
      <c r="N3362" s="3">
        <f t="shared" si="423"/>
        <v>0</v>
      </c>
    </row>
    <row r="3363" spans="1:14">
      <c r="A3363" s="6">
        <f t="shared" si="417"/>
        <v>40774</v>
      </c>
      <c r="B3363">
        <v>2011</v>
      </c>
      <c r="C3363">
        <v>8</v>
      </c>
      <c r="D3363">
        <v>19</v>
      </c>
      <c r="E3363">
        <v>1</v>
      </c>
      <c r="F3363" s="1">
        <v>2185</v>
      </c>
      <c r="G3363" s="1">
        <v>1410.0810546875</v>
      </c>
      <c r="H3363" s="1">
        <f t="shared" si="418"/>
        <v>3595.0810546875</v>
      </c>
      <c r="I3363" s="3">
        <f t="shared" si="419"/>
        <v>2</v>
      </c>
      <c r="J3363" s="7">
        <f t="shared" si="416"/>
        <v>6</v>
      </c>
      <c r="K3363" s="3">
        <f t="shared" si="420"/>
        <v>0</v>
      </c>
      <c r="L3363" s="3">
        <f t="shared" si="421"/>
        <v>0</v>
      </c>
      <c r="M3363" s="3">
        <f t="shared" si="422"/>
        <v>0</v>
      </c>
      <c r="N3363" s="3">
        <f t="shared" si="423"/>
        <v>0</v>
      </c>
    </row>
    <row r="3364" spans="1:14">
      <c r="A3364" s="6">
        <f t="shared" si="417"/>
        <v>40774</v>
      </c>
      <c r="B3364">
        <v>2011</v>
      </c>
      <c r="C3364">
        <v>8</v>
      </c>
      <c r="D3364">
        <v>19</v>
      </c>
      <c r="E3364">
        <v>2</v>
      </c>
      <c r="F3364" s="1">
        <v>2110</v>
      </c>
      <c r="G3364" s="1">
        <v>1353.281005859375</v>
      </c>
      <c r="H3364" s="1">
        <f t="shared" si="418"/>
        <v>3463.281005859375</v>
      </c>
      <c r="I3364" s="3">
        <f t="shared" si="419"/>
        <v>2</v>
      </c>
      <c r="J3364" s="7">
        <f t="shared" si="416"/>
        <v>6</v>
      </c>
      <c r="K3364" s="3">
        <f t="shared" si="420"/>
        <v>0</v>
      </c>
      <c r="L3364" s="3">
        <f t="shared" si="421"/>
        <v>0</v>
      </c>
      <c r="M3364" s="3">
        <f t="shared" si="422"/>
        <v>0</v>
      </c>
      <c r="N3364" s="3">
        <f t="shared" si="423"/>
        <v>0</v>
      </c>
    </row>
    <row r="3365" spans="1:14">
      <c r="A3365" s="6">
        <f t="shared" si="417"/>
        <v>40774</v>
      </c>
      <c r="B3365">
        <v>2011</v>
      </c>
      <c r="C3365">
        <v>8</v>
      </c>
      <c r="D3365">
        <v>19</v>
      </c>
      <c r="E3365">
        <v>3</v>
      </c>
      <c r="F3365" s="1">
        <v>2082</v>
      </c>
      <c r="G3365" s="1">
        <v>1318.98095703125</v>
      </c>
      <c r="H3365" s="1">
        <f t="shared" si="418"/>
        <v>3400.98095703125</v>
      </c>
      <c r="I3365" s="3">
        <f t="shared" si="419"/>
        <v>2</v>
      </c>
      <c r="J3365" s="7">
        <f t="shared" si="416"/>
        <v>6</v>
      </c>
      <c r="K3365" s="3">
        <f t="shared" si="420"/>
        <v>0</v>
      </c>
      <c r="L3365" s="3">
        <f t="shared" si="421"/>
        <v>0</v>
      </c>
      <c r="M3365" s="3">
        <f t="shared" si="422"/>
        <v>0</v>
      </c>
      <c r="N3365" s="3">
        <f t="shared" si="423"/>
        <v>0</v>
      </c>
    </row>
    <row r="3366" spans="1:14">
      <c r="A3366" s="6">
        <f t="shared" si="417"/>
        <v>40774</v>
      </c>
      <c r="B3366">
        <v>2011</v>
      </c>
      <c r="C3366">
        <v>8</v>
      </c>
      <c r="D3366">
        <v>19</v>
      </c>
      <c r="E3366">
        <v>4</v>
      </c>
      <c r="F3366" s="1">
        <v>2128</v>
      </c>
      <c r="G3366" s="1">
        <v>1355.3798828125</v>
      </c>
      <c r="H3366" s="1">
        <f t="shared" si="418"/>
        <v>3483.3798828125</v>
      </c>
      <c r="I3366" s="3">
        <f t="shared" si="419"/>
        <v>2</v>
      </c>
      <c r="J3366" s="7">
        <f t="shared" si="416"/>
        <v>6</v>
      </c>
      <c r="K3366" s="3">
        <f t="shared" si="420"/>
        <v>0</v>
      </c>
      <c r="L3366" s="3">
        <f t="shared" si="421"/>
        <v>0</v>
      </c>
      <c r="M3366" s="3">
        <f t="shared" si="422"/>
        <v>0</v>
      </c>
      <c r="N3366" s="3">
        <f t="shared" si="423"/>
        <v>0</v>
      </c>
    </row>
    <row r="3367" spans="1:14">
      <c r="A3367" s="6">
        <f t="shared" si="417"/>
        <v>40774</v>
      </c>
      <c r="B3367">
        <v>2011</v>
      </c>
      <c r="C3367">
        <v>8</v>
      </c>
      <c r="D3367">
        <v>19</v>
      </c>
      <c r="E3367">
        <v>5</v>
      </c>
      <c r="F3367" s="1">
        <v>2341</v>
      </c>
      <c r="G3367" s="1">
        <v>1458.8809814453125</v>
      </c>
      <c r="H3367" s="1">
        <f t="shared" si="418"/>
        <v>3799.8809814453125</v>
      </c>
      <c r="I3367" s="3">
        <f t="shared" si="419"/>
        <v>2</v>
      </c>
      <c r="J3367" s="7">
        <f t="shared" si="416"/>
        <v>6</v>
      </c>
      <c r="K3367" s="3">
        <f t="shared" si="420"/>
        <v>0</v>
      </c>
      <c r="L3367" s="3">
        <f t="shared" si="421"/>
        <v>0</v>
      </c>
      <c r="M3367" s="3">
        <f t="shared" si="422"/>
        <v>0</v>
      </c>
      <c r="N3367" s="3">
        <f t="shared" si="423"/>
        <v>0</v>
      </c>
    </row>
    <row r="3368" spans="1:14">
      <c r="A3368" s="6">
        <f t="shared" si="417"/>
        <v>40774</v>
      </c>
      <c r="B3368">
        <v>2011</v>
      </c>
      <c r="C3368">
        <v>8</v>
      </c>
      <c r="D3368">
        <v>19</v>
      </c>
      <c r="E3368">
        <v>6</v>
      </c>
      <c r="F3368" s="1">
        <v>2502</v>
      </c>
      <c r="G3368" s="1">
        <v>1504.281005859375</v>
      </c>
      <c r="H3368" s="1">
        <f t="shared" si="418"/>
        <v>4006.281005859375</v>
      </c>
      <c r="I3368" s="3">
        <f t="shared" si="419"/>
        <v>2</v>
      </c>
      <c r="J3368" s="7">
        <f t="shared" si="416"/>
        <v>6</v>
      </c>
      <c r="K3368" s="3">
        <f t="shared" si="420"/>
        <v>0</v>
      </c>
      <c r="L3368" s="3">
        <f t="shared" si="421"/>
        <v>0</v>
      </c>
      <c r="M3368" s="3">
        <f t="shared" si="422"/>
        <v>0</v>
      </c>
      <c r="N3368" s="3">
        <f t="shared" si="423"/>
        <v>0</v>
      </c>
    </row>
    <row r="3369" spans="1:14">
      <c r="A3369" s="6">
        <f t="shared" si="417"/>
        <v>40774</v>
      </c>
      <c r="B3369">
        <v>2011</v>
      </c>
      <c r="C3369">
        <v>8</v>
      </c>
      <c r="D3369">
        <v>19</v>
      </c>
      <c r="E3369">
        <v>7</v>
      </c>
      <c r="F3369" s="1">
        <v>2547</v>
      </c>
      <c r="G3369" s="1">
        <v>1597</v>
      </c>
      <c r="H3369" s="1">
        <f t="shared" si="418"/>
        <v>4144</v>
      </c>
      <c r="I3369" s="3">
        <f t="shared" si="419"/>
        <v>2</v>
      </c>
      <c r="J3369" s="7">
        <f t="shared" si="416"/>
        <v>6</v>
      </c>
      <c r="K3369" s="3">
        <f t="shared" si="420"/>
        <v>0</v>
      </c>
      <c r="L3369" s="3">
        <f t="shared" si="421"/>
        <v>0</v>
      </c>
      <c r="M3369" s="3">
        <f t="shared" si="422"/>
        <v>0</v>
      </c>
      <c r="N3369" s="3">
        <f t="shared" si="423"/>
        <v>0</v>
      </c>
    </row>
    <row r="3370" spans="1:14">
      <c r="A3370" s="6">
        <f t="shared" si="417"/>
        <v>40774</v>
      </c>
      <c r="B3370">
        <v>2011</v>
      </c>
      <c r="C3370">
        <v>8</v>
      </c>
      <c r="D3370">
        <v>19</v>
      </c>
      <c r="E3370">
        <v>8</v>
      </c>
      <c r="F3370" s="1">
        <v>2770</v>
      </c>
      <c r="G3370" s="1">
        <v>1692.9630126953125</v>
      </c>
      <c r="H3370" s="1">
        <f t="shared" si="418"/>
        <v>4462.9630126953125</v>
      </c>
      <c r="I3370" s="3">
        <f t="shared" si="419"/>
        <v>2</v>
      </c>
      <c r="J3370" s="7">
        <f t="shared" si="416"/>
        <v>6</v>
      </c>
      <c r="K3370" s="3">
        <f t="shared" si="420"/>
        <v>0</v>
      </c>
      <c r="L3370" s="3">
        <f t="shared" si="421"/>
        <v>0</v>
      </c>
      <c r="M3370" s="3">
        <f t="shared" si="422"/>
        <v>0</v>
      </c>
      <c r="N3370" s="3">
        <f t="shared" si="423"/>
        <v>0</v>
      </c>
    </row>
    <row r="3371" spans="1:14">
      <c r="A3371" s="6">
        <f t="shared" si="417"/>
        <v>40774</v>
      </c>
      <c r="B3371">
        <v>2011</v>
      </c>
      <c r="C3371">
        <v>8</v>
      </c>
      <c r="D3371">
        <v>19</v>
      </c>
      <c r="E3371">
        <v>9</v>
      </c>
      <c r="F3371" s="1">
        <v>2995</v>
      </c>
      <c r="G3371" s="1">
        <v>1823.48095703125</v>
      </c>
      <c r="H3371" s="1">
        <f t="shared" si="418"/>
        <v>4818.48095703125</v>
      </c>
      <c r="I3371" s="3">
        <f t="shared" si="419"/>
        <v>2</v>
      </c>
      <c r="J3371" s="7">
        <f t="shared" si="416"/>
        <v>6</v>
      </c>
      <c r="K3371" s="3">
        <f t="shared" si="420"/>
        <v>0</v>
      </c>
      <c r="L3371" s="3">
        <f t="shared" si="421"/>
        <v>0</v>
      </c>
      <c r="M3371" s="3">
        <f t="shared" si="422"/>
        <v>0</v>
      </c>
      <c r="N3371" s="3">
        <f t="shared" si="423"/>
        <v>0</v>
      </c>
    </row>
    <row r="3372" spans="1:14">
      <c r="A3372" s="6">
        <f t="shared" si="417"/>
        <v>40774</v>
      </c>
      <c r="B3372">
        <v>2011</v>
      </c>
      <c r="C3372">
        <v>8</v>
      </c>
      <c r="D3372">
        <v>19</v>
      </c>
      <c r="E3372">
        <v>10</v>
      </c>
      <c r="F3372" s="1">
        <v>3153</v>
      </c>
      <c r="G3372" s="1">
        <v>1944.781982421875</v>
      </c>
      <c r="H3372" s="1">
        <f t="shared" si="418"/>
        <v>5097.781982421875</v>
      </c>
      <c r="I3372" s="3">
        <f t="shared" si="419"/>
        <v>2</v>
      </c>
      <c r="J3372" s="7">
        <f t="shared" si="416"/>
        <v>6</v>
      </c>
      <c r="K3372" s="3">
        <f t="shared" si="420"/>
        <v>0</v>
      </c>
      <c r="L3372" s="3">
        <f t="shared" si="421"/>
        <v>0</v>
      </c>
      <c r="M3372" s="3">
        <f t="shared" si="422"/>
        <v>0</v>
      </c>
      <c r="N3372" s="3">
        <f t="shared" si="423"/>
        <v>0</v>
      </c>
    </row>
    <row r="3373" spans="1:14">
      <c r="A3373" s="6">
        <f t="shared" si="417"/>
        <v>40774</v>
      </c>
      <c r="B3373">
        <v>2011</v>
      </c>
      <c r="C3373">
        <v>8</v>
      </c>
      <c r="D3373">
        <v>19</v>
      </c>
      <c r="E3373">
        <v>11</v>
      </c>
      <c r="F3373" s="1">
        <v>3316</v>
      </c>
      <c r="G3373" s="1">
        <v>1980.8819580078125</v>
      </c>
      <c r="H3373" s="1">
        <f t="shared" si="418"/>
        <v>5296.8819580078125</v>
      </c>
      <c r="I3373" s="3">
        <f t="shared" si="419"/>
        <v>2</v>
      </c>
      <c r="J3373" s="7">
        <f t="shared" si="416"/>
        <v>6</v>
      </c>
      <c r="K3373" s="3">
        <f t="shared" si="420"/>
        <v>1</v>
      </c>
      <c r="L3373" s="3">
        <f t="shared" si="421"/>
        <v>0</v>
      </c>
      <c r="M3373" s="3">
        <f t="shared" si="422"/>
        <v>0</v>
      </c>
      <c r="N3373" s="3">
        <f t="shared" si="423"/>
        <v>1</v>
      </c>
    </row>
    <row r="3374" spans="1:14">
      <c r="A3374" s="6">
        <f t="shared" si="417"/>
        <v>40774</v>
      </c>
      <c r="B3374">
        <v>2011</v>
      </c>
      <c r="C3374">
        <v>8</v>
      </c>
      <c r="D3374">
        <v>19</v>
      </c>
      <c r="E3374">
        <v>12</v>
      </c>
      <c r="F3374" s="1">
        <v>3352</v>
      </c>
      <c r="G3374" s="1">
        <v>1977.7808837890625</v>
      </c>
      <c r="H3374" s="1">
        <f t="shared" si="418"/>
        <v>5329.7808837890625</v>
      </c>
      <c r="I3374" s="3">
        <f t="shared" si="419"/>
        <v>2</v>
      </c>
      <c r="J3374" s="7">
        <f t="shared" si="416"/>
        <v>6</v>
      </c>
      <c r="K3374" s="3">
        <f t="shared" si="420"/>
        <v>1</v>
      </c>
      <c r="L3374" s="3">
        <f t="shared" si="421"/>
        <v>0</v>
      </c>
      <c r="M3374" s="3">
        <f t="shared" si="422"/>
        <v>0</v>
      </c>
      <c r="N3374" s="3">
        <f t="shared" si="423"/>
        <v>1</v>
      </c>
    </row>
    <row r="3375" spans="1:14">
      <c r="A3375" s="6">
        <f t="shared" si="417"/>
        <v>40774</v>
      </c>
      <c r="B3375">
        <v>2011</v>
      </c>
      <c r="C3375">
        <v>8</v>
      </c>
      <c r="D3375">
        <v>19</v>
      </c>
      <c r="E3375">
        <v>13</v>
      </c>
      <c r="F3375" s="1">
        <v>3368</v>
      </c>
      <c r="G3375" s="1">
        <v>1961.1820068359375</v>
      </c>
      <c r="H3375" s="1">
        <f t="shared" si="418"/>
        <v>5329.1820068359375</v>
      </c>
      <c r="I3375" s="3">
        <f t="shared" si="419"/>
        <v>2</v>
      </c>
      <c r="J3375" s="7">
        <f t="shared" si="416"/>
        <v>6</v>
      </c>
      <c r="K3375" s="3">
        <f t="shared" si="420"/>
        <v>1</v>
      </c>
      <c r="L3375" s="3">
        <f t="shared" si="421"/>
        <v>0</v>
      </c>
      <c r="M3375" s="3">
        <f t="shared" si="422"/>
        <v>0</v>
      </c>
      <c r="N3375" s="3">
        <f t="shared" si="423"/>
        <v>1</v>
      </c>
    </row>
    <row r="3376" spans="1:14">
      <c r="A3376" s="6">
        <f t="shared" si="417"/>
        <v>40774</v>
      </c>
      <c r="B3376">
        <v>2011</v>
      </c>
      <c r="C3376">
        <v>8</v>
      </c>
      <c r="D3376">
        <v>19</v>
      </c>
      <c r="E3376">
        <v>14</v>
      </c>
      <c r="F3376" s="1">
        <v>3317</v>
      </c>
      <c r="G3376" s="1">
        <v>1977.2822265625</v>
      </c>
      <c r="H3376" s="1">
        <f t="shared" si="418"/>
        <v>5294.2822265625</v>
      </c>
      <c r="I3376" s="3">
        <f t="shared" si="419"/>
        <v>2</v>
      </c>
      <c r="J3376" s="7">
        <f t="shared" si="416"/>
        <v>6</v>
      </c>
      <c r="K3376" s="3">
        <f t="shared" si="420"/>
        <v>1</v>
      </c>
      <c r="L3376" s="3">
        <f t="shared" si="421"/>
        <v>1</v>
      </c>
      <c r="M3376" s="3">
        <f t="shared" si="422"/>
        <v>0</v>
      </c>
      <c r="N3376" s="3">
        <f t="shared" si="423"/>
        <v>1</v>
      </c>
    </row>
    <row r="3377" spans="1:14">
      <c r="A3377" s="6">
        <f t="shared" si="417"/>
        <v>40774</v>
      </c>
      <c r="B3377">
        <v>2011</v>
      </c>
      <c r="C3377">
        <v>8</v>
      </c>
      <c r="D3377">
        <v>19</v>
      </c>
      <c r="E3377">
        <v>15</v>
      </c>
      <c r="F3377" s="1">
        <v>3318</v>
      </c>
      <c r="G3377" s="1">
        <v>1951.7811279296875</v>
      </c>
      <c r="H3377" s="1">
        <f t="shared" si="418"/>
        <v>5269.7811279296875</v>
      </c>
      <c r="I3377" s="3">
        <f t="shared" si="419"/>
        <v>2</v>
      </c>
      <c r="J3377" s="7">
        <f t="shared" si="416"/>
        <v>6</v>
      </c>
      <c r="K3377" s="3">
        <f t="shared" si="420"/>
        <v>1</v>
      </c>
      <c r="L3377" s="3">
        <f t="shared" si="421"/>
        <v>1</v>
      </c>
      <c r="M3377" s="3">
        <f t="shared" si="422"/>
        <v>0</v>
      </c>
      <c r="N3377" s="3">
        <f t="shared" si="423"/>
        <v>1</v>
      </c>
    </row>
    <row r="3378" spans="1:14">
      <c r="A3378" s="6">
        <f t="shared" si="417"/>
        <v>40774</v>
      </c>
      <c r="B3378">
        <v>2011</v>
      </c>
      <c r="C3378">
        <v>8</v>
      </c>
      <c r="D3378">
        <v>19</v>
      </c>
      <c r="E3378">
        <v>16</v>
      </c>
      <c r="F3378" s="1">
        <v>3259</v>
      </c>
      <c r="G3378" s="1">
        <v>1913.681884765625</v>
      </c>
      <c r="H3378" s="1">
        <f t="shared" si="418"/>
        <v>5172.681884765625</v>
      </c>
      <c r="I3378" s="3">
        <f t="shared" si="419"/>
        <v>2</v>
      </c>
      <c r="J3378" s="7">
        <f t="shared" si="416"/>
        <v>6</v>
      </c>
      <c r="K3378" s="3">
        <f t="shared" si="420"/>
        <v>1</v>
      </c>
      <c r="L3378" s="3">
        <f t="shared" si="421"/>
        <v>1</v>
      </c>
      <c r="M3378" s="3">
        <f t="shared" si="422"/>
        <v>0</v>
      </c>
      <c r="N3378" s="3">
        <f t="shared" si="423"/>
        <v>1</v>
      </c>
    </row>
    <row r="3379" spans="1:14">
      <c r="A3379" s="6">
        <f t="shared" si="417"/>
        <v>40774</v>
      </c>
      <c r="B3379">
        <v>2011</v>
      </c>
      <c r="C3379">
        <v>8</v>
      </c>
      <c r="D3379">
        <v>19</v>
      </c>
      <c r="E3379">
        <v>17</v>
      </c>
      <c r="F3379" s="1">
        <v>3190</v>
      </c>
      <c r="G3379" s="1">
        <v>1858.281005859375</v>
      </c>
      <c r="H3379" s="1">
        <f t="shared" si="418"/>
        <v>5048.281005859375</v>
      </c>
      <c r="I3379" s="3">
        <f t="shared" si="419"/>
        <v>2</v>
      </c>
      <c r="J3379" s="7">
        <f t="shared" si="416"/>
        <v>6</v>
      </c>
      <c r="K3379" s="3">
        <f t="shared" si="420"/>
        <v>1</v>
      </c>
      <c r="L3379" s="3">
        <f t="shared" si="421"/>
        <v>1</v>
      </c>
      <c r="M3379" s="3">
        <f t="shared" si="422"/>
        <v>0</v>
      </c>
      <c r="N3379" s="3">
        <f t="shared" si="423"/>
        <v>1</v>
      </c>
    </row>
    <row r="3380" spans="1:14">
      <c r="A3380" s="6">
        <f t="shared" si="417"/>
        <v>40774</v>
      </c>
      <c r="B3380">
        <v>2011</v>
      </c>
      <c r="C3380">
        <v>8</v>
      </c>
      <c r="D3380">
        <v>19</v>
      </c>
      <c r="E3380">
        <v>18</v>
      </c>
      <c r="F3380" s="1">
        <v>3105</v>
      </c>
      <c r="G3380" s="1">
        <v>1827.8819580078125</v>
      </c>
      <c r="H3380" s="1">
        <f t="shared" si="418"/>
        <v>4932.8819580078125</v>
      </c>
      <c r="I3380" s="3">
        <f t="shared" si="419"/>
        <v>2</v>
      </c>
      <c r="J3380" s="7">
        <f t="shared" si="416"/>
        <v>6</v>
      </c>
      <c r="K3380" s="3">
        <f t="shared" si="420"/>
        <v>1</v>
      </c>
      <c r="L3380" s="3">
        <f t="shared" si="421"/>
        <v>1</v>
      </c>
      <c r="M3380" s="3">
        <f t="shared" si="422"/>
        <v>0</v>
      </c>
      <c r="N3380" s="3">
        <f t="shared" si="423"/>
        <v>1</v>
      </c>
    </row>
    <row r="3381" spans="1:14">
      <c r="A3381" s="6">
        <f t="shared" si="417"/>
        <v>40774</v>
      </c>
      <c r="B3381">
        <v>2011</v>
      </c>
      <c r="C3381">
        <v>8</v>
      </c>
      <c r="D3381">
        <v>19</v>
      </c>
      <c r="E3381">
        <v>19</v>
      </c>
      <c r="F3381" s="1">
        <v>3057</v>
      </c>
      <c r="G3381" s="1">
        <v>1789.7808837890625</v>
      </c>
      <c r="H3381" s="1">
        <f t="shared" si="418"/>
        <v>4846.7808837890625</v>
      </c>
      <c r="I3381" s="3">
        <f t="shared" si="419"/>
        <v>2</v>
      </c>
      <c r="J3381" s="7">
        <f t="shared" si="416"/>
        <v>6</v>
      </c>
      <c r="K3381" s="3">
        <f t="shared" si="420"/>
        <v>1</v>
      </c>
      <c r="L3381" s="3">
        <f t="shared" si="421"/>
        <v>0</v>
      </c>
      <c r="M3381" s="3">
        <f t="shared" si="422"/>
        <v>0</v>
      </c>
      <c r="N3381" s="3">
        <f t="shared" si="423"/>
        <v>1</v>
      </c>
    </row>
    <row r="3382" spans="1:14">
      <c r="A3382" s="6">
        <f t="shared" si="417"/>
        <v>40774</v>
      </c>
      <c r="B3382">
        <v>2011</v>
      </c>
      <c r="C3382">
        <v>8</v>
      </c>
      <c r="D3382">
        <v>19</v>
      </c>
      <c r="E3382">
        <v>20</v>
      </c>
      <c r="F3382" s="1">
        <v>3013</v>
      </c>
      <c r="G3382" s="1">
        <v>1763.98095703125</v>
      </c>
      <c r="H3382" s="1">
        <f t="shared" si="418"/>
        <v>4776.98095703125</v>
      </c>
      <c r="I3382" s="3">
        <f t="shared" si="419"/>
        <v>2</v>
      </c>
      <c r="J3382" s="7">
        <f t="shared" si="416"/>
        <v>6</v>
      </c>
      <c r="K3382" s="3">
        <f t="shared" si="420"/>
        <v>1</v>
      </c>
      <c r="L3382" s="3">
        <f t="shared" si="421"/>
        <v>0</v>
      </c>
      <c r="M3382" s="3">
        <f t="shared" si="422"/>
        <v>0</v>
      </c>
      <c r="N3382" s="3">
        <f t="shared" si="423"/>
        <v>1</v>
      </c>
    </row>
    <row r="3383" spans="1:14">
      <c r="A3383" s="6">
        <f t="shared" si="417"/>
        <v>40774</v>
      </c>
      <c r="B3383">
        <v>2011</v>
      </c>
      <c r="C3383">
        <v>8</v>
      </c>
      <c r="D3383">
        <v>19</v>
      </c>
      <c r="E3383">
        <v>21</v>
      </c>
      <c r="F3383" s="1">
        <v>2854</v>
      </c>
      <c r="G3383" s="1">
        <v>1661.781005859375</v>
      </c>
      <c r="H3383" s="1">
        <f t="shared" si="418"/>
        <v>4515.781005859375</v>
      </c>
      <c r="I3383" s="3">
        <f t="shared" si="419"/>
        <v>2</v>
      </c>
      <c r="J3383" s="7">
        <f t="shared" si="416"/>
        <v>6</v>
      </c>
      <c r="K3383" s="3">
        <f t="shared" si="420"/>
        <v>1</v>
      </c>
      <c r="L3383" s="3">
        <f t="shared" si="421"/>
        <v>0</v>
      </c>
      <c r="M3383" s="3">
        <f t="shared" si="422"/>
        <v>0</v>
      </c>
      <c r="N3383" s="3">
        <f t="shared" si="423"/>
        <v>1</v>
      </c>
    </row>
    <row r="3384" spans="1:14">
      <c r="A3384" s="6">
        <f t="shared" si="417"/>
        <v>40774</v>
      </c>
      <c r="B3384">
        <v>2011</v>
      </c>
      <c r="C3384">
        <v>8</v>
      </c>
      <c r="D3384">
        <v>19</v>
      </c>
      <c r="E3384">
        <v>22</v>
      </c>
      <c r="F3384" s="1">
        <v>2640</v>
      </c>
      <c r="G3384" s="1">
        <v>1547.6800537109375</v>
      </c>
      <c r="H3384" s="1">
        <f t="shared" si="418"/>
        <v>4187.6800537109375</v>
      </c>
      <c r="I3384" s="3">
        <f t="shared" si="419"/>
        <v>2</v>
      </c>
      <c r="J3384" s="7">
        <f t="shared" si="416"/>
        <v>6</v>
      </c>
      <c r="K3384" s="3">
        <f t="shared" si="420"/>
        <v>1</v>
      </c>
      <c r="L3384" s="3">
        <f t="shared" si="421"/>
        <v>0</v>
      </c>
      <c r="M3384" s="3">
        <f t="shared" si="422"/>
        <v>0</v>
      </c>
      <c r="N3384" s="3">
        <f t="shared" si="423"/>
        <v>1</v>
      </c>
    </row>
    <row r="3385" spans="1:14">
      <c r="A3385" s="6">
        <f t="shared" si="417"/>
        <v>40774</v>
      </c>
      <c r="B3385">
        <v>2011</v>
      </c>
      <c r="C3385">
        <v>8</v>
      </c>
      <c r="D3385">
        <v>19</v>
      </c>
      <c r="E3385">
        <v>23</v>
      </c>
      <c r="F3385" s="1">
        <v>2397</v>
      </c>
      <c r="G3385" s="1">
        <v>1433.8809814453125</v>
      </c>
      <c r="H3385" s="1">
        <f t="shared" si="418"/>
        <v>3830.8809814453125</v>
      </c>
      <c r="I3385" s="3">
        <f t="shared" si="419"/>
        <v>2</v>
      </c>
      <c r="J3385" s="7">
        <f t="shared" si="416"/>
        <v>6</v>
      </c>
      <c r="K3385" s="3">
        <f t="shared" si="420"/>
        <v>0</v>
      </c>
      <c r="L3385" s="3">
        <f t="shared" si="421"/>
        <v>0</v>
      </c>
      <c r="M3385" s="3">
        <f t="shared" si="422"/>
        <v>0</v>
      </c>
      <c r="N3385" s="3">
        <f t="shared" si="423"/>
        <v>0</v>
      </c>
    </row>
    <row r="3386" spans="1:14">
      <c r="A3386" s="6">
        <f t="shared" si="417"/>
        <v>40775</v>
      </c>
      <c r="B3386">
        <v>2011</v>
      </c>
      <c r="C3386">
        <v>8</v>
      </c>
      <c r="D3386">
        <v>20</v>
      </c>
      <c r="E3386">
        <v>0</v>
      </c>
      <c r="F3386" s="1">
        <v>2213</v>
      </c>
      <c r="G3386" s="1">
        <v>1343.180908203125</v>
      </c>
      <c r="H3386" s="1">
        <f t="shared" si="418"/>
        <v>3556.180908203125</v>
      </c>
      <c r="I3386" s="3">
        <f t="shared" si="419"/>
        <v>2</v>
      </c>
      <c r="J3386" s="7">
        <f t="shared" si="416"/>
        <v>7</v>
      </c>
      <c r="K3386" s="3">
        <f t="shared" si="420"/>
        <v>0</v>
      </c>
      <c r="L3386" s="3">
        <f t="shared" si="421"/>
        <v>0</v>
      </c>
      <c r="M3386" s="3">
        <f t="shared" si="422"/>
        <v>0</v>
      </c>
      <c r="N3386" s="3">
        <f t="shared" si="423"/>
        <v>0</v>
      </c>
    </row>
    <row r="3387" spans="1:14">
      <c r="A3387" s="6">
        <f t="shared" si="417"/>
        <v>40775</v>
      </c>
      <c r="B3387">
        <v>2011</v>
      </c>
      <c r="C3387">
        <v>8</v>
      </c>
      <c r="D3387">
        <v>20</v>
      </c>
      <c r="E3387">
        <v>1</v>
      </c>
      <c r="F3387" s="1">
        <v>2073</v>
      </c>
      <c r="G3387" s="1">
        <v>1278.6800537109375</v>
      </c>
      <c r="H3387" s="1">
        <f t="shared" si="418"/>
        <v>3351.6800537109375</v>
      </c>
      <c r="I3387" s="3">
        <f t="shared" si="419"/>
        <v>2</v>
      </c>
      <c r="J3387" s="7">
        <f t="shared" si="416"/>
        <v>7</v>
      </c>
      <c r="K3387" s="3">
        <f t="shared" si="420"/>
        <v>0</v>
      </c>
      <c r="L3387" s="3">
        <f t="shared" si="421"/>
        <v>0</v>
      </c>
      <c r="M3387" s="3">
        <f t="shared" si="422"/>
        <v>0</v>
      </c>
      <c r="N3387" s="3">
        <f t="shared" si="423"/>
        <v>0</v>
      </c>
    </row>
    <row r="3388" spans="1:14">
      <c r="A3388" s="6">
        <f t="shared" si="417"/>
        <v>40775</v>
      </c>
      <c r="B3388">
        <v>2011</v>
      </c>
      <c r="C3388">
        <v>8</v>
      </c>
      <c r="D3388">
        <v>20</v>
      </c>
      <c r="E3388">
        <v>2</v>
      </c>
      <c r="F3388" s="1">
        <v>1948.9998779296875</v>
      </c>
      <c r="G3388" s="1">
        <v>1223.48095703125</v>
      </c>
      <c r="H3388" s="1">
        <f t="shared" si="418"/>
        <v>3172.4808349609375</v>
      </c>
      <c r="I3388" s="3">
        <f t="shared" si="419"/>
        <v>2</v>
      </c>
      <c r="J3388" s="7">
        <f t="shared" si="416"/>
        <v>7</v>
      </c>
      <c r="K3388" s="3">
        <f t="shared" si="420"/>
        <v>0</v>
      </c>
      <c r="L3388" s="3">
        <f t="shared" si="421"/>
        <v>0</v>
      </c>
      <c r="M3388" s="3">
        <f t="shared" si="422"/>
        <v>0</v>
      </c>
      <c r="N3388" s="3">
        <f t="shared" si="423"/>
        <v>0</v>
      </c>
    </row>
    <row r="3389" spans="1:14">
      <c r="A3389" s="6">
        <f t="shared" si="417"/>
        <v>40775</v>
      </c>
      <c r="B3389">
        <v>2011</v>
      </c>
      <c r="C3389">
        <v>8</v>
      </c>
      <c r="D3389">
        <v>20</v>
      </c>
      <c r="E3389">
        <v>3</v>
      </c>
      <c r="F3389" s="1">
        <v>1900.9998779296875</v>
      </c>
      <c r="G3389" s="1">
        <v>1185.0809326171875</v>
      </c>
      <c r="H3389" s="1">
        <f t="shared" si="418"/>
        <v>3086.080810546875</v>
      </c>
      <c r="I3389" s="3">
        <f t="shared" si="419"/>
        <v>2</v>
      </c>
      <c r="J3389" s="7">
        <f t="shared" si="416"/>
        <v>7</v>
      </c>
      <c r="K3389" s="3">
        <f t="shared" si="420"/>
        <v>0</v>
      </c>
      <c r="L3389" s="3">
        <f t="shared" si="421"/>
        <v>0</v>
      </c>
      <c r="M3389" s="3">
        <f t="shared" si="422"/>
        <v>0</v>
      </c>
      <c r="N3389" s="3">
        <f t="shared" si="423"/>
        <v>0</v>
      </c>
    </row>
    <row r="3390" spans="1:14">
      <c r="A3390" s="6">
        <f t="shared" si="417"/>
        <v>40775</v>
      </c>
      <c r="B3390">
        <v>2011</v>
      </c>
      <c r="C3390">
        <v>8</v>
      </c>
      <c r="D3390">
        <v>20</v>
      </c>
      <c r="E3390">
        <v>4</v>
      </c>
      <c r="F3390" s="1">
        <v>1920</v>
      </c>
      <c r="G3390" s="1">
        <v>1177.5799560546875</v>
      </c>
      <c r="H3390" s="1">
        <f t="shared" si="418"/>
        <v>3097.5799560546875</v>
      </c>
      <c r="I3390" s="3">
        <f t="shared" si="419"/>
        <v>2</v>
      </c>
      <c r="J3390" s="7">
        <f t="shared" si="416"/>
        <v>7</v>
      </c>
      <c r="K3390" s="3">
        <f t="shared" si="420"/>
        <v>0</v>
      </c>
      <c r="L3390" s="3">
        <f t="shared" si="421"/>
        <v>0</v>
      </c>
      <c r="M3390" s="3">
        <f t="shared" si="422"/>
        <v>0</v>
      </c>
      <c r="N3390" s="3">
        <f t="shared" si="423"/>
        <v>0</v>
      </c>
    </row>
    <row r="3391" spans="1:14">
      <c r="A3391" s="6">
        <f t="shared" si="417"/>
        <v>40775</v>
      </c>
      <c r="B3391">
        <v>2011</v>
      </c>
      <c r="C3391">
        <v>8</v>
      </c>
      <c r="D3391">
        <v>20</v>
      </c>
      <c r="E3391">
        <v>5</v>
      </c>
      <c r="F3391" s="1">
        <v>1974.9998779296875</v>
      </c>
      <c r="G3391" s="1">
        <v>1208.381103515625</v>
      </c>
      <c r="H3391" s="1">
        <f t="shared" si="418"/>
        <v>3183.3809814453125</v>
      </c>
      <c r="I3391" s="3">
        <f t="shared" si="419"/>
        <v>2</v>
      </c>
      <c r="J3391" s="7">
        <f t="shared" si="416"/>
        <v>7</v>
      </c>
      <c r="K3391" s="3">
        <f t="shared" si="420"/>
        <v>0</v>
      </c>
      <c r="L3391" s="3">
        <f t="shared" si="421"/>
        <v>0</v>
      </c>
      <c r="M3391" s="3">
        <f t="shared" si="422"/>
        <v>0</v>
      </c>
      <c r="N3391" s="3">
        <f t="shared" si="423"/>
        <v>0</v>
      </c>
    </row>
    <row r="3392" spans="1:14">
      <c r="A3392" s="6">
        <f t="shared" si="417"/>
        <v>40775</v>
      </c>
      <c r="B3392">
        <v>2011</v>
      </c>
      <c r="C3392">
        <v>8</v>
      </c>
      <c r="D3392">
        <v>20</v>
      </c>
      <c r="E3392">
        <v>6</v>
      </c>
      <c r="F3392" s="1">
        <v>2026</v>
      </c>
      <c r="G3392" s="1">
        <v>1210.8809814453125</v>
      </c>
      <c r="H3392" s="1">
        <f t="shared" si="418"/>
        <v>3236.8809814453125</v>
      </c>
      <c r="I3392" s="3">
        <f t="shared" si="419"/>
        <v>2</v>
      </c>
      <c r="J3392" s="7">
        <f t="shared" si="416"/>
        <v>7</v>
      </c>
      <c r="K3392" s="3">
        <f t="shared" si="420"/>
        <v>0</v>
      </c>
      <c r="L3392" s="3">
        <f t="shared" si="421"/>
        <v>0</v>
      </c>
      <c r="M3392" s="3">
        <f t="shared" si="422"/>
        <v>0</v>
      </c>
      <c r="N3392" s="3">
        <f t="shared" si="423"/>
        <v>0</v>
      </c>
    </row>
    <row r="3393" spans="1:14">
      <c r="A3393" s="6">
        <f t="shared" si="417"/>
        <v>40775</v>
      </c>
      <c r="B3393">
        <v>2011</v>
      </c>
      <c r="C3393">
        <v>8</v>
      </c>
      <c r="D3393">
        <v>20</v>
      </c>
      <c r="E3393">
        <v>7</v>
      </c>
      <c r="F3393" s="1">
        <v>2171</v>
      </c>
      <c r="G3393" s="1">
        <v>1279.6810302734375</v>
      </c>
      <c r="H3393" s="1">
        <f t="shared" si="418"/>
        <v>3450.6810302734375</v>
      </c>
      <c r="I3393" s="3">
        <f t="shared" si="419"/>
        <v>2</v>
      </c>
      <c r="J3393" s="7">
        <f t="shared" si="416"/>
        <v>7</v>
      </c>
      <c r="K3393" s="3">
        <f t="shared" si="420"/>
        <v>0</v>
      </c>
      <c r="L3393" s="3">
        <f t="shared" si="421"/>
        <v>0</v>
      </c>
      <c r="M3393" s="3">
        <f t="shared" si="422"/>
        <v>0</v>
      </c>
      <c r="N3393" s="3">
        <f t="shared" si="423"/>
        <v>0</v>
      </c>
    </row>
    <row r="3394" spans="1:14">
      <c r="A3394" s="6">
        <f t="shared" si="417"/>
        <v>40775</v>
      </c>
      <c r="B3394">
        <v>2011</v>
      </c>
      <c r="C3394">
        <v>8</v>
      </c>
      <c r="D3394">
        <v>20</v>
      </c>
      <c r="E3394">
        <v>8</v>
      </c>
      <c r="F3394" s="1">
        <v>2442</v>
      </c>
      <c r="G3394" s="1">
        <v>1413.380859375</v>
      </c>
      <c r="H3394" s="1">
        <f t="shared" si="418"/>
        <v>3855.380859375</v>
      </c>
      <c r="I3394" s="3">
        <f t="shared" si="419"/>
        <v>2</v>
      </c>
      <c r="J3394" s="7">
        <f t="shared" ref="J3394:J3457" si="424">WEEKDAY(A3394,1)</f>
        <v>7</v>
      </c>
      <c r="K3394" s="3">
        <f t="shared" si="420"/>
        <v>0</v>
      </c>
      <c r="L3394" s="3">
        <f t="shared" si="421"/>
        <v>0</v>
      </c>
      <c r="M3394" s="3">
        <f t="shared" si="422"/>
        <v>0</v>
      </c>
      <c r="N3394" s="3">
        <f t="shared" si="423"/>
        <v>0</v>
      </c>
    </row>
    <row r="3395" spans="1:14">
      <c r="A3395" s="6">
        <f t="shared" ref="A3395:A3458" si="425">DATE(B3395,C3395,D3395)</f>
        <v>40775</v>
      </c>
      <c r="B3395">
        <v>2011</v>
      </c>
      <c r="C3395">
        <v>8</v>
      </c>
      <c r="D3395">
        <v>20</v>
      </c>
      <c r="E3395">
        <v>9</v>
      </c>
      <c r="F3395" s="1">
        <v>2700</v>
      </c>
      <c r="G3395" s="1">
        <v>1568.181884765625</v>
      </c>
      <c r="H3395" s="1">
        <f t="shared" ref="H3395:H3458" si="426">F3395+G3395</f>
        <v>4268.181884765625</v>
      </c>
      <c r="I3395" s="3">
        <f t="shared" ref="I3395:I3458" si="427">IF(AND(C3395&gt;4,C3395&lt;10),2,1)</f>
        <v>2</v>
      </c>
      <c r="J3395" s="7">
        <f t="shared" si="424"/>
        <v>7</v>
      </c>
      <c r="K3395" s="3">
        <f t="shared" ref="K3395:K3458" si="428">IF(OR(J3395=1,J3395=7),0,IF(I3395=1,IF(AND(E3395&gt;=7,E3395&lt;23),1,0),IF(AND(E3395&gt;=11,E3395&lt;23),1,0)))</f>
        <v>0</v>
      </c>
      <c r="L3395" s="3">
        <f t="shared" ref="L3395:L3458" si="429">IF(OR(J3395=1,J3395=7),0,IF(I3395=1,IF(AND(E3395&gt;=7,E3395&lt;12),1,0),IF(AND(E3395&gt;=14,E3395&lt;19),1,0)))</f>
        <v>0</v>
      </c>
      <c r="M3395" s="3">
        <f t="shared" ref="M3395:M3458" si="430">IF(AND(I3395=1,OR(K3395=1,L3395=1)),1,0)</f>
        <v>0</v>
      </c>
      <c r="N3395" s="3">
        <f t="shared" ref="N3395:N3458" si="431">IF(AND(I3395=2,OR(K3395=1,L3395=1)),1,0)</f>
        <v>0</v>
      </c>
    </row>
    <row r="3396" spans="1:14">
      <c r="A3396" s="6">
        <f t="shared" si="425"/>
        <v>40775</v>
      </c>
      <c r="B3396">
        <v>2011</v>
      </c>
      <c r="C3396">
        <v>8</v>
      </c>
      <c r="D3396">
        <v>20</v>
      </c>
      <c r="E3396">
        <v>10</v>
      </c>
      <c r="F3396" s="1">
        <v>2908</v>
      </c>
      <c r="G3396" s="1">
        <v>1711.380859375</v>
      </c>
      <c r="H3396" s="1">
        <f t="shared" si="426"/>
        <v>4619.380859375</v>
      </c>
      <c r="I3396" s="3">
        <f t="shared" si="427"/>
        <v>2</v>
      </c>
      <c r="J3396" s="7">
        <f t="shared" si="424"/>
        <v>7</v>
      </c>
      <c r="K3396" s="3">
        <f t="shared" si="428"/>
        <v>0</v>
      </c>
      <c r="L3396" s="3">
        <f t="shared" si="429"/>
        <v>0</v>
      </c>
      <c r="M3396" s="3">
        <f t="shared" si="430"/>
        <v>0</v>
      </c>
      <c r="N3396" s="3">
        <f t="shared" si="431"/>
        <v>0</v>
      </c>
    </row>
    <row r="3397" spans="1:14">
      <c r="A3397" s="6">
        <f t="shared" si="425"/>
        <v>40775</v>
      </c>
      <c r="B3397">
        <v>2011</v>
      </c>
      <c r="C3397">
        <v>8</v>
      </c>
      <c r="D3397">
        <v>20</v>
      </c>
      <c r="E3397">
        <v>11</v>
      </c>
      <c r="F3397" s="1">
        <v>3049</v>
      </c>
      <c r="G3397" s="1">
        <v>1855.781982421875</v>
      </c>
      <c r="H3397" s="1">
        <f t="shared" si="426"/>
        <v>4904.781982421875</v>
      </c>
      <c r="I3397" s="3">
        <f t="shared" si="427"/>
        <v>2</v>
      </c>
      <c r="J3397" s="7">
        <f t="shared" si="424"/>
        <v>7</v>
      </c>
      <c r="K3397" s="3">
        <f t="shared" si="428"/>
        <v>0</v>
      </c>
      <c r="L3397" s="3">
        <f t="shared" si="429"/>
        <v>0</v>
      </c>
      <c r="M3397" s="3">
        <f t="shared" si="430"/>
        <v>0</v>
      </c>
      <c r="N3397" s="3">
        <f t="shared" si="431"/>
        <v>0</v>
      </c>
    </row>
    <row r="3398" spans="1:14">
      <c r="A3398" s="6">
        <f t="shared" si="425"/>
        <v>40775</v>
      </c>
      <c r="B3398">
        <v>2011</v>
      </c>
      <c r="C3398">
        <v>8</v>
      </c>
      <c r="D3398">
        <v>20</v>
      </c>
      <c r="E3398">
        <v>12</v>
      </c>
      <c r="F3398" s="1">
        <v>3178</v>
      </c>
      <c r="G3398" s="1">
        <v>1961.8809814453125</v>
      </c>
      <c r="H3398" s="1">
        <f t="shared" si="426"/>
        <v>5139.8809814453125</v>
      </c>
      <c r="I3398" s="3">
        <f t="shared" si="427"/>
        <v>2</v>
      </c>
      <c r="J3398" s="7">
        <f t="shared" si="424"/>
        <v>7</v>
      </c>
      <c r="K3398" s="3">
        <f t="shared" si="428"/>
        <v>0</v>
      </c>
      <c r="L3398" s="3">
        <f t="shared" si="429"/>
        <v>0</v>
      </c>
      <c r="M3398" s="3">
        <f t="shared" si="430"/>
        <v>0</v>
      </c>
      <c r="N3398" s="3">
        <f t="shared" si="431"/>
        <v>0</v>
      </c>
    </row>
    <row r="3399" spans="1:14">
      <c r="A3399" s="6">
        <f t="shared" si="425"/>
        <v>40775</v>
      </c>
      <c r="B3399">
        <v>2011</v>
      </c>
      <c r="C3399">
        <v>8</v>
      </c>
      <c r="D3399">
        <v>20</v>
      </c>
      <c r="E3399">
        <v>13</v>
      </c>
      <c r="F3399" s="1">
        <v>3271</v>
      </c>
      <c r="G3399" s="1">
        <v>2048.581787109375</v>
      </c>
      <c r="H3399" s="1">
        <f t="shared" si="426"/>
        <v>5319.581787109375</v>
      </c>
      <c r="I3399" s="3">
        <f t="shared" si="427"/>
        <v>2</v>
      </c>
      <c r="J3399" s="7">
        <f t="shared" si="424"/>
        <v>7</v>
      </c>
      <c r="K3399" s="3">
        <f t="shared" si="428"/>
        <v>0</v>
      </c>
      <c r="L3399" s="3">
        <f t="shared" si="429"/>
        <v>0</v>
      </c>
      <c r="M3399" s="3">
        <f t="shared" si="430"/>
        <v>0</v>
      </c>
      <c r="N3399" s="3">
        <f t="shared" si="431"/>
        <v>0</v>
      </c>
    </row>
    <row r="3400" spans="1:14">
      <c r="A3400" s="6">
        <f t="shared" si="425"/>
        <v>40775</v>
      </c>
      <c r="B3400">
        <v>2011</v>
      </c>
      <c r="C3400">
        <v>8</v>
      </c>
      <c r="D3400">
        <v>20</v>
      </c>
      <c r="E3400">
        <v>14</v>
      </c>
      <c r="F3400" s="1">
        <v>3256</v>
      </c>
      <c r="G3400" s="1">
        <v>2117.281982421875</v>
      </c>
      <c r="H3400" s="1">
        <f t="shared" si="426"/>
        <v>5373.281982421875</v>
      </c>
      <c r="I3400" s="3">
        <f t="shared" si="427"/>
        <v>2</v>
      </c>
      <c r="J3400" s="7">
        <f t="shared" si="424"/>
        <v>7</v>
      </c>
      <c r="K3400" s="3">
        <f t="shared" si="428"/>
        <v>0</v>
      </c>
      <c r="L3400" s="3">
        <f t="shared" si="429"/>
        <v>0</v>
      </c>
      <c r="M3400" s="3">
        <f t="shared" si="430"/>
        <v>0</v>
      </c>
      <c r="N3400" s="3">
        <f t="shared" si="431"/>
        <v>0</v>
      </c>
    </row>
    <row r="3401" spans="1:14">
      <c r="A3401" s="6">
        <f t="shared" si="425"/>
        <v>40775</v>
      </c>
      <c r="B3401">
        <v>2011</v>
      </c>
      <c r="C3401">
        <v>8</v>
      </c>
      <c r="D3401">
        <v>20</v>
      </c>
      <c r="E3401">
        <v>15</v>
      </c>
      <c r="F3401" s="1">
        <v>3319</v>
      </c>
      <c r="G3401" s="1">
        <v>2162.181884765625</v>
      </c>
      <c r="H3401" s="1">
        <f t="shared" si="426"/>
        <v>5481.181884765625</v>
      </c>
      <c r="I3401" s="3">
        <f t="shared" si="427"/>
        <v>2</v>
      </c>
      <c r="J3401" s="7">
        <f t="shared" si="424"/>
        <v>7</v>
      </c>
      <c r="K3401" s="3">
        <f t="shared" si="428"/>
        <v>0</v>
      </c>
      <c r="L3401" s="3">
        <f t="shared" si="429"/>
        <v>0</v>
      </c>
      <c r="M3401" s="3">
        <f t="shared" si="430"/>
        <v>0</v>
      </c>
      <c r="N3401" s="3">
        <f t="shared" si="431"/>
        <v>0</v>
      </c>
    </row>
    <row r="3402" spans="1:14">
      <c r="A3402" s="6">
        <f t="shared" si="425"/>
        <v>40775</v>
      </c>
      <c r="B3402">
        <v>2011</v>
      </c>
      <c r="C3402">
        <v>8</v>
      </c>
      <c r="D3402">
        <v>20</v>
      </c>
      <c r="E3402">
        <v>16</v>
      </c>
      <c r="F3402" s="1">
        <v>3387</v>
      </c>
      <c r="G3402" s="1">
        <v>2160.98095703125</v>
      </c>
      <c r="H3402" s="1">
        <f t="shared" si="426"/>
        <v>5547.98095703125</v>
      </c>
      <c r="I3402" s="3">
        <f t="shared" si="427"/>
        <v>2</v>
      </c>
      <c r="J3402" s="7">
        <f t="shared" si="424"/>
        <v>7</v>
      </c>
      <c r="K3402" s="3">
        <f t="shared" si="428"/>
        <v>0</v>
      </c>
      <c r="L3402" s="3">
        <f t="shared" si="429"/>
        <v>0</v>
      </c>
      <c r="M3402" s="3">
        <f t="shared" si="430"/>
        <v>0</v>
      </c>
      <c r="N3402" s="3">
        <f t="shared" si="431"/>
        <v>0</v>
      </c>
    </row>
    <row r="3403" spans="1:14">
      <c r="A3403" s="6">
        <f t="shared" si="425"/>
        <v>40775</v>
      </c>
      <c r="B3403">
        <v>2011</v>
      </c>
      <c r="C3403">
        <v>8</v>
      </c>
      <c r="D3403">
        <v>20</v>
      </c>
      <c r="E3403">
        <v>17</v>
      </c>
      <c r="F3403" s="1">
        <v>3333</v>
      </c>
      <c r="G3403" s="1">
        <v>2135.882080078125</v>
      </c>
      <c r="H3403" s="1">
        <f t="shared" si="426"/>
        <v>5468.882080078125</v>
      </c>
      <c r="I3403" s="3">
        <f t="shared" si="427"/>
        <v>2</v>
      </c>
      <c r="J3403" s="7">
        <f t="shared" si="424"/>
        <v>7</v>
      </c>
      <c r="K3403" s="3">
        <f t="shared" si="428"/>
        <v>0</v>
      </c>
      <c r="L3403" s="3">
        <f t="shared" si="429"/>
        <v>0</v>
      </c>
      <c r="M3403" s="3">
        <f t="shared" si="430"/>
        <v>0</v>
      </c>
      <c r="N3403" s="3">
        <f t="shared" si="431"/>
        <v>0</v>
      </c>
    </row>
    <row r="3404" spans="1:14">
      <c r="A3404" s="6">
        <f t="shared" si="425"/>
        <v>40775</v>
      </c>
      <c r="B3404">
        <v>2011</v>
      </c>
      <c r="C3404">
        <v>8</v>
      </c>
      <c r="D3404">
        <v>20</v>
      </c>
      <c r="E3404">
        <v>18</v>
      </c>
      <c r="F3404" s="1">
        <v>3239</v>
      </c>
      <c r="G3404" s="1">
        <v>2059.882080078125</v>
      </c>
      <c r="H3404" s="1">
        <f t="shared" si="426"/>
        <v>5298.882080078125</v>
      </c>
      <c r="I3404" s="3">
        <f t="shared" si="427"/>
        <v>2</v>
      </c>
      <c r="J3404" s="7">
        <f t="shared" si="424"/>
        <v>7</v>
      </c>
      <c r="K3404" s="3">
        <f t="shared" si="428"/>
        <v>0</v>
      </c>
      <c r="L3404" s="3">
        <f t="shared" si="429"/>
        <v>0</v>
      </c>
      <c r="M3404" s="3">
        <f t="shared" si="430"/>
        <v>0</v>
      </c>
      <c r="N3404" s="3">
        <f t="shared" si="431"/>
        <v>0</v>
      </c>
    </row>
    <row r="3405" spans="1:14">
      <c r="A3405" s="6">
        <f t="shared" si="425"/>
        <v>40775</v>
      </c>
      <c r="B3405">
        <v>2011</v>
      </c>
      <c r="C3405">
        <v>8</v>
      </c>
      <c r="D3405">
        <v>20</v>
      </c>
      <c r="E3405">
        <v>19</v>
      </c>
      <c r="F3405" s="1">
        <v>3124</v>
      </c>
      <c r="G3405" s="1">
        <v>1995.58203125</v>
      </c>
      <c r="H3405" s="1">
        <f t="shared" si="426"/>
        <v>5119.58203125</v>
      </c>
      <c r="I3405" s="3">
        <f t="shared" si="427"/>
        <v>2</v>
      </c>
      <c r="J3405" s="7">
        <f t="shared" si="424"/>
        <v>7</v>
      </c>
      <c r="K3405" s="3">
        <f t="shared" si="428"/>
        <v>0</v>
      </c>
      <c r="L3405" s="3">
        <f t="shared" si="429"/>
        <v>0</v>
      </c>
      <c r="M3405" s="3">
        <f t="shared" si="430"/>
        <v>0</v>
      </c>
      <c r="N3405" s="3">
        <f t="shared" si="431"/>
        <v>0</v>
      </c>
    </row>
    <row r="3406" spans="1:14">
      <c r="A3406" s="6">
        <f t="shared" si="425"/>
        <v>40775</v>
      </c>
      <c r="B3406">
        <v>2011</v>
      </c>
      <c r="C3406">
        <v>8</v>
      </c>
      <c r="D3406">
        <v>20</v>
      </c>
      <c r="E3406">
        <v>20</v>
      </c>
      <c r="F3406" s="1">
        <v>3051</v>
      </c>
      <c r="G3406" s="1">
        <v>1954.0810546875</v>
      </c>
      <c r="H3406" s="1">
        <f t="shared" si="426"/>
        <v>5005.0810546875</v>
      </c>
      <c r="I3406" s="3">
        <f t="shared" si="427"/>
        <v>2</v>
      </c>
      <c r="J3406" s="7">
        <f t="shared" si="424"/>
        <v>7</v>
      </c>
      <c r="K3406" s="3">
        <f t="shared" si="428"/>
        <v>0</v>
      </c>
      <c r="L3406" s="3">
        <f t="shared" si="429"/>
        <v>0</v>
      </c>
      <c r="M3406" s="3">
        <f t="shared" si="430"/>
        <v>0</v>
      </c>
      <c r="N3406" s="3">
        <f t="shared" si="431"/>
        <v>0</v>
      </c>
    </row>
    <row r="3407" spans="1:14">
      <c r="A3407" s="6">
        <f t="shared" si="425"/>
        <v>40775</v>
      </c>
      <c r="B3407">
        <v>2011</v>
      </c>
      <c r="C3407">
        <v>8</v>
      </c>
      <c r="D3407">
        <v>20</v>
      </c>
      <c r="E3407">
        <v>21</v>
      </c>
      <c r="F3407" s="1">
        <v>2828</v>
      </c>
      <c r="G3407" s="1">
        <v>1822.381103515625</v>
      </c>
      <c r="H3407" s="1">
        <f t="shared" si="426"/>
        <v>4650.381103515625</v>
      </c>
      <c r="I3407" s="3">
        <f t="shared" si="427"/>
        <v>2</v>
      </c>
      <c r="J3407" s="7">
        <f t="shared" si="424"/>
        <v>7</v>
      </c>
      <c r="K3407" s="3">
        <f t="shared" si="428"/>
        <v>0</v>
      </c>
      <c r="L3407" s="3">
        <f t="shared" si="429"/>
        <v>0</v>
      </c>
      <c r="M3407" s="3">
        <f t="shared" si="430"/>
        <v>0</v>
      </c>
      <c r="N3407" s="3">
        <f t="shared" si="431"/>
        <v>0</v>
      </c>
    </row>
    <row r="3408" spans="1:14">
      <c r="A3408" s="6">
        <f t="shared" si="425"/>
        <v>40775</v>
      </c>
      <c r="B3408">
        <v>2011</v>
      </c>
      <c r="C3408">
        <v>8</v>
      </c>
      <c r="D3408">
        <v>20</v>
      </c>
      <c r="E3408">
        <v>22</v>
      </c>
      <c r="F3408" s="1">
        <v>2595</v>
      </c>
      <c r="G3408" s="1">
        <v>1684.881103515625</v>
      </c>
      <c r="H3408" s="1">
        <f t="shared" si="426"/>
        <v>4279.881103515625</v>
      </c>
      <c r="I3408" s="3">
        <f t="shared" si="427"/>
        <v>2</v>
      </c>
      <c r="J3408" s="7">
        <f t="shared" si="424"/>
        <v>7</v>
      </c>
      <c r="K3408" s="3">
        <f t="shared" si="428"/>
        <v>0</v>
      </c>
      <c r="L3408" s="3">
        <f t="shared" si="429"/>
        <v>0</v>
      </c>
      <c r="M3408" s="3">
        <f t="shared" si="430"/>
        <v>0</v>
      </c>
      <c r="N3408" s="3">
        <f t="shared" si="431"/>
        <v>0</v>
      </c>
    </row>
    <row r="3409" spans="1:14">
      <c r="A3409" s="6">
        <f t="shared" si="425"/>
        <v>40775</v>
      </c>
      <c r="B3409">
        <v>2011</v>
      </c>
      <c r="C3409">
        <v>8</v>
      </c>
      <c r="D3409">
        <v>20</v>
      </c>
      <c r="E3409">
        <v>23</v>
      </c>
      <c r="F3409" s="1">
        <v>2403</v>
      </c>
      <c r="G3409" s="1">
        <v>1585.666015625</v>
      </c>
      <c r="H3409" s="1">
        <f t="shared" si="426"/>
        <v>3988.666015625</v>
      </c>
      <c r="I3409" s="3">
        <f t="shared" si="427"/>
        <v>2</v>
      </c>
      <c r="J3409" s="7">
        <f t="shared" si="424"/>
        <v>7</v>
      </c>
      <c r="K3409" s="3">
        <f t="shared" si="428"/>
        <v>0</v>
      </c>
      <c r="L3409" s="3">
        <f t="shared" si="429"/>
        <v>0</v>
      </c>
      <c r="M3409" s="3">
        <f t="shared" si="430"/>
        <v>0</v>
      </c>
      <c r="N3409" s="3">
        <f t="shared" si="431"/>
        <v>0</v>
      </c>
    </row>
    <row r="3410" spans="1:14">
      <c r="A3410" s="6">
        <f t="shared" si="425"/>
        <v>40776</v>
      </c>
      <c r="B3410">
        <v>2011</v>
      </c>
      <c r="C3410">
        <v>8</v>
      </c>
      <c r="D3410">
        <v>21</v>
      </c>
      <c r="E3410">
        <v>0</v>
      </c>
      <c r="F3410" s="1">
        <v>2217</v>
      </c>
      <c r="G3410" s="1">
        <v>1496.48095703125</v>
      </c>
      <c r="H3410" s="1">
        <f t="shared" si="426"/>
        <v>3713.48095703125</v>
      </c>
      <c r="I3410" s="3">
        <f t="shared" si="427"/>
        <v>2</v>
      </c>
      <c r="J3410" s="7">
        <f t="shared" si="424"/>
        <v>1</v>
      </c>
      <c r="K3410" s="3">
        <f t="shared" si="428"/>
        <v>0</v>
      </c>
      <c r="L3410" s="3">
        <f t="shared" si="429"/>
        <v>0</v>
      </c>
      <c r="M3410" s="3">
        <f t="shared" si="430"/>
        <v>0</v>
      </c>
      <c r="N3410" s="3">
        <f t="shared" si="431"/>
        <v>0</v>
      </c>
    </row>
    <row r="3411" spans="1:14">
      <c r="A3411" s="6">
        <f t="shared" si="425"/>
        <v>40776</v>
      </c>
      <c r="B3411">
        <v>2011</v>
      </c>
      <c r="C3411">
        <v>8</v>
      </c>
      <c r="D3411">
        <v>21</v>
      </c>
      <c r="E3411">
        <v>1</v>
      </c>
      <c r="F3411" s="1">
        <v>2121</v>
      </c>
      <c r="G3411" s="1">
        <v>1440.0799560546875</v>
      </c>
      <c r="H3411" s="1">
        <f t="shared" si="426"/>
        <v>3561.0799560546875</v>
      </c>
      <c r="I3411" s="3">
        <f t="shared" si="427"/>
        <v>2</v>
      </c>
      <c r="J3411" s="7">
        <f t="shared" si="424"/>
        <v>1</v>
      </c>
      <c r="K3411" s="3">
        <f t="shared" si="428"/>
        <v>0</v>
      </c>
      <c r="L3411" s="3">
        <f t="shared" si="429"/>
        <v>0</v>
      </c>
      <c r="M3411" s="3">
        <f t="shared" si="430"/>
        <v>0</v>
      </c>
      <c r="N3411" s="3">
        <f t="shared" si="431"/>
        <v>0</v>
      </c>
    </row>
    <row r="3412" spans="1:14">
      <c r="A3412" s="6">
        <f t="shared" si="425"/>
        <v>40776</v>
      </c>
      <c r="B3412">
        <v>2011</v>
      </c>
      <c r="C3412">
        <v>8</v>
      </c>
      <c r="D3412">
        <v>21</v>
      </c>
      <c r="E3412">
        <v>2</v>
      </c>
      <c r="F3412" s="1">
        <v>2082</v>
      </c>
      <c r="G3412" s="1">
        <v>1379.48095703125</v>
      </c>
      <c r="H3412" s="1">
        <f t="shared" si="426"/>
        <v>3461.48095703125</v>
      </c>
      <c r="I3412" s="3">
        <f t="shared" si="427"/>
        <v>2</v>
      </c>
      <c r="J3412" s="7">
        <f t="shared" si="424"/>
        <v>1</v>
      </c>
      <c r="K3412" s="3">
        <f t="shared" si="428"/>
        <v>0</v>
      </c>
      <c r="L3412" s="3">
        <f t="shared" si="429"/>
        <v>0</v>
      </c>
      <c r="M3412" s="3">
        <f t="shared" si="430"/>
        <v>0</v>
      </c>
      <c r="N3412" s="3">
        <f t="shared" si="431"/>
        <v>0</v>
      </c>
    </row>
    <row r="3413" spans="1:14">
      <c r="A3413" s="6">
        <f t="shared" si="425"/>
        <v>40776</v>
      </c>
      <c r="B3413">
        <v>2011</v>
      </c>
      <c r="C3413">
        <v>8</v>
      </c>
      <c r="D3413">
        <v>21</v>
      </c>
      <c r="E3413">
        <v>3</v>
      </c>
      <c r="F3413" s="1">
        <v>1990.9998779296875</v>
      </c>
      <c r="G3413" s="1">
        <v>1359.0810546875</v>
      </c>
      <c r="H3413" s="1">
        <f t="shared" si="426"/>
        <v>3350.0809326171875</v>
      </c>
      <c r="I3413" s="3">
        <f t="shared" si="427"/>
        <v>2</v>
      </c>
      <c r="J3413" s="7">
        <f t="shared" si="424"/>
        <v>1</v>
      </c>
      <c r="K3413" s="3">
        <f t="shared" si="428"/>
        <v>0</v>
      </c>
      <c r="L3413" s="3">
        <f t="shared" si="429"/>
        <v>0</v>
      </c>
      <c r="M3413" s="3">
        <f t="shared" si="430"/>
        <v>0</v>
      </c>
      <c r="N3413" s="3">
        <f t="shared" si="431"/>
        <v>0</v>
      </c>
    </row>
    <row r="3414" spans="1:14">
      <c r="A3414" s="6">
        <f t="shared" si="425"/>
        <v>40776</v>
      </c>
      <c r="B3414">
        <v>2011</v>
      </c>
      <c r="C3414">
        <v>8</v>
      </c>
      <c r="D3414">
        <v>21</v>
      </c>
      <c r="E3414">
        <v>4</v>
      </c>
      <c r="F3414" s="1">
        <v>2020</v>
      </c>
      <c r="G3414" s="1">
        <v>1338.180908203125</v>
      </c>
      <c r="H3414" s="1">
        <f t="shared" si="426"/>
        <v>3358.180908203125</v>
      </c>
      <c r="I3414" s="3">
        <f t="shared" si="427"/>
        <v>2</v>
      </c>
      <c r="J3414" s="7">
        <f t="shared" si="424"/>
        <v>1</v>
      </c>
      <c r="K3414" s="3">
        <f t="shared" si="428"/>
        <v>0</v>
      </c>
      <c r="L3414" s="3">
        <f t="shared" si="429"/>
        <v>0</v>
      </c>
      <c r="M3414" s="3">
        <f t="shared" si="430"/>
        <v>0</v>
      </c>
      <c r="N3414" s="3">
        <f t="shared" si="431"/>
        <v>0</v>
      </c>
    </row>
    <row r="3415" spans="1:14">
      <c r="A3415" s="6">
        <f t="shared" si="425"/>
        <v>40776</v>
      </c>
      <c r="B3415">
        <v>2011</v>
      </c>
      <c r="C3415">
        <v>8</v>
      </c>
      <c r="D3415">
        <v>21</v>
      </c>
      <c r="E3415">
        <v>5</v>
      </c>
      <c r="F3415" s="1">
        <v>2022.9998779296875</v>
      </c>
      <c r="G3415" s="1">
        <v>1340.7808837890625</v>
      </c>
      <c r="H3415" s="1">
        <f t="shared" si="426"/>
        <v>3363.78076171875</v>
      </c>
      <c r="I3415" s="3">
        <f t="shared" si="427"/>
        <v>2</v>
      </c>
      <c r="J3415" s="7">
        <f t="shared" si="424"/>
        <v>1</v>
      </c>
      <c r="K3415" s="3">
        <f t="shared" si="428"/>
        <v>0</v>
      </c>
      <c r="L3415" s="3">
        <f t="shared" si="429"/>
        <v>0</v>
      </c>
      <c r="M3415" s="3">
        <f t="shared" si="430"/>
        <v>0</v>
      </c>
      <c r="N3415" s="3">
        <f t="shared" si="431"/>
        <v>0</v>
      </c>
    </row>
    <row r="3416" spans="1:14">
      <c r="A3416" s="6">
        <f t="shared" si="425"/>
        <v>40776</v>
      </c>
      <c r="B3416">
        <v>2011</v>
      </c>
      <c r="C3416">
        <v>8</v>
      </c>
      <c r="D3416">
        <v>21</v>
      </c>
      <c r="E3416">
        <v>6</v>
      </c>
      <c r="F3416" s="1">
        <v>2031.9998779296875</v>
      </c>
      <c r="G3416" s="1">
        <v>1315.5810546875</v>
      </c>
      <c r="H3416" s="1">
        <f t="shared" si="426"/>
        <v>3347.5809326171875</v>
      </c>
      <c r="I3416" s="3">
        <f t="shared" si="427"/>
        <v>2</v>
      </c>
      <c r="J3416" s="7">
        <f t="shared" si="424"/>
        <v>1</v>
      </c>
      <c r="K3416" s="3">
        <f t="shared" si="428"/>
        <v>0</v>
      </c>
      <c r="L3416" s="3">
        <f t="shared" si="429"/>
        <v>0</v>
      </c>
      <c r="M3416" s="3">
        <f t="shared" si="430"/>
        <v>0</v>
      </c>
      <c r="N3416" s="3">
        <f t="shared" si="431"/>
        <v>0</v>
      </c>
    </row>
    <row r="3417" spans="1:14">
      <c r="A3417" s="6">
        <f t="shared" si="425"/>
        <v>40776</v>
      </c>
      <c r="B3417">
        <v>2011</v>
      </c>
      <c r="C3417">
        <v>8</v>
      </c>
      <c r="D3417">
        <v>21</v>
      </c>
      <c r="E3417">
        <v>7</v>
      </c>
      <c r="F3417" s="1">
        <v>2149</v>
      </c>
      <c r="G3417" s="1">
        <v>1421.08203125</v>
      </c>
      <c r="H3417" s="1">
        <f t="shared" si="426"/>
        <v>3570.08203125</v>
      </c>
      <c r="I3417" s="3">
        <f t="shared" si="427"/>
        <v>2</v>
      </c>
      <c r="J3417" s="7">
        <f t="shared" si="424"/>
        <v>1</v>
      </c>
      <c r="K3417" s="3">
        <f t="shared" si="428"/>
        <v>0</v>
      </c>
      <c r="L3417" s="3">
        <f t="shared" si="429"/>
        <v>0</v>
      </c>
      <c r="M3417" s="3">
        <f t="shared" si="430"/>
        <v>0</v>
      </c>
      <c r="N3417" s="3">
        <f t="shared" si="431"/>
        <v>0</v>
      </c>
    </row>
    <row r="3418" spans="1:14">
      <c r="A3418" s="6">
        <f t="shared" si="425"/>
        <v>40776</v>
      </c>
      <c r="B3418">
        <v>2011</v>
      </c>
      <c r="C3418">
        <v>8</v>
      </c>
      <c r="D3418">
        <v>21</v>
      </c>
      <c r="E3418">
        <v>8</v>
      </c>
      <c r="F3418" s="1">
        <v>2321</v>
      </c>
      <c r="G3418" s="1">
        <v>1567.7808837890625</v>
      </c>
      <c r="H3418" s="1">
        <f t="shared" si="426"/>
        <v>3888.7808837890625</v>
      </c>
      <c r="I3418" s="3">
        <f t="shared" si="427"/>
        <v>2</v>
      </c>
      <c r="J3418" s="7">
        <f t="shared" si="424"/>
        <v>1</v>
      </c>
      <c r="K3418" s="3">
        <f t="shared" si="428"/>
        <v>0</v>
      </c>
      <c r="L3418" s="3">
        <f t="shared" si="429"/>
        <v>0</v>
      </c>
      <c r="M3418" s="3">
        <f t="shared" si="430"/>
        <v>0</v>
      </c>
      <c r="N3418" s="3">
        <f t="shared" si="431"/>
        <v>0</v>
      </c>
    </row>
    <row r="3419" spans="1:14">
      <c r="A3419" s="6">
        <f t="shared" si="425"/>
        <v>40776</v>
      </c>
      <c r="B3419">
        <v>2011</v>
      </c>
      <c r="C3419">
        <v>8</v>
      </c>
      <c r="D3419">
        <v>21</v>
      </c>
      <c r="E3419">
        <v>9</v>
      </c>
      <c r="F3419" s="1">
        <v>2557</v>
      </c>
      <c r="G3419" s="1">
        <v>1711.4810791015625</v>
      </c>
      <c r="H3419" s="1">
        <f t="shared" si="426"/>
        <v>4268.4810791015625</v>
      </c>
      <c r="I3419" s="3">
        <f t="shared" si="427"/>
        <v>2</v>
      </c>
      <c r="J3419" s="7">
        <f t="shared" si="424"/>
        <v>1</v>
      </c>
      <c r="K3419" s="3">
        <f t="shared" si="428"/>
        <v>0</v>
      </c>
      <c r="L3419" s="3">
        <f t="shared" si="429"/>
        <v>0</v>
      </c>
      <c r="M3419" s="3">
        <f t="shared" si="430"/>
        <v>0</v>
      </c>
      <c r="N3419" s="3">
        <f t="shared" si="431"/>
        <v>0</v>
      </c>
    </row>
    <row r="3420" spans="1:14">
      <c r="A3420" s="6">
        <f t="shared" si="425"/>
        <v>40776</v>
      </c>
      <c r="B3420">
        <v>2011</v>
      </c>
      <c r="C3420">
        <v>8</v>
      </c>
      <c r="D3420">
        <v>21</v>
      </c>
      <c r="E3420">
        <v>10</v>
      </c>
      <c r="F3420" s="1">
        <v>2712</v>
      </c>
      <c r="G3420" s="1">
        <v>1837.08203125</v>
      </c>
      <c r="H3420" s="1">
        <f t="shared" si="426"/>
        <v>4549.08203125</v>
      </c>
      <c r="I3420" s="3">
        <f t="shared" si="427"/>
        <v>2</v>
      </c>
      <c r="J3420" s="7">
        <f t="shared" si="424"/>
        <v>1</v>
      </c>
      <c r="K3420" s="3">
        <f t="shared" si="428"/>
        <v>0</v>
      </c>
      <c r="L3420" s="3">
        <f t="shared" si="429"/>
        <v>0</v>
      </c>
      <c r="M3420" s="3">
        <f t="shared" si="430"/>
        <v>0</v>
      </c>
      <c r="N3420" s="3">
        <f t="shared" si="431"/>
        <v>0</v>
      </c>
    </row>
    <row r="3421" spans="1:14">
      <c r="A3421" s="6">
        <f t="shared" si="425"/>
        <v>40776</v>
      </c>
      <c r="B3421">
        <v>2011</v>
      </c>
      <c r="C3421">
        <v>8</v>
      </c>
      <c r="D3421">
        <v>21</v>
      </c>
      <c r="E3421">
        <v>11</v>
      </c>
      <c r="F3421" s="1">
        <v>2865</v>
      </c>
      <c r="G3421" s="1">
        <v>1968.3714599609375</v>
      </c>
      <c r="H3421" s="1">
        <f t="shared" si="426"/>
        <v>4833.3714599609375</v>
      </c>
      <c r="I3421" s="3">
        <f t="shared" si="427"/>
        <v>2</v>
      </c>
      <c r="J3421" s="7">
        <f t="shared" si="424"/>
        <v>1</v>
      </c>
      <c r="K3421" s="3">
        <f t="shared" si="428"/>
        <v>0</v>
      </c>
      <c r="L3421" s="3">
        <f t="shared" si="429"/>
        <v>0</v>
      </c>
      <c r="M3421" s="3">
        <f t="shared" si="430"/>
        <v>0</v>
      </c>
      <c r="N3421" s="3">
        <f t="shared" si="431"/>
        <v>0</v>
      </c>
    </row>
    <row r="3422" spans="1:14">
      <c r="A3422" s="6">
        <f t="shared" si="425"/>
        <v>40776</v>
      </c>
      <c r="B3422">
        <v>2011</v>
      </c>
      <c r="C3422">
        <v>8</v>
      </c>
      <c r="D3422">
        <v>21</v>
      </c>
      <c r="E3422">
        <v>12</v>
      </c>
      <c r="F3422" s="1">
        <v>3017</v>
      </c>
      <c r="G3422" s="1">
        <v>2085.381103515625</v>
      </c>
      <c r="H3422" s="1">
        <f t="shared" si="426"/>
        <v>5102.381103515625</v>
      </c>
      <c r="I3422" s="3">
        <f t="shared" si="427"/>
        <v>2</v>
      </c>
      <c r="J3422" s="7">
        <f t="shared" si="424"/>
        <v>1</v>
      </c>
      <c r="K3422" s="3">
        <f t="shared" si="428"/>
        <v>0</v>
      </c>
      <c r="L3422" s="3">
        <f t="shared" si="429"/>
        <v>0</v>
      </c>
      <c r="M3422" s="3">
        <f t="shared" si="430"/>
        <v>0</v>
      </c>
      <c r="N3422" s="3">
        <f t="shared" si="431"/>
        <v>0</v>
      </c>
    </row>
    <row r="3423" spans="1:14">
      <c r="A3423" s="6">
        <f t="shared" si="425"/>
        <v>40776</v>
      </c>
      <c r="B3423">
        <v>2011</v>
      </c>
      <c r="C3423">
        <v>8</v>
      </c>
      <c r="D3423">
        <v>21</v>
      </c>
      <c r="E3423">
        <v>13</v>
      </c>
      <c r="F3423" s="1">
        <v>3076</v>
      </c>
      <c r="G3423" s="1">
        <v>2156.781982421875</v>
      </c>
      <c r="H3423" s="1">
        <f t="shared" si="426"/>
        <v>5232.781982421875</v>
      </c>
      <c r="I3423" s="3">
        <f t="shared" si="427"/>
        <v>2</v>
      </c>
      <c r="J3423" s="7">
        <f t="shared" si="424"/>
        <v>1</v>
      </c>
      <c r="K3423" s="3">
        <f t="shared" si="428"/>
        <v>0</v>
      </c>
      <c r="L3423" s="3">
        <f t="shared" si="429"/>
        <v>0</v>
      </c>
      <c r="M3423" s="3">
        <f t="shared" si="430"/>
        <v>0</v>
      </c>
      <c r="N3423" s="3">
        <f t="shared" si="431"/>
        <v>0</v>
      </c>
    </row>
    <row r="3424" spans="1:14">
      <c r="A3424" s="6">
        <f t="shared" si="425"/>
        <v>40776</v>
      </c>
      <c r="B3424">
        <v>2011</v>
      </c>
      <c r="C3424">
        <v>8</v>
      </c>
      <c r="D3424">
        <v>21</v>
      </c>
      <c r="E3424">
        <v>14</v>
      </c>
      <c r="F3424" s="1">
        <v>3209</v>
      </c>
      <c r="G3424" s="1">
        <v>2215.982177734375</v>
      </c>
      <c r="H3424" s="1">
        <f t="shared" si="426"/>
        <v>5424.982177734375</v>
      </c>
      <c r="I3424" s="3">
        <f t="shared" si="427"/>
        <v>2</v>
      </c>
      <c r="J3424" s="7">
        <f t="shared" si="424"/>
        <v>1</v>
      </c>
      <c r="K3424" s="3">
        <f t="shared" si="428"/>
        <v>0</v>
      </c>
      <c r="L3424" s="3">
        <f t="shared" si="429"/>
        <v>0</v>
      </c>
      <c r="M3424" s="3">
        <f t="shared" si="430"/>
        <v>0</v>
      </c>
      <c r="N3424" s="3">
        <f t="shared" si="431"/>
        <v>0</v>
      </c>
    </row>
    <row r="3425" spans="1:14">
      <c r="A3425" s="6">
        <f t="shared" si="425"/>
        <v>40776</v>
      </c>
      <c r="B3425">
        <v>2011</v>
      </c>
      <c r="C3425">
        <v>8</v>
      </c>
      <c r="D3425">
        <v>21</v>
      </c>
      <c r="E3425">
        <v>15</v>
      </c>
      <c r="F3425" s="1">
        <v>3283</v>
      </c>
      <c r="G3425" s="1">
        <v>2271.181884765625</v>
      </c>
      <c r="H3425" s="1">
        <f t="shared" si="426"/>
        <v>5554.181884765625</v>
      </c>
      <c r="I3425" s="3">
        <f t="shared" si="427"/>
        <v>2</v>
      </c>
      <c r="J3425" s="7">
        <f t="shared" si="424"/>
        <v>1</v>
      </c>
      <c r="K3425" s="3">
        <f t="shared" si="428"/>
        <v>0</v>
      </c>
      <c r="L3425" s="3">
        <f t="shared" si="429"/>
        <v>0</v>
      </c>
      <c r="M3425" s="3">
        <f t="shared" si="430"/>
        <v>0</v>
      </c>
      <c r="N3425" s="3">
        <f t="shared" si="431"/>
        <v>0</v>
      </c>
    </row>
    <row r="3426" spans="1:14">
      <c r="A3426" s="6">
        <f t="shared" si="425"/>
        <v>40776</v>
      </c>
      <c r="B3426">
        <v>2011</v>
      </c>
      <c r="C3426">
        <v>8</v>
      </c>
      <c r="D3426">
        <v>21</v>
      </c>
      <c r="E3426">
        <v>16</v>
      </c>
      <c r="F3426" s="1">
        <v>3331</v>
      </c>
      <c r="G3426" s="1">
        <v>2269.8740234375</v>
      </c>
      <c r="H3426" s="1">
        <f t="shared" si="426"/>
        <v>5600.8740234375</v>
      </c>
      <c r="I3426" s="3">
        <f t="shared" si="427"/>
        <v>2</v>
      </c>
      <c r="J3426" s="7">
        <f t="shared" si="424"/>
        <v>1</v>
      </c>
      <c r="K3426" s="3">
        <f t="shared" si="428"/>
        <v>0</v>
      </c>
      <c r="L3426" s="3">
        <f t="shared" si="429"/>
        <v>0</v>
      </c>
      <c r="M3426" s="3">
        <f t="shared" si="430"/>
        <v>0</v>
      </c>
      <c r="N3426" s="3">
        <f t="shared" si="431"/>
        <v>0</v>
      </c>
    </row>
    <row r="3427" spans="1:14">
      <c r="A3427" s="6">
        <f t="shared" si="425"/>
        <v>40776</v>
      </c>
      <c r="B3427">
        <v>2011</v>
      </c>
      <c r="C3427">
        <v>8</v>
      </c>
      <c r="D3427">
        <v>21</v>
      </c>
      <c r="E3427">
        <v>17</v>
      </c>
      <c r="F3427" s="1">
        <v>3198</v>
      </c>
      <c r="G3427" s="1">
        <v>2216.173095703125</v>
      </c>
      <c r="H3427" s="1">
        <f t="shared" si="426"/>
        <v>5414.173095703125</v>
      </c>
      <c r="I3427" s="3">
        <f t="shared" si="427"/>
        <v>2</v>
      </c>
      <c r="J3427" s="7">
        <f t="shared" si="424"/>
        <v>1</v>
      </c>
      <c r="K3427" s="3">
        <f t="shared" si="428"/>
        <v>0</v>
      </c>
      <c r="L3427" s="3">
        <f t="shared" si="429"/>
        <v>0</v>
      </c>
      <c r="M3427" s="3">
        <f t="shared" si="430"/>
        <v>0</v>
      </c>
      <c r="N3427" s="3">
        <f t="shared" si="431"/>
        <v>0</v>
      </c>
    </row>
    <row r="3428" spans="1:14">
      <c r="A3428" s="6">
        <f t="shared" si="425"/>
        <v>40776</v>
      </c>
      <c r="B3428">
        <v>2011</v>
      </c>
      <c r="C3428">
        <v>8</v>
      </c>
      <c r="D3428">
        <v>21</v>
      </c>
      <c r="E3428">
        <v>18</v>
      </c>
      <c r="F3428" s="1">
        <v>3141</v>
      </c>
      <c r="G3428" s="1">
        <v>2151.872802734375</v>
      </c>
      <c r="H3428" s="1">
        <f t="shared" si="426"/>
        <v>5292.872802734375</v>
      </c>
      <c r="I3428" s="3">
        <f t="shared" si="427"/>
        <v>2</v>
      </c>
      <c r="J3428" s="7">
        <f t="shared" si="424"/>
        <v>1</v>
      </c>
      <c r="K3428" s="3">
        <f t="shared" si="428"/>
        <v>0</v>
      </c>
      <c r="L3428" s="3">
        <f t="shared" si="429"/>
        <v>0</v>
      </c>
      <c r="M3428" s="3">
        <f t="shared" si="430"/>
        <v>0</v>
      </c>
      <c r="N3428" s="3">
        <f t="shared" si="431"/>
        <v>0</v>
      </c>
    </row>
    <row r="3429" spans="1:14">
      <c r="A3429" s="6">
        <f t="shared" si="425"/>
        <v>40776</v>
      </c>
      <c r="B3429">
        <v>2011</v>
      </c>
      <c r="C3429">
        <v>8</v>
      </c>
      <c r="D3429">
        <v>21</v>
      </c>
      <c r="E3429">
        <v>19</v>
      </c>
      <c r="F3429" s="1">
        <v>3082</v>
      </c>
      <c r="G3429" s="1">
        <v>2095.076171875</v>
      </c>
      <c r="H3429" s="1">
        <f t="shared" si="426"/>
        <v>5177.076171875</v>
      </c>
      <c r="I3429" s="3">
        <f t="shared" si="427"/>
        <v>2</v>
      </c>
      <c r="J3429" s="7">
        <f t="shared" si="424"/>
        <v>1</v>
      </c>
      <c r="K3429" s="3">
        <f t="shared" si="428"/>
        <v>0</v>
      </c>
      <c r="L3429" s="3">
        <f t="shared" si="429"/>
        <v>0</v>
      </c>
      <c r="M3429" s="3">
        <f t="shared" si="430"/>
        <v>0</v>
      </c>
      <c r="N3429" s="3">
        <f t="shared" si="431"/>
        <v>0</v>
      </c>
    </row>
    <row r="3430" spans="1:14">
      <c r="A3430" s="6">
        <f t="shared" si="425"/>
        <v>40776</v>
      </c>
      <c r="B3430">
        <v>2011</v>
      </c>
      <c r="C3430">
        <v>8</v>
      </c>
      <c r="D3430">
        <v>21</v>
      </c>
      <c r="E3430">
        <v>20</v>
      </c>
      <c r="F3430" s="1">
        <v>3010</v>
      </c>
      <c r="G3430" s="1">
        <v>2034.2811279296875</v>
      </c>
      <c r="H3430" s="1">
        <f t="shared" si="426"/>
        <v>5044.2811279296875</v>
      </c>
      <c r="I3430" s="3">
        <f t="shared" si="427"/>
        <v>2</v>
      </c>
      <c r="J3430" s="7">
        <f t="shared" si="424"/>
        <v>1</v>
      </c>
      <c r="K3430" s="3">
        <f t="shared" si="428"/>
        <v>0</v>
      </c>
      <c r="L3430" s="3">
        <f t="shared" si="429"/>
        <v>0</v>
      </c>
      <c r="M3430" s="3">
        <f t="shared" si="430"/>
        <v>0</v>
      </c>
      <c r="N3430" s="3">
        <f t="shared" si="431"/>
        <v>0</v>
      </c>
    </row>
    <row r="3431" spans="1:14">
      <c r="A3431" s="6">
        <f t="shared" si="425"/>
        <v>40776</v>
      </c>
      <c r="B3431">
        <v>2011</v>
      </c>
      <c r="C3431">
        <v>8</v>
      </c>
      <c r="D3431">
        <v>21</v>
      </c>
      <c r="E3431">
        <v>21</v>
      </c>
      <c r="F3431" s="1">
        <v>2783</v>
      </c>
      <c r="G3431" s="1">
        <v>1873.8809814453125</v>
      </c>
      <c r="H3431" s="1">
        <f t="shared" si="426"/>
        <v>4656.8809814453125</v>
      </c>
      <c r="I3431" s="3">
        <f t="shared" si="427"/>
        <v>2</v>
      </c>
      <c r="J3431" s="7">
        <f t="shared" si="424"/>
        <v>1</v>
      </c>
      <c r="K3431" s="3">
        <f t="shared" si="428"/>
        <v>0</v>
      </c>
      <c r="L3431" s="3">
        <f t="shared" si="429"/>
        <v>0</v>
      </c>
      <c r="M3431" s="3">
        <f t="shared" si="430"/>
        <v>0</v>
      </c>
      <c r="N3431" s="3">
        <f t="shared" si="431"/>
        <v>0</v>
      </c>
    </row>
    <row r="3432" spans="1:14">
      <c r="A3432" s="6">
        <f t="shared" si="425"/>
        <v>40776</v>
      </c>
      <c r="B3432">
        <v>2011</v>
      </c>
      <c r="C3432">
        <v>8</v>
      </c>
      <c r="D3432">
        <v>21</v>
      </c>
      <c r="E3432">
        <v>22</v>
      </c>
      <c r="F3432" s="1">
        <v>2548</v>
      </c>
      <c r="G3432" s="1">
        <v>1721.381103515625</v>
      </c>
      <c r="H3432" s="1">
        <f t="shared" si="426"/>
        <v>4269.381103515625</v>
      </c>
      <c r="I3432" s="3">
        <f t="shared" si="427"/>
        <v>2</v>
      </c>
      <c r="J3432" s="7">
        <f t="shared" si="424"/>
        <v>1</v>
      </c>
      <c r="K3432" s="3">
        <f t="shared" si="428"/>
        <v>0</v>
      </c>
      <c r="L3432" s="3">
        <f t="shared" si="429"/>
        <v>0</v>
      </c>
      <c r="M3432" s="3">
        <f t="shared" si="430"/>
        <v>0</v>
      </c>
      <c r="N3432" s="3">
        <f t="shared" si="431"/>
        <v>0</v>
      </c>
    </row>
    <row r="3433" spans="1:14">
      <c r="A3433" s="6">
        <f t="shared" si="425"/>
        <v>40776</v>
      </c>
      <c r="B3433">
        <v>2011</v>
      </c>
      <c r="C3433">
        <v>8</v>
      </c>
      <c r="D3433">
        <v>21</v>
      </c>
      <c r="E3433">
        <v>23</v>
      </c>
      <c r="F3433" s="1">
        <v>2374</v>
      </c>
      <c r="G3433" s="1">
        <v>1590.98095703125</v>
      </c>
      <c r="H3433" s="1">
        <f t="shared" si="426"/>
        <v>3964.98095703125</v>
      </c>
      <c r="I3433" s="3">
        <f t="shared" si="427"/>
        <v>2</v>
      </c>
      <c r="J3433" s="7">
        <f t="shared" si="424"/>
        <v>1</v>
      </c>
      <c r="K3433" s="3">
        <f t="shared" si="428"/>
        <v>0</v>
      </c>
      <c r="L3433" s="3">
        <f t="shared" si="429"/>
        <v>0</v>
      </c>
      <c r="M3433" s="3">
        <f t="shared" si="430"/>
        <v>0</v>
      </c>
      <c r="N3433" s="3">
        <f t="shared" si="431"/>
        <v>0</v>
      </c>
    </row>
    <row r="3434" spans="1:14">
      <c r="A3434" s="6">
        <f t="shared" si="425"/>
        <v>40777</v>
      </c>
      <c r="B3434">
        <v>2011</v>
      </c>
      <c r="C3434">
        <v>8</v>
      </c>
      <c r="D3434">
        <v>22</v>
      </c>
      <c r="E3434">
        <v>0</v>
      </c>
      <c r="F3434" s="1">
        <v>2250</v>
      </c>
      <c r="G3434" s="1">
        <v>1486.080078125</v>
      </c>
      <c r="H3434" s="1">
        <f t="shared" si="426"/>
        <v>3736.080078125</v>
      </c>
      <c r="I3434" s="3">
        <f t="shared" si="427"/>
        <v>2</v>
      </c>
      <c r="J3434" s="7">
        <f t="shared" si="424"/>
        <v>2</v>
      </c>
      <c r="K3434" s="3">
        <f t="shared" si="428"/>
        <v>0</v>
      </c>
      <c r="L3434" s="3">
        <f t="shared" si="429"/>
        <v>0</v>
      </c>
      <c r="M3434" s="3">
        <f t="shared" si="430"/>
        <v>0</v>
      </c>
      <c r="N3434" s="3">
        <f t="shared" si="431"/>
        <v>0</v>
      </c>
    </row>
    <row r="3435" spans="1:14">
      <c r="A3435" s="6">
        <f t="shared" si="425"/>
        <v>40777</v>
      </c>
      <c r="B3435">
        <v>2011</v>
      </c>
      <c r="C3435">
        <v>8</v>
      </c>
      <c r="D3435">
        <v>22</v>
      </c>
      <c r="E3435">
        <v>1</v>
      </c>
      <c r="F3435" s="1">
        <v>2140</v>
      </c>
      <c r="G3435" s="1">
        <v>1393.98095703125</v>
      </c>
      <c r="H3435" s="1">
        <f t="shared" si="426"/>
        <v>3533.98095703125</v>
      </c>
      <c r="I3435" s="3">
        <f t="shared" si="427"/>
        <v>2</v>
      </c>
      <c r="J3435" s="7">
        <f t="shared" si="424"/>
        <v>2</v>
      </c>
      <c r="K3435" s="3">
        <f t="shared" si="428"/>
        <v>0</v>
      </c>
      <c r="L3435" s="3">
        <f t="shared" si="429"/>
        <v>0</v>
      </c>
      <c r="M3435" s="3">
        <f t="shared" si="430"/>
        <v>0</v>
      </c>
      <c r="N3435" s="3">
        <f t="shared" si="431"/>
        <v>0</v>
      </c>
    </row>
    <row r="3436" spans="1:14">
      <c r="A3436" s="6">
        <f t="shared" si="425"/>
        <v>40777</v>
      </c>
      <c r="B3436">
        <v>2011</v>
      </c>
      <c r="C3436">
        <v>8</v>
      </c>
      <c r="D3436">
        <v>22</v>
      </c>
      <c r="E3436">
        <v>2</v>
      </c>
      <c r="F3436" s="1">
        <v>2087</v>
      </c>
      <c r="G3436" s="1">
        <v>1333.881103515625</v>
      </c>
      <c r="H3436" s="1">
        <f t="shared" si="426"/>
        <v>3420.881103515625</v>
      </c>
      <c r="I3436" s="3">
        <f t="shared" si="427"/>
        <v>2</v>
      </c>
      <c r="J3436" s="7">
        <f t="shared" si="424"/>
        <v>2</v>
      </c>
      <c r="K3436" s="3">
        <f t="shared" si="428"/>
        <v>0</v>
      </c>
      <c r="L3436" s="3">
        <f t="shared" si="429"/>
        <v>0</v>
      </c>
      <c r="M3436" s="3">
        <f t="shared" si="430"/>
        <v>0</v>
      </c>
      <c r="N3436" s="3">
        <f t="shared" si="431"/>
        <v>0</v>
      </c>
    </row>
    <row r="3437" spans="1:14">
      <c r="A3437" s="6">
        <f t="shared" si="425"/>
        <v>40777</v>
      </c>
      <c r="B3437">
        <v>2011</v>
      </c>
      <c r="C3437">
        <v>8</v>
      </c>
      <c r="D3437">
        <v>22</v>
      </c>
      <c r="E3437">
        <v>3</v>
      </c>
      <c r="F3437" s="1">
        <v>2039</v>
      </c>
      <c r="G3437" s="1">
        <v>1295.7808837890625</v>
      </c>
      <c r="H3437" s="1">
        <f t="shared" si="426"/>
        <v>3334.7808837890625</v>
      </c>
      <c r="I3437" s="3">
        <f t="shared" si="427"/>
        <v>2</v>
      </c>
      <c r="J3437" s="7">
        <f t="shared" si="424"/>
        <v>2</v>
      </c>
      <c r="K3437" s="3">
        <f t="shared" si="428"/>
        <v>0</v>
      </c>
      <c r="L3437" s="3">
        <f t="shared" si="429"/>
        <v>0</v>
      </c>
      <c r="M3437" s="3">
        <f t="shared" si="430"/>
        <v>0</v>
      </c>
      <c r="N3437" s="3">
        <f t="shared" si="431"/>
        <v>0</v>
      </c>
    </row>
    <row r="3438" spans="1:14">
      <c r="A3438" s="6">
        <f t="shared" si="425"/>
        <v>40777</v>
      </c>
      <c r="B3438">
        <v>2011</v>
      </c>
      <c r="C3438">
        <v>8</v>
      </c>
      <c r="D3438">
        <v>22</v>
      </c>
      <c r="E3438">
        <v>4</v>
      </c>
      <c r="F3438" s="1">
        <v>2157</v>
      </c>
      <c r="G3438" s="1">
        <v>1330.3800048828125</v>
      </c>
      <c r="H3438" s="1">
        <f t="shared" si="426"/>
        <v>3487.3800048828125</v>
      </c>
      <c r="I3438" s="3">
        <f t="shared" si="427"/>
        <v>2</v>
      </c>
      <c r="J3438" s="7">
        <f t="shared" si="424"/>
        <v>2</v>
      </c>
      <c r="K3438" s="3">
        <f t="shared" si="428"/>
        <v>0</v>
      </c>
      <c r="L3438" s="3">
        <f t="shared" si="429"/>
        <v>0</v>
      </c>
      <c r="M3438" s="3">
        <f t="shared" si="430"/>
        <v>0</v>
      </c>
      <c r="N3438" s="3">
        <f t="shared" si="431"/>
        <v>0</v>
      </c>
    </row>
    <row r="3439" spans="1:14">
      <c r="A3439" s="6">
        <f t="shared" si="425"/>
        <v>40777</v>
      </c>
      <c r="B3439">
        <v>2011</v>
      </c>
      <c r="C3439">
        <v>8</v>
      </c>
      <c r="D3439">
        <v>22</v>
      </c>
      <c r="E3439">
        <v>5</v>
      </c>
      <c r="F3439" s="1">
        <v>2376</v>
      </c>
      <c r="G3439" s="1">
        <v>1419.8809814453125</v>
      </c>
      <c r="H3439" s="1">
        <f t="shared" si="426"/>
        <v>3795.8809814453125</v>
      </c>
      <c r="I3439" s="3">
        <f t="shared" si="427"/>
        <v>2</v>
      </c>
      <c r="J3439" s="7">
        <f t="shared" si="424"/>
        <v>2</v>
      </c>
      <c r="K3439" s="3">
        <f t="shared" si="428"/>
        <v>0</v>
      </c>
      <c r="L3439" s="3">
        <f t="shared" si="429"/>
        <v>0</v>
      </c>
      <c r="M3439" s="3">
        <f t="shared" si="430"/>
        <v>0</v>
      </c>
      <c r="N3439" s="3">
        <f t="shared" si="431"/>
        <v>0</v>
      </c>
    </row>
    <row r="3440" spans="1:14">
      <c r="A3440" s="6">
        <f t="shared" si="425"/>
        <v>40777</v>
      </c>
      <c r="B3440">
        <v>2011</v>
      </c>
      <c r="C3440">
        <v>8</v>
      </c>
      <c r="D3440">
        <v>22</v>
      </c>
      <c r="E3440">
        <v>6</v>
      </c>
      <c r="F3440" s="1">
        <v>2532</v>
      </c>
      <c r="G3440" s="1">
        <v>1460.781005859375</v>
      </c>
      <c r="H3440" s="1">
        <f t="shared" si="426"/>
        <v>3992.781005859375</v>
      </c>
      <c r="I3440" s="3">
        <f t="shared" si="427"/>
        <v>2</v>
      </c>
      <c r="J3440" s="7">
        <f t="shared" si="424"/>
        <v>2</v>
      </c>
      <c r="K3440" s="3">
        <f t="shared" si="428"/>
        <v>0</v>
      </c>
      <c r="L3440" s="3">
        <f t="shared" si="429"/>
        <v>0</v>
      </c>
      <c r="M3440" s="3">
        <f t="shared" si="430"/>
        <v>0</v>
      </c>
      <c r="N3440" s="3">
        <f t="shared" si="431"/>
        <v>0</v>
      </c>
    </row>
    <row r="3441" spans="1:14">
      <c r="A3441" s="6">
        <f t="shared" si="425"/>
        <v>40777</v>
      </c>
      <c r="B3441">
        <v>2011</v>
      </c>
      <c r="C3441">
        <v>8</v>
      </c>
      <c r="D3441">
        <v>22</v>
      </c>
      <c r="E3441">
        <v>7</v>
      </c>
      <c r="F3441" s="1">
        <v>2673</v>
      </c>
      <c r="G3441" s="1">
        <v>1522.680908203125</v>
      </c>
      <c r="H3441" s="1">
        <f t="shared" si="426"/>
        <v>4195.680908203125</v>
      </c>
      <c r="I3441" s="3">
        <f t="shared" si="427"/>
        <v>2</v>
      </c>
      <c r="J3441" s="7">
        <f t="shared" si="424"/>
        <v>2</v>
      </c>
      <c r="K3441" s="3">
        <f t="shared" si="428"/>
        <v>0</v>
      </c>
      <c r="L3441" s="3">
        <f t="shared" si="429"/>
        <v>0</v>
      </c>
      <c r="M3441" s="3">
        <f t="shared" si="430"/>
        <v>0</v>
      </c>
      <c r="N3441" s="3">
        <f t="shared" si="431"/>
        <v>0</v>
      </c>
    </row>
    <row r="3442" spans="1:14">
      <c r="A3442" s="6">
        <f t="shared" si="425"/>
        <v>40777</v>
      </c>
      <c r="B3442">
        <v>2011</v>
      </c>
      <c r="C3442">
        <v>8</v>
      </c>
      <c r="D3442">
        <v>22</v>
      </c>
      <c r="E3442">
        <v>8</v>
      </c>
      <c r="F3442" s="1">
        <v>2836</v>
      </c>
      <c r="G3442" s="1">
        <v>1620.6810302734375</v>
      </c>
      <c r="H3442" s="1">
        <f t="shared" si="426"/>
        <v>4456.6810302734375</v>
      </c>
      <c r="I3442" s="3">
        <f t="shared" si="427"/>
        <v>2</v>
      </c>
      <c r="J3442" s="7">
        <f t="shared" si="424"/>
        <v>2</v>
      </c>
      <c r="K3442" s="3">
        <f t="shared" si="428"/>
        <v>0</v>
      </c>
      <c r="L3442" s="3">
        <f t="shared" si="429"/>
        <v>0</v>
      </c>
      <c r="M3442" s="3">
        <f t="shared" si="430"/>
        <v>0</v>
      </c>
      <c r="N3442" s="3">
        <f t="shared" si="431"/>
        <v>0</v>
      </c>
    </row>
    <row r="3443" spans="1:14">
      <c r="A3443" s="6">
        <f t="shared" si="425"/>
        <v>40777</v>
      </c>
      <c r="B3443">
        <v>2011</v>
      </c>
      <c r="C3443">
        <v>8</v>
      </c>
      <c r="D3443">
        <v>22</v>
      </c>
      <c r="E3443">
        <v>9</v>
      </c>
      <c r="F3443" s="1">
        <v>2976</v>
      </c>
      <c r="G3443" s="1">
        <v>1749.7822265625</v>
      </c>
      <c r="H3443" s="1">
        <f t="shared" si="426"/>
        <v>4725.7822265625</v>
      </c>
      <c r="I3443" s="3">
        <f t="shared" si="427"/>
        <v>2</v>
      </c>
      <c r="J3443" s="7">
        <f t="shared" si="424"/>
        <v>2</v>
      </c>
      <c r="K3443" s="3">
        <f t="shared" si="428"/>
        <v>0</v>
      </c>
      <c r="L3443" s="3">
        <f t="shared" si="429"/>
        <v>0</v>
      </c>
      <c r="M3443" s="3">
        <f t="shared" si="430"/>
        <v>0</v>
      </c>
      <c r="N3443" s="3">
        <f t="shared" si="431"/>
        <v>0</v>
      </c>
    </row>
    <row r="3444" spans="1:14">
      <c r="A3444" s="6">
        <f t="shared" si="425"/>
        <v>40777</v>
      </c>
      <c r="B3444">
        <v>2011</v>
      </c>
      <c r="C3444">
        <v>8</v>
      </c>
      <c r="D3444">
        <v>22</v>
      </c>
      <c r="E3444">
        <v>10</v>
      </c>
      <c r="F3444" s="1">
        <v>3086</v>
      </c>
      <c r="G3444" s="1">
        <v>1851.27294921875</v>
      </c>
      <c r="H3444" s="1">
        <f t="shared" si="426"/>
        <v>4937.27294921875</v>
      </c>
      <c r="I3444" s="3">
        <f t="shared" si="427"/>
        <v>2</v>
      </c>
      <c r="J3444" s="7">
        <f t="shared" si="424"/>
        <v>2</v>
      </c>
      <c r="K3444" s="3">
        <f t="shared" si="428"/>
        <v>0</v>
      </c>
      <c r="L3444" s="3">
        <f t="shared" si="429"/>
        <v>0</v>
      </c>
      <c r="M3444" s="3">
        <f t="shared" si="430"/>
        <v>0</v>
      </c>
      <c r="N3444" s="3">
        <f t="shared" si="431"/>
        <v>0</v>
      </c>
    </row>
    <row r="3445" spans="1:14">
      <c r="A3445" s="6">
        <f t="shared" si="425"/>
        <v>40777</v>
      </c>
      <c r="B3445">
        <v>2011</v>
      </c>
      <c r="C3445">
        <v>8</v>
      </c>
      <c r="D3445">
        <v>22</v>
      </c>
      <c r="E3445">
        <v>11</v>
      </c>
      <c r="F3445" s="1">
        <v>3210</v>
      </c>
      <c r="G3445" s="1">
        <v>1938.4820556640625</v>
      </c>
      <c r="H3445" s="1">
        <f t="shared" si="426"/>
        <v>5148.4820556640625</v>
      </c>
      <c r="I3445" s="3">
        <f t="shared" si="427"/>
        <v>2</v>
      </c>
      <c r="J3445" s="7">
        <f t="shared" si="424"/>
        <v>2</v>
      </c>
      <c r="K3445" s="3">
        <f t="shared" si="428"/>
        <v>1</v>
      </c>
      <c r="L3445" s="3">
        <f t="shared" si="429"/>
        <v>0</v>
      </c>
      <c r="M3445" s="3">
        <f t="shared" si="430"/>
        <v>0</v>
      </c>
      <c r="N3445" s="3">
        <f t="shared" si="431"/>
        <v>1</v>
      </c>
    </row>
    <row r="3446" spans="1:14">
      <c r="A3446" s="6">
        <f t="shared" si="425"/>
        <v>40777</v>
      </c>
      <c r="B3446">
        <v>2011</v>
      </c>
      <c r="C3446">
        <v>8</v>
      </c>
      <c r="D3446">
        <v>22</v>
      </c>
      <c r="E3446">
        <v>12</v>
      </c>
      <c r="F3446" s="1">
        <v>3331</v>
      </c>
      <c r="G3446" s="1">
        <v>2028.6810302734375</v>
      </c>
      <c r="H3446" s="1">
        <f t="shared" si="426"/>
        <v>5359.6810302734375</v>
      </c>
      <c r="I3446" s="3">
        <f t="shared" si="427"/>
        <v>2</v>
      </c>
      <c r="J3446" s="7">
        <f t="shared" si="424"/>
        <v>2</v>
      </c>
      <c r="K3446" s="3">
        <f t="shared" si="428"/>
        <v>1</v>
      </c>
      <c r="L3446" s="3">
        <f t="shared" si="429"/>
        <v>0</v>
      </c>
      <c r="M3446" s="3">
        <f t="shared" si="430"/>
        <v>0</v>
      </c>
      <c r="N3446" s="3">
        <f t="shared" si="431"/>
        <v>1</v>
      </c>
    </row>
    <row r="3447" spans="1:14">
      <c r="A3447" s="6">
        <f t="shared" si="425"/>
        <v>40777</v>
      </c>
      <c r="B3447">
        <v>2011</v>
      </c>
      <c r="C3447">
        <v>8</v>
      </c>
      <c r="D3447">
        <v>22</v>
      </c>
      <c r="E3447">
        <v>13</v>
      </c>
      <c r="F3447" s="1">
        <v>3397</v>
      </c>
      <c r="G3447" s="1">
        <v>2097.882080078125</v>
      </c>
      <c r="H3447" s="1">
        <f t="shared" si="426"/>
        <v>5494.882080078125</v>
      </c>
      <c r="I3447" s="3">
        <f t="shared" si="427"/>
        <v>2</v>
      </c>
      <c r="J3447" s="7">
        <f t="shared" si="424"/>
        <v>2</v>
      </c>
      <c r="K3447" s="3">
        <f t="shared" si="428"/>
        <v>1</v>
      </c>
      <c r="L3447" s="3">
        <f t="shared" si="429"/>
        <v>0</v>
      </c>
      <c r="M3447" s="3">
        <f t="shared" si="430"/>
        <v>0</v>
      </c>
      <c r="N3447" s="3">
        <f t="shared" si="431"/>
        <v>1</v>
      </c>
    </row>
    <row r="3448" spans="1:14">
      <c r="A3448" s="6">
        <f t="shared" si="425"/>
        <v>40777</v>
      </c>
      <c r="B3448">
        <v>2011</v>
      </c>
      <c r="C3448">
        <v>8</v>
      </c>
      <c r="D3448">
        <v>22</v>
      </c>
      <c r="E3448">
        <v>14</v>
      </c>
      <c r="F3448" s="1">
        <v>3439</v>
      </c>
      <c r="G3448" s="1">
        <v>2161.481689453125</v>
      </c>
      <c r="H3448" s="1">
        <f t="shared" si="426"/>
        <v>5600.481689453125</v>
      </c>
      <c r="I3448" s="3">
        <f t="shared" si="427"/>
        <v>2</v>
      </c>
      <c r="J3448" s="7">
        <f t="shared" si="424"/>
        <v>2</v>
      </c>
      <c r="K3448" s="3">
        <f t="shared" si="428"/>
        <v>1</v>
      </c>
      <c r="L3448" s="3">
        <f t="shared" si="429"/>
        <v>1</v>
      </c>
      <c r="M3448" s="3">
        <f t="shared" si="430"/>
        <v>0</v>
      </c>
      <c r="N3448" s="3">
        <f t="shared" si="431"/>
        <v>1</v>
      </c>
    </row>
    <row r="3449" spans="1:14">
      <c r="A3449" s="6">
        <f t="shared" si="425"/>
        <v>40777</v>
      </c>
      <c r="B3449">
        <v>2011</v>
      </c>
      <c r="C3449">
        <v>8</v>
      </c>
      <c r="D3449">
        <v>22</v>
      </c>
      <c r="E3449">
        <v>15</v>
      </c>
      <c r="F3449" s="1">
        <v>3469</v>
      </c>
      <c r="G3449" s="1">
        <v>2208.58203125</v>
      </c>
      <c r="H3449" s="1">
        <f t="shared" si="426"/>
        <v>5677.58203125</v>
      </c>
      <c r="I3449" s="3">
        <f t="shared" si="427"/>
        <v>2</v>
      </c>
      <c r="J3449" s="7">
        <f t="shared" si="424"/>
        <v>2</v>
      </c>
      <c r="K3449" s="3">
        <f t="shared" si="428"/>
        <v>1</v>
      </c>
      <c r="L3449" s="3">
        <f t="shared" si="429"/>
        <v>1</v>
      </c>
      <c r="M3449" s="3">
        <f t="shared" si="430"/>
        <v>0</v>
      </c>
      <c r="N3449" s="3">
        <f t="shared" si="431"/>
        <v>1</v>
      </c>
    </row>
    <row r="3450" spans="1:14">
      <c r="A3450" s="6">
        <f t="shared" si="425"/>
        <v>40777</v>
      </c>
      <c r="B3450">
        <v>2011</v>
      </c>
      <c r="C3450">
        <v>8</v>
      </c>
      <c r="D3450">
        <v>22</v>
      </c>
      <c r="E3450">
        <v>16</v>
      </c>
      <c r="F3450" s="1">
        <v>3448</v>
      </c>
      <c r="G3450" s="1">
        <v>2217.381103515625</v>
      </c>
      <c r="H3450" s="1">
        <f t="shared" si="426"/>
        <v>5665.381103515625</v>
      </c>
      <c r="I3450" s="3">
        <f t="shared" si="427"/>
        <v>2</v>
      </c>
      <c r="J3450" s="7">
        <f t="shared" si="424"/>
        <v>2</v>
      </c>
      <c r="K3450" s="3">
        <f t="shared" si="428"/>
        <v>1</v>
      </c>
      <c r="L3450" s="3">
        <f t="shared" si="429"/>
        <v>1</v>
      </c>
      <c r="M3450" s="3">
        <f t="shared" si="430"/>
        <v>0</v>
      </c>
      <c r="N3450" s="3">
        <f t="shared" si="431"/>
        <v>1</v>
      </c>
    </row>
    <row r="3451" spans="1:14">
      <c r="A3451" s="6">
        <f t="shared" si="425"/>
        <v>40777</v>
      </c>
      <c r="B3451">
        <v>2011</v>
      </c>
      <c r="C3451">
        <v>8</v>
      </c>
      <c r="D3451">
        <v>22</v>
      </c>
      <c r="E3451">
        <v>17</v>
      </c>
      <c r="F3451" s="1">
        <v>3404</v>
      </c>
      <c r="G3451" s="1">
        <v>2171.181884765625</v>
      </c>
      <c r="H3451" s="1">
        <f t="shared" si="426"/>
        <v>5575.181884765625</v>
      </c>
      <c r="I3451" s="3">
        <f t="shared" si="427"/>
        <v>2</v>
      </c>
      <c r="J3451" s="7">
        <f t="shared" si="424"/>
        <v>2</v>
      </c>
      <c r="K3451" s="3">
        <f t="shared" si="428"/>
        <v>1</v>
      </c>
      <c r="L3451" s="3">
        <f t="shared" si="429"/>
        <v>1</v>
      </c>
      <c r="M3451" s="3">
        <f t="shared" si="430"/>
        <v>0</v>
      </c>
      <c r="N3451" s="3">
        <f t="shared" si="431"/>
        <v>1</v>
      </c>
    </row>
    <row r="3452" spans="1:14">
      <c r="A3452" s="6">
        <f t="shared" si="425"/>
        <v>40777</v>
      </c>
      <c r="B3452">
        <v>2011</v>
      </c>
      <c r="C3452">
        <v>8</v>
      </c>
      <c r="D3452">
        <v>22</v>
      </c>
      <c r="E3452">
        <v>18</v>
      </c>
      <c r="F3452" s="1">
        <v>3275</v>
      </c>
      <c r="G3452" s="1">
        <v>2090.880859375</v>
      </c>
      <c r="H3452" s="1">
        <f t="shared" si="426"/>
        <v>5365.880859375</v>
      </c>
      <c r="I3452" s="3">
        <f t="shared" si="427"/>
        <v>2</v>
      </c>
      <c r="J3452" s="7">
        <f t="shared" si="424"/>
        <v>2</v>
      </c>
      <c r="K3452" s="3">
        <f t="shared" si="428"/>
        <v>1</v>
      </c>
      <c r="L3452" s="3">
        <f t="shared" si="429"/>
        <v>1</v>
      </c>
      <c r="M3452" s="3">
        <f t="shared" si="430"/>
        <v>0</v>
      </c>
      <c r="N3452" s="3">
        <f t="shared" si="431"/>
        <v>1</v>
      </c>
    </row>
    <row r="3453" spans="1:14">
      <c r="A3453" s="6">
        <f t="shared" si="425"/>
        <v>40777</v>
      </c>
      <c r="B3453">
        <v>2011</v>
      </c>
      <c r="C3453">
        <v>8</v>
      </c>
      <c r="D3453">
        <v>22</v>
      </c>
      <c r="E3453">
        <v>19</v>
      </c>
      <c r="F3453" s="1">
        <v>3196</v>
      </c>
      <c r="G3453" s="1">
        <v>1995.1810302734375</v>
      </c>
      <c r="H3453" s="1">
        <f t="shared" si="426"/>
        <v>5191.1810302734375</v>
      </c>
      <c r="I3453" s="3">
        <f t="shared" si="427"/>
        <v>2</v>
      </c>
      <c r="J3453" s="7">
        <f t="shared" si="424"/>
        <v>2</v>
      </c>
      <c r="K3453" s="3">
        <f t="shared" si="428"/>
        <v>1</v>
      </c>
      <c r="L3453" s="3">
        <f t="shared" si="429"/>
        <v>0</v>
      </c>
      <c r="M3453" s="3">
        <f t="shared" si="430"/>
        <v>0</v>
      </c>
      <c r="N3453" s="3">
        <f t="shared" si="431"/>
        <v>1</v>
      </c>
    </row>
    <row r="3454" spans="1:14">
      <c r="A3454" s="6">
        <f t="shared" si="425"/>
        <v>40777</v>
      </c>
      <c r="B3454">
        <v>2011</v>
      </c>
      <c r="C3454">
        <v>8</v>
      </c>
      <c r="D3454">
        <v>22</v>
      </c>
      <c r="E3454">
        <v>20</v>
      </c>
      <c r="F3454" s="1">
        <v>3060</v>
      </c>
      <c r="G3454" s="1">
        <v>1916.4820556640625</v>
      </c>
      <c r="H3454" s="1">
        <f t="shared" si="426"/>
        <v>4976.4820556640625</v>
      </c>
      <c r="I3454" s="3">
        <f t="shared" si="427"/>
        <v>2</v>
      </c>
      <c r="J3454" s="7">
        <f t="shared" si="424"/>
        <v>2</v>
      </c>
      <c r="K3454" s="3">
        <f t="shared" si="428"/>
        <v>1</v>
      </c>
      <c r="L3454" s="3">
        <f t="shared" si="429"/>
        <v>0</v>
      </c>
      <c r="M3454" s="3">
        <f t="shared" si="430"/>
        <v>0</v>
      </c>
      <c r="N3454" s="3">
        <f t="shared" si="431"/>
        <v>1</v>
      </c>
    </row>
    <row r="3455" spans="1:14">
      <c r="A3455" s="6">
        <f t="shared" si="425"/>
        <v>40777</v>
      </c>
      <c r="B3455">
        <v>2011</v>
      </c>
      <c r="C3455">
        <v>8</v>
      </c>
      <c r="D3455">
        <v>22</v>
      </c>
      <c r="E3455">
        <v>21</v>
      </c>
      <c r="F3455" s="1">
        <v>2756</v>
      </c>
      <c r="G3455" s="1">
        <v>1731.47998046875</v>
      </c>
      <c r="H3455" s="1">
        <f t="shared" si="426"/>
        <v>4487.47998046875</v>
      </c>
      <c r="I3455" s="3">
        <f t="shared" si="427"/>
        <v>2</v>
      </c>
      <c r="J3455" s="7">
        <f t="shared" si="424"/>
        <v>2</v>
      </c>
      <c r="K3455" s="3">
        <f t="shared" si="428"/>
        <v>1</v>
      </c>
      <c r="L3455" s="3">
        <f t="shared" si="429"/>
        <v>0</v>
      </c>
      <c r="M3455" s="3">
        <f t="shared" si="430"/>
        <v>0</v>
      </c>
      <c r="N3455" s="3">
        <f t="shared" si="431"/>
        <v>1</v>
      </c>
    </row>
    <row r="3456" spans="1:14">
      <c r="A3456" s="6">
        <f t="shared" si="425"/>
        <v>40777</v>
      </c>
      <c r="B3456">
        <v>2011</v>
      </c>
      <c r="C3456">
        <v>8</v>
      </c>
      <c r="D3456">
        <v>22</v>
      </c>
      <c r="E3456">
        <v>22</v>
      </c>
      <c r="F3456" s="1">
        <v>2520</v>
      </c>
      <c r="G3456" s="1">
        <v>1552.48095703125</v>
      </c>
      <c r="H3456" s="1">
        <f t="shared" si="426"/>
        <v>4072.48095703125</v>
      </c>
      <c r="I3456" s="3">
        <f t="shared" si="427"/>
        <v>2</v>
      </c>
      <c r="J3456" s="7">
        <f t="shared" si="424"/>
        <v>2</v>
      </c>
      <c r="K3456" s="3">
        <f t="shared" si="428"/>
        <v>1</v>
      </c>
      <c r="L3456" s="3">
        <f t="shared" si="429"/>
        <v>0</v>
      </c>
      <c r="M3456" s="3">
        <f t="shared" si="430"/>
        <v>0</v>
      </c>
      <c r="N3456" s="3">
        <f t="shared" si="431"/>
        <v>1</v>
      </c>
    </row>
    <row r="3457" spans="1:14">
      <c r="A3457" s="6">
        <f t="shared" si="425"/>
        <v>40777</v>
      </c>
      <c r="B3457">
        <v>2011</v>
      </c>
      <c r="C3457">
        <v>8</v>
      </c>
      <c r="D3457">
        <v>22</v>
      </c>
      <c r="E3457">
        <v>23</v>
      </c>
      <c r="F3457" s="1">
        <v>2317</v>
      </c>
      <c r="G3457" s="1">
        <v>1426.4798583984375</v>
      </c>
      <c r="H3457" s="1">
        <f t="shared" si="426"/>
        <v>3743.4798583984375</v>
      </c>
      <c r="I3457" s="3">
        <f t="shared" si="427"/>
        <v>2</v>
      </c>
      <c r="J3457" s="7">
        <f t="shared" si="424"/>
        <v>2</v>
      </c>
      <c r="K3457" s="3">
        <f t="shared" si="428"/>
        <v>0</v>
      </c>
      <c r="L3457" s="3">
        <f t="shared" si="429"/>
        <v>0</v>
      </c>
      <c r="M3457" s="3">
        <f t="shared" si="430"/>
        <v>0</v>
      </c>
      <c r="N3457" s="3">
        <f t="shared" si="431"/>
        <v>0</v>
      </c>
    </row>
    <row r="3458" spans="1:14">
      <c r="A3458" s="6">
        <f t="shared" si="425"/>
        <v>40778</v>
      </c>
      <c r="B3458">
        <v>2011</v>
      </c>
      <c r="C3458">
        <v>8</v>
      </c>
      <c r="D3458">
        <v>23</v>
      </c>
      <c r="E3458">
        <v>0</v>
      </c>
      <c r="F3458" s="1">
        <v>2145</v>
      </c>
      <c r="G3458" s="1">
        <v>1320.5810546875</v>
      </c>
      <c r="H3458" s="1">
        <f t="shared" si="426"/>
        <v>3465.5810546875</v>
      </c>
      <c r="I3458" s="3">
        <f t="shared" si="427"/>
        <v>2</v>
      </c>
      <c r="J3458" s="7">
        <f t="shared" ref="J3458:J3521" si="432">WEEKDAY(A3458,1)</f>
        <v>3</v>
      </c>
      <c r="K3458" s="3">
        <f t="shared" si="428"/>
        <v>0</v>
      </c>
      <c r="L3458" s="3">
        <f t="shared" si="429"/>
        <v>0</v>
      </c>
      <c r="M3458" s="3">
        <f t="shared" si="430"/>
        <v>0</v>
      </c>
      <c r="N3458" s="3">
        <f t="shared" si="431"/>
        <v>0</v>
      </c>
    </row>
    <row r="3459" spans="1:14">
      <c r="A3459" s="6">
        <f t="shared" ref="A3459:A3522" si="433">DATE(B3459,C3459,D3459)</f>
        <v>40778</v>
      </c>
      <c r="B3459">
        <v>2011</v>
      </c>
      <c r="C3459">
        <v>8</v>
      </c>
      <c r="D3459">
        <v>23</v>
      </c>
      <c r="E3459">
        <v>1</v>
      </c>
      <c r="F3459" s="1">
        <v>2005</v>
      </c>
      <c r="G3459" s="1">
        <v>1260.5810546875</v>
      </c>
      <c r="H3459" s="1">
        <f t="shared" ref="H3459:H3522" si="434">F3459+G3459</f>
        <v>3265.5810546875</v>
      </c>
      <c r="I3459" s="3">
        <f t="shared" ref="I3459:I3522" si="435">IF(AND(C3459&gt;4,C3459&lt;10),2,1)</f>
        <v>2</v>
      </c>
      <c r="J3459" s="7">
        <f t="shared" si="432"/>
        <v>3</v>
      </c>
      <c r="K3459" s="3">
        <f t="shared" ref="K3459:K3522" si="436">IF(OR(J3459=1,J3459=7),0,IF(I3459=1,IF(AND(E3459&gt;=7,E3459&lt;23),1,0),IF(AND(E3459&gt;=11,E3459&lt;23),1,0)))</f>
        <v>0</v>
      </c>
      <c r="L3459" s="3">
        <f t="shared" ref="L3459:L3522" si="437">IF(OR(J3459=1,J3459=7),0,IF(I3459=1,IF(AND(E3459&gt;=7,E3459&lt;12),1,0),IF(AND(E3459&gt;=14,E3459&lt;19),1,0)))</f>
        <v>0</v>
      </c>
      <c r="M3459" s="3">
        <f t="shared" ref="M3459:M3522" si="438">IF(AND(I3459=1,OR(K3459=1,L3459=1)),1,0)</f>
        <v>0</v>
      </c>
      <c r="N3459" s="3">
        <f t="shared" ref="N3459:N3522" si="439">IF(AND(I3459=2,OR(K3459=1,L3459=1)),1,0)</f>
        <v>0</v>
      </c>
    </row>
    <row r="3460" spans="1:14">
      <c r="A3460" s="6">
        <f t="shared" si="433"/>
        <v>40778</v>
      </c>
      <c r="B3460">
        <v>2011</v>
      </c>
      <c r="C3460">
        <v>8</v>
      </c>
      <c r="D3460">
        <v>23</v>
      </c>
      <c r="E3460">
        <v>2</v>
      </c>
      <c r="F3460" s="1">
        <v>1954</v>
      </c>
      <c r="G3460" s="1">
        <v>1207.5799560546875</v>
      </c>
      <c r="H3460" s="1">
        <f t="shared" si="434"/>
        <v>3161.5799560546875</v>
      </c>
      <c r="I3460" s="3">
        <f t="shared" si="435"/>
        <v>2</v>
      </c>
      <c r="J3460" s="7">
        <f t="shared" si="432"/>
        <v>3</v>
      </c>
      <c r="K3460" s="3">
        <f t="shared" si="436"/>
        <v>0</v>
      </c>
      <c r="L3460" s="3">
        <f t="shared" si="437"/>
        <v>0</v>
      </c>
      <c r="M3460" s="3">
        <f t="shared" si="438"/>
        <v>0</v>
      </c>
      <c r="N3460" s="3">
        <f t="shared" si="439"/>
        <v>0</v>
      </c>
    </row>
    <row r="3461" spans="1:14">
      <c r="A3461" s="6">
        <f t="shared" si="433"/>
        <v>40778</v>
      </c>
      <c r="B3461">
        <v>2011</v>
      </c>
      <c r="C3461">
        <v>8</v>
      </c>
      <c r="D3461">
        <v>23</v>
      </c>
      <c r="E3461">
        <v>3</v>
      </c>
      <c r="F3461" s="1">
        <v>1921</v>
      </c>
      <c r="G3461" s="1">
        <v>1179.9810791015625</v>
      </c>
      <c r="H3461" s="1">
        <f t="shared" si="434"/>
        <v>3100.9810791015625</v>
      </c>
      <c r="I3461" s="3">
        <f t="shared" si="435"/>
        <v>2</v>
      </c>
      <c r="J3461" s="7">
        <f t="shared" si="432"/>
        <v>3</v>
      </c>
      <c r="K3461" s="3">
        <f t="shared" si="436"/>
        <v>0</v>
      </c>
      <c r="L3461" s="3">
        <f t="shared" si="437"/>
        <v>0</v>
      </c>
      <c r="M3461" s="3">
        <f t="shared" si="438"/>
        <v>0</v>
      </c>
      <c r="N3461" s="3">
        <f t="shared" si="439"/>
        <v>0</v>
      </c>
    </row>
    <row r="3462" spans="1:14">
      <c r="A3462" s="6">
        <f t="shared" si="433"/>
        <v>40778</v>
      </c>
      <c r="B3462">
        <v>2011</v>
      </c>
      <c r="C3462">
        <v>8</v>
      </c>
      <c r="D3462">
        <v>23</v>
      </c>
      <c r="E3462">
        <v>4</v>
      </c>
      <c r="F3462" s="1">
        <v>2002</v>
      </c>
      <c r="G3462" s="1">
        <v>1232.8800048828125</v>
      </c>
      <c r="H3462" s="1">
        <f t="shared" si="434"/>
        <v>3234.8800048828125</v>
      </c>
      <c r="I3462" s="3">
        <f t="shared" si="435"/>
        <v>2</v>
      </c>
      <c r="J3462" s="7">
        <f t="shared" si="432"/>
        <v>3</v>
      </c>
      <c r="K3462" s="3">
        <f t="shared" si="436"/>
        <v>0</v>
      </c>
      <c r="L3462" s="3">
        <f t="shared" si="437"/>
        <v>0</v>
      </c>
      <c r="M3462" s="3">
        <f t="shared" si="438"/>
        <v>0</v>
      </c>
      <c r="N3462" s="3">
        <f t="shared" si="439"/>
        <v>0</v>
      </c>
    </row>
    <row r="3463" spans="1:14">
      <c r="A3463" s="6">
        <f t="shared" si="433"/>
        <v>40778</v>
      </c>
      <c r="B3463">
        <v>2011</v>
      </c>
      <c r="C3463">
        <v>8</v>
      </c>
      <c r="D3463">
        <v>23</v>
      </c>
      <c r="E3463">
        <v>5</v>
      </c>
      <c r="F3463" s="1">
        <v>2216</v>
      </c>
      <c r="G3463" s="1">
        <v>1338.1810302734375</v>
      </c>
      <c r="H3463" s="1">
        <f t="shared" si="434"/>
        <v>3554.1810302734375</v>
      </c>
      <c r="I3463" s="3">
        <f t="shared" si="435"/>
        <v>2</v>
      </c>
      <c r="J3463" s="7">
        <f t="shared" si="432"/>
        <v>3</v>
      </c>
      <c r="K3463" s="3">
        <f t="shared" si="436"/>
        <v>0</v>
      </c>
      <c r="L3463" s="3">
        <f t="shared" si="437"/>
        <v>0</v>
      </c>
      <c r="M3463" s="3">
        <f t="shared" si="438"/>
        <v>0</v>
      </c>
      <c r="N3463" s="3">
        <f t="shared" si="439"/>
        <v>0</v>
      </c>
    </row>
    <row r="3464" spans="1:14">
      <c r="A3464" s="6">
        <f t="shared" si="433"/>
        <v>40778</v>
      </c>
      <c r="B3464">
        <v>2011</v>
      </c>
      <c r="C3464">
        <v>8</v>
      </c>
      <c r="D3464">
        <v>23</v>
      </c>
      <c r="E3464">
        <v>6</v>
      </c>
      <c r="F3464" s="1">
        <v>2378</v>
      </c>
      <c r="G3464" s="1">
        <v>1391.680908203125</v>
      </c>
      <c r="H3464" s="1">
        <f t="shared" si="434"/>
        <v>3769.680908203125</v>
      </c>
      <c r="I3464" s="3">
        <f t="shared" si="435"/>
        <v>2</v>
      </c>
      <c r="J3464" s="7">
        <f t="shared" si="432"/>
        <v>3</v>
      </c>
      <c r="K3464" s="3">
        <f t="shared" si="436"/>
        <v>0</v>
      </c>
      <c r="L3464" s="3">
        <f t="shared" si="437"/>
        <v>0</v>
      </c>
      <c r="M3464" s="3">
        <f t="shared" si="438"/>
        <v>0</v>
      </c>
      <c r="N3464" s="3">
        <f t="shared" si="439"/>
        <v>0</v>
      </c>
    </row>
    <row r="3465" spans="1:14">
      <c r="A3465" s="6">
        <f t="shared" si="433"/>
        <v>40778</v>
      </c>
      <c r="B3465">
        <v>2011</v>
      </c>
      <c r="C3465">
        <v>8</v>
      </c>
      <c r="D3465">
        <v>23</v>
      </c>
      <c r="E3465">
        <v>7</v>
      </c>
      <c r="F3465" s="1">
        <v>2506</v>
      </c>
      <c r="G3465" s="1">
        <v>1449.5809326171875</v>
      </c>
      <c r="H3465" s="1">
        <f t="shared" si="434"/>
        <v>3955.5809326171875</v>
      </c>
      <c r="I3465" s="3">
        <f t="shared" si="435"/>
        <v>2</v>
      </c>
      <c r="J3465" s="7">
        <f t="shared" si="432"/>
        <v>3</v>
      </c>
      <c r="K3465" s="3">
        <f t="shared" si="436"/>
        <v>0</v>
      </c>
      <c r="L3465" s="3">
        <f t="shared" si="437"/>
        <v>0</v>
      </c>
      <c r="M3465" s="3">
        <f t="shared" si="438"/>
        <v>0</v>
      </c>
      <c r="N3465" s="3">
        <f t="shared" si="439"/>
        <v>0</v>
      </c>
    </row>
    <row r="3466" spans="1:14">
      <c r="A3466" s="6">
        <f t="shared" si="433"/>
        <v>40778</v>
      </c>
      <c r="B3466">
        <v>2011</v>
      </c>
      <c r="C3466">
        <v>8</v>
      </c>
      <c r="D3466">
        <v>23</v>
      </c>
      <c r="E3466">
        <v>8</v>
      </c>
      <c r="F3466" s="1">
        <v>2641</v>
      </c>
      <c r="G3466" s="1">
        <v>1538.281982421875</v>
      </c>
      <c r="H3466" s="1">
        <f t="shared" si="434"/>
        <v>4179.281982421875</v>
      </c>
      <c r="I3466" s="3">
        <f t="shared" si="435"/>
        <v>2</v>
      </c>
      <c r="J3466" s="7">
        <f t="shared" si="432"/>
        <v>3</v>
      </c>
      <c r="K3466" s="3">
        <f t="shared" si="436"/>
        <v>0</v>
      </c>
      <c r="L3466" s="3">
        <f t="shared" si="437"/>
        <v>0</v>
      </c>
      <c r="M3466" s="3">
        <f t="shared" si="438"/>
        <v>0</v>
      </c>
      <c r="N3466" s="3">
        <f t="shared" si="439"/>
        <v>0</v>
      </c>
    </row>
    <row r="3467" spans="1:14">
      <c r="A3467" s="6">
        <f t="shared" si="433"/>
        <v>40778</v>
      </c>
      <c r="B3467">
        <v>2011</v>
      </c>
      <c r="C3467">
        <v>8</v>
      </c>
      <c r="D3467">
        <v>23</v>
      </c>
      <c r="E3467">
        <v>9</v>
      </c>
      <c r="F3467" s="1">
        <v>2834</v>
      </c>
      <c r="G3467" s="1">
        <v>1663.281005859375</v>
      </c>
      <c r="H3467" s="1">
        <f t="shared" si="434"/>
        <v>4497.281005859375</v>
      </c>
      <c r="I3467" s="3">
        <f t="shared" si="435"/>
        <v>2</v>
      </c>
      <c r="J3467" s="7">
        <f t="shared" si="432"/>
        <v>3</v>
      </c>
      <c r="K3467" s="3">
        <f t="shared" si="436"/>
        <v>0</v>
      </c>
      <c r="L3467" s="3">
        <f t="shared" si="437"/>
        <v>0</v>
      </c>
      <c r="M3467" s="3">
        <f t="shared" si="438"/>
        <v>0</v>
      </c>
      <c r="N3467" s="3">
        <f t="shared" si="439"/>
        <v>0</v>
      </c>
    </row>
    <row r="3468" spans="1:14">
      <c r="A3468" s="6">
        <f t="shared" si="433"/>
        <v>40778</v>
      </c>
      <c r="B3468">
        <v>2011</v>
      </c>
      <c r="C3468">
        <v>8</v>
      </c>
      <c r="D3468">
        <v>23</v>
      </c>
      <c r="E3468">
        <v>10</v>
      </c>
      <c r="F3468" s="1">
        <v>2940</v>
      </c>
      <c r="G3468" s="1">
        <v>1784.7811279296875</v>
      </c>
      <c r="H3468" s="1">
        <f t="shared" si="434"/>
        <v>4724.7811279296875</v>
      </c>
      <c r="I3468" s="3">
        <f t="shared" si="435"/>
        <v>2</v>
      </c>
      <c r="J3468" s="7">
        <f t="shared" si="432"/>
        <v>3</v>
      </c>
      <c r="K3468" s="3">
        <f t="shared" si="436"/>
        <v>0</v>
      </c>
      <c r="L3468" s="3">
        <f t="shared" si="437"/>
        <v>0</v>
      </c>
      <c r="M3468" s="3">
        <f t="shared" si="438"/>
        <v>0</v>
      </c>
      <c r="N3468" s="3">
        <f t="shared" si="439"/>
        <v>0</v>
      </c>
    </row>
    <row r="3469" spans="1:14">
      <c r="A3469" s="6">
        <f t="shared" si="433"/>
        <v>40778</v>
      </c>
      <c r="B3469">
        <v>2011</v>
      </c>
      <c r="C3469">
        <v>8</v>
      </c>
      <c r="D3469">
        <v>23</v>
      </c>
      <c r="E3469">
        <v>11</v>
      </c>
      <c r="F3469" s="1">
        <v>3146</v>
      </c>
      <c r="G3469" s="1">
        <v>1911.281005859375</v>
      </c>
      <c r="H3469" s="1">
        <f t="shared" si="434"/>
        <v>5057.281005859375</v>
      </c>
      <c r="I3469" s="3">
        <f t="shared" si="435"/>
        <v>2</v>
      </c>
      <c r="J3469" s="7">
        <f t="shared" si="432"/>
        <v>3</v>
      </c>
      <c r="K3469" s="3">
        <f t="shared" si="436"/>
        <v>1</v>
      </c>
      <c r="L3469" s="3">
        <f t="shared" si="437"/>
        <v>0</v>
      </c>
      <c r="M3469" s="3">
        <f t="shared" si="438"/>
        <v>0</v>
      </c>
      <c r="N3469" s="3">
        <f t="shared" si="439"/>
        <v>1</v>
      </c>
    </row>
    <row r="3470" spans="1:14">
      <c r="A3470" s="6">
        <f t="shared" si="433"/>
        <v>40778</v>
      </c>
      <c r="B3470">
        <v>2011</v>
      </c>
      <c r="C3470">
        <v>8</v>
      </c>
      <c r="D3470">
        <v>23</v>
      </c>
      <c r="E3470">
        <v>12</v>
      </c>
      <c r="F3470" s="1">
        <v>3256</v>
      </c>
      <c r="G3470" s="1">
        <v>2010.18212890625</v>
      </c>
      <c r="H3470" s="1">
        <f t="shared" si="434"/>
        <v>5266.18212890625</v>
      </c>
      <c r="I3470" s="3">
        <f t="shared" si="435"/>
        <v>2</v>
      </c>
      <c r="J3470" s="7">
        <f t="shared" si="432"/>
        <v>3</v>
      </c>
      <c r="K3470" s="3">
        <f t="shared" si="436"/>
        <v>1</v>
      </c>
      <c r="L3470" s="3">
        <f t="shared" si="437"/>
        <v>0</v>
      </c>
      <c r="M3470" s="3">
        <f t="shared" si="438"/>
        <v>0</v>
      </c>
      <c r="N3470" s="3">
        <f t="shared" si="439"/>
        <v>1</v>
      </c>
    </row>
    <row r="3471" spans="1:14">
      <c r="A3471" s="6">
        <f t="shared" si="433"/>
        <v>40778</v>
      </c>
      <c r="B3471">
        <v>2011</v>
      </c>
      <c r="C3471">
        <v>8</v>
      </c>
      <c r="D3471">
        <v>23</v>
      </c>
      <c r="E3471">
        <v>13</v>
      </c>
      <c r="F3471" s="1">
        <v>3362</v>
      </c>
      <c r="G3471" s="1">
        <v>2106.382080078125</v>
      </c>
      <c r="H3471" s="1">
        <f t="shared" si="434"/>
        <v>5468.382080078125</v>
      </c>
      <c r="I3471" s="3">
        <f t="shared" si="435"/>
        <v>2</v>
      </c>
      <c r="J3471" s="7">
        <f t="shared" si="432"/>
        <v>3</v>
      </c>
      <c r="K3471" s="3">
        <f t="shared" si="436"/>
        <v>1</v>
      </c>
      <c r="L3471" s="3">
        <f t="shared" si="437"/>
        <v>0</v>
      </c>
      <c r="M3471" s="3">
        <f t="shared" si="438"/>
        <v>0</v>
      </c>
      <c r="N3471" s="3">
        <f t="shared" si="439"/>
        <v>1</v>
      </c>
    </row>
    <row r="3472" spans="1:14">
      <c r="A3472" s="6">
        <f t="shared" si="433"/>
        <v>40778</v>
      </c>
      <c r="B3472">
        <v>2011</v>
      </c>
      <c r="C3472">
        <v>8</v>
      </c>
      <c r="D3472">
        <v>23</v>
      </c>
      <c r="E3472">
        <v>14</v>
      </c>
      <c r="F3472" s="1">
        <v>3434</v>
      </c>
      <c r="G3472" s="1">
        <v>2182.680908203125</v>
      </c>
      <c r="H3472" s="1">
        <f t="shared" si="434"/>
        <v>5616.680908203125</v>
      </c>
      <c r="I3472" s="3">
        <f t="shared" si="435"/>
        <v>2</v>
      </c>
      <c r="J3472" s="7">
        <f t="shared" si="432"/>
        <v>3</v>
      </c>
      <c r="K3472" s="3">
        <f t="shared" si="436"/>
        <v>1</v>
      </c>
      <c r="L3472" s="3">
        <f t="shared" si="437"/>
        <v>1</v>
      </c>
      <c r="M3472" s="3">
        <f t="shared" si="438"/>
        <v>0</v>
      </c>
      <c r="N3472" s="3">
        <f t="shared" si="439"/>
        <v>1</v>
      </c>
    </row>
    <row r="3473" spans="1:14">
      <c r="A3473" s="6">
        <f t="shared" si="433"/>
        <v>40778</v>
      </c>
      <c r="B3473">
        <v>2011</v>
      </c>
      <c r="C3473">
        <v>8</v>
      </c>
      <c r="D3473">
        <v>23</v>
      </c>
      <c r="E3473">
        <v>15</v>
      </c>
      <c r="F3473" s="1">
        <v>3474</v>
      </c>
      <c r="G3473" s="1">
        <v>2214.98193359375</v>
      </c>
      <c r="H3473" s="1">
        <f t="shared" si="434"/>
        <v>5688.98193359375</v>
      </c>
      <c r="I3473" s="3">
        <f t="shared" si="435"/>
        <v>2</v>
      </c>
      <c r="J3473" s="7">
        <f t="shared" si="432"/>
        <v>3</v>
      </c>
      <c r="K3473" s="3">
        <f t="shared" si="436"/>
        <v>1</v>
      </c>
      <c r="L3473" s="3">
        <f t="shared" si="437"/>
        <v>1</v>
      </c>
      <c r="M3473" s="3">
        <f t="shared" si="438"/>
        <v>0</v>
      </c>
      <c r="N3473" s="3">
        <f t="shared" si="439"/>
        <v>1</v>
      </c>
    </row>
    <row r="3474" spans="1:14">
      <c r="A3474" s="6">
        <f t="shared" si="433"/>
        <v>40778</v>
      </c>
      <c r="B3474">
        <v>2011</v>
      </c>
      <c r="C3474">
        <v>8</v>
      </c>
      <c r="D3474">
        <v>23</v>
      </c>
      <c r="E3474">
        <v>16</v>
      </c>
      <c r="F3474" s="1">
        <v>3491</v>
      </c>
      <c r="G3474" s="1">
        <v>2206.58203125</v>
      </c>
      <c r="H3474" s="1">
        <f t="shared" si="434"/>
        <v>5697.58203125</v>
      </c>
      <c r="I3474" s="3">
        <f t="shared" si="435"/>
        <v>2</v>
      </c>
      <c r="J3474" s="7">
        <f t="shared" si="432"/>
        <v>3</v>
      </c>
      <c r="K3474" s="3">
        <f t="shared" si="436"/>
        <v>1</v>
      </c>
      <c r="L3474" s="3">
        <f t="shared" si="437"/>
        <v>1</v>
      </c>
      <c r="M3474" s="3">
        <f t="shared" si="438"/>
        <v>0</v>
      </c>
      <c r="N3474" s="3">
        <f t="shared" si="439"/>
        <v>1</v>
      </c>
    </row>
    <row r="3475" spans="1:14">
      <c r="A3475" s="6">
        <f t="shared" si="433"/>
        <v>40778</v>
      </c>
      <c r="B3475">
        <v>2011</v>
      </c>
      <c r="C3475">
        <v>8</v>
      </c>
      <c r="D3475">
        <v>23</v>
      </c>
      <c r="E3475">
        <v>17</v>
      </c>
      <c r="F3475" s="1">
        <v>3444</v>
      </c>
      <c r="G3475" s="1">
        <v>2166.58203125</v>
      </c>
      <c r="H3475" s="1">
        <f t="shared" si="434"/>
        <v>5610.58203125</v>
      </c>
      <c r="I3475" s="3">
        <f t="shared" si="435"/>
        <v>2</v>
      </c>
      <c r="J3475" s="7">
        <f t="shared" si="432"/>
        <v>3</v>
      </c>
      <c r="K3475" s="3">
        <f t="shared" si="436"/>
        <v>1</v>
      </c>
      <c r="L3475" s="3">
        <f t="shared" si="437"/>
        <v>1</v>
      </c>
      <c r="M3475" s="3">
        <f t="shared" si="438"/>
        <v>0</v>
      </c>
      <c r="N3475" s="3">
        <f t="shared" si="439"/>
        <v>1</v>
      </c>
    </row>
    <row r="3476" spans="1:14">
      <c r="A3476" s="6">
        <f t="shared" si="433"/>
        <v>40778</v>
      </c>
      <c r="B3476">
        <v>2011</v>
      </c>
      <c r="C3476">
        <v>8</v>
      </c>
      <c r="D3476">
        <v>23</v>
      </c>
      <c r="E3476">
        <v>18</v>
      </c>
      <c r="F3476" s="1">
        <v>3286</v>
      </c>
      <c r="G3476" s="1">
        <v>2081.98193359375</v>
      </c>
      <c r="H3476" s="1">
        <f t="shared" si="434"/>
        <v>5367.98193359375</v>
      </c>
      <c r="I3476" s="3">
        <f t="shared" si="435"/>
        <v>2</v>
      </c>
      <c r="J3476" s="7">
        <f t="shared" si="432"/>
        <v>3</v>
      </c>
      <c r="K3476" s="3">
        <f t="shared" si="436"/>
        <v>1</v>
      </c>
      <c r="L3476" s="3">
        <f t="shared" si="437"/>
        <v>1</v>
      </c>
      <c r="M3476" s="3">
        <f t="shared" si="438"/>
        <v>0</v>
      </c>
      <c r="N3476" s="3">
        <f t="shared" si="439"/>
        <v>1</v>
      </c>
    </row>
    <row r="3477" spans="1:14">
      <c r="A3477" s="6">
        <f t="shared" si="433"/>
        <v>40778</v>
      </c>
      <c r="B3477">
        <v>2011</v>
      </c>
      <c r="C3477">
        <v>8</v>
      </c>
      <c r="D3477">
        <v>23</v>
      </c>
      <c r="E3477">
        <v>19</v>
      </c>
      <c r="F3477" s="1">
        <v>3253</v>
      </c>
      <c r="G3477" s="1">
        <v>2030.3809814453125</v>
      </c>
      <c r="H3477" s="1">
        <f t="shared" si="434"/>
        <v>5283.3809814453125</v>
      </c>
      <c r="I3477" s="3">
        <f t="shared" si="435"/>
        <v>2</v>
      </c>
      <c r="J3477" s="7">
        <f t="shared" si="432"/>
        <v>3</v>
      </c>
      <c r="K3477" s="3">
        <f t="shared" si="436"/>
        <v>1</v>
      </c>
      <c r="L3477" s="3">
        <f t="shared" si="437"/>
        <v>0</v>
      </c>
      <c r="M3477" s="3">
        <f t="shared" si="438"/>
        <v>0</v>
      </c>
      <c r="N3477" s="3">
        <f t="shared" si="439"/>
        <v>1</v>
      </c>
    </row>
    <row r="3478" spans="1:14">
      <c r="A3478" s="6">
        <f t="shared" si="433"/>
        <v>40778</v>
      </c>
      <c r="B3478">
        <v>2011</v>
      </c>
      <c r="C3478">
        <v>8</v>
      </c>
      <c r="D3478">
        <v>23</v>
      </c>
      <c r="E3478">
        <v>20</v>
      </c>
      <c r="F3478" s="1">
        <v>3172</v>
      </c>
      <c r="G3478" s="1">
        <v>1967.0810546875</v>
      </c>
      <c r="H3478" s="1">
        <f t="shared" si="434"/>
        <v>5139.0810546875</v>
      </c>
      <c r="I3478" s="3">
        <f t="shared" si="435"/>
        <v>2</v>
      </c>
      <c r="J3478" s="7">
        <f t="shared" si="432"/>
        <v>3</v>
      </c>
      <c r="K3478" s="3">
        <f t="shared" si="436"/>
        <v>1</v>
      </c>
      <c r="L3478" s="3">
        <f t="shared" si="437"/>
        <v>0</v>
      </c>
      <c r="M3478" s="3">
        <f t="shared" si="438"/>
        <v>0</v>
      </c>
      <c r="N3478" s="3">
        <f t="shared" si="439"/>
        <v>1</v>
      </c>
    </row>
    <row r="3479" spans="1:14">
      <c r="A3479" s="6">
        <f t="shared" si="433"/>
        <v>40778</v>
      </c>
      <c r="B3479">
        <v>2011</v>
      </c>
      <c r="C3479">
        <v>8</v>
      </c>
      <c r="D3479">
        <v>23</v>
      </c>
      <c r="E3479">
        <v>21</v>
      </c>
      <c r="F3479" s="1">
        <v>2911</v>
      </c>
      <c r="G3479" s="1">
        <v>1804.0810546875</v>
      </c>
      <c r="H3479" s="1">
        <f t="shared" si="434"/>
        <v>4715.0810546875</v>
      </c>
      <c r="I3479" s="3">
        <f t="shared" si="435"/>
        <v>2</v>
      </c>
      <c r="J3479" s="7">
        <f t="shared" si="432"/>
        <v>3</v>
      </c>
      <c r="K3479" s="3">
        <f t="shared" si="436"/>
        <v>1</v>
      </c>
      <c r="L3479" s="3">
        <f t="shared" si="437"/>
        <v>0</v>
      </c>
      <c r="M3479" s="3">
        <f t="shared" si="438"/>
        <v>0</v>
      </c>
      <c r="N3479" s="3">
        <f t="shared" si="439"/>
        <v>1</v>
      </c>
    </row>
    <row r="3480" spans="1:14">
      <c r="A3480" s="6">
        <f t="shared" si="433"/>
        <v>40778</v>
      </c>
      <c r="B3480">
        <v>2011</v>
      </c>
      <c r="C3480">
        <v>8</v>
      </c>
      <c r="D3480">
        <v>23</v>
      </c>
      <c r="E3480">
        <v>22</v>
      </c>
      <c r="F3480" s="1">
        <v>2620</v>
      </c>
      <c r="G3480" s="1">
        <v>1629.48095703125</v>
      </c>
      <c r="H3480" s="1">
        <f t="shared" si="434"/>
        <v>4249.48095703125</v>
      </c>
      <c r="I3480" s="3">
        <f t="shared" si="435"/>
        <v>2</v>
      </c>
      <c r="J3480" s="7">
        <f t="shared" si="432"/>
        <v>3</v>
      </c>
      <c r="K3480" s="3">
        <f t="shared" si="436"/>
        <v>1</v>
      </c>
      <c r="L3480" s="3">
        <f t="shared" si="437"/>
        <v>0</v>
      </c>
      <c r="M3480" s="3">
        <f t="shared" si="438"/>
        <v>0</v>
      </c>
      <c r="N3480" s="3">
        <f t="shared" si="439"/>
        <v>1</v>
      </c>
    </row>
    <row r="3481" spans="1:14">
      <c r="A3481" s="6">
        <f t="shared" si="433"/>
        <v>40778</v>
      </c>
      <c r="B3481">
        <v>2011</v>
      </c>
      <c r="C3481">
        <v>8</v>
      </c>
      <c r="D3481">
        <v>23</v>
      </c>
      <c r="E3481">
        <v>23</v>
      </c>
      <c r="F3481" s="1">
        <v>2461</v>
      </c>
      <c r="G3481" s="1">
        <v>1500.680908203125</v>
      </c>
      <c r="H3481" s="1">
        <f t="shared" si="434"/>
        <v>3961.680908203125</v>
      </c>
      <c r="I3481" s="3">
        <f t="shared" si="435"/>
        <v>2</v>
      </c>
      <c r="J3481" s="7">
        <f t="shared" si="432"/>
        <v>3</v>
      </c>
      <c r="K3481" s="3">
        <f t="shared" si="436"/>
        <v>0</v>
      </c>
      <c r="L3481" s="3">
        <f t="shared" si="437"/>
        <v>0</v>
      </c>
      <c r="M3481" s="3">
        <f t="shared" si="438"/>
        <v>0</v>
      </c>
      <c r="N3481" s="3">
        <f t="shared" si="439"/>
        <v>0</v>
      </c>
    </row>
    <row r="3482" spans="1:14">
      <c r="A3482" s="6">
        <f t="shared" si="433"/>
        <v>40779</v>
      </c>
      <c r="B3482">
        <v>2011</v>
      </c>
      <c r="C3482">
        <v>8</v>
      </c>
      <c r="D3482">
        <v>24</v>
      </c>
      <c r="E3482">
        <v>0</v>
      </c>
      <c r="F3482" s="1">
        <v>2271</v>
      </c>
      <c r="G3482" s="1">
        <v>1404.0802001953125</v>
      </c>
      <c r="H3482" s="1">
        <f t="shared" si="434"/>
        <v>3675.0802001953125</v>
      </c>
      <c r="I3482" s="3">
        <f t="shared" si="435"/>
        <v>2</v>
      </c>
      <c r="J3482" s="7">
        <f t="shared" si="432"/>
        <v>4</v>
      </c>
      <c r="K3482" s="3">
        <f t="shared" si="436"/>
        <v>0</v>
      </c>
      <c r="L3482" s="3">
        <f t="shared" si="437"/>
        <v>0</v>
      </c>
      <c r="M3482" s="3">
        <f t="shared" si="438"/>
        <v>0</v>
      </c>
      <c r="N3482" s="3">
        <f t="shared" si="439"/>
        <v>0</v>
      </c>
    </row>
    <row r="3483" spans="1:14">
      <c r="A3483" s="6">
        <f t="shared" si="433"/>
        <v>40779</v>
      </c>
      <c r="B3483">
        <v>2011</v>
      </c>
      <c r="C3483">
        <v>8</v>
      </c>
      <c r="D3483">
        <v>24</v>
      </c>
      <c r="E3483">
        <v>1</v>
      </c>
      <c r="F3483" s="1">
        <v>2144</v>
      </c>
      <c r="G3483" s="1">
        <v>1331.781005859375</v>
      </c>
      <c r="H3483" s="1">
        <f t="shared" si="434"/>
        <v>3475.781005859375</v>
      </c>
      <c r="I3483" s="3">
        <f t="shared" si="435"/>
        <v>2</v>
      </c>
      <c r="J3483" s="7">
        <f t="shared" si="432"/>
        <v>4</v>
      </c>
      <c r="K3483" s="3">
        <f t="shared" si="436"/>
        <v>0</v>
      </c>
      <c r="L3483" s="3">
        <f t="shared" si="437"/>
        <v>0</v>
      </c>
      <c r="M3483" s="3">
        <f t="shared" si="438"/>
        <v>0</v>
      </c>
      <c r="N3483" s="3">
        <f t="shared" si="439"/>
        <v>0</v>
      </c>
    </row>
    <row r="3484" spans="1:14">
      <c r="A3484" s="6">
        <f t="shared" si="433"/>
        <v>40779</v>
      </c>
      <c r="B3484">
        <v>2011</v>
      </c>
      <c r="C3484">
        <v>8</v>
      </c>
      <c r="D3484">
        <v>24</v>
      </c>
      <c r="E3484">
        <v>2</v>
      </c>
      <c r="F3484" s="1">
        <v>2055</v>
      </c>
      <c r="G3484" s="1">
        <v>1291.881103515625</v>
      </c>
      <c r="H3484" s="1">
        <f t="shared" si="434"/>
        <v>3346.881103515625</v>
      </c>
      <c r="I3484" s="3">
        <f t="shared" si="435"/>
        <v>2</v>
      </c>
      <c r="J3484" s="7">
        <f t="shared" si="432"/>
        <v>4</v>
      </c>
      <c r="K3484" s="3">
        <f t="shared" si="436"/>
        <v>0</v>
      </c>
      <c r="L3484" s="3">
        <f t="shared" si="437"/>
        <v>0</v>
      </c>
      <c r="M3484" s="3">
        <f t="shared" si="438"/>
        <v>0</v>
      </c>
      <c r="N3484" s="3">
        <f t="shared" si="439"/>
        <v>0</v>
      </c>
    </row>
    <row r="3485" spans="1:14">
      <c r="A3485" s="6">
        <f t="shared" si="433"/>
        <v>40779</v>
      </c>
      <c r="B3485">
        <v>2011</v>
      </c>
      <c r="C3485">
        <v>8</v>
      </c>
      <c r="D3485">
        <v>24</v>
      </c>
      <c r="E3485">
        <v>3</v>
      </c>
      <c r="F3485" s="1">
        <v>2072</v>
      </c>
      <c r="G3485" s="1">
        <v>1275.48095703125</v>
      </c>
      <c r="H3485" s="1">
        <f t="shared" si="434"/>
        <v>3347.48095703125</v>
      </c>
      <c r="I3485" s="3">
        <f t="shared" si="435"/>
        <v>2</v>
      </c>
      <c r="J3485" s="7">
        <f t="shared" si="432"/>
        <v>4</v>
      </c>
      <c r="K3485" s="3">
        <f t="shared" si="436"/>
        <v>0</v>
      </c>
      <c r="L3485" s="3">
        <f t="shared" si="437"/>
        <v>0</v>
      </c>
      <c r="M3485" s="3">
        <f t="shared" si="438"/>
        <v>0</v>
      </c>
      <c r="N3485" s="3">
        <f t="shared" si="439"/>
        <v>0</v>
      </c>
    </row>
    <row r="3486" spans="1:14">
      <c r="A3486" s="6">
        <f t="shared" si="433"/>
        <v>40779</v>
      </c>
      <c r="B3486">
        <v>2011</v>
      </c>
      <c r="C3486">
        <v>8</v>
      </c>
      <c r="D3486">
        <v>24</v>
      </c>
      <c r="E3486">
        <v>4</v>
      </c>
      <c r="F3486" s="1">
        <v>2115</v>
      </c>
      <c r="G3486" s="1">
        <v>1331.7799072265625</v>
      </c>
      <c r="H3486" s="1">
        <f t="shared" si="434"/>
        <v>3446.7799072265625</v>
      </c>
      <c r="I3486" s="3">
        <f t="shared" si="435"/>
        <v>2</v>
      </c>
      <c r="J3486" s="7">
        <f t="shared" si="432"/>
        <v>4</v>
      </c>
      <c r="K3486" s="3">
        <f t="shared" si="436"/>
        <v>0</v>
      </c>
      <c r="L3486" s="3">
        <f t="shared" si="437"/>
        <v>0</v>
      </c>
      <c r="M3486" s="3">
        <f t="shared" si="438"/>
        <v>0</v>
      </c>
      <c r="N3486" s="3">
        <f t="shared" si="439"/>
        <v>0</v>
      </c>
    </row>
    <row r="3487" spans="1:14">
      <c r="A3487" s="6">
        <f t="shared" si="433"/>
        <v>40779</v>
      </c>
      <c r="B3487">
        <v>2011</v>
      </c>
      <c r="C3487">
        <v>8</v>
      </c>
      <c r="D3487">
        <v>24</v>
      </c>
      <c r="E3487">
        <v>5</v>
      </c>
      <c r="F3487" s="1">
        <v>2410</v>
      </c>
      <c r="G3487" s="1">
        <v>1442.1810302734375</v>
      </c>
      <c r="H3487" s="1">
        <f t="shared" si="434"/>
        <v>3852.1810302734375</v>
      </c>
      <c r="I3487" s="3">
        <f t="shared" si="435"/>
        <v>2</v>
      </c>
      <c r="J3487" s="7">
        <f t="shared" si="432"/>
        <v>4</v>
      </c>
      <c r="K3487" s="3">
        <f t="shared" si="436"/>
        <v>0</v>
      </c>
      <c r="L3487" s="3">
        <f t="shared" si="437"/>
        <v>0</v>
      </c>
      <c r="M3487" s="3">
        <f t="shared" si="438"/>
        <v>0</v>
      </c>
      <c r="N3487" s="3">
        <f t="shared" si="439"/>
        <v>0</v>
      </c>
    </row>
    <row r="3488" spans="1:14">
      <c r="A3488" s="6">
        <f t="shared" si="433"/>
        <v>40779</v>
      </c>
      <c r="B3488">
        <v>2011</v>
      </c>
      <c r="C3488">
        <v>8</v>
      </c>
      <c r="D3488">
        <v>24</v>
      </c>
      <c r="E3488">
        <v>6</v>
      </c>
      <c r="F3488" s="1">
        <v>2535</v>
      </c>
      <c r="G3488" s="1">
        <v>1516.68212890625</v>
      </c>
      <c r="H3488" s="1">
        <f t="shared" si="434"/>
        <v>4051.68212890625</v>
      </c>
      <c r="I3488" s="3">
        <f t="shared" si="435"/>
        <v>2</v>
      </c>
      <c r="J3488" s="7">
        <f t="shared" si="432"/>
        <v>4</v>
      </c>
      <c r="K3488" s="3">
        <f t="shared" si="436"/>
        <v>0</v>
      </c>
      <c r="L3488" s="3">
        <f t="shared" si="437"/>
        <v>0</v>
      </c>
      <c r="M3488" s="3">
        <f t="shared" si="438"/>
        <v>0</v>
      </c>
      <c r="N3488" s="3">
        <f t="shared" si="439"/>
        <v>0</v>
      </c>
    </row>
    <row r="3489" spans="1:14">
      <c r="A3489" s="6">
        <f t="shared" si="433"/>
        <v>40779</v>
      </c>
      <c r="B3489">
        <v>2011</v>
      </c>
      <c r="C3489">
        <v>8</v>
      </c>
      <c r="D3489">
        <v>24</v>
      </c>
      <c r="E3489">
        <v>7</v>
      </c>
      <c r="F3489" s="1">
        <v>2677</v>
      </c>
      <c r="G3489" s="1">
        <v>1594.0810546875</v>
      </c>
      <c r="H3489" s="1">
        <f t="shared" si="434"/>
        <v>4271.0810546875</v>
      </c>
      <c r="I3489" s="3">
        <f t="shared" si="435"/>
        <v>2</v>
      </c>
      <c r="J3489" s="7">
        <f t="shared" si="432"/>
        <v>4</v>
      </c>
      <c r="K3489" s="3">
        <f t="shared" si="436"/>
        <v>0</v>
      </c>
      <c r="L3489" s="3">
        <f t="shared" si="437"/>
        <v>0</v>
      </c>
      <c r="M3489" s="3">
        <f t="shared" si="438"/>
        <v>0</v>
      </c>
      <c r="N3489" s="3">
        <f t="shared" si="439"/>
        <v>0</v>
      </c>
    </row>
    <row r="3490" spans="1:14">
      <c r="A3490" s="6">
        <f t="shared" si="433"/>
        <v>40779</v>
      </c>
      <c r="B3490">
        <v>2011</v>
      </c>
      <c r="C3490">
        <v>8</v>
      </c>
      <c r="D3490">
        <v>24</v>
      </c>
      <c r="E3490">
        <v>8</v>
      </c>
      <c r="F3490" s="1">
        <v>2777</v>
      </c>
      <c r="G3490" s="1">
        <v>1696.48095703125</v>
      </c>
      <c r="H3490" s="1">
        <f t="shared" si="434"/>
        <v>4473.48095703125</v>
      </c>
      <c r="I3490" s="3">
        <f t="shared" si="435"/>
        <v>2</v>
      </c>
      <c r="J3490" s="7">
        <f t="shared" si="432"/>
        <v>4</v>
      </c>
      <c r="K3490" s="3">
        <f t="shared" si="436"/>
        <v>0</v>
      </c>
      <c r="L3490" s="3">
        <f t="shared" si="437"/>
        <v>0</v>
      </c>
      <c r="M3490" s="3">
        <f t="shared" si="438"/>
        <v>0</v>
      </c>
      <c r="N3490" s="3">
        <f t="shared" si="439"/>
        <v>0</v>
      </c>
    </row>
    <row r="3491" spans="1:14">
      <c r="A3491" s="6">
        <f t="shared" si="433"/>
        <v>40779</v>
      </c>
      <c r="B3491">
        <v>2011</v>
      </c>
      <c r="C3491">
        <v>8</v>
      </c>
      <c r="D3491">
        <v>24</v>
      </c>
      <c r="E3491">
        <v>9</v>
      </c>
      <c r="F3491" s="1">
        <v>3022</v>
      </c>
      <c r="G3491" s="1">
        <v>1850.3809814453125</v>
      </c>
      <c r="H3491" s="1">
        <f t="shared" si="434"/>
        <v>4872.3809814453125</v>
      </c>
      <c r="I3491" s="3">
        <f t="shared" si="435"/>
        <v>2</v>
      </c>
      <c r="J3491" s="7">
        <f t="shared" si="432"/>
        <v>4</v>
      </c>
      <c r="K3491" s="3">
        <f t="shared" si="436"/>
        <v>0</v>
      </c>
      <c r="L3491" s="3">
        <f t="shared" si="437"/>
        <v>0</v>
      </c>
      <c r="M3491" s="3">
        <f t="shared" si="438"/>
        <v>0</v>
      </c>
      <c r="N3491" s="3">
        <f t="shared" si="439"/>
        <v>0</v>
      </c>
    </row>
    <row r="3492" spans="1:14">
      <c r="A3492" s="6">
        <f t="shared" si="433"/>
        <v>40779</v>
      </c>
      <c r="B3492">
        <v>2011</v>
      </c>
      <c r="C3492">
        <v>8</v>
      </c>
      <c r="D3492">
        <v>24</v>
      </c>
      <c r="E3492">
        <v>10</v>
      </c>
      <c r="F3492" s="1">
        <v>3180</v>
      </c>
      <c r="G3492" s="1">
        <v>2019.9820556640625</v>
      </c>
      <c r="H3492" s="1">
        <f t="shared" si="434"/>
        <v>5199.9820556640625</v>
      </c>
      <c r="I3492" s="3">
        <f t="shared" si="435"/>
        <v>2</v>
      </c>
      <c r="J3492" s="7">
        <f t="shared" si="432"/>
        <v>4</v>
      </c>
      <c r="K3492" s="3">
        <f t="shared" si="436"/>
        <v>0</v>
      </c>
      <c r="L3492" s="3">
        <f t="shared" si="437"/>
        <v>0</v>
      </c>
      <c r="M3492" s="3">
        <f t="shared" si="438"/>
        <v>0</v>
      </c>
      <c r="N3492" s="3">
        <f t="shared" si="439"/>
        <v>0</v>
      </c>
    </row>
    <row r="3493" spans="1:14">
      <c r="A3493" s="6">
        <f t="shared" si="433"/>
        <v>40779</v>
      </c>
      <c r="B3493">
        <v>2011</v>
      </c>
      <c r="C3493">
        <v>8</v>
      </c>
      <c r="D3493">
        <v>24</v>
      </c>
      <c r="E3493">
        <v>11</v>
      </c>
      <c r="F3493" s="1">
        <v>3380</v>
      </c>
      <c r="G3493" s="1">
        <v>2207.181884765625</v>
      </c>
      <c r="H3493" s="1">
        <f t="shared" si="434"/>
        <v>5587.181884765625</v>
      </c>
      <c r="I3493" s="3">
        <f t="shared" si="435"/>
        <v>2</v>
      </c>
      <c r="J3493" s="7">
        <f t="shared" si="432"/>
        <v>4</v>
      </c>
      <c r="K3493" s="3">
        <f t="shared" si="436"/>
        <v>1</v>
      </c>
      <c r="L3493" s="3">
        <f t="shared" si="437"/>
        <v>0</v>
      </c>
      <c r="M3493" s="3">
        <f t="shared" si="438"/>
        <v>0</v>
      </c>
      <c r="N3493" s="3">
        <f t="shared" si="439"/>
        <v>1</v>
      </c>
    </row>
    <row r="3494" spans="1:14">
      <c r="A3494" s="6">
        <f t="shared" si="433"/>
        <v>40779</v>
      </c>
      <c r="B3494">
        <v>2011</v>
      </c>
      <c r="C3494">
        <v>8</v>
      </c>
      <c r="D3494">
        <v>24</v>
      </c>
      <c r="E3494">
        <v>12</v>
      </c>
      <c r="F3494" s="1">
        <v>3549</v>
      </c>
      <c r="G3494" s="1">
        <v>2369.680908203125</v>
      </c>
      <c r="H3494" s="1">
        <f t="shared" si="434"/>
        <v>5918.680908203125</v>
      </c>
      <c r="I3494" s="3">
        <f t="shared" si="435"/>
        <v>2</v>
      </c>
      <c r="J3494" s="7">
        <f t="shared" si="432"/>
        <v>4</v>
      </c>
      <c r="K3494" s="3">
        <f t="shared" si="436"/>
        <v>1</v>
      </c>
      <c r="L3494" s="3">
        <f t="shared" si="437"/>
        <v>0</v>
      </c>
      <c r="M3494" s="3">
        <f t="shared" si="438"/>
        <v>0</v>
      </c>
      <c r="N3494" s="3">
        <f t="shared" si="439"/>
        <v>1</v>
      </c>
    </row>
    <row r="3495" spans="1:14">
      <c r="A3495" s="6">
        <f t="shared" si="433"/>
        <v>40779</v>
      </c>
      <c r="B3495">
        <v>2011</v>
      </c>
      <c r="C3495">
        <v>8</v>
      </c>
      <c r="D3495">
        <v>24</v>
      </c>
      <c r="E3495">
        <v>13</v>
      </c>
      <c r="F3495" s="1">
        <v>3734</v>
      </c>
      <c r="G3495" s="1">
        <v>2486.68115234375</v>
      </c>
      <c r="H3495" s="1">
        <f t="shared" si="434"/>
        <v>6220.68115234375</v>
      </c>
      <c r="I3495" s="3">
        <f t="shared" si="435"/>
        <v>2</v>
      </c>
      <c r="J3495" s="7">
        <f t="shared" si="432"/>
        <v>4</v>
      </c>
      <c r="K3495" s="3">
        <f t="shared" si="436"/>
        <v>1</v>
      </c>
      <c r="L3495" s="3">
        <f t="shared" si="437"/>
        <v>0</v>
      </c>
      <c r="M3495" s="3">
        <f t="shared" si="438"/>
        <v>0</v>
      </c>
      <c r="N3495" s="3">
        <f t="shared" si="439"/>
        <v>1</v>
      </c>
    </row>
    <row r="3496" spans="1:14">
      <c r="A3496" s="6">
        <f t="shared" si="433"/>
        <v>40779</v>
      </c>
      <c r="B3496">
        <v>2011</v>
      </c>
      <c r="C3496">
        <v>8</v>
      </c>
      <c r="D3496">
        <v>24</v>
      </c>
      <c r="E3496">
        <v>14</v>
      </c>
      <c r="F3496" s="1">
        <v>3804</v>
      </c>
      <c r="G3496" s="1">
        <v>2564.281005859375</v>
      </c>
      <c r="H3496" s="1">
        <f t="shared" si="434"/>
        <v>6368.281005859375</v>
      </c>
      <c r="I3496" s="3">
        <f t="shared" si="435"/>
        <v>2</v>
      </c>
      <c r="J3496" s="7">
        <f t="shared" si="432"/>
        <v>4</v>
      </c>
      <c r="K3496" s="3">
        <f t="shared" si="436"/>
        <v>1</v>
      </c>
      <c r="L3496" s="3">
        <f t="shared" si="437"/>
        <v>1</v>
      </c>
      <c r="M3496" s="3">
        <f t="shared" si="438"/>
        <v>0</v>
      </c>
      <c r="N3496" s="3">
        <f t="shared" si="439"/>
        <v>1</v>
      </c>
    </row>
    <row r="3497" spans="1:14">
      <c r="A3497" s="6">
        <f t="shared" si="433"/>
        <v>40779</v>
      </c>
      <c r="B3497">
        <v>2011</v>
      </c>
      <c r="C3497">
        <v>8</v>
      </c>
      <c r="D3497">
        <v>24</v>
      </c>
      <c r="E3497">
        <v>15</v>
      </c>
      <c r="F3497" s="1">
        <v>3883</v>
      </c>
      <c r="G3497" s="1">
        <v>2607.3759765625</v>
      </c>
      <c r="H3497" s="1">
        <f t="shared" si="434"/>
        <v>6490.3759765625</v>
      </c>
      <c r="I3497" s="3">
        <f t="shared" si="435"/>
        <v>2</v>
      </c>
      <c r="J3497" s="7">
        <f t="shared" si="432"/>
        <v>4</v>
      </c>
      <c r="K3497" s="3">
        <f t="shared" si="436"/>
        <v>1</v>
      </c>
      <c r="L3497" s="3">
        <f t="shared" si="437"/>
        <v>1</v>
      </c>
      <c r="M3497" s="3">
        <f t="shared" si="438"/>
        <v>0</v>
      </c>
      <c r="N3497" s="3">
        <f t="shared" si="439"/>
        <v>1</v>
      </c>
    </row>
    <row r="3498" spans="1:14">
      <c r="A3498" s="6">
        <f t="shared" si="433"/>
        <v>40779</v>
      </c>
      <c r="B3498">
        <v>2011</v>
      </c>
      <c r="C3498">
        <v>8</v>
      </c>
      <c r="D3498">
        <v>24</v>
      </c>
      <c r="E3498">
        <v>16</v>
      </c>
      <c r="F3498" s="1">
        <v>3885</v>
      </c>
      <c r="G3498" s="1">
        <v>2604.171875</v>
      </c>
      <c r="H3498" s="1">
        <f t="shared" si="434"/>
        <v>6489.171875</v>
      </c>
      <c r="I3498" s="3">
        <f t="shared" si="435"/>
        <v>2</v>
      </c>
      <c r="J3498" s="7">
        <f t="shared" si="432"/>
        <v>4</v>
      </c>
      <c r="K3498" s="3">
        <f t="shared" si="436"/>
        <v>1</v>
      </c>
      <c r="L3498" s="3">
        <f t="shared" si="437"/>
        <v>1</v>
      </c>
      <c r="M3498" s="3">
        <f t="shared" si="438"/>
        <v>0</v>
      </c>
      <c r="N3498" s="3">
        <f t="shared" si="439"/>
        <v>1</v>
      </c>
    </row>
    <row r="3499" spans="1:14">
      <c r="A3499" s="6">
        <f t="shared" si="433"/>
        <v>40779</v>
      </c>
      <c r="B3499">
        <v>2011</v>
      </c>
      <c r="C3499">
        <v>8</v>
      </c>
      <c r="D3499">
        <v>24</v>
      </c>
      <c r="E3499">
        <v>17</v>
      </c>
      <c r="F3499" s="1">
        <v>3862</v>
      </c>
      <c r="G3499" s="1">
        <v>2545.3720703125</v>
      </c>
      <c r="H3499" s="1">
        <f t="shared" si="434"/>
        <v>6407.3720703125</v>
      </c>
      <c r="I3499" s="3">
        <f t="shared" si="435"/>
        <v>2</v>
      </c>
      <c r="J3499" s="7">
        <f t="shared" si="432"/>
        <v>4</v>
      </c>
      <c r="K3499" s="3">
        <f t="shared" si="436"/>
        <v>1</v>
      </c>
      <c r="L3499" s="3">
        <f t="shared" si="437"/>
        <v>1</v>
      </c>
      <c r="M3499" s="3">
        <f t="shared" si="438"/>
        <v>0</v>
      </c>
      <c r="N3499" s="3">
        <f t="shared" si="439"/>
        <v>1</v>
      </c>
    </row>
    <row r="3500" spans="1:14">
      <c r="A3500" s="6">
        <f t="shared" si="433"/>
        <v>40779</v>
      </c>
      <c r="B3500">
        <v>2011</v>
      </c>
      <c r="C3500">
        <v>8</v>
      </c>
      <c r="D3500">
        <v>24</v>
      </c>
      <c r="E3500">
        <v>18</v>
      </c>
      <c r="F3500" s="1">
        <v>3731</v>
      </c>
      <c r="G3500" s="1">
        <v>2477.072021484375</v>
      </c>
      <c r="H3500" s="1">
        <f t="shared" si="434"/>
        <v>6208.072021484375</v>
      </c>
      <c r="I3500" s="3">
        <f t="shared" si="435"/>
        <v>2</v>
      </c>
      <c r="J3500" s="7">
        <f t="shared" si="432"/>
        <v>4</v>
      </c>
      <c r="K3500" s="3">
        <f t="shared" si="436"/>
        <v>1</v>
      </c>
      <c r="L3500" s="3">
        <f t="shared" si="437"/>
        <v>1</v>
      </c>
      <c r="M3500" s="3">
        <f t="shared" si="438"/>
        <v>0</v>
      </c>
      <c r="N3500" s="3">
        <f t="shared" si="439"/>
        <v>1</v>
      </c>
    </row>
    <row r="3501" spans="1:14">
      <c r="A3501" s="6">
        <f t="shared" si="433"/>
        <v>40779</v>
      </c>
      <c r="B3501">
        <v>2011</v>
      </c>
      <c r="C3501">
        <v>8</v>
      </c>
      <c r="D3501">
        <v>24</v>
      </c>
      <c r="E3501">
        <v>19</v>
      </c>
      <c r="F3501" s="1">
        <v>3675</v>
      </c>
      <c r="G3501" s="1">
        <v>2418.87109375</v>
      </c>
      <c r="H3501" s="1">
        <f t="shared" si="434"/>
        <v>6093.87109375</v>
      </c>
      <c r="I3501" s="3">
        <f t="shared" si="435"/>
        <v>2</v>
      </c>
      <c r="J3501" s="7">
        <f t="shared" si="432"/>
        <v>4</v>
      </c>
      <c r="K3501" s="3">
        <f t="shared" si="436"/>
        <v>1</v>
      </c>
      <c r="L3501" s="3">
        <f t="shared" si="437"/>
        <v>0</v>
      </c>
      <c r="M3501" s="3">
        <f t="shared" si="438"/>
        <v>0</v>
      </c>
      <c r="N3501" s="3">
        <f t="shared" si="439"/>
        <v>1</v>
      </c>
    </row>
    <row r="3502" spans="1:14">
      <c r="A3502" s="6">
        <f t="shared" si="433"/>
        <v>40779</v>
      </c>
      <c r="B3502">
        <v>2011</v>
      </c>
      <c r="C3502">
        <v>8</v>
      </c>
      <c r="D3502">
        <v>24</v>
      </c>
      <c r="E3502">
        <v>20</v>
      </c>
      <c r="F3502" s="1">
        <v>3578</v>
      </c>
      <c r="G3502" s="1">
        <v>2345.471923828125</v>
      </c>
      <c r="H3502" s="1">
        <f t="shared" si="434"/>
        <v>5923.471923828125</v>
      </c>
      <c r="I3502" s="3">
        <f t="shared" si="435"/>
        <v>2</v>
      </c>
      <c r="J3502" s="7">
        <f t="shared" si="432"/>
        <v>4</v>
      </c>
      <c r="K3502" s="3">
        <f t="shared" si="436"/>
        <v>1</v>
      </c>
      <c r="L3502" s="3">
        <f t="shared" si="437"/>
        <v>0</v>
      </c>
      <c r="M3502" s="3">
        <f t="shared" si="438"/>
        <v>0</v>
      </c>
      <c r="N3502" s="3">
        <f t="shared" si="439"/>
        <v>1</v>
      </c>
    </row>
    <row r="3503" spans="1:14">
      <c r="A3503" s="6">
        <f t="shared" si="433"/>
        <v>40779</v>
      </c>
      <c r="B3503">
        <v>2011</v>
      </c>
      <c r="C3503">
        <v>8</v>
      </c>
      <c r="D3503">
        <v>24</v>
      </c>
      <c r="E3503">
        <v>21</v>
      </c>
      <c r="F3503" s="1">
        <v>3307</v>
      </c>
      <c r="G3503" s="1">
        <v>2184.27294921875</v>
      </c>
      <c r="H3503" s="1">
        <f t="shared" si="434"/>
        <v>5491.27294921875</v>
      </c>
      <c r="I3503" s="3">
        <f t="shared" si="435"/>
        <v>2</v>
      </c>
      <c r="J3503" s="7">
        <f t="shared" si="432"/>
        <v>4</v>
      </c>
      <c r="K3503" s="3">
        <f t="shared" si="436"/>
        <v>1</v>
      </c>
      <c r="L3503" s="3">
        <f t="shared" si="437"/>
        <v>0</v>
      </c>
      <c r="M3503" s="3">
        <f t="shared" si="438"/>
        <v>0</v>
      </c>
      <c r="N3503" s="3">
        <f t="shared" si="439"/>
        <v>1</v>
      </c>
    </row>
    <row r="3504" spans="1:14">
      <c r="A3504" s="6">
        <f t="shared" si="433"/>
        <v>40779</v>
      </c>
      <c r="B3504">
        <v>2011</v>
      </c>
      <c r="C3504">
        <v>8</v>
      </c>
      <c r="D3504">
        <v>24</v>
      </c>
      <c r="E3504">
        <v>22</v>
      </c>
      <c r="F3504" s="1">
        <v>3067</v>
      </c>
      <c r="G3504" s="1">
        <v>2017.98095703125</v>
      </c>
      <c r="H3504" s="1">
        <f t="shared" si="434"/>
        <v>5084.98095703125</v>
      </c>
      <c r="I3504" s="3">
        <f t="shared" si="435"/>
        <v>2</v>
      </c>
      <c r="J3504" s="7">
        <f t="shared" si="432"/>
        <v>4</v>
      </c>
      <c r="K3504" s="3">
        <f t="shared" si="436"/>
        <v>1</v>
      </c>
      <c r="L3504" s="3">
        <f t="shared" si="437"/>
        <v>0</v>
      </c>
      <c r="M3504" s="3">
        <f t="shared" si="438"/>
        <v>0</v>
      </c>
      <c r="N3504" s="3">
        <f t="shared" si="439"/>
        <v>1</v>
      </c>
    </row>
    <row r="3505" spans="1:14">
      <c r="A3505" s="6">
        <f t="shared" si="433"/>
        <v>40779</v>
      </c>
      <c r="B3505">
        <v>2011</v>
      </c>
      <c r="C3505">
        <v>8</v>
      </c>
      <c r="D3505">
        <v>24</v>
      </c>
      <c r="E3505">
        <v>23</v>
      </c>
      <c r="F3505" s="1">
        <v>2786</v>
      </c>
      <c r="G3505" s="1">
        <v>1895.4788818359375</v>
      </c>
      <c r="H3505" s="1">
        <f t="shared" si="434"/>
        <v>4681.4788818359375</v>
      </c>
      <c r="I3505" s="3">
        <f t="shared" si="435"/>
        <v>2</v>
      </c>
      <c r="J3505" s="7">
        <f t="shared" si="432"/>
        <v>4</v>
      </c>
      <c r="K3505" s="3">
        <f t="shared" si="436"/>
        <v>0</v>
      </c>
      <c r="L3505" s="3">
        <f t="shared" si="437"/>
        <v>0</v>
      </c>
      <c r="M3505" s="3">
        <f t="shared" si="438"/>
        <v>0</v>
      </c>
      <c r="N3505" s="3">
        <f t="shared" si="439"/>
        <v>0</v>
      </c>
    </row>
    <row r="3506" spans="1:14">
      <c r="A3506" s="6">
        <f t="shared" si="433"/>
        <v>40780</v>
      </c>
      <c r="B3506">
        <v>2011</v>
      </c>
      <c r="C3506">
        <v>8</v>
      </c>
      <c r="D3506">
        <v>25</v>
      </c>
      <c r="E3506">
        <v>0</v>
      </c>
      <c r="F3506" s="1">
        <v>2580</v>
      </c>
      <c r="G3506" s="1">
        <v>1798.2801513671875</v>
      </c>
      <c r="H3506" s="1">
        <f t="shared" si="434"/>
        <v>4378.2801513671875</v>
      </c>
      <c r="I3506" s="3">
        <f t="shared" si="435"/>
        <v>2</v>
      </c>
      <c r="J3506" s="7">
        <f t="shared" si="432"/>
        <v>5</v>
      </c>
      <c r="K3506" s="3">
        <f t="shared" si="436"/>
        <v>0</v>
      </c>
      <c r="L3506" s="3">
        <f t="shared" si="437"/>
        <v>0</v>
      </c>
      <c r="M3506" s="3">
        <f t="shared" si="438"/>
        <v>0</v>
      </c>
      <c r="N3506" s="3">
        <f t="shared" si="439"/>
        <v>0</v>
      </c>
    </row>
    <row r="3507" spans="1:14">
      <c r="A3507" s="6">
        <f t="shared" si="433"/>
        <v>40780</v>
      </c>
      <c r="B3507">
        <v>2011</v>
      </c>
      <c r="C3507">
        <v>8</v>
      </c>
      <c r="D3507">
        <v>25</v>
      </c>
      <c r="E3507">
        <v>1</v>
      </c>
      <c r="F3507" s="1">
        <v>2505</v>
      </c>
      <c r="G3507" s="1">
        <v>1713.47998046875</v>
      </c>
      <c r="H3507" s="1">
        <f t="shared" si="434"/>
        <v>4218.47998046875</v>
      </c>
      <c r="I3507" s="3">
        <f t="shared" si="435"/>
        <v>2</v>
      </c>
      <c r="J3507" s="7">
        <f t="shared" si="432"/>
        <v>5</v>
      </c>
      <c r="K3507" s="3">
        <f t="shared" si="436"/>
        <v>0</v>
      </c>
      <c r="L3507" s="3">
        <f t="shared" si="437"/>
        <v>0</v>
      </c>
      <c r="M3507" s="3">
        <f t="shared" si="438"/>
        <v>0</v>
      </c>
      <c r="N3507" s="3">
        <f t="shared" si="439"/>
        <v>0</v>
      </c>
    </row>
    <row r="3508" spans="1:14">
      <c r="A3508" s="6">
        <f t="shared" si="433"/>
        <v>40780</v>
      </c>
      <c r="B3508">
        <v>2011</v>
      </c>
      <c r="C3508">
        <v>8</v>
      </c>
      <c r="D3508">
        <v>25</v>
      </c>
      <c r="E3508">
        <v>2</v>
      </c>
      <c r="F3508" s="1">
        <v>2377</v>
      </c>
      <c r="G3508" s="1">
        <v>1645.780029296875</v>
      </c>
      <c r="H3508" s="1">
        <f t="shared" si="434"/>
        <v>4022.780029296875</v>
      </c>
      <c r="I3508" s="3">
        <f t="shared" si="435"/>
        <v>2</v>
      </c>
      <c r="J3508" s="7">
        <f t="shared" si="432"/>
        <v>5</v>
      </c>
      <c r="K3508" s="3">
        <f t="shared" si="436"/>
        <v>0</v>
      </c>
      <c r="L3508" s="3">
        <f t="shared" si="437"/>
        <v>0</v>
      </c>
      <c r="M3508" s="3">
        <f t="shared" si="438"/>
        <v>0</v>
      </c>
      <c r="N3508" s="3">
        <f t="shared" si="439"/>
        <v>0</v>
      </c>
    </row>
    <row r="3509" spans="1:14">
      <c r="A3509" s="6">
        <f t="shared" si="433"/>
        <v>40780</v>
      </c>
      <c r="B3509">
        <v>2011</v>
      </c>
      <c r="C3509">
        <v>8</v>
      </c>
      <c r="D3509">
        <v>25</v>
      </c>
      <c r="E3509">
        <v>3</v>
      </c>
      <c r="F3509" s="1">
        <v>2363</v>
      </c>
      <c r="G3509" s="1">
        <v>1609.178955078125</v>
      </c>
      <c r="H3509" s="1">
        <f t="shared" si="434"/>
        <v>3972.178955078125</v>
      </c>
      <c r="I3509" s="3">
        <f t="shared" si="435"/>
        <v>2</v>
      </c>
      <c r="J3509" s="7">
        <f t="shared" si="432"/>
        <v>5</v>
      </c>
      <c r="K3509" s="3">
        <f t="shared" si="436"/>
        <v>0</v>
      </c>
      <c r="L3509" s="3">
        <f t="shared" si="437"/>
        <v>0</v>
      </c>
      <c r="M3509" s="3">
        <f t="shared" si="438"/>
        <v>0</v>
      </c>
      <c r="N3509" s="3">
        <f t="shared" si="439"/>
        <v>0</v>
      </c>
    </row>
    <row r="3510" spans="1:14">
      <c r="A3510" s="6">
        <f t="shared" si="433"/>
        <v>40780</v>
      </c>
      <c r="B3510">
        <v>2011</v>
      </c>
      <c r="C3510">
        <v>8</v>
      </c>
      <c r="D3510">
        <v>25</v>
      </c>
      <c r="E3510">
        <v>4</v>
      </c>
      <c r="F3510" s="1">
        <v>2475</v>
      </c>
      <c r="G3510" s="1">
        <v>1627.580078125</v>
      </c>
      <c r="H3510" s="1">
        <f t="shared" si="434"/>
        <v>4102.580078125</v>
      </c>
      <c r="I3510" s="3">
        <f t="shared" si="435"/>
        <v>2</v>
      </c>
      <c r="J3510" s="7">
        <f t="shared" si="432"/>
        <v>5</v>
      </c>
      <c r="K3510" s="3">
        <f t="shared" si="436"/>
        <v>0</v>
      </c>
      <c r="L3510" s="3">
        <f t="shared" si="437"/>
        <v>0</v>
      </c>
      <c r="M3510" s="3">
        <f t="shared" si="438"/>
        <v>0</v>
      </c>
      <c r="N3510" s="3">
        <f t="shared" si="439"/>
        <v>0</v>
      </c>
    </row>
    <row r="3511" spans="1:14">
      <c r="A3511" s="6">
        <f t="shared" si="433"/>
        <v>40780</v>
      </c>
      <c r="B3511">
        <v>2011</v>
      </c>
      <c r="C3511">
        <v>8</v>
      </c>
      <c r="D3511">
        <v>25</v>
      </c>
      <c r="E3511">
        <v>5</v>
      </c>
      <c r="F3511" s="1">
        <v>2667</v>
      </c>
      <c r="G3511" s="1">
        <v>1735.8798828125</v>
      </c>
      <c r="H3511" s="1">
        <f t="shared" si="434"/>
        <v>4402.8798828125</v>
      </c>
      <c r="I3511" s="3">
        <f t="shared" si="435"/>
        <v>2</v>
      </c>
      <c r="J3511" s="7">
        <f t="shared" si="432"/>
        <v>5</v>
      </c>
      <c r="K3511" s="3">
        <f t="shared" si="436"/>
        <v>0</v>
      </c>
      <c r="L3511" s="3">
        <f t="shared" si="437"/>
        <v>0</v>
      </c>
      <c r="M3511" s="3">
        <f t="shared" si="438"/>
        <v>0</v>
      </c>
      <c r="N3511" s="3">
        <f t="shared" si="439"/>
        <v>0</v>
      </c>
    </row>
    <row r="3512" spans="1:14">
      <c r="A3512" s="6">
        <f t="shared" si="433"/>
        <v>40780</v>
      </c>
      <c r="B3512">
        <v>2011</v>
      </c>
      <c r="C3512">
        <v>8</v>
      </c>
      <c r="D3512">
        <v>25</v>
      </c>
      <c r="E3512">
        <v>6</v>
      </c>
      <c r="F3512" s="1">
        <v>2788</v>
      </c>
      <c r="G3512" s="1">
        <v>1772.1800537109375</v>
      </c>
      <c r="H3512" s="1">
        <f t="shared" si="434"/>
        <v>4560.1800537109375</v>
      </c>
      <c r="I3512" s="3">
        <f t="shared" si="435"/>
        <v>2</v>
      </c>
      <c r="J3512" s="7">
        <f t="shared" si="432"/>
        <v>5</v>
      </c>
      <c r="K3512" s="3">
        <f t="shared" si="436"/>
        <v>0</v>
      </c>
      <c r="L3512" s="3">
        <f t="shared" si="437"/>
        <v>0</v>
      </c>
      <c r="M3512" s="3">
        <f t="shared" si="438"/>
        <v>0</v>
      </c>
      <c r="N3512" s="3">
        <f t="shared" si="439"/>
        <v>0</v>
      </c>
    </row>
    <row r="3513" spans="1:14">
      <c r="A3513" s="6">
        <f t="shared" si="433"/>
        <v>40780</v>
      </c>
      <c r="B3513">
        <v>2011</v>
      </c>
      <c r="C3513">
        <v>8</v>
      </c>
      <c r="D3513">
        <v>25</v>
      </c>
      <c r="E3513">
        <v>7</v>
      </c>
      <c r="F3513" s="1">
        <v>2913</v>
      </c>
      <c r="G3513" s="1">
        <v>1815.97998046875</v>
      </c>
      <c r="H3513" s="1">
        <f t="shared" si="434"/>
        <v>4728.97998046875</v>
      </c>
      <c r="I3513" s="3">
        <f t="shared" si="435"/>
        <v>2</v>
      </c>
      <c r="J3513" s="7">
        <f t="shared" si="432"/>
        <v>5</v>
      </c>
      <c r="K3513" s="3">
        <f t="shared" si="436"/>
        <v>0</v>
      </c>
      <c r="L3513" s="3">
        <f t="shared" si="437"/>
        <v>0</v>
      </c>
      <c r="M3513" s="3">
        <f t="shared" si="438"/>
        <v>0</v>
      </c>
      <c r="N3513" s="3">
        <f t="shared" si="439"/>
        <v>0</v>
      </c>
    </row>
    <row r="3514" spans="1:14">
      <c r="A3514" s="6">
        <f t="shared" si="433"/>
        <v>40780</v>
      </c>
      <c r="B3514">
        <v>2011</v>
      </c>
      <c r="C3514">
        <v>8</v>
      </c>
      <c r="D3514">
        <v>25</v>
      </c>
      <c r="E3514">
        <v>8</v>
      </c>
      <c r="F3514" s="1">
        <v>3126</v>
      </c>
      <c r="G3514" s="1">
        <v>1850.8809814453125</v>
      </c>
      <c r="H3514" s="1">
        <f t="shared" si="434"/>
        <v>4976.8809814453125</v>
      </c>
      <c r="I3514" s="3">
        <f t="shared" si="435"/>
        <v>2</v>
      </c>
      <c r="J3514" s="7">
        <f t="shared" si="432"/>
        <v>5</v>
      </c>
      <c r="K3514" s="3">
        <f t="shared" si="436"/>
        <v>0</v>
      </c>
      <c r="L3514" s="3">
        <f t="shared" si="437"/>
        <v>0</v>
      </c>
      <c r="M3514" s="3">
        <f t="shared" si="438"/>
        <v>0</v>
      </c>
      <c r="N3514" s="3">
        <f t="shared" si="439"/>
        <v>0</v>
      </c>
    </row>
    <row r="3515" spans="1:14">
      <c r="A3515" s="6">
        <f t="shared" si="433"/>
        <v>40780</v>
      </c>
      <c r="B3515">
        <v>2011</v>
      </c>
      <c r="C3515">
        <v>8</v>
      </c>
      <c r="D3515">
        <v>25</v>
      </c>
      <c r="E3515">
        <v>9</v>
      </c>
      <c r="F3515" s="1">
        <v>3287</v>
      </c>
      <c r="G3515" s="1">
        <v>1953.1800537109375</v>
      </c>
      <c r="H3515" s="1">
        <f t="shared" si="434"/>
        <v>5240.1800537109375</v>
      </c>
      <c r="I3515" s="3">
        <f t="shared" si="435"/>
        <v>2</v>
      </c>
      <c r="J3515" s="7">
        <f t="shared" si="432"/>
        <v>5</v>
      </c>
      <c r="K3515" s="3">
        <f t="shared" si="436"/>
        <v>0</v>
      </c>
      <c r="L3515" s="3">
        <f t="shared" si="437"/>
        <v>0</v>
      </c>
      <c r="M3515" s="3">
        <f t="shared" si="438"/>
        <v>0</v>
      </c>
      <c r="N3515" s="3">
        <f t="shared" si="439"/>
        <v>0</v>
      </c>
    </row>
    <row r="3516" spans="1:14">
      <c r="A3516" s="6">
        <f t="shared" si="433"/>
        <v>40780</v>
      </c>
      <c r="B3516">
        <v>2011</v>
      </c>
      <c r="C3516">
        <v>8</v>
      </c>
      <c r="D3516">
        <v>25</v>
      </c>
      <c r="E3516">
        <v>10</v>
      </c>
      <c r="F3516" s="1">
        <v>3298</v>
      </c>
      <c r="G3516" s="1">
        <v>2059.381103515625</v>
      </c>
      <c r="H3516" s="1">
        <f t="shared" si="434"/>
        <v>5357.381103515625</v>
      </c>
      <c r="I3516" s="3">
        <f t="shared" si="435"/>
        <v>2</v>
      </c>
      <c r="J3516" s="7">
        <f t="shared" si="432"/>
        <v>5</v>
      </c>
      <c r="K3516" s="3">
        <f t="shared" si="436"/>
        <v>0</v>
      </c>
      <c r="L3516" s="3">
        <f t="shared" si="437"/>
        <v>0</v>
      </c>
      <c r="M3516" s="3">
        <f t="shared" si="438"/>
        <v>0</v>
      </c>
      <c r="N3516" s="3">
        <f t="shared" si="439"/>
        <v>0</v>
      </c>
    </row>
    <row r="3517" spans="1:14">
      <c r="A3517" s="6">
        <f t="shared" si="433"/>
        <v>40780</v>
      </c>
      <c r="B3517">
        <v>2011</v>
      </c>
      <c r="C3517">
        <v>8</v>
      </c>
      <c r="D3517">
        <v>25</v>
      </c>
      <c r="E3517">
        <v>11</v>
      </c>
      <c r="F3517" s="1">
        <v>3369</v>
      </c>
      <c r="G3517" s="1">
        <v>2152.0810546875</v>
      </c>
      <c r="H3517" s="1">
        <f t="shared" si="434"/>
        <v>5521.0810546875</v>
      </c>
      <c r="I3517" s="3">
        <f t="shared" si="435"/>
        <v>2</v>
      </c>
      <c r="J3517" s="7">
        <f t="shared" si="432"/>
        <v>5</v>
      </c>
      <c r="K3517" s="3">
        <f t="shared" si="436"/>
        <v>1</v>
      </c>
      <c r="L3517" s="3">
        <f t="shared" si="437"/>
        <v>0</v>
      </c>
      <c r="M3517" s="3">
        <f t="shared" si="438"/>
        <v>0</v>
      </c>
      <c r="N3517" s="3">
        <f t="shared" si="439"/>
        <v>1</v>
      </c>
    </row>
    <row r="3518" spans="1:14">
      <c r="A3518" s="6">
        <f t="shared" si="433"/>
        <v>40780</v>
      </c>
      <c r="B3518">
        <v>2011</v>
      </c>
      <c r="C3518">
        <v>8</v>
      </c>
      <c r="D3518">
        <v>25</v>
      </c>
      <c r="E3518">
        <v>12</v>
      </c>
      <c r="F3518" s="1">
        <v>3479</v>
      </c>
      <c r="G3518" s="1">
        <v>2248.180908203125</v>
      </c>
      <c r="H3518" s="1">
        <f t="shared" si="434"/>
        <v>5727.180908203125</v>
      </c>
      <c r="I3518" s="3">
        <f t="shared" si="435"/>
        <v>2</v>
      </c>
      <c r="J3518" s="7">
        <f t="shared" si="432"/>
        <v>5</v>
      </c>
      <c r="K3518" s="3">
        <f t="shared" si="436"/>
        <v>1</v>
      </c>
      <c r="L3518" s="3">
        <f t="shared" si="437"/>
        <v>0</v>
      </c>
      <c r="M3518" s="3">
        <f t="shared" si="438"/>
        <v>0</v>
      </c>
      <c r="N3518" s="3">
        <f t="shared" si="439"/>
        <v>1</v>
      </c>
    </row>
    <row r="3519" spans="1:14">
      <c r="A3519" s="6">
        <f t="shared" si="433"/>
        <v>40780</v>
      </c>
      <c r="B3519">
        <v>2011</v>
      </c>
      <c r="C3519">
        <v>8</v>
      </c>
      <c r="D3519">
        <v>25</v>
      </c>
      <c r="E3519">
        <v>13</v>
      </c>
      <c r="F3519" s="1">
        <v>3534</v>
      </c>
      <c r="G3519" s="1">
        <v>2317.480712890625</v>
      </c>
      <c r="H3519" s="1">
        <f t="shared" si="434"/>
        <v>5851.480712890625</v>
      </c>
      <c r="I3519" s="3">
        <f t="shared" si="435"/>
        <v>2</v>
      </c>
      <c r="J3519" s="7">
        <f t="shared" si="432"/>
        <v>5</v>
      </c>
      <c r="K3519" s="3">
        <f t="shared" si="436"/>
        <v>1</v>
      </c>
      <c r="L3519" s="3">
        <f t="shared" si="437"/>
        <v>0</v>
      </c>
      <c r="M3519" s="3">
        <f t="shared" si="438"/>
        <v>0</v>
      </c>
      <c r="N3519" s="3">
        <f t="shared" si="439"/>
        <v>1</v>
      </c>
    </row>
    <row r="3520" spans="1:14">
      <c r="A3520" s="6">
        <f t="shared" si="433"/>
        <v>40780</v>
      </c>
      <c r="B3520">
        <v>2011</v>
      </c>
      <c r="C3520">
        <v>8</v>
      </c>
      <c r="D3520">
        <v>25</v>
      </c>
      <c r="E3520">
        <v>14</v>
      </c>
      <c r="F3520" s="1">
        <v>3599</v>
      </c>
      <c r="G3520" s="1">
        <v>2374.281005859375</v>
      </c>
      <c r="H3520" s="1">
        <f t="shared" si="434"/>
        <v>5973.281005859375</v>
      </c>
      <c r="I3520" s="3">
        <f t="shared" si="435"/>
        <v>2</v>
      </c>
      <c r="J3520" s="7">
        <f t="shared" si="432"/>
        <v>5</v>
      </c>
      <c r="K3520" s="3">
        <f t="shared" si="436"/>
        <v>1</v>
      </c>
      <c r="L3520" s="3">
        <f t="shared" si="437"/>
        <v>1</v>
      </c>
      <c r="M3520" s="3">
        <f t="shared" si="438"/>
        <v>0</v>
      </c>
      <c r="N3520" s="3">
        <f t="shared" si="439"/>
        <v>1</v>
      </c>
    </row>
    <row r="3521" spans="1:14">
      <c r="A3521" s="6">
        <f t="shared" si="433"/>
        <v>40780</v>
      </c>
      <c r="B3521">
        <v>2011</v>
      </c>
      <c r="C3521">
        <v>8</v>
      </c>
      <c r="D3521">
        <v>25</v>
      </c>
      <c r="E3521">
        <v>15</v>
      </c>
      <c r="F3521" s="1">
        <v>3634</v>
      </c>
      <c r="G3521" s="1">
        <v>2399.0810546875</v>
      </c>
      <c r="H3521" s="1">
        <f t="shared" si="434"/>
        <v>6033.0810546875</v>
      </c>
      <c r="I3521" s="3">
        <f t="shared" si="435"/>
        <v>2</v>
      </c>
      <c r="J3521" s="7">
        <f t="shared" si="432"/>
        <v>5</v>
      </c>
      <c r="K3521" s="3">
        <f t="shared" si="436"/>
        <v>1</v>
      </c>
      <c r="L3521" s="3">
        <f t="shared" si="437"/>
        <v>1</v>
      </c>
      <c r="M3521" s="3">
        <f t="shared" si="438"/>
        <v>0</v>
      </c>
      <c r="N3521" s="3">
        <f t="shared" si="439"/>
        <v>1</v>
      </c>
    </row>
    <row r="3522" spans="1:14">
      <c r="A3522" s="6">
        <f t="shared" si="433"/>
        <v>40780</v>
      </c>
      <c r="B3522">
        <v>2011</v>
      </c>
      <c r="C3522">
        <v>8</v>
      </c>
      <c r="D3522">
        <v>25</v>
      </c>
      <c r="E3522">
        <v>16</v>
      </c>
      <c r="F3522" s="1">
        <v>3590</v>
      </c>
      <c r="G3522" s="1">
        <v>2399.080810546875</v>
      </c>
      <c r="H3522" s="1">
        <f t="shared" si="434"/>
        <v>5989.080810546875</v>
      </c>
      <c r="I3522" s="3">
        <f t="shared" si="435"/>
        <v>2</v>
      </c>
      <c r="J3522" s="7">
        <f t="shared" ref="J3522:J3585" si="440">WEEKDAY(A3522,1)</f>
        <v>5</v>
      </c>
      <c r="K3522" s="3">
        <f t="shared" si="436"/>
        <v>1</v>
      </c>
      <c r="L3522" s="3">
        <f t="shared" si="437"/>
        <v>1</v>
      </c>
      <c r="M3522" s="3">
        <f t="shared" si="438"/>
        <v>0</v>
      </c>
      <c r="N3522" s="3">
        <f t="shared" si="439"/>
        <v>1</v>
      </c>
    </row>
    <row r="3523" spans="1:14">
      <c r="A3523" s="6">
        <f t="shared" ref="A3523:A3586" si="441">DATE(B3523,C3523,D3523)</f>
        <v>40780</v>
      </c>
      <c r="B3523">
        <v>2011</v>
      </c>
      <c r="C3523">
        <v>8</v>
      </c>
      <c r="D3523">
        <v>25</v>
      </c>
      <c r="E3523">
        <v>17</v>
      </c>
      <c r="F3523" s="1">
        <v>3549</v>
      </c>
      <c r="G3523" s="1">
        <v>2349.395263671875</v>
      </c>
      <c r="H3523" s="1">
        <f t="shared" ref="H3523:H3586" si="442">F3523+G3523</f>
        <v>5898.395263671875</v>
      </c>
      <c r="I3523" s="3">
        <f t="shared" ref="I3523:I3586" si="443">IF(AND(C3523&gt;4,C3523&lt;10),2,1)</f>
        <v>2</v>
      </c>
      <c r="J3523" s="7">
        <f t="shared" si="440"/>
        <v>5</v>
      </c>
      <c r="K3523" s="3">
        <f t="shared" ref="K3523:K3586" si="444">IF(OR(J3523=1,J3523=7),0,IF(I3523=1,IF(AND(E3523&gt;=7,E3523&lt;23),1,0),IF(AND(E3523&gt;=11,E3523&lt;23),1,0)))</f>
        <v>1</v>
      </c>
      <c r="L3523" s="3">
        <f t="shared" ref="L3523:L3586" si="445">IF(OR(J3523=1,J3523=7),0,IF(I3523=1,IF(AND(E3523&gt;=7,E3523&lt;12),1,0),IF(AND(E3523&gt;=14,E3523&lt;19),1,0)))</f>
        <v>1</v>
      </c>
      <c r="M3523" s="3">
        <f t="shared" ref="M3523:M3586" si="446">IF(AND(I3523=1,OR(K3523=1,L3523=1)),1,0)</f>
        <v>0</v>
      </c>
      <c r="N3523" s="3">
        <f t="shared" ref="N3523:N3586" si="447">IF(AND(I3523=2,OR(K3523=1,L3523=1)),1,0)</f>
        <v>1</v>
      </c>
    </row>
    <row r="3524" spans="1:14">
      <c r="A3524" s="6">
        <f t="shared" si="441"/>
        <v>40780</v>
      </c>
      <c r="B3524">
        <v>2011</v>
      </c>
      <c r="C3524">
        <v>8</v>
      </c>
      <c r="D3524">
        <v>25</v>
      </c>
      <c r="E3524">
        <v>18</v>
      </c>
      <c r="F3524" s="1">
        <v>3416</v>
      </c>
      <c r="G3524" s="1">
        <v>2253.68115234375</v>
      </c>
      <c r="H3524" s="1">
        <f t="shared" si="442"/>
        <v>5669.68115234375</v>
      </c>
      <c r="I3524" s="3">
        <f t="shared" si="443"/>
        <v>2</v>
      </c>
      <c r="J3524" s="7">
        <f t="shared" si="440"/>
        <v>5</v>
      </c>
      <c r="K3524" s="3">
        <f t="shared" si="444"/>
        <v>1</v>
      </c>
      <c r="L3524" s="3">
        <f t="shared" si="445"/>
        <v>1</v>
      </c>
      <c r="M3524" s="3">
        <f t="shared" si="446"/>
        <v>0</v>
      </c>
      <c r="N3524" s="3">
        <f t="shared" si="447"/>
        <v>1</v>
      </c>
    </row>
    <row r="3525" spans="1:14">
      <c r="A3525" s="6">
        <f t="shared" si="441"/>
        <v>40780</v>
      </c>
      <c r="B3525">
        <v>2011</v>
      </c>
      <c r="C3525">
        <v>8</v>
      </c>
      <c r="D3525">
        <v>25</v>
      </c>
      <c r="E3525">
        <v>19</v>
      </c>
      <c r="F3525" s="1">
        <v>3331</v>
      </c>
      <c r="G3525" s="1">
        <v>2159.580078125</v>
      </c>
      <c r="H3525" s="1">
        <f t="shared" si="442"/>
        <v>5490.580078125</v>
      </c>
      <c r="I3525" s="3">
        <f t="shared" si="443"/>
        <v>2</v>
      </c>
      <c r="J3525" s="7">
        <f t="shared" si="440"/>
        <v>5</v>
      </c>
      <c r="K3525" s="3">
        <f t="shared" si="444"/>
        <v>1</v>
      </c>
      <c r="L3525" s="3">
        <f t="shared" si="445"/>
        <v>0</v>
      </c>
      <c r="M3525" s="3">
        <f t="shared" si="446"/>
        <v>0</v>
      </c>
      <c r="N3525" s="3">
        <f t="shared" si="447"/>
        <v>1</v>
      </c>
    </row>
    <row r="3526" spans="1:14">
      <c r="A3526" s="6">
        <f t="shared" si="441"/>
        <v>40780</v>
      </c>
      <c r="B3526">
        <v>2011</v>
      </c>
      <c r="C3526">
        <v>8</v>
      </c>
      <c r="D3526">
        <v>25</v>
      </c>
      <c r="E3526">
        <v>20</v>
      </c>
      <c r="F3526" s="1">
        <v>3181</v>
      </c>
      <c r="G3526" s="1">
        <v>2079.580078125</v>
      </c>
      <c r="H3526" s="1">
        <f t="shared" si="442"/>
        <v>5260.580078125</v>
      </c>
      <c r="I3526" s="3">
        <f t="shared" si="443"/>
        <v>2</v>
      </c>
      <c r="J3526" s="7">
        <f t="shared" si="440"/>
        <v>5</v>
      </c>
      <c r="K3526" s="3">
        <f t="shared" si="444"/>
        <v>1</v>
      </c>
      <c r="L3526" s="3">
        <f t="shared" si="445"/>
        <v>0</v>
      </c>
      <c r="M3526" s="3">
        <f t="shared" si="446"/>
        <v>0</v>
      </c>
      <c r="N3526" s="3">
        <f t="shared" si="447"/>
        <v>1</v>
      </c>
    </row>
    <row r="3527" spans="1:14">
      <c r="A3527" s="6">
        <f t="shared" si="441"/>
        <v>40780</v>
      </c>
      <c r="B3527">
        <v>2011</v>
      </c>
      <c r="C3527">
        <v>8</v>
      </c>
      <c r="D3527">
        <v>25</v>
      </c>
      <c r="E3527">
        <v>21</v>
      </c>
      <c r="F3527" s="1">
        <v>2917</v>
      </c>
      <c r="G3527" s="1">
        <v>1914.1800537109375</v>
      </c>
      <c r="H3527" s="1">
        <f t="shared" si="442"/>
        <v>4831.1800537109375</v>
      </c>
      <c r="I3527" s="3">
        <f t="shared" si="443"/>
        <v>2</v>
      </c>
      <c r="J3527" s="7">
        <f t="shared" si="440"/>
        <v>5</v>
      </c>
      <c r="K3527" s="3">
        <f t="shared" si="444"/>
        <v>1</v>
      </c>
      <c r="L3527" s="3">
        <f t="shared" si="445"/>
        <v>0</v>
      </c>
      <c r="M3527" s="3">
        <f t="shared" si="446"/>
        <v>0</v>
      </c>
      <c r="N3527" s="3">
        <f t="shared" si="447"/>
        <v>1</v>
      </c>
    </row>
    <row r="3528" spans="1:14">
      <c r="A3528" s="6">
        <f t="shared" si="441"/>
        <v>40780</v>
      </c>
      <c r="B3528">
        <v>2011</v>
      </c>
      <c r="C3528">
        <v>8</v>
      </c>
      <c r="D3528">
        <v>25</v>
      </c>
      <c r="E3528">
        <v>22</v>
      </c>
      <c r="F3528" s="1">
        <v>2639</v>
      </c>
      <c r="G3528" s="1">
        <v>1740.780029296875</v>
      </c>
      <c r="H3528" s="1">
        <f t="shared" si="442"/>
        <v>4379.780029296875</v>
      </c>
      <c r="I3528" s="3">
        <f t="shared" si="443"/>
        <v>2</v>
      </c>
      <c r="J3528" s="7">
        <f t="shared" si="440"/>
        <v>5</v>
      </c>
      <c r="K3528" s="3">
        <f t="shared" si="444"/>
        <v>1</v>
      </c>
      <c r="L3528" s="3">
        <f t="shared" si="445"/>
        <v>0</v>
      </c>
      <c r="M3528" s="3">
        <f t="shared" si="446"/>
        <v>0</v>
      </c>
      <c r="N3528" s="3">
        <f t="shared" si="447"/>
        <v>1</v>
      </c>
    </row>
    <row r="3529" spans="1:14">
      <c r="A3529" s="6">
        <f t="shared" si="441"/>
        <v>40780</v>
      </c>
      <c r="B3529">
        <v>2011</v>
      </c>
      <c r="C3529">
        <v>8</v>
      </c>
      <c r="D3529">
        <v>25</v>
      </c>
      <c r="E3529">
        <v>23</v>
      </c>
      <c r="F3529" s="1">
        <v>2424</v>
      </c>
      <c r="G3529" s="1">
        <v>1595.5799560546875</v>
      </c>
      <c r="H3529" s="1">
        <f t="shared" si="442"/>
        <v>4019.5799560546875</v>
      </c>
      <c r="I3529" s="3">
        <f t="shared" si="443"/>
        <v>2</v>
      </c>
      <c r="J3529" s="7">
        <f t="shared" si="440"/>
        <v>5</v>
      </c>
      <c r="K3529" s="3">
        <f t="shared" si="444"/>
        <v>0</v>
      </c>
      <c r="L3529" s="3">
        <f t="shared" si="445"/>
        <v>0</v>
      </c>
      <c r="M3529" s="3">
        <f t="shared" si="446"/>
        <v>0</v>
      </c>
      <c r="N3529" s="3">
        <f t="shared" si="447"/>
        <v>0</v>
      </c>
    </row>
    <row r="3530" spans="1:14">
      <c r="A3530" s="6">
        <f t="shared" si="441"/>
        <v>40781</v>
      </c>
      <c r="B3530">
        <v>2011</v>
      </c>
      <c r="C3530">
        <v>8</v>
      </c>
      <c r="D3530">
        <v>26</v>
      </c>
      <c r="E3530">
        <v>0</v>
      </c>
      <c r="F3530" s="1">
        <v>2237</v>
      </c>
      <c r="G3530" s="1">
        <v>1486.5789794921875</v>
      </c>
      <c r="H3530" s="1">
        <f t="shared" si="442"/>
        <v>3723.5789794921875</v>
      </c>
      <c r="I3530" s="3">
        <f t="shared" si="443"/>
        <v>2</v>
      </c>
      <c r="J3530" s="7">
        <f t="shared" si="440"/>
        <v>6</v>
      </c>
      <c r="K3530" s="3">
        <f t="shared" si="444"/>
        <v>0</v>
      </c>
      <c r="L3530" s="3">
        <f t="shared" si="445"/>
        <v>0</v>
      </c>
      <c r="M3530" s="3">
        <f t="shared" si="446"/>
        <v>0</v>
      </c>
      <c r="N3530" s="3">
        <f t="shared" si="447"/>
        <v>0</v>
      </c>
    </row>
    <row r="3531" spans="1:14">
      <c r="A3531" s="6">
        <f t="shared" si="441"/>
        <v>40781</v>
      </c>
      <c r="B3531">
        <v>2011</v>
      </c>
      <c r="C3531">
        <v>8</v>
      </c>
      <c r="D3531">
        <v>26</v>
      </c>
      <c r="E3531">
        <v>1</v>
      </c>
      <c r="F3531" s="1">
        <v>2088</v>
      </c>
      <c r="G3531" s="1">
        <v>1403.6800537109375</v>
      </c>
      <c r="H3531" s="1">
        <f t="shared" si="442"/>
        <v>3491.6800537109375</v>
      </c>
      <c r="I3531" s="3">
        <f t="shared" si="443"/>
        <v>2</v>
      </c>
      <c r="J3531" s="7">
        <f t="shared" si="440"/>
        <v>6</v>
      </c>
      <c r="K3531" s="3">
        <f t="shared" si="444"/>
        <v>0</v>
      </c>
      <c r="L3531" s="3">
        <f t="shared" si="445"/>
        <v>0</v>
      </c>
      <c r="M3531" s="3">
        <f t="shared" si="446"/>
        <v>0</v>
      </c>
      <c r="N3531" s="3">
        <f t="shared" si="447"/>
        <v>0</v>
      </c>
    </row>
    <row r="3532" spans="1:14">
      <c r="A3532" s="6">
        <f t="shared" si="441"/>
        <v>40781</v>
      </c>
      <c r="B3532">
        <v>2011</v>
      </c>
      <c r="C3532">
        <v>8</v>
      </c>
      <c r="D3532">
        <v>26</v>
      </c>
      <c r="E3532">
        <v>2</v>
      </c>
      <c r="F3532" s="1">
        <v>2033</v>
      </c>
      <c r="G3532" s="1">
        <v>1351.0799560546875</v>
      </c>
      <c r="H3532" s="1">
        <f t="shared" si="442"/>
        <v>3384.0799560546875</v>
      </c>
      <c r="I3532" s="3">
        <f t="shared" si="443"/>
        <v>2</v>
      </c>
      <c r="J3532" s="7">
        <f t="shared" si="440"/>
        <v>6</v>
      </c>
      <c r="K3532" s="3">
        <f t="shared" si="444"/>
        <v>0</v>
      </c>
      <c r="L3532" s="3">
        <f t="shared" si="445"/>
        <v>0</v>
      </c>
      <c r="M3532" s="3">
        <f t="shared" si="446"/>
        <v>0</v>
      </c>
      <c r="N3532" s="3">
        <f t="shared" si="447"/>
        <v>0</v>
      </c>
    </row>
    <row r="3533" spans="1:14">
      <c r="A3533" s="6">
        <f t="shared" si="441"/>
        <v>40781</v>
      </c>
      <c r="B3533">
        <v>2011</v>
      </c>
      <c r="C3533">
        <v>8</v>
      </c>
      <c r="D3533">
        <v>26</v>
      </c>
      <c r="E3533">
        <v>3</v>
      </c>
      <c r="F3533" s="1">
        <v>1987</v>
      </c>
      <c r="G3533" s="1">
        <v>1311.8790283203125</v>
      </c>
      <c r="H3533" s="1">
        <f t="shared" si="442"/>
        <v>3298.8790283203125</v>
      </c>
      <c r="I3533" s="3">
        <f t="shared" si="443"/>
        <v>2</v>
      </c>
      <c r="J3533" s="7">
        <f t="shared" si="440"/>
        <v>6</v>
      </c>
      <c r="K3533" s="3">
        <f t="shared" si="444"/>
        <v>0</v>
      </c>
      <c r="L3533" s="3">
        <f t="shared" si="445"/>
        <v>0</v>
      </c>
      <c r="M3533" s="3">
        <f t="shared" si="446"/>
        <v>0</v>
      </c>
      <c r="N3533" s="3">
        <f t="shared" si="447"/>
        <v>0</v>
      </c>
    </row>
    <row r="3534" spans="1:14">
      <c r="A3534" s="6">
        <f t="shared" si="441"/>
        <v>40781</v>
      </c>
      <c r="B3534">
        <v>2011</v>
      </c>
      <c r="C3534">
        <v>8</v>
      </c>
      <c r="D3534">
        <v>26</v>
      </c>
      <c r="E3534">
        <v>4</v>
      </c>
      <c r="F3534" s="1">
        <v>2067</v>
      </c>
      <c r="G3534" s="1">
        <v>1351.4798583984375</v>
      </c>
      <c r="H3534" s="1">
        <f t="shared" si="442"/>
        <v>3418.4798583984375</v>
      </c>
      <c r="I3534" s="3">
        <f t="shared" si="443"/>
        <v>2</v>
      </c>
      <c r="J3534" s="7">
        <f t="shared" si="440"/>
        <v>6</v>
      </c>
      <c r="K3534" s="3">
        <f t="shared" si="444"/>
        <v>0</v>
      </c>
      <c r="L3534" s="3">
        <f t="shared" si="445"/>
        <v>0</v>
      </c>
      <c r="M3534" s="3">
        <f t="shared" si="446"/>
        <v>0</v>
      </c>
      <c r="N3534" s="3">
        <f t="shared" si="447"/>
        <v>0</v>
      </c>
    </row>
    <row r="3535" spans="1:14">
      <c r="A3535" s="6">
        <f t="shared" si="441"/>
        <v>40781</v>
      </c>
      <c r="B3535">
        <v>2011</v>
      </c>
      <c r="C3535">
        <v>8</v>
      </c>
      <c r="D3535">
        <v>26</v>
      </c>
      <c r="E3535">
        <v>5</v>
      </c>
      <c r="F3535" s="1">
        <v>2279</v>
      </c>
      <c r="G3535" s="1">
        <v>1458.6800537109375</v>
      </c>
      <c r="H3535" s="1">
        <f t="shared" si="442"/>
        <v>3737.6800537109375</v>
      </c>
      <c r="I3535" s="3">
        <f t="shared" si="443"/>
        <v>2</v>
      </c>
      <c r="J3535" s="7">
        <f t="shared" si="440"/>
        <v>6</v>
      </c>
      <c r="K3535" s="3">
        <f t="shared" si="444"/>
        <v>0</v>
      </c>
      <c r="L3535" s="3">
        <f t="shared" si="445"/>
        <v>0</v>
      </c>
      <c r="M3535" s="3">
        <f t="shared" si="446"/>
        <v>0</v>
      </c>
      <c r="N3535" s="3">
        <f t="shared" si="447"/>
        <v>0</v>
      </c>
    </row>
    <row r="3536" spans="1:14">
      <c r="A3536" s="6">
        <f t="shared" si="441"/>
        <v>40781</v>
      </c>
      <c r="B3536">
        <v>2011</v>
      </c>
      <c r="C3536">
        <v>8</v>
      </c>
      <c r="D3536">
        <v>26</v>
      </c>
      <c r="E3536">
        <v>6</v>
      </c>
      <c r="F3536" s="1">
        <v>2430</v>
      </c>
      <c r="G3536" s="1">
        <v>1492.1800537109375</v>
      </c>
      <c r="H3536" s="1">
        <f t="shared" si="442"/>
        <v>3922.1800537109375</v>
      </c>
      <c r="I3536" s="3">
        <f t="shared" si="443"/>
        <v>2</v>
      </c>
      <c r="J3536" s="7">
        <f t="shared" si="440"/>
        <v>6</v>
      </c>
      <c r="K3536" s="3">
        <f t="shared" si="444"/>
        <v>0</v>
      </c>
      <c r="L3536" s="3">
        <f t="shared" si="445"/>
        <v>0</v>
      </c>
      <c r="M3536" s="3">
        <f t="shared" si="446"/>
        <v>0</v>
      </c>
      <c r="N3536" s="3">
        <f t="shared" si="447"/>
        <v>0</v>
      </c>
    </row>
    <row r="3537" spans="1:14">
      <c r="A3537" s="6">
        <f t="shared" si="441"/>
        <v>40781</v>
      </c>
      <c r="B3537">
        <v>2011</v>
      </c>
      <c r="C3537">
        <v>8</v>
      </c>
      <c r="D3537">
        <v>26</v>
      </c>
      <c r="E3537">
        <v>7</v>
      </c>
      <c r="F3537" s="1">
        <v>2592</v>
      </c>
      <c r="G3537" s="1">
        <v>1567.880126953125</v>
      </c>
      <c r="H3537" s="1">
        <f t="shared" si="442"/>
        <v>4159.880126953125</v>
      </c>
      <c r="I3537" s="3">
        <f t="shared" si="443"/>
        <v>2</v>
      </c>
      <c r="J3537" s="7">
        <f t="shared" si="440"/>
        <v>6</v>
      </c>
      <c r="K3537" s="3">
        <f t="shared" si="444"/>
        <v>0</v>
      </c>
      <c r="L3537" s="3">
        <f t="shared" si="445"/>
        <v>0</v>
      </c>
      <c r="M3537" s="3">
        <f t="shared" si="446"/>
        <v>0</v>
      </c>
      <c r="N3537" s="3">
        <f t="shared" si="447"/>
        <v>0</v>
      </c>
    </row>
    <row r="3538" spans="1:14">
      <c r="A3538" s="6">
        <f t="shared" si="441"/>
        <v>40781</v>
      </c>
      <c r="B3538">
        <v>2011</v>
      </c>
      <c r="C3538">
        <v>8</v>
      </c>
      <c r="D3538">
        <v>26</v>
      </c>
      <c r="E3538">
        <v>8</v>
      </c>
      <c r="F3538" s="1">
        <v>2780</v>
      </c>
      <c r="G3538" s="1">
        <v>1657.680908203125</v>
      </c>
      <c r="H3538" s="1">
        <f t="shared" si="442"/>
        <v>4437.680908203125</v>
      </c>
      <c r="I3538" s="3">
        <f t="shared" si="443"/>
        <v>2</v>
      </c>
      <c r="J3538" s="7">
        <f t="shared" si="440"/>
        <v>6</v>
      </c>
      <c r="K3538" s="3">
        <f t="shared" si="444"/>
        <v>0</v>
      </c>
      <c r="L3538" s="3">
        <f t="shared" si="445"/>
        <v>0</v>
      </c>
      <c r="M3538" s="3">
        <f t="shared" si="446"/>
        <v>0</v>
      </c>
      <c r="N3538" s="3">
        <f t="shared" si="447"/>
        <v>0</v>
      </c>
    </row>
    <row r="3539" spans="1:14">
      <c r="A3539" s="6">
        <f t="shared" si="441"/>
        <v>40781</v>
      </c>
      <c r="B3539">
        <v>2011</v>
      </c>
      <c r="C3539">
        <v>8</v>
      </c>
      <c r="D3539">
        <v>26</v>
      </c>
      <c r="E3539">
        <v>9</v>
      </c>
      <c r="F3539" s="1">
        <v>2979</v>
      </c>
      <c r="G3539" s="1">
        <v>1801.6800537109375</v>
      </c>
      <c r="H3539" s="1">
        <f t="shared" si="442"/>
        <v>4780.6800537109375</v>
      </c>
      <c r="I3539" s="3">
        <f t="shared" si="443"/>
        <v>2</v>
      </c>
      <c r="J3539" s="7">
        <f t="shared" si="440"/>
        <v>6</v>
      </c>
      <c r="K3539" s="3">
        <f t="shared" si="444"/>
        <v>0</v>
      </c>
      <c r="L3539" s="3">
        <f t="shared" si="445"/>
        <v>0</v>
      </c>
      <c r="M3539" s="3">
        <f t="shared" si="446"/>
        <v>0</v>
      </c>
      <c r="N3539" s="3">
        <f t="shared" si="447"/>
        <v>0</v>
      </c>
    </row>
    <row r="3540" spans="1:14">
      <c r="A3540" s="6">
        <f t="shared" si="441"/>
        <v>40781</v>
      </c>
      <c r="B3540">
        <v>2011</v>
      </c>
      <c r="C3540">
        <v>8</v>
      </c>
      <c r="D3540">
        <v>26</v>
      </c>
      <c r="E3540">
        <v>10</v>
      </c>
      <c r="F3540" s="1">
        <v>3116</v>
      </c>
      <c r="G3540" s="1">
        <v>1928.6549072265625</v>
      </c>
      <c r="H3540" s="1">
        <f t="shared" si="442"/>
        <v>5044.6549072265625</v>
      </c>
      <c r="I3540" s="3">
        <f t="shared" si="443"/>
        <v>2</v>
      </c>
      <c r="J3540" s="7">
        <f t="shared" si="440"/>
        <v>6</v>
      </c>
      <c r="K3540" s="3">
        <f t="shared" si="444"/>
        <v>0</v>
      </c>
      <c r="L3540" s="3">
        <f t="shared" si="445"/>
        <v>0</v>
      </c>
      <c r="M3540" s="3">
        <f t="shared" si="446"/>
        <v>0</v>
      </c>
      <c r="N3540" s="3">
        <f t="shared" si="447"/>
        <v>0</v>
      </c>
    </row>
    <row r="3541" spans="1:14">
      <c r="A3541" s="6">
        <f t="shared" si="441"/>
        <v>40781</v>
      </c>
      <c r="B3541">
        <v>2011</v>
      </c>
      <c r="C3541">
        <v>8</v>
      </c>
      <c r="D3541">
        <v>26</v>
      </c>
      <c r="E3541">
        <v>11</v>
      </c>
      <c r="F3541" s="1">
        <v>3289</v>
      </c>
      <c r="G3541" s="1">
        <v>2047.6810302734375</v>
      </c>
      <c r="H3541" s="1">
        <f t="shared" si="442"/>
        <v>5336.6810302734375</v>
      </c>
      <c r="I3541" s="3">
        <f t="shared" si="443"/>
        <v>2</v>
      </c>
      <c r="J3541" s="7">
        <f t="shared" si="440"/>
        <v>6</v>
      </c>
      <c r="K3541" s="3">
        <f t="shared" si="444"/>
        <v>1</v>
      </c>
      <c r="L3541" s="3">
        <f t="shared" si="445"/>
        <v>0</v>
      </c>
      <c r="M3541" s="3">
        <f t="shared" si="446"/>
        <v>0</v>
      </c>
      <c r="N3541" s="3">
        <f t="shared" si="447"/>
        <v>1</v>
      </c>
    </row>
    <row r="3542" spans="1:14">
      <c r="A3542" s="6">
        <f t="shared" si="441"/>
        <v>40781</v>
      </c>
      <c r="B3542">
        <v>2011</v>
      </c>
      <c r="C3542">
        <v>8</v>
      </c>
      <c r="D3542">
        <v>26</v>
      </c>
      <c r="E3542">
        <v>12</v>
      </c>
      <c r="F3542" s="1">
        <v>3386</v>
      </c>
      <c r="G3542" s="1">
        <v>2147.5810546875</v>
      </c>
      <c r="H3542" s="1">
        <f t="shared" si="442"/>
        <v>5533.5810546875</v>
      </c>
      <c r="I3542" s="3">
        <f t="shared" si="443"/>
        <v>2</v>
      </c>
      <c r="J3542" s="7">
        <f t="shared" si="440"/>
        <v>6</v>
      </c>
      <c r="K3542" s="3">
        <f t="shared" si="444"/>
        <v>1</v>
      </c>
      <c r="L3542" s="3">
        <f t="shared" si="445"/>
        <v>0</v>
      </c>
      <c r="M3542" s="3">
        <f t="shared" si="446"/>
        <v>0</v>
      </c>
      <c r="N3542" s="3">
        <f t="shared" si="447"/>
        <v>1</v>
      </c>
    </row>
    <row r="3543" spans="1:14">
      <c r="A3543" s="6">
        <f t="shared" si="441"/>
        <v>40781</v>
      </c>
      <c r="B3543">
        <v>2011</v>
      </c>
      <c r="C3543">
        <v>8</v>
      </c>
      <c r="D3543">
        <v>26</v>
      </c>
      <c r="E3543">
        <v>13</v>
      </c>
      <c r="F3543" s="1">
        <v>3466</v>
      </c>
      <c r="G3543" s="1">
        <v>2216.381103515625</v>
      </c>
      <c r="H3543" s="1">
        <f t="shared" si="442"/>
        <v>5682.381103515625</v>
      </c>
      <c r="I3543" s="3">
        <f t="shared" si="443"/>
        <v>2</v>
      </c>
      <c r="J3543" s="7">
        <f t="shared" si="440"/>
        <v>6</v>
      </c>
      <c r="K3543" s="3">
        <f t="shared" si="444"/>
        <v>1</v>
      </c>
      <c r="L3543" s="3">
        <f t="shared" si="445"/>
        <v>0</v>
      </c>
      <c r="M3543" s="3">
        <f t="shared" si="446"/>
        <v>0</v>
      </c>
      <c r="N3543" s="3">
        <f t="shared" si="447"/>
        <v>1</v>
      </c>
    </row>
    <row r="3544" spans="1:14">
      <c r="A3544" s="6">
        <f t="shared" si="441"/>
        <v>40781</v>
      </c>
      <c r="B3544">
        <v>2011</v>
      </c>
      <c r="C3544">
        <v>8</v>
      </c>
      <c r="D3544">
        <v>26</v>
      </c>
      <c r="E3544">
        <v>14</v>
      </c>
      <c r="F3544" s="1">
        <v>3494</v>
      </c>
      <c r="G3544" s="1">
        <v>2267.880859375</v>
      </c>
      <c r="H3544" s="1">
        <f t="shared" si="442"/>
        <v>5761.880859375</v>
      </c>
      <c r="I3544" s="3">
        <f t="shared" si="443"/>
        <v>2</v>
      </c>
      <c r="J3544" s="7">
        <f t="shared" si="440"/>
        <v>6</v>
      </c>
      <c r="K3544" s="3">
        <f t="shared" si="444"/>
        <v>1</v>
      </c>
      <c r="L3544" s="3">
        <f t="shared" si="445"/>
        <v>1</v>
      </c>
      <c r="M3544" s="3">
        <f t="shared" si="446"/>
        <v>0</v>
      </c>
      <c r="N3544" s="3">
        <f t="shared" si="447"/>
        <v>1</v>
      </c>
    </row>
    <row r="3545" spans="1:14">
      <c r="A3545" s="6">
        <f t="shared" si="441"/>
        <v>40781</v>
      </c>
      <c r="B3545">
        <v>2011</v>
      </c>
      <c r="C3545">
        <v>8</v>
      </c>
      <c r="D3545">
        <v>26</v>
      </c>
      <c r="E3545">
        <v>15</v>
      </c>
      <c r="F3545" s="1">
        <v>3512</v>
      </c>
      <c r="G3545" s="1">
        <v>2305.580078125</v>
      </c>
      <c r="H3545" s="1">
        <f t="shared" si="442"/>
        <v>5817.580078125</v>
      </c>
      <c r="I3545" s="3">
        <f t="shared" si="443"/>
        <v>2</v>
      </c>
      <c r="J3545" s="7">
        <f t="shared" si="440"/>
        <v>6</v>
      </c>
      <c r="K3545" s="3">
        <f t="shared" si="444"/>
        <v>1</v>
      </c>
      <c r="L3545" s="3">
        <f t="shared" si="445"/>
        <v>1</v>
      </c>
      <c r="M3545" s="3">
        <f t="shared" si="446"/>
        <v>0</v>
      </c>
      <c r="N3545" s="3">
        <f t="shared" si="447"/>
        <v>1</v>
      </c>
    </row>
    <row r="3546" spans="1:14">
      <c r="A3546" s="6">
        <f t="shared" si="441"/>
        <v>40781</v>
      </c>
      <c r="B3546">
        <v>2011</v>
      </c>
      <c r="C3546">
        <v>8</v>
      </c>
      <c r="D3546">
        <v>26</v>
      </c>
      <c r="E3546">
        <v>16</v>
      </c>
      <c r="F3546" s="1">
        <v>3503</v>
      </c>
      <c r="G3546" s="1">
        <v>2298.281005859375</v>
      </c>
      <c r="H3546" s="1">
        <f t="shared" si="442"/>
        <v>5801.281005859375</v>
      </c>
      <c r="I3546" s="3">
        <f t="shared" si="443"/>
        <v>2</v>
      </c>
      <c r="J3546" s="7">
        <f t="shared" si="440"/>
        <v>6</v>
      </c>
      <c r="K3546" s="3">
        <f t="shared" si="444"/>
        <v>1</v>
      </c>
      <c r="L3546" s="3">
        <f t="shared" si="445"/>
        <v>1</v>
      </c>
      <c r="M3546" s="3">
        <f t="shared" si="446"/>
        <v>0</v>
      </c>
      <c r="N3546" s="3">
        <f t="shared" si="447"/>
        <v>1</v>
      </c>
    </row>
    <row r="3547" spans="1:14">
      <c r="A3547" s="6">
        <f t="shared" si="441"/>
        <v>40781</v>
      </c>
      <c r="B3547">
        <v>2011</v>
      </c>
      <c r="C3547">
        <v>8</v>
      </c>
      <c r="D3547">
        <v>26</v>
      </c>
      <c r="E3547">
        <v>17</v>
      </c>
      <c r="F3547" s="1">
        <v>3382</v>
      </c>
      <c r="G3547" s="1">
        <v>2239.380859375</v>
      </c>
      <c r="H3547" s="1">
        <f t="shared" si="442"/>
        <v>5621.380859375</v>
      </c>
      <c r="I3547" s="3">
        <f t="shared" si="443"/>
        <v>2</v>
      </c>
      <c r="J3547" s="7">
        <f t="shared" si="440"/>
        <v>6</v>
      </c>
      <c r="K3547" s="3">
        <f t="shared" si="444"/>
        <v>1</v>
      </c>
      <c r="L3547" s="3">
        <f t="shared" si="445"/>
        <v>1</v>
      </c>
      <c r="M3547" s="3">
        <f t="shared" si="446"/>
        <v>0</v>
      </c>
      <c r="N3547" s="3">
        <f t="shared" si="447"/>
        <v>1</v>
      </c>
    </row>
    <row r="3548" spans="1:14">
      <c r="A3548" s="6">
        <f t="shared" si="441"/>
        <v>40781</v>
      </c>
      <c r="B3548">
        <v>2011</v>
      </c>
      <c r="C3548">
        <v>8</v>
      </c>
      <c r="D3548">
        <v>26</v>
      </c>
      <c r="E3548">
        <v>18</v>
      </c>
      <c r="F3548" s="1">
        <v>3236</v>
      </c>
      <c r="G3548" s="1">
        <v>2128.679931640625</v>
      </c>
      <c r="H3548" s="1">
        <f t="shared" si="442"/>
        <v>5364.679931640625</v>
      </c>
      <c r="I3548" s="3">
        <f t="shared" si="443"/>
        <v>2</v>
      </c>
      <c r="J3548" s="7">
        <f t="shared" si="440"/>
        <v>6</v>
      </c>
      <c r="K3548" s="3">
        <f t="shared" si="444"/>
        <v>1</v>
      </c>
      <c r="L3548" s="3">
        <f t="shared" si="445"/>
        <v>1</v>
      </c>
      <c r="M3548" s="3">
        <f t="shared" si="446"/>
        <v>0</v>
      </c>
      <c r="N3548" s="3">
        <f t="shared" si="447"/>
        <v>1</v>
      </c>
    </row>
    <row r="3549" spans="1:14">
      <c r="A3549" s="6">
        <f t="shared" si="441"/>
        <v>40781</v>
      </c>
      <c r="B3549">
        <v>2011</v>
      </c>
      <c r="C3549">
        <v>8</v>
      </c>
      <c r="D3549">
        <v>26</v>
      </c>
      <c r="E3549">
        <v>19</v>
      </c>
      <c r="F3549" s="1">
        <v>3115</v>
      </c>
      <c r="G3549" s="1">
        <v>2051.44140625</v>
      </c>
      <c r="H3549" s="1">
        <f t="shared" si="442"/>
        <v>5166.44140625</v>
      </c>
      <c r="I3549" s="3">
        <f t="shared" si="443"/>
        <v>2</v>
      </c>
      <c r="J3549" s="7">
        <f t="shared" si="440"/>
        <v>6</v>
      </c>
      <c r="K3549" s="3">
        <f t="shared" si="444"/>
        <v>1</v>
      </c>
      <c r="L3549" s="3">
        <f t="shared" si="445"/>
        <v>0</v>
      </c>
      <c r="M3549" s="3">
        <f t="shared" si="446"/>
        <v>0</v>
      </c>
      <c r="N3549" s="3">
        <f t="shared" si="447"/>
        <v>1</v>
      </c>
    </row>
    <row r="3550" spans="1:14">
      <c r="A3550" s="6">
        <f t="shared" si="441"/>
        <v>40781</v>
      </c>
      <c r="B3550">
        <v>2011</v>
      </c>
      <c r="C3550">
        <v>8</v>
      </c>
      <c r="D3550">
        <v>26</v>
      </c>
      <c r="E3550">
        <v>20</v>
      </c>
      <c r="F3550" s="1">
        <v>2965</v>
      </c>
      <c r="G3550" s="1">
        <v>1957.678955078125</v>
      </c>
      <c r="H3550" s="1">
        <f t="shared" si="442"/>
        <v>4922.678955078125</v>
      </c>
      <c r="I3550" s="3">
        <f t="shared" si="443"/>
        <v>2</v>
      </c>
      <c r="J3550" s="7">
        <f t="shared" si="440"/>
        <v>6</v>
      </c>
      <c r="K3550" s="3">
        <f t="shared" si="444"/>
        <v>1</v>
      </c>
      <c r="L3550" s="3">
        <f t="shared" si="445"/>
        <v>0</v>
      </c>
      <c r="M3550" s="3">
        <f t="shared" si="446"/>
        <v>0</v>
      </c>
      <c r="N3550" s="3">
        <f t="shared" si="447"/>
        <v>1</v>
      </c>
    </row>
    <row r="3551" spans="1:14">
      <c r="A3551" s="6">
        <f t="shared" si="441"/>
        <v>40781</v>
      </c>
      <c r="B3551">
        <v>2011</v>
      </c>
      <c r="C3551">
        <v>8</v>
      </c>
      <c r="D3551">
        <v>26</v>
      </c>
      <c r="E3551">
        <v>21</v>
      </c>
      <c r="F3551" s="1">
        <v>2728</v>
      </c>
      <c r="G3551" s="1">
        <v>1806.9810791015625</v>
      </c>
      <c r="H3551" s="1">
        <f t="shared" si="442"/>
        <v>4534.9810791015625</v>
      </c>
      <c r="I3551" s="3">
        <f t="shared" si="443"/>
        <v>2</v>
      </c>
      <c r="J3551" s="7">
        <f t="shared" si="440"/>
        <v>6</v>
      </c>
      <c r="K3551" s="3">
        <f t="shared" si="444"/>
        <v>1</v>
      </c>
      <c r="L3551" s="3">
        <f t="shared" si="445"/>
        <v>0</v>
      </c>
      <c r="M3551" s="3">
        <f t="shared" si="446"/>
        <v>0</v>
      </c>
      <c r="N3551" s="3">
        <f t="shared" si="447"/>
        <v>1</v>
      </c>
    </row>
    <row r="3552" spans="1:14">
      <c r="A3552" s="6">
        <f t="shared" si="441"/>
        <v>40781</v>
      </c>
      <c r="B3552">
        <v>2011</v>
      </c>
      <c r="C3552">
        <v>8</v>
      </c>
      <c r="D3552">
        <v>26</v>
      </c>
      <c r="E3552">
        <v>22</v>
      </c>
      <c r="F3552" s="1">
        <v>2497</v>
      </c>
      <c r="G3552" s="1">
        <v>1664.279052734375</v>
      </c>
      <c r="H3552" s="1">
        <f t="shared" si="442"/>
        <v>4161.279052734375</v>
      </c>
      <c r="I3552" s="3">
        <f t="shared" si="443"/>
        <v>2</v>
      </c>
      <c r="J3552" s="7">
        <f t="shared" si="440"/>
        <v>6</v>
      </c>
      <c r="K3552" s="3">
        <f t="shared" si="444"/>
        <v>1</v>
      </c>
      <c r="L3552" s="3">
        <f t="shared" si="445"/>
        <v>0</v>
      </c>
      <c r="M3552" s="3">
        <f t="shared" si="446"/>
        <v>0</v>
      </c>
      <c r="N3552" s="3">
        <f t="shared" si="447"/>
        <v>1</v>
      </c>
    </row>
    <row r="3553" spans="1:14">
      <c r="A3553" s="6">
        <f t="shared" si="441"/>
        <v>40781</v>
      </c>
      <c r="B3553">
        <v>2011</v>
      </c>
      <c r="C3553">
        <v>8</v>
      </c>
      <c r="D3553">
        <v>26</v>
      </c>
      <c r="E3553">
        <v>23</v>
      </c>
      <c r="F3553" s="1">
        <v>2246</v>
      </c>
      <c r="G3553" s="1">
        <v>1541.33984375</v>
      </c>
      <c r="H3553" s="1">
        <f t="shared" si="442"/>
        <v>3787.33984375</v>
      </c>
      <c r="I3553" s="3">
        <f t="shared" si="443"/>
        <v>2</v>
      </c>
      <c r="J3553" s="7">
        <f t="shared" si="440"/>
        <v>6</v>
      </c>
      <c r="K3553" s="3">
        <f t="shared" si="444"/>
        <v>0</v>
      </c>
      <c r="L3553" s="3">
        <f t="shared" si="445"/>
        <v>0</v>
      </c>
      <c r="M3553" s="3">
        <f t="shared" si="446"/>
        <v>0</v>
      </c>
      <c r="N3553" s="3">
        <f t="shared" si="447"/>
        <v>0</v>
      </c>
    </row>
    <row r="3554" spans="1:14">
      <c r="A3554" s="6">
        <f t="shared" si="441"/>
        <v>40782</v>
      </c>
      <c r="B3554">
        <v>2011</v>
      </c>
      <c r="C3554">
        <v>8</v>
      </c>
      <c r="D3554">
        <v>27</v>
      </c>
      <c r="E3554">
        <v>0</v>
      </c>
      <c r="F3554" s="1">
        <v>2086</v>
      </c>
      <c r="G3554" s="1">
        <v>1414.9788818359375</v>
      </c>
      <c r="H3554" s="1">
        <f t="shared" si="442"/>
        <v>3500.9788818359375</v>
      </c>
      <c r="I3554" s="3">
        <f t="shared" si="443"/>
        <v>2</v>
      </c>
      <c r="J3554" s="7">
        <f t="shared" si="440"/>
        <v>7</v>
      </c>
      <c r="K3554" s="3">
        <f t="shared" si="444"/>
        <v>0</v>
      </c>
      <c r="L3554" s="3">
        <f t="shared" si="445"/>
        <v>0</v>
      </c>
      <c r="M3554" s="3">
        <f t="shared" si="446"/>
        <v>0</v>
      </c>
      <c r="N3554" s="3">
        <f t="shared" si="447"/>
        <v>0</v>
      </c>
    </row>
    <row r="3555" spans="1:14">
      <c r="A3555" s="6">
        <f t="shared" si="441"/>
        <v>40782</v>
      </c>
      <c r="B3555">
        <v>2011</v>
      </c>
      <c r="C3555">
        <v>8</v>
      </c>
      <c r="D3555">
        <v>27</v>
      </c>
      <c r="E3555">
        <v>1</v>
      </c>
      <c r="F3555" s="1">
        <v>1943</v>
      </c>
      <c r="G3555" s="1">
        <v>1348.5799560546875</v>
      </c>
      <c r="H3555" s="1">
        <f t="shared" si="442"/>
        <v>3291.5799560546875</v>
      </c>
      <c r="I3555" s="3">
        <f t="shared" si="443"/>
        <v>2</v>
      </c>
      <c r="J3555" s="7">
        <f t="shared" si="440"/>
        <v>7</v>
      </c>
      <c r="K3555" s="3">
        <f t="shared" si="444"/>
        <v>0</v>
      </c>
      <c r="L3555" s="3">
        <f t="shared" si="445"/>
        <v>0</v>
      </c>
      <c r="M3555" s="3">
        <f t="shared" si="446"/>
        <v>0</v>
      </c>
      <c r="N3555" s="3">
        <f t="shared" si="447"/>
        <v>0</v>
      </c>
    </row>
    <row r="3556" spans="1:14">
      <c r="A3556" s="6">
        <f t="shared" si="441"/>
        <v>40782</v>
      </c>
      <c r="B3556">
        <v>2011</v>
      </c>
      <c r="C3556">
        <v>8</v>
      </c>
      <c r="D3556">
        <v>27</v>
      </c>
      <c r="E3556">
        <v>2</v>
      </c>
      <c r="F3556" s="1">
        <v>1857</v>
      </c>
      <c r="G3556" s="1">
        <v>1298.178955078125</v>
      </c>
      <c r="H3556" s="1">
        <f t="shared" si="442"/>
        <v>3155.178955078125</v>
      </c>
      <c r="I3556" s="3">
        <f t="shared" si="443"/>
        <v>2</v>
      </c>
      <c r="J3556" s="7">
        <f t="shared" si="440"/>
        <v>7</v>
      </c>
      <c r="K3556" s="3">
        <f t="shared" si="444"/>
        <v>0</v>
      </c>
      <c r="L3556" s="3">
        <f t="shared" si="445"/>
        <v>0</v>
      </c>
      <c r="M3556" s="3">
        <f t="shared" si="446"/>
        <v>0</v>
      </c>
      <c r="N3556" s="3">
        <f t="shared" si="447"/>
        <v>0</v>
      </c>
    </row>
    <row r="3557" spans="1:14">
      <c r="A3557" s="6">
        <f t="shared" si="441"/>
        <v>40782</v>
      </c>
      <c r="B3557">
        <v>2011</v>
      </c>
      <c r="C3557">
        <v>8</v>
      </c>
      <c r="D3557">
        <v>27</v>
      </c>
      <c r="E3557">
        <v>3</v>
      </c>
      <c r="F3557" s="1">
        <v>1817</v>
      </c>
      <c r="G3557" s="1">
        <v>1229.6800537109375</v>
      </c>
      <c r="H3557" s="1">
        <f t="shared" si="442"/>
        <v>3046.6800537109375</v>
      </c>
      <c r="I3557" s="3">
        <f t="shared" si="443"/>
        <v>2</v>
      </c>
      <c r="J3557" s="7">
        <f t="shared" si="440"/>
        <v>7</v>
      </c>
      <c r="K3557" s="3">
        <f t="shared" si="444"/>
        <v>0</v>
      </c>
      <c r="L3557" s="3">
        <f t="shared" si="445"/>
        <v>0</v>
      </c>
      <c r="M3557" s="3">
        <f t="shared" si="446"/>
        <v>0</v>
      </c>
      <c r="N3557" s="3">
        <f t="shared" si="447"/>
        <v>0</v>
      </c>
    </row>
    <row r="3558" spans="1:14">
      <c r="A3558" s="6">
        <f t="shared" si="441"/>
        <v>40782</v>
      </c>
      <c r="B3558">
        <v>2011</v>
      </c>
      <c r="C3558">
        <v>8</v>
      </c>
      <c r="D3558">
        <v>27</v>
      </c>
      <c r="E3558">
        <v>4</v>
      </c>
      <c r="F3558" s="1">
        <v>1810</v>
      </c>
      <c r="G3558" s="1">
        <v>1225.4798583984375</v>
      </c>
      <c r="H3558" s="1">
        <f t="shared" si="442"/>
        <v>3035.4798583984375</v>
      </c>
      <c r="I3558" s="3">
        <f t="shared" si="443"/>
        <v>2</v>
      </c>
      <c r="J3558" s="7">
        <f t="shared" si="440"/>
        <v>7</v>
      </c>
      <c r="K3558" s="3">
        <f t="shared" si="444"/>
        <v>0</v>
      </c>
      <c r="L3558" s="3">
        <f t="shared" si="445"/>
        <v>0</v>
      </c>
      <c r="M3558" s="3">
        <f t="shared" si="446"/>
        <v>0</v>
      </c>
      <c r="N3558" s="3">
        <f t="shared" si="447"/>
        <v>0</v>
      </c>
    </row>
    <row r="3559" spans="1:14">
      <c r="A3559" s="6">
        <f t="shared" si="441"/>
        <v>40782</v>
      </c>
      <c r="B3559">
        <v>2011</v>
      </c>
      <c r="C3559">
        <v>8</v>
      </c>
      <c r="D3559">
        <v>27</v>
      </c>
      <c r="E3559">
        <v>5</v>
      </c>
      <c r="F3559" s="1">
        <v>1846</v>
      </c>
      <c r="G3559" s="1">
        <v>1246.379150390625</v>
      </c>
      <c r="H3559" s="1">
        <f t="shared" si="442"/>
        <v>3092.379150390625</v>
      </c>
      <c r="I3559" s="3">
        <f t="shared" si="443"/>
        <v>2</v>
      </c>
      <c r="J3559" s="7">
        <f t="shared" si="440"/>
        <v>7</v>
      </c>
      <c r="K3559" s="3">
        <f t="shared" si="444"/>
        <v>0</v>
      </c>
      <c r="L3559" s="3">
        <f t="shared" si="445"/>
        <v>0</v>
      </c>
      <c r="M3559" s="3">
        <f t="shared" si="446"/>
        <v>0</v>
      </c>
      <c r="N3559" s="3">
        <f t="shared" si="447"/>
        <v>0</v>
      </c>
    </row>
    <row r="3560" spans="1:14">
      <c r="A3560" s="6">
        <f t="shared" si="441"/>
        <v>40782</v>
      </c>
      <c r="B3560">
        <v>2011</v>
      </c>
      <c r="C3560">
        <v>8</v>
      </c>
      <c r="D3560">
        <v>27</v>
      </c>
      <c r="E3560">
        <v>6</v>
      </c>
      <c r="F3560" s="1">
        <v>1873</v>
      </c>
      <c r="G3560" s="1">
        <v>1225.380126953125</v>
      </c>
      <c r="H3560" s="1">
        <f t="shared" si="442"/>
        <v>3098.380126953125</v>
      </c>
      <c r="I3560" s="3">
        <f t="shared" si="443"/>
        <v>2</v>
      </c>
      <c r="J3560" s="7">
        <f t="shared" si="440"/>
        <v>7</v>
      </c>
      <c r="K3560" s="3">
        <f t="shared" si="444"/>
        <v>0</v>
      </c>
      <c r="L3560" s="3">
        <f t="shared" si="445"/>
        <v>0</v>
      </c>
      <c r="M3560" s="3">
        <f t="shared" si="446"/>
        <v>0</v>
      </c>
      <c r="N3560" s="3">
        <f t="shared" si="447"/>
        <v>0</v>
      </c>
    </row>
    <row r="3561" spans="1:14">
      <c r="A3561" s="6">
        <f t="shared" si="441"/>
        <v>40782</v>
      </c>
      <c r="B3561">
        <v>2011</v>
      </c>
      <c r="C3561">
        <v>8</v>
      </c>
      <c r="D3561">
        <v>27</v>
      </c>
      <c r="E3561">
        <v>7</v>
      </c>
      <c r="F3561" s="1">
        <v>2029</v>
      </c>
      <c r="G3561" s="1">
        <v>1313.5810546875</v>
      </c>
      <c r="H3561" s="1">
        <f t="shared" si="442"/>
        <v>3342.5810546875</v>
      </c>
      <c r="I3561" s="3">
        <f t="shared" si="443"/>
        <v>2</v>
      </c>
      <c r="J3561" s="7">
        <f t="shared" si="440"/>
        <v>7</v>
      </c>
      <c r="K3561" s="3">
        <f t="shared" si="444"/>
        <v>0</v>
      </c>
      <c r="L3561" s="3">
        <f t="shared" si="445"/>
        <v>0</v>
      </c>
      <c r="M3561" s="3">
        <f t="shared" si="446"/>
        <v>0</v>
      </c>
      <c r="N3561" s="3">
        <f t="shared" si="447"/>
        <v>0</v>
      </c>
    </row>
    <row r="3562" spans="1:14">
      <c r="A3562" s="6">
        <f t="shared" si="441"/>
        <v>40782</v>
      </c>
      <c r="B3562">
        <v>2011</v>
      </c>
      <c r="C3562">
        <v>8</v>
      </c>
      <c r="D3562">
        <v>27</v>
      </c>
      <c r="E3562">
        <v>8</v>
      </c>
      <c r="F3562" s="1">
        <v>2224</v>
      </c>
      <c r="G3562" s="1">
        <v>1429.1800537109375</v>
      </c>
      <c r="H3562" s="1">
        <f t="shared" si="442"/>
        <v>3653.1800537109375</v>
      </c>
      <c r="I3562" s="3">
        <f t="shared" si="443"/>
        <v>2</v>
      </c>
      <c r="J3562" s="7">
        <f t="shared" si="440"/>
        <v>7</v>
      </c>
      <c r="K3562" s="3">
        <f t="shared" si="444"/>
        <v>0</v>
      </c>
      <c r="L3562" s="3">
        <f t="shared" si="445"/>
        <v>0</v>
      </c>
      <c r="M3562" s="3">
        <f t="shared" si="446"/>
        <v>0</v>
      </c>
      <c r="N3562" s="3">
        <f t="shared" si="447"/>
        <v>0</v>
      </c>
    </row>
    <row r="3563" spans="1:14">
      <c r="A3563" s="6">
        <f t="shared" si="441"/>
        <v>40782</v>
      </c>
      <c r="B3563">
        <v>2011</v>
      </c>
      <c r="C3563">
        <v>8</v>
      </c>
      <c r="D3563">
        <v>27</v>
      </c>
      <c r="E3563">
        <v>9</v>
      </c>
      <c r="F3563" s="1">
        <v>2411</v>
      </c>
      <c r="G3563" s="1">
        <v>1569.780029296875</v>
      </c>
      <c r="H3563" s="1">
        <f t="shared" si="442"/>
        <v>3980.780029296875</v>
      </c>
      <c r="I3563" s="3">
        <f t="shared" si="443"/>
        <v>2</v>
      </c>
      <c r="J3563" s="7">
        <f t="shared" si="440"/>
        <v>7</v>
      </c>
      <c r="K3563" s="3">
        <f t="shared" si="444"/>
        <v>0</v>
      </c>
      <c r="L3563" s="3">
        <f t="shared" si="445"/>
        <v>0</v>
      </c>
      <c r="M3563" s="3">
        <f t="shared" si="446"/>
        <v>0</v>
      </c>
      <c r="N3563" s="3">
        <f t="shared" si="447"/>
        <v>0</v>
      </c>
    </row>
    <row r="3564" spans="1:14">
      <c r="A3564" s="6">
        <f t="shared" si="441"/>
        <v>40782</v>
      </c>
      <c r="B3564">
        <v>2011</v>
      </c>
      <c r="C3564">
        <v>8</v>
      </c>
      <c r="D3564">
        <v>27</v>
      </c>
      <c r="E3564">
        <v>10</v>
      </c>
      <c r="F3564" s="1">
        <v>2556</v>
      </c>
      <c r="G3564" s="1">
        <v>1698.48095703125</v>
      </c>
      <c r="H3564" s="1">
        <f t="shared" si="442"/>
        <v>4254.48095703125</v>
      </c>
      <c r="I3564" s="3">
        <f t="shared" si="443"/>
        <v>2</v>
      </c>
      <c r="J3564" s="7">
        <f t="shared" si="440"/>
        <v>7</v>
      </c>
      <c r="K3564" s="3">
        <f t="shared" si="444"/>
        <v>0</v>
      </c>
      <c r="L3564" s="3">
        <f t="shared" si="445"/>
        <v>0</v>
      </c>
      <c r="M3564" s="3">
        <f t="shared" si="446"/>
        <v>0</v>
      </c>
      <c r="N3564" s="3">
        <f t="shared" si="447"/>
        <v>0</v>
      </c>
    </row>
    <row r="3565" spans="1:14">
      <c r="A3565" s="6">
        <f t="shared" si="441"/>
        <v>40782</v>
      </c>
      <c r="B3565">
        <v>2011</v>
      </c>
      <c r="C3565">
        <v>8</v>
      </c>
      <c r="D3565">
        <v>27</v>
      </c>
      <c r="E3565">
        <v>11</v>
      </c>
      <c r="F3565" s="1">
        <v>2671</v>
      </c>
      <c r="G3565" s="1">
        <v>1811.6800537109375</v>
      </c>
      <c r="H3565" s="1">
        <f t="shared" si="442"/>
        <v>4482.6800537109375</v>
      </c>
      <c r="I3565" s="3">
        <f t="shared" si="443"/>
        <v>2</v>
      </c>
      <c r="J3565" s="7">
        <f t="shared" si="440"/>
        <v>7</v>
      </c>
      <c r="K3565" s="3">
        <f t="shared" si="444"/>
        <v>0</v>
      </c>
      <c r="L3565" s="3">
        <f t="shared" si="445"/>
        <v>0</v>
      </c>
      <c r="M3565" s="3">
        <f t="shared" si="446"/>
        <v>0</v>
      </c>
      <c r="N3565" s="3">
        <f t="shared" si="447"/>
        <v>0</v>
      </c>
    </row>
    <row r="3566" spans="1:14">
      <c r="A3566" s="6">
        <f t="shared" si="441"/>
        <v>40782</v>
      </c>
      <c r="B3566">
        <v>2011</v>
      </c>
      <c r="C3566">
        <v>8</v>
      </c>
      <c r="D3566">
        <v>27</v>
      </c>
      <c r="E3566">
        <v>12</v>
      </c>
      <c r="F3566" s="1">
        <v>2768</v>
      </c>
      <c r="G3566" s="1">
        <v>1908.5809326171875</v>
      </c>
      <c r="H3566" s="1">
        <f t="shared" si="442"/>
        <v>4676.5809326171875</v>
      </c>
      <c r="I3566" s="3">
        <f t="shared" si="443"/>
        <v>2</v>
      </c>
      <c r="J3566" s="7">
        <f t="shared" si="440"/>
        <v>7</v>
      </c>
      <c r="K3566" s="3">
        <f t="shared" si="444"/>
        <v>0</v>
      </c>
      <c r="L3566" s="3">
        <f t="shared" si="445"/>
        <v>0</v>
      </c>
      <c r="M3566" s="3">
        <f t="shared" si="446"/>
        <v>0</v>
      </c>
      <c r="N3566" s="3">
        <f t="shared" si="447"/>
        <v>0</v>
      </c>
    </row>
    <row r="3567" spans="1:14">
      <c r="A3567" s="6">
        <f t="shared" si="441"/>
        <v>40782</v>
      </c>
      <c r="B3567">
        <v>2011</v>
      </c>
      <c r="C3567">
        <v>8</v>
      </c>
      <c r="D3567">
        <v>27</v>
      </c>
      <c r="E3567">
        <v>13</v>
      </c>
      <c r="F3567" s="1">
        <v>2873</v>
      </c>
      <c r="G3567" s="1">
        <v>1993.5810546875</v>
      </c>
      <c r="H3567" s="1">
        <f t="shared" si="442"/>
        <v>4866.5810546875</v>
      </c>
      <c r="I3567" s="3">
        <f t="shared" si="443"/>
        <v>2</v>
      </c>
      <c r="J3567" s="7">
        <f t="shared" si="440"/>
        <v>7</v>
      </c>
      <c r="K3567" s="3">
        <f t="shared" si="444"/>
        <v>0</v>
      </c>
      <c r="L3567" s="3">
        <f t="shared" si="445"/>
        <v>0</v>
      </c>
      <c r="M3567" s="3">
        <f t="shared" si="446"/>
        <v>0</v>
      </c>
      <c r="N3567" s="3">
        <f t="shared" si="447"/>
        <v>0</v>
      </c>
    </row>
    <row r="3568" spans="1:14">
      <c r="A3568" s="6">
        <f t="shared" si="441"/>
        <v>40782</v>
      </c>
      <c r="B3568">
        <v>2011</v>
      </c>
      <c r="C3568">
        <v>8</v>
      </c>
      <c r="D3568">
        <v>27</v>
      </c>
      <c r="E3568">
        <v>14</v>
      </c>
      <c r="F3568" s="1">
        <v>2948</v>
      </c>
      <c r="G3568" s="1">
        <v>2072.880859375</v>
      </c>
      <c r="H3568" s="1">
        <f t="shared" si="442"/>
        <v>5020.880859375</v>
      </c>
      <c r="I3568" s="3">
        <f t="shared" si="443"/>
        <v>2</v>
      </c>
      <c r="J3568" s="7">
        <f t="shared" si="440"/>
        <v>7</v>
      </c>
      <c r="K3568" s="3">
        <f t="shared" si="444"/>
        <v>0</v>
      </c>
      <c r="L3568" s="3">
        <f t="shared" si="445"/>
        <v>0</v>
      </c>
      <c r="M3568" s="3">
        <f t="shared" si="446"/>
        <v>0</v>
      </c>
      <c r="N3568" s="3">
        <f t="shared" si="447"/>
        <v>0</v>
      </c>
    </row>
    <row r="3569" spans="1:14">
      <c r="A3569" s="6">
        <f t="shared" si="441"/>
        <v>40782</v>
      </c>
      <c r="B3569">
        <v>2011</v>
      </c>
      <c r="C3569">
        <v>8</v>
      </c>
      <c r="D3569">
        <v>27</v>
      </c>
      <c r="E3569">
        <v>15</v>
      </c>
      <c r="F3569" s="1">
        <v>3013</v>
      </c>
      <c r="G3569" s="1">
        <v>2121.981201171875</v>
      </c>
      <c r="H3569" s="1">
        <f t="shared" si="442"/>
        <v>5134.981201171875</v>
      </c>
      <c r="I3569" s="3">
        <f t="shared" si="443"/>
        <v>2</v>
      </c>
      <c r="J3569" s="7">
        <f t="shared" si="440"/>
        <v>7</v>
      </c>
      <c r="K3569" s="3">
        <f t="shared" si="444"/>
        <v>0</v>
      </c>
      <c r="L3569" s="3">
        <f t="shared" si="445"/>
        <v>0</v>
      </c>
      <c r="M3569" s="3">
        <f t="shared" si="446"/>
        <v>0</v>
      </c>
      <c r="N3569" s="3">
        <f t="shared" si="447"/>
        <v>0</v>
      </c>
    </row>
    <row r="3570" spans="1:14">
      <c r="A3570" s="6">
        <f t="shared" si="441"/>
        <v>40782</v>
      </c>
      <c r="B3570">
        <v>2011</v>
      </c>
      <c r="C3570">
        <v>8</v>
      </c>
      <c r="D3570">
        <v>27</v>
      </c>
      <c r="E3570">
        <v>16</v>
      </c>
      <c r="F3570" s="1">
        <v>3056</v>
      </c>
      <c r="G3570" s="1">
        <v>2142.380859375</v>
      </c>
      <c r="H3570" s="1">
        <f t="shared" si="442"/>
        <v>5198.380859375</v>
      </c>
      <c r="I3570" s="3">
        <f t="shared" si="443"/>
        <v>2</v>
      </c>
      <c r="J3570" s="7">
        <f t="shared" si="440"/>
        <v>7</v>
      </c>
      <c r="K3570" s="3">
        <f t="shared" si="444"/>
        <v>0</v>
      </c>
      <c r="L3570" s="3">
        <f t="shared" si="445"/>
        <v>0</v>
      </c>
      <c r="M3570" s="3">
        <f t="shared" si="446"/>
        <v>0</v>
      </c>
      <c r="N3570" s="3">
        <f t="shared" si="447"/>
        <v>0</v>
      </c>
    </row>
    <row r="3571" spans="1:14">
      <c r="A3571" s="6">
        <f t="shared" si="441"/>
        <v>40782</v>
      </c>
      <c r="B3571">
        <v>2011</v>
      </c>
      <c r="C3571">
        <v>8</v>
      </c>
      <c r="D3571">
        <v>27</v>
      </c>
      <c r="E3571">
        <v>17</v>
      </c>
      <c r="F3571" s="1">
        <v>2998</v>
      </c>
      <c r="G3571" s="1">
        <v>2101.780029296875</v>
      </c>
      <c r="H3571" s="1">
        <f t="shared" si="442"/>
        <v>5099.780029296875</v>
      </c>
      <c r="I3571" s="3">
        <f t="shared" si="443"/>
        <v>2</v>
      </c>
      <c r="J3571" s="7">
        <f t="shared" si="440"/>
        <v>7</v>
      </c>
      <c r="K3571" s="3">
        <f t="shared" si="444"/>
        <v>0</v>
      </c>
      <c r="L3571" s="3">
        <f t="shared" si="445"/>
        <v>0</v>
      </c>
      <c r="M3571" s="3">
        <f t="shared" si="446"/>
        <v>0</v>
      </c>
      <c r="N3571" s="3">
        <f t="shared" si="447"/>
        <v>0</v>
      </c>
    </row>
    <row r="3572" spans="1:14">
      <c r="A3572" s="6">
        <f t="shared" si="441"/>
        <v>40782</v>
      </c>
      <c r="B3572">
        <v>2011</v>
      </c>
      <c r="C3572">
        <v>8</v>
      </c>
      <c r="D3572">
        <v>27</v>
      </c>
      <c r="E3572">
        <v>18</v>
      </c>
      <c r="F3572" s="1">
        <v>2879</v>
      </c>
      <c r="G3572" s="1">
        <v>2009.8809814453125</v>
      </c>
      <c r="H3572" s="1">
        <f t="shared" si="442"/>
        <v>4888.8809814453125</v>
      </c>
      <c r="I3572" s="3">
        <f t="shared" si="443"/>
        <v>2</v>
      </c>
      <c r="J3572" s="7">
        <f t="shared" si="440"/>
        <v>7</v>
      </c>
      <c r="K3572" s="3">
        <f t="shared" si="444"/>
        <v>0</v>
      </c>
      <c r="L3572" s="3">
        <f t="shared" si="445"/>
        <v>0</v>
      </c>
      <c r="M3572" s="3">
        <f t="shared" si="446"/>
        <v>0</v>
      </c>
      <c r="N3572" s="3">
        <f t="shared" si="447"/>
        <v>0</v>
      </c>
    </row>
    <row r="3573" spans="1:14">
      <c r="A3573" s="6">
        <f t="shared" si="441"/>
        <v>40782</v>
      </c>
      <c r="B3573">
        <v>2011</v>
      </c>
      <c r="C3573">
        <v>8</v>
      </c>
      <c r="D3573">
        <v>27</v>
      </c>
      <c r="E3573">
        <v>19</v>
      </c>
      <c r="F3573" s="1">
        <v>2771</v>
      </c>
      <c r="G3573" s="1">
        <v>1932.781005859375</v>
      </c>
      <c r="H3573" s="1">
        <f t="shared" si="442"/>
        <v>4703.781005859375</v>
      </c>
      <c r="I3573" s="3">
        <f t="shared" si="443"/>
        <v>2</v>
      </c>
      <c r="J3573" s="7">
        <f t="shared" si="440"/>
        <v>7</v>
      </c>
      <c r="K3573" s="3">
        <f t="shared" si="444"/>
        <v>0</v>
      </c>
      <c r="L3573" s="3">
        <f t="shared" si="445"/>
        <v>0</v>
      </c>
      <c r="M3573" s="3">
        <f t="shared" si="446"/>
        <v>0</v>
      </c>
      <c r="N3573" s="3">
        <f t="shared" si="447"/>
        <v>0</v>
      </c>
    </row>
    <row r="3574" spans="1:14">
      <c r="A3574" s="6">
        <f t="shared" si="441"/>
        <v>40782</v>
      </c>
      <c r="B3574">
        <v>2011</v>
      </c>
      <c r="C3574">
        <v>8</v>
      </c>
      <c r="D3574">
        <v>27</v>
      </c>
      <c r="E3574">
        <v>20</v>
      </c>
      <c r="F3574" s="1">
        <v>2673</v>
      </c>
      <c r="G3574" s="1">
        <v>1856.279052734375</v>
      </c>
      <c r="H3574" s="1">
        <f t="shared" si="442"/>
        <v>4529.279052734375</v>
      </c>
      <c r="I3574" s="3">
        <f t="shared" si="443"/>
        <v>2</v>
      </c>
      <c r="J3574" s="7">
        <f t="shared" si="440"/>
        <v>7</v>
      </c>
      <c r="K3574" s="3">
        <f t="shared" si="444"/>
        <v>0</v>
      </c>
      <c r="L3574" s="3">
        <f t="shared" si="445"/>
        <v>0</v>
      </c>
      <c r="M3574" s="3">
        <f t="shared" si="446"/>
        <v>0</v>
      </c>
      <c r="N3574" s="3">
        <f t="shared" si="447"/>
        <v>0</v>
      </c>
    </row>
    <row r="3575" spans="1:14">
      <c r="A3575" s="6">
        <f t="shared" si="441"/>
        <v>40782</v>
      </c>
      <c r="B3575">
        <v>2011</v>
      </c>
      <c r="C3575">
        <v>8</v>
      </c>
      <c r="D3575">
        <v>27</v>
      </c>
      <c r="E3575">
        <v>21</v>
      </c>
      <c r="F3575" s="1">
        <v>2464</v>
      </c>
      <c r="G3575" s="1">
        <v>1726.3809814453125</v>
      </c>
      <c r="H3575" s="1">
        <f t="shared" si="442"/>
        <v>4190.3809814453125</v>
      </c>
      <c r="I3575" s="3">
        <f t="shared" si="443"/>
        <v>2</v>
      </c>
      <c r="J3575" s="7">
        <f t="shared" si="440"/>
        <v>7</v>
      </c>
      <c r="K3575" s="3">
        <f t="shared" si="444"/>
        <v>0</v>
      </c>
      <c r="L3575" s="3">
        <f t="shared" si="445"/>
        <v>0</v>
      </c>
      <c r="M3575" s="3">
        <f t="shared" si="446"/>
        <v>0</v>
      </c>
      <c r="N3575" s="3">
        <f t="shared" si="447"/>
        <v>0</v>
      </c>
    </row>
    <row r="3576" spans="1:14">
      <c r="A3576" s="6">
        <f t="shared" si="441"/>
        <v>40782</v>
      </c>
      <c r="B3576">
        <v>2011</v>
      </c>
      <c r="C3576">
        <v>8</v>
      </c>
      <c r="D3576">
        <v>27</v>
      </c>
      <c r="E3576">
        <v>22</v>
      </c>
      <c r="F3576" s="1">
        <v>2235</v>
      </c>
      <c r="G3576" s="1">
        <v>1600.9783935546875</v>
      </c>
      <c r="H3576" s="1">
        <f t="shared" si="442"/>
        <v>3835.9783935546875</v>
      </c>
      <c r="I3576" s="3">
        <f t="shared" si="443"/>
        <v>2</v>
      </c>
      <c r="J3576" s="7">
        <f t="shared" si="440"/>
        <v>7</v>
      </c>
      <c r="K3576" s="3">
        <f t="shared" si="444"/>
        <v>0</v>
      </c>
      <c r="L3576" s="3">
        <f t="shared" si="445"/>
        <v>0</v>
      </c>
      <c r="M3576" s="3">
        <f t="shared" si="446"/>
        <v>0</v>
      </c>
      <c r="N3576" s="3">
        <f t="shared" si="447"/>
        <v>0</v>
      </c>
    </row>
    <row r="3577" spans="1:14">
      <c r="A3577" s="6">
        <f t="shared" si="441"/>
        <v>40782</v>
      </c>
      <c r="B3577">
        <v>2011</v>
      </c>
      <c r="C3577">
        <v>8</v>
      </c>
      <c r="D3577">
        <v>27</v>
      </c>
      <c r="E3577">
        <v>23</v>
      </c>
      <c r="F3577" s="1">
        <v>2041</v>
      </c>
      <c r="G3577" s="1">
        <v>1468.3800048828125</v>
      </c>
      <c r="H3577" s="1">
        <f t="shared" si="442"/>
        <v>3509.3800048828125</v>
      </c>
      <c r="I3577" s="3">
        <f t="shared" si="443"/>
        <v>2</v>
      </c>
      <c r="J3577" s="7">
        <f t="shared" si="440"/>
        <v>7</v>
      </c>
      <c r="K3577" s="3">
        <f t="shared" si="444"/>
        <v>0</v>
      </c>
      <c r="L3577" s="3">
        <f t="shared" si="445"/>
        <v>0</v>
      </c>
      <c r="M3577" s="3">
        <f t="shared" si="446"/>
        <v>0</v>
      </c>
      <c r="N3577" s="3">
        <f t="shared" si="447"/>
        <v>0</v>
      </c>
    </row>
    <row r="3578" spans="1:14">
      <c r="A3578" s="6">
        <f t="shared" si="441"/>
        <v>40783</v>
      </c>
      <c r="B3578">
        <v>2011</v>
      </c>
      <c r="C3578">
        <v>8</v>
      </c>
      <c r="D3578">
        <v>28</v>
      </c>
      <c r="E3578">
        <v>0</v>
      </c>
      <c r="F3578" s="1">
        <v>1894</v>
      </c>
      <c r="G3578" s="1">
        <v>1366.4798583984375</v>
      </c>
      <c r="H3578" s="1">
        <f t="shared" si="442"/>
        <v>3260.4798583984375</v>
      </c>
      <c r="I3578" s="3">
        <f t="shared" si="443"/>
        <v>2</v>
      </c>
      <c r="J3578" s="7">
        <f t="shared" si="440"/>
        <v>1</v>
      </c>
      <c r="K3578" s="3">
        <f t="shared" si="444"/>
        <v>0</v>
      </c>
      <c r="L3578" s="3">
        <f t="shared" si="445"/>
        <v>0</v>
      </c>
      <c r="M3578" s="3">
        <f t="shared" si="446"/>
        <v>0</v>
      </c>
      <c r="N3578" s="3">
        <f t="shared" si="447"/>
        <v>0</v>
      </c>
    </row>
    <row r="3579" spans="1:14">
      <c r="A3579" s="6">
        <f t="shared" si="441"/>
        <v>40783</v>
      </c>
      <c r="B3579">
        <v>2011</v>
      </c>
      <c r="C3579">
        <v>8</v>
      </c>
      <c r="D3579">
        <v>28</v>
      </c>
      <c r="E3579">
        <v>1</v>
      </c>
      <c r="F3579" s="1">
        <v>1798</v>
      </c>
      <c r="G3579" s="1">
        <v>1285.280029296875</v>
      </c>
      <c r="H3579" s="1">
        <f t="shared" si="442"/>
        <v>3083.280029296875</v>
      </c>
      <c r="I3579" s="3">
        <f t="shared" si="443"/>
        <v>2</v>
      </c>
      <c r="J3579" s="7">
        <f t="shared" si="440"/>
        <v>1</v>
      </c>
      <c r="K3579" s="3">
        <f t="shared" si="444"/>
        <v>0</v>
      </c>
      <c r="L3579" s="3">
        <f t="shared" si="445"/>
        <v>0</v>
      </c>
      <c r="M3579" s="3">
        <f t="shared" si="446"/>
        <v>0</v>
      </c>
      <c r="N3579" s="3">
        <f t="shared" si="447"/>
        <v>0</v>
      </c>
    </row>
    <row r="3580" spans="1:14">
      <c r="A3580" s="6">
        <f t="shared" si="441"/>
        <v>40783</v>
      </c>
      <c r="B3580">
        <v>2011</v>
      </c>
      <c r="C3580">
        <v>8</v>
      </c>
      <c r="D3580">
        <v>28</v>
      </c>
      <c r="E3580">
        <v>2</v>
      </c>
      <c r="F3580" s="1">
        <v>1729</v>
      </c>
      <c r="G3580" s="1">
        <v>1226.97900390625</v>
      </c>
      <c r="H3580" s="1">
        <f t="shared" si="442"/>
        <v>2955.97900390625</v>
      </c>
      <c r="I3580" s="3">
        <f t="shared" si="443"/>
        <v>2</v>
      </c>
      <c r="J3580" s="7">
        <f t="shared" si="440"/>
        <v>1</v>
      </c>
      <c r="K3580" s="3">
        <f t="shared" si="444"/>
        <v>0</v>
      </c>
      <c r="L3580" s="3">
        <f t="shared" si="445"/>
        <v>0</v>
      </c>
      <c r="M3580" s="3">
        <f t="shared" si="446"/>
        <v>0</v>
      </c>
      <c r="N3580" s="3">
        <f t="shared" si="447"/>
        <v>0</v>
      </c>
    </row>
    <row r="3581" spans="1:14">
      <c r="A3581" s="6">
        <f t="shared" si="441"/>
        <v>40783</v>
      </c>
      <c r="B3581">
        <v>2011</v>
      </c>
      <c r="C3581">
        <v>8</v>
      </c>
      <c r="D3581">
        <v>28</v>
      </c>
      <c r="E3581">
        <v>3</v>
      </c>
      <c r="F3581" s="1">
        <v>1690</v>
      </c>
      <c r="G3581" s="1">
        <v>1198.3800048828125</v>
      </c>
      <c r="H3581" s="1">
        <f t="shared" si="442"/>
        <v>2888.3800048828125</v>
      </c>
      <c r="I3581" s="3">
        <f t="shared" si="443"/>
        <v>2</v>
      </c>
      <c r="J3581" s="7">
        <f t="shared" si="440"/>
        <v>1</v>
      </c>
      <c r="K3581" s="3">
        <f t="shared" si="444"/>
        <v>0</v>
      </c>
      <c r="L3581" s="3">
        <f t="shared" si="445"/>
        <v>0</v>
      </c>
      <c r="M3581" s="3">
        <f t="shared" si="446"/>
        <v>0</v>
      </c>
      <c r="N3581" s="3">
        <f t="shared" si="447"/>
        <v>0</v>
      </c>
    </row>
    <row r="3582" spans="1:14">
      <c r="A3582" s="6">
        <f t="shared" si="441"/>
        <v>40783</v>
      </c>
      <c r="B3582">
        <v>2011</v>
      </c>
      <c r="C3582">
        <v>8</v>
      </c>
      <c r="D3582">
        <v>28</v>
      </c>
      <c r="E3582">
        <v>4</v>
      </c>
      <c r="F3582" s="1">
        <v>1687</v>
      </c>
      <c r="G3582" s="1">
        <v>1187.3790283203125</v>
      </c>
      <c r="H3582" s="1">
        <f t="shared" si="442"/>
        <v>2874.3790283203125</v>
      </c>
      <c r="I3582" s="3">
        <f t="shared" si="443"/>
        <v>2</v>
      </c>
      <c r="J3582" s="7">
        <f t="shared" si="440"/>
        <v>1</v>
      </c>
      <c r="K3582" s="3">
        <f t="shared" si="444"/>
        <v>0</v>
      </c>
      <c r="L3582" s="3">
        <f t="shared" si="445"/>
        <v>0</v>
      </c>
      <c r="M3582" s="3">
        <f t="shared" si="446"/>
        <v>0</v>
      </c>
      <c r="N3582" s="3">
        <f t="shared" si="447"/>
        <v>0</v>
      </c>
    </row>
    <row r="3583" spans="1:14">
      <c r="A3583" s="6">
        <f t="shared" si="441"/>
        <v>40783</v>
      </c>
      <c r="B3583">
        <v>2011</v>
      </c>
      <c r="C3583">
        <v>8</v>
      </c>
      <c r="D3583">
        <v>28</v>
      </c>
      <c r="E3583">
        <v>5</v>
      </c>
      <c r="F3583" s="1">
        <v>1693</v>
      </c>
      <c r="G3583" s="1">
        <v>1194.2801513671875</v>
      </c>
      <c r="H3583" s="1">
        <f t="shared" si="442"/>
        <v>2887.2801513671875</v>
      </c>
      <c r="I3583" s="3">
        <f t="shared" si="443"/>
        <v>2</v>
      </c>
      <c r="J3583" s="7">
        <f t="shared" si="440"/>
        <v>1</v>
      </c>
      <c r="K3583" s="3">
        <f t="shared" si="444"/>
        <v>0</v>
      </c>
      <c r="L3583" s="3">
        <f t="shared" si="445"/>
        <v>0</v>
      </c>
      <c r="M3583" s="3">
        <f t="shared" si="446"/>
        <v>0</v>
      </c>
      <c r="N3583" s="3">
        <f t="shared" si="447"/>
        <v>0</v>
      </c>
    </row>
    <row r="3584" spans="1:14">
      <c r="A3584" s="6">
        <f t="shared" si="441"/>
        <v>40783</v>
      </c>
      <c r="B3584">
        <v>2011</v>
      </c>
      <c r="C3584">
        <v>8</v>
      </c>
      <c r="D3584">
        <v>28</v>
      </c>
      <c r="E3584">
        <v>6</v>
      </c>
      <c r="F3584" s="1">
        <v>1725</v>
      </c>
      <c r="G3584" s="1">
        <v>1199.1800537109375</v>
      </c>
      <c r="H3584" s="1">
        <f t="shared" si="442"/>
        <v>2924.1800537109375</v>
      </c>
      <c r="I3584" s="3">
        <f t="shared" si="443"/>
        <v>2</v>
      </c>
      <c r="J3584" s="7">
        <f t="shared" si="440"/>
        <v>1</v>
      </c>
      <c r="K3584" s="3">
        <f t="shared" si="444"/>
        <v>0</v>
      </c>
      <c r="L3584" s="3">
        <f t="shared" si="445"/>
        <v>0</v>
      </c>
      <c r="M3584" s="3">
        <f t="shared" si="446"/>
        <v>0</v>
      </c>
      <c r="N3584" s="3">
        <f t="shared" si="447"/>
        <v>0</v>
      </c>
    </row>
    <row r="3585" spans="1:14">
      <c r="A3585" s="6">
        <f t="shared" si="441"/>
        <v>40783</v>
      </c>
      <c r="B3585">
        <v>2011</v>
      </c>
      <c r="C3585">
        <v>8</v>
      </c>
      <c r="D3585">
        <v>28</v>
      </c>
      <c r="E3585">
        <v>7</v>
      </c>
      <c r="F3585" s="1">
        <v>1840</v>
      </c>
      <c r="G3585" s="1">
        <v>1258.1800537109375</v>
      </c>
      <c r="H3585" s="1">
        <f t="shared" si="442"/>
        <v>3098.1800537109375</v>
      </c>
      <c r="I3585" s="3">
        <f t="shared" si="443"/>
        <v>2</v>
      </c>
      <c r="J3585" s="7">
        <f t="shared" si="440"/>
        <v>1</v>
      </c>
      <c r="K3585" s="3">
        <f t="shared" si="444"/>
        <v>0</v>
      </c>
      <c r="L3585" s="3">
        <f t="shared" si="445"/>
        <v>0</v>
      </c>
      <c r="M3585" s="3">
        <f t="shared" si="446"/>
        <v>0</v>
      </c>
      <c r="N3585" s="3">
        <f t="shared" si="447"/>
        <v>0</v>
      </c>
    </row>
    <row r="3586" spans="1:14">
      <c r="A3586" s="6">
        <f t="shared" si="441"/>
        <v>40783</v>
      </c>
      <c r="B3586">
        <v>2011</v>
      </c>
      <c r="C3586">
        <v>8</v>
      </c>
      <c r="D3586">
        <v>28</v>
      </c>
      <c r="E3586">
        <v>8</v>
      </c>
      <c r="F3586" s="1">
        <v>2041</v>
      </c>
      <c r="G3586" s="1">
        <v>1346.0799560546875</v>
      </c>
      <c r="H3586" s="1">
        <f t="shared" si="442"/>
        <v>3387.0799560546875</v>
      </c>
      <c r="I3586" s="3">
        <f t="shared" si="443"/>
        <v>2</v>
      </c>
      <c r="J3586" s="7">
        <f t="shared" ref="J3586:J3649" si="448">WEEKDAY(A3586,1)</f>
        <v>1</v>
      </c>
      <c r="K3586" s="3">
        <f t="shared" si="444"/>
        <v>0</v>
      </c>
      <c r="L3586" s="3">
        <f t="shared" si="445"/>
        <v>0</v>
      </c>
      <c r="M3586" s="3">
        <f t="shared" si="446"/>
        <v>0</v>
      </c>
      <c r="N3586" s="3">
        <f t="shared" si="447"/>
        <v>0</v>
      </c>
    </row>
    <row r="3587" spans="1:14">
      <c r="A3587" s="6">
        <f t="shared" ref="A3587:A3650" si="449">DATE(B3587,C3587,D3587)</f>
        <v>40783</v>
      </c>
      <c r="B3587">
        <v>2011</v>
      </c>
      <c r="C3587">
        <v>8</v>
      </c>
      <c r="D3587">
        <v>28</v>
      </c>
      <c r="E3587">
        <v>9</v>
      </c>
      <c r="F3587" s="1">
        <v>2202</v>
      </c>
      <c r="G3587" s="1">
        <v>1474.4798583984375</v>
      </c>
      <c r="H3587" s="1">
        <f t="shared" ref="H3587:H3650" si="450">F3587+G3587</f>
        <v>3676.4798583984375</v>
      </c>
      <c r="I3587" s="3">
        <f t="shared" ref="I3587:I3650" si="451">IF(AND(C3587&gt;4,C3587&lt;10),2,1)</f>
        <v>2</v>
      </c>
      <c r="J3587" s="7">
        <f t="shared" si="448"/>
        <v>1</v>
      </c>
      <c r="K3587" s="3">
        <f t="shared" ref="K3587:K3650" si="452">IF(OR(J3587=1,J3587=7),0,IF(I3587=1,IF(AND(E3587&gt;=7,E3587&lt;23),1,0),IF(AND(E3587&gt;=11,E3587&lt;23),1,0)))</f>
        <v>0</v>
      </c>
      <c r="L3587" s="3">
        <f t="shared" ref="L3587:L3650" si="453">IF(OR(J3587=1,J3587=7),0,IF(I3587=1,IF(AND(E3587&gt;=7,E3587&lt;12),1,0),IF(AND(E3587&gt;=14,E3587&lt;19),1,0)))</f>
        <v>0</v>
      </c>
      <c r="M3587" s="3">
        <f t="shared" ref="M3587:M3650" si="454">IF(AND(I3587=1,OR(K3587=1,L3587=1)),1,0)</f>
        <v>0</v>
      </c>
      <c r="N3587" s="3">
        <f t="shared" ref="N3587:N3650" si="455">IF(AND(I3587=2,OR(K3587=1,L3587=1)),1,0)</f>
        <v>0</v>
      </c>
    </row>
    <row r="3588" spans="1:14">
      <c r="A3588" s="6">
        <f t="shared" si="449"/>
        <v>40783</v>
      </c>
      <c r="B3588">
        <v>2011</v>
      </c>
      <c r="C3588">
        <v>8</v>
      </c>
      <c r="D3588">
        <v>28</v>
      </c>
      <c r="E3588">
        <v>10</v>
      </c>
      <c r="F3588" s="1">
        <v>2331</v>
      </c>
      <c r="G3588" s="1">
        <v>1608.0810546875</v>
      </c>
      <c r="H3588" s="1">
        <f t="shared" si="450"/>
        <v>3939.0810546875</v>
      </c>
      <c r="I3588" s="3">
        <f t="shared" si="451"/>
        <v>2</v>
      </c>
      <c r="J3588" s="7">
        <f t="shared" si="448"/>
        <v>1</v>
      </c>
      <c r="K3588" s="3">
        <f t="shared" si="452"/>
        <v>0</v>
      </c>
      <c r="L3588" s="3">
        <f t="shared" si="453"/>
        <v>0</v>
      </c>
      <c r="M3588" s="3">
        <f t="shared" si="454"/>
        <v>0</v>
      </c>
      <c r="N3588" s="3">
        <f t="shared" si="455"/>
        <v>0</v>
      </c>
    </row>
    <row r="3589" spans="1:14">
      <c r="A3589" s="6">
        <f t="shared" si="449"/>
        <v>40783</v>
      </c>
      <c r="B3589">
        <v>2011</v>
      </c>
      <c r="C3589">
        <v>8</v>
      </c>
      <c r="D3589">
        <v>28</v>
      </c>
      <c r="E3589">
        <v>11</v>
      </c>
      <c r="F3589" s="1">
        <v>2460</v>
      </c>
      <c r="G3589" s="1">
        <v>1728.3800048828125</v>
      </c>
      <c r="H3589" s="1">
        <f t="shared" si="450"/>
        <v>4188.3800048828125</v>
      </c>
      <c r="I3589" s="3">
        <f t="shared" si="451"/>
        <v>2</v>
      </c>
      <c r="J3589" s="7">
        <f t="shared" si="448"/>
        <v>1</v>
      </c>
      <c r="K3589" s="3">
        <f t="shared" si="452"/>
        <v>0</v>
      </c>
      <c r="L3589" s="3">
        <f t="shared" si="453"/>
        <v>0</v>
      </c>
      <c r="M3589" s="3">
        <f t="shared" si="454"/>
        <v>0</v>
      </c>
      <c r="N3589" s="3">
        <f t="shared" si="455"/>
        <v>0</v>
      </c>
    </row>
    <row r="3590" spans="1:14">
      <c r="A3590" s="6">
        <f t="shared" si="449"/>
        <v>40783</v>
      </c>
      <c r="B3590">
        <v>2011</v>
      </c>
      <c r="C3590">
        <v>8</v>
      </c>
      <c r="D3590">
        <v>28</v>
      </c>
      <c r="E3590">
        <v>12</v>
      </c>
      <c r="F3590" s="1">
        <v>2564</v>
      </c>
      <c r="G3590" s="1">
        <v>1819.0810546875</v>
      </c>
      <c r="H3590" s="1">
        <f t="shared" si="450"/>
        <v>4383.0810546875</v>
      </c>
      <c r="I3590" s="3">
        <f t="shared" si="451"/>
        <v>2</v>
      </c>
      <c r="J3590" s="7">
        <f t="shared" si="448"/>
        <v>1</v>
      </c>
      <c r="K3590" s="3">
        <f t="shared" si="452"/>
        <v>0</v>
      </c>
      <c r="L3590" s="3">
        <f t="shared" si="453"/>
        <v>0</v>
      </c>
      <c r="M3590" s="3">
        <f t="shared" si="454"/>
        <v>0</v>
      </c>
      <c r="N3590" s="3">
        <f t="shared" si="455"/>
        <v>0</v>
      </c>
    </row>
    <row r="3591" spans="1:14">
      <c r="A3591" s="6">
        <f t="shared" si="449"/>
        <v>40783</v>
      </c>
      <c r="B3591">
        <v>2011</v>
      </c>
      <c r="C3591">
        <v>8</v>
      </c>
      <c r="D3591">
        <v>28</v>
      </c>
      <c r="E3591">
        <v>13</v>
      </c>
      <c r="F3591" s="1">
        <v>2645</v>
      </c>
      <c r="G3591" s="1">
        <v>1883.679931640625</v>
      </c>
      <c r="H3591" s="1">
        <f t="shared" si="450"/>
        <v>4528.679931640625</v>
      </c>
      <c r="I3591" s="3">
        <f t="shared" si="451"/>
        <v>2</v>
      </c>
      <c r="J3591" s="7">
        <f t="shared" si="448"/>
        <v>1</v>
      </c>
      <c r="K3591" s="3">
        <f t="shared" si="452"/>
        <v>0</v>
      </c>
      <c r="L3591" s="3">
        <f t="shared" si="453"/>
        <v>0</v>
      </c>
      <c r="M3591" s="3">
        <f t="shared" si="454"/>
        <v>0</v>
      </c>
      <c r="N3591" s="3">
        <f t="shared" si="455"/>
        <v>0</v>
      </c>
    </row>
    <row r="3592" spans="1:14">
      <c r="A3592" s="6">
        <f t="shared" si="449"/>
        <v>40783</v>
      </c>
      <c r="B3592">
        <v>2011</v>
      </c>
      <c r="C3592">
        <v>8</v>
      </c>
      <c r="D3592">
        <v>28</v>
      </c>
      <c r="E3592">
        <v>14</v>
      </c>
      <c r="F3592" s="1">
        <v>2729</v>
      </c>
      <c r="G3592" s="1">
        <v>1943.781005859375</v>
      </c>
      <c r="H3592" s="1">
        <f t="shared" si="450"/>
        <v>4672.781005859375</v>
      </c>
      <c r="I3592" s="3">
        <f t="shared" si="451"/>
        <v>2</v>
      </c>
      <c r="J3592" s="7">
        <f t="shared" si="448"/>
        <v>1</v>
      </c>
      <c r="K3592" s="3">
        <f t="shared" si="452"/>
        <v>0</v>
      </c>
      <c r="L3592" s="3">
        <f t="shared" si="453"/>
        <v>0</v>
      </c>
      <c r="M3592" s="3">
        <f t="shared" si="454"/>
        <v>0</v>
      </c>
      <c r="N3592" s="3">
        <f t="shared" si="455"/>
        <v>0</v>
      </c>
    </row>
    <row r="3593" spans="1:14">
      <c r="A3593" s="6">
        <f t="shared" si="449"/>
        <v>40783</v>
      </c>
      <c r="B3593">
        <v>2011</v>
      </c>
      <c r="C3593">
        <v>8</v>
      </c>
      <c r="D3593">
        <v>28</v>
      </c>
      <c r="E3593">
        <v>15</v>
      </c>
      <c r="F3593" s="1">
        <v>2794</v>
      </c>
      <c r="G3593" s="1">
        <v>1996.7808837890625</v>
      </c>
      <c r="H3593" s="1">
        <f t="shared" si="450"/>
        <v>4790.7808837890625</v>
      </c>
      <c r="I3593" s="3">
        <f t="shared" si="451"/>
        <v>2</v>
      </c>
      <c r="J3593" s="7">
        <f t="shared" si="448"/>
        <v>1</v>
      </c>
      <c r="K3593" s="3">
        <f t="shared" si="452"/>
        <v>0</v>
      </c>
      <c r="L3593" s="3">
        <f t="shared" si="453"/>
        <v>0</v>
      </c>
      <c r="M3593" s="3">
        <f t="shared" si="454"/>
        <v>0</v>
      </c>
      <c r="N3593" s="3">
        <f t="shared" si="455"/>
        <v>0</v>
      </c>
    </row>
    <row r="3594" spans="1:14">
      <c r="A3594" s="6">
        <f t="shared" si="449"/>
        <v>40783</v>
      </c>
      <c r="B3594">
        <v>2011</v>
      </c>
      <c r="C3594">
        <v>8</v>
      </c>
      <c r="D3594">
        <v>28</v>
      </c>
      <c r="E3594">
        <v>16</v>
      </c>
      <c r="F3594" s="1">
        <v>2836</v>
      </c>
      <c r="G3594" s="1">
        <v>2029.18115234375</v>
      </c>
      <c r="H3594" s="1">
        <f t="shared" si="450"/>
        <v>4865.18115234375</v>
      </c>
      <c r="I3594" s="3">
        <f t="shared" si="451"/>
        <v>2</v>
      </c>
      <c r="J3594" s="7">
        <f t="shared" si="448"/>
        <v>1</v>
      </c>
      <c r="K3594" s="3">
        <f t="shared" si="452"/>
        <v>0</v>
      </c>
      <c r="L3594" s="3">
        <f t="shared" si="453"/>
        <v>0</v>
      </c>
      <c r="M3594" s="3">
        <f t="shared" si="454"/>
        <v>0</v>
      </c>
      <c r="N3594" s="3">
        <f t="shared" si="455"/>
        <v>0</v>
      </c>
    </row>
    <row r="3595" spans="1:14">
      <c r="A3595" s="6">
        <f t="shared" si="449"/>
        <v>40783</v>
      </c>
      <c r="B3595">
        <v>2011</v>
      </c>
      <c r="C3595">
        <v>8</v>
      </c>
      <c r="D3595">
        <v>28</v>
      </c>
      <c r="E3595">
        <v>17</v>
      </c>
      <c r="F3595" s="1">
        <v>2818</v>
      </c>
      <c r="G3595" s="1">
        <v>2000.281005859375</v>
      </c>
      <c r="H3595" s="1">
        <f t="shared" si="450"/>
        <v>4818.281005859375</v>
      </c>
      <c r="I3595" s="3">
        <f t="shared" si="451"/>
        <v>2</v>
      </c>
      <c r="J3595" s="7">
        <f t="shared" si="448"/>
        <v>1</v>
      </c>
      <c r="K3595" s="3">
        <f t="shared" si="452"/>
        <v>0</v>
      </c>
      <c r="L3595" s="3">
        <f t="shared" si="453"/>
        <v>0</v>
      </c>
      <c r="M3595" s="3">
        <f t="shared" si="454"/>
        <v>0</v>
      </c>
      <c r="N3595" s="3">
        <f t="shared" si="455"/>
        <v>0</v>
      </c>
    </row>
    <row r="3596" spans="1:14">
      <c r="A3596" s="6">
        <f t="shared" si="449"/>
        <v>40783</v>
      </c>
      <c r="B3596">
        <v>2011</v>
      </c>
      <c r="C3596">
        <v>8</v>
      </c>
      <c r="D3596">
        <v>28</v>
      </c>
      <c r="E3596">
        <v>18</v>
      </c>
      <c r="F3596" s="1">
        <v>2701</v>
      </c>
      <c r="G3596" s="1">
        <v>1916.0799560546875</v>
      </c>
      <c r="H3596" s="1">
        <f t="shared" si="450"/>
        <v>4617.0799560546875</v>
      </c>
      <c r="I3596" s="3">
        <f t="shared" si="451"/>
        <v>2</v>
      </c>
      <c r="J3596" s="7">
        <f t="shared" si="448"/>
        <v>1</v>
      </c>
      <c r="K3596" s="3">
        <f t="shared" si="452"/>
        <v>0</v>
      </c>
      <c r="L3596" s="3">
        <f t="shared" si="453"/>
        <v>0</v>
      </c>
      <c r="M3596" s="3">
        <f t="shared" si="454"/>
        <v>0</v>
      </c>
      <c r="N3596" s="3">
        <f t="shared" si="455"/>
        <v>0</v>
      </c>
    </row>
    <row r="3597" spans="1:14">
      <c r="A3597" s="6">
        <f t="shared" si="449"/>
        <v>40783</v>
      </c>
      <c r="B3597">
        <v>2011</v>
      </c>
      <c r="C3597">
        <v>8</v>
      </c>
      <c r="D3597">
        <v>28</v>
      </c>
      <c r="E3597">
        <v>19</v>
      </c>
      <c r="F3597" s="1">
        <v>2627</v>
      </c>
      <c r="G3597" s="1">
        <v>1848.0799560546875</v>
      </c>
      <c r="H3597" s="1">
        <f t="shared" si="450"/>
        <v>4475.0799560546875</v>
      </c>
      <c r="I3597" s="3">
        <f t="shared" si="451"/>
        <v>2</v>
      </c>
      <c r="J3597" s="7">
        <f t="shared" si="448"/>
        <v>1</v>
      </c>
      <c r="K3597" s="3">
        <f t="shared" si="452"/>
        <v>0</v>
      </c>
      <c r="L3597" s="3">
        <f t="shared" si="453"/>
        <v>0</v>
      </c>
      <c r="M3597" s="3">
        <f t="shared" si="454"/>
        <v>0</v>
      </c>
      <c r="N3597" s="3">
        <f t="shared" si="455"/>
        <v>0</v>
      </c>
    </row>
    <row r="3598" spans="1:14">
      <c r="A3598" s="6">
        <f t="shared" si="449"/>
        <v>40783</v>
      </c>
      <c r="B3598">
        <v>2011</v>
      </c>
      <c r="C3598">
        <v>8</v>
      </c>
      <c r="D3598">
        <v>28</v>
      </c>
      <c r="E3598">
        <v>20</v>
      </c>
      <c r="F3598" s="1">
        <v>2535</v>
      </c>
      <c r="G3598" s="1">
        <v>1777.7799072265625</v>
      </c>
      <c r="H3598" s="1">
        <f t="shared" si="450"/>
        <v>4312.7799072265625</v>
      </c>
      <c r="I3598" s="3">
        <f t="shared" si="451"/>
        <v>2</v>
      </c>
      <c r="J3598" s="7">
        <f t="shared" si="448"/>
        <v>1</v>
      </c>
      <c r="K3598" s="3">
        <f t="shared" si="452"/>
        <v>0</v>
      </c>
      <c r="L3598" s="3">
        <f t="shared" si="453"/>
        <v>0</v>
      </c>
      <c r="M3598" s="3">
        <f t="shared" si="454"/>
        <v>0</v>
      </c>
      <c r="N3598" s="3">
        <f t="shared" si="455"/>
        <v>0</v>
      </c>
    </row>
    <row r="3599" spans="1:14">
      <c r="A3599" s="6">
        <f t="shared" si="449"/>
        <v>40783</v>
      </c>
      <c r="B3599">
        <v>2011</v>
      </c>
      <c r="C3599">
        <v>8</v>
      </c>
      <c r="D3599">
        <v>28</v>
      </c>
      <c r="E3599">
        <v>21</v>
      </c>
      <c r="F3599" s="1">
        <v>2325</v>
      </c>
      <c r="G3599" s="1">
        <v>1634.2801513671875</v>
      </c>
      <c r="H3599" s="1">
        <f t="shared" si="450"/>
        <v>3959.2801513671875</v>
      </c>
      <c r="I3599" s="3">
        <f t="shared" si="451"/>
        <v>2</v>
      </c>
      <c r="J3599" s="7">
        <f t="shared" si="448"/>
        <v>1</v>
      </c>
      <c r="K3599" s="3">
        <f t="shared" si="452"/>
        <v>0</v>
      </c>
      <c r="L3599" s="3">
        <f t="shared" si="453"/>
        <v>0</v>
      </c>
      <c r="M3599" s="3">
        <f t="shared" si="454"/>
        <v>0</v>
      </c>
      <c r="N3599" s="3">
        <f t="shared" si="455"/>
        <v>0</v>
      </c>
    </row>
    <row r="3600" spans="1:14">
      <c r="A3600" s="6">
        <f t="shared" si="449"/>
        <v>40783</v>
      </c>
      <c r="B3600">
        <v>2011</v>
      </c>
      <c r="C3600">
        <v>8</v>
      </c>
      <c r="D3600">
        <v>28</v>
      </c>
      <c r="E3600">
        <v>22</v>
      </c>
      <c r="F3600" s="1">
        <v>2102</v>
      </c>
      <c r="G3600" s="1">
        <v>1480.678955078125</v>
      </c>
      <c r="H3600" s="1">
        <f t="shared" si="450"/>
        <v>3582.678955078125</v>
      </c>
      <c r="I3600" s="3">
        <f t="shared" si="451"/>
        <v>2</v>
      </c>
      <c r="J3600" s="7">
        <f t="shared" si="448"/>
        <v>1</v>
      </c>
      <c r="K3600" s="3">
        <f t="shared" si="452"/>
        <v>0</v>
      </c>
      <c r="L3600" s="3">
        <f t="shared" si="453"/>
        <v>0</v>
      </c>
      <c r="M3600" s="3">
        <f t="shared" si="454"/>
        <v>0</v>
      </c>
      <c r="N3600" s="3">
        <f t="shared" si="455"/>
        <v>0</v>
      </c>
    </row>
    <row r="3601" spans="1:14">
      <c r="A3601" s="6">
        <f t="shared" si="449"/>
        <v>40783</v>
      </c>
      <c r="B3601">
        <v>2011</v>
      </c>
      <c r="C3601">
        <v>8</v>
      </c>
      <c r="D3601">
        <v>28</v>
      </c>
      <c r="E3601">
        <v>23</v>
      </c>
      <c r="F3601" s="1">
        <v>1966</v>
      </c>
      <c r="G3601" s="1">
        <v>1344.179931640625</v>
      </c>
      <c r="H3601" s="1">
        <f t="shared" si="450"/>
        <v>3310.179931640625</v>
      </c>
      <c r="I3601" s="3">
        <f t="shared" si="451"/>
        <v>2</v>
      </c>
      <c r="J3601" s="7">
        <f t="shared" si="448"/>
        <v>1</v>
      </c>
      <c r="K3601" s="3">
        <f t="shared" si="452"/>
        <v>0</v>
      </c>
      <c r="L3601" s="3">
        <f t="shared" si="453"/>
        <v>0</v>
      </c>
      <c r="M3601" s="3">
        <f t="shared" si="454"/>
        <v>0</v>
      </c>
      <c r="N3601" s="3">
        <f t="shared" si="455"/>
        <v>0</v>
      </c>
    </row>
    <row r="3602" spans="1:14">
      <c r="A3602" s="6">
        <f t="shared" si="449"/>
        <v>40784</v>
      </c>
      <c r="B3602">
        <v>2011</v>
      </c>
      <c r="C3602">
        <v>8</v>
      </c>
      <c r="D3602">
        <v>29</v>
      </c>
      <c r="E3602">
        <v>0</v>
      </c>
      <c r="F3602" s="1">
        <v>1829</v>
      </c>
      <c r="G3602" s="1">
        <v>1267.8800048828125</v>
      </c>
      <c r="H3602" s="1">
        <f t="shared" si="450"/>
        <v>3096.8800048828125</v>
      </c>
      <c r="I3602" s="3">
        <f t="shared" si="451"/>
        <v>2</v>
      </c>
      <c r="J3602" s="7">
        <f t="shared" si="448"/>
        <v>2</v>
      </c>
      <c r="K3602" s="3">
        <f t="shared" si="452"/>
        <v>0</v>
      </c>
      <c r="L3602" s="3">
        <f t="shared" si="453"/>
        <v>0</v>
      </c>
      <c r="M3602" s="3">
        <f t="shared" si="454"/>
        <v>0</v>
      </c>
      <c r="N3602" s="3">
        <f t="shared" si="455"/>
        <v>0</v>
      </c>
    </row>
    <row r="3603" spans="1:14">
      <c r="A3603" s="6">
        <f t="shared" si="449"/>
        <v>40784</v>
      </c>
      <c r="B3603">
        <v>2011</v>
      </c>
      <c r="C3603">
        <v>8</v>
      </c>
      <c r="D3603">
        <v>29</v>
      </c>
      <c r="E3603">
        <v>1</v>
      </c>
      <c r="F3603" s="1">
        <v>1797</v>
      </c>
      <c r="G3603" s="1">
        <v>1214.37890625</v>
      </c>
      <c r="H3603" s="1">
        <f t="shared" si="450"/>
        <v>3011.37890625</v>
      </c>
      <c r="I3603" s="3">
        <f t="shared" si="451"/>
        <v>2</v>
      </c>
      <c r="J3603" s="7">
        <f t="shared" si="448"/>
        <v>2</v>
      </c>
      <c r="K3603" s="3">
        <f t="shared" si="452"/>
        <v>0</v>
      </c>
      <c r="L3603" s="3">
        <f t="shared" si="453"/>
        <v>0</v>
      </c>
      <c r="M3603" s="3">
        <f t="shared" si="454"/>
        <v>0</v>
      </c>
      <c r="N3603" s="3">
        <f t="shared" si="455"/>
        <v>0</v>
      </c>
    </row>
    <row r="3604" spans="1:14">
      <c r="A3604" s="6">
        <f t="shared" si="449"/>
        <v>40784</v>
      </c>
      <c r="B3604">
        <v>2011</v>
      </c>
      <c r="C3604">
        <v>8</v>
      </c>
      <c r="D3604">
        <v>29</v>
      </c>
      <c r="E3604">
        <v>2</v>
      </c>
      <c r="F3604" s="1">
        <v>1748</v>
      </c>
      <c r="G3604" s="1">
        <v>1178.3800048828125</v>
      </c>
      <c r="H3604" s="1">
        <f t="shared" si="450"/>
        <v>2926.3800048828125</v>
      </c>
      <c r="I3604" s="3">
        <f t="shared" si="451"/>
        <v>2</v>
      </c>
      <c r="J3604" s="7">
        <f t="shared" si="448"/>
        <v>2</v>
      </c>
      <c r="K3604" s="3">
        <f t="shared" si="452"/>
        <v>0</v>
      </c>
      <c r="L3604" s="3">
        <f t="shared" si="453"/>
        <v>0</v>
      </c>
      <c r="M3604" s="3">
        <f t="shared" si="454"/>
        <v>0</v>
      </c>
      <c r="N3604" s="3">
        <f t="shared" si="455"/>
        <v>0</v>
      </c>
    </row>
    <row r="3605" spans="1:14">
      <c r="A3605" s="6">
        <f t="shared" si="449"/>
        <v>40784</v>
      </c>
      <c r="B3605">
        <v>2011</v>
      </c>
      <c r="C3605">
        <v>8</v>
      </c>
      <c r="D3605">
        <v>29</v>
      </c>
      <c r="E3605">
        <v>3</v>
      </c>
      <c r="F3605" s="1">
        <v>1771</v>
      </c>
      <c r="G3605" s="1">
        <v>1176.97998046875</v>
      </c>
      <c r="H3605" s="1">
        <f t="shared" si="450"/>
        <v>2947.97998046875</v>
      </c>
      <c r="I3605" s="3">
        <f t="shared" si="451"/>
        <v>2</v>
      </c>
      <c r="J3605" s="7">
        <f t="shared" si="448"/>
        <v>2</v>
      </c>
      <c r="K3605" s="3">
        <f t="shared" si="452"/>
        <v>0</v>
      </c>
      <c r="L3605" s="3">
        <f t="shared" si="453"/>
        <v>0</v>
      </c>
      <c r="M3605" s="3">
        <f t="shared" si="454"/>
        <v>0</v>
      </c>
      <c r="N3605" s="3">
        <f t="shared" si="455"/>
        <v>0</v>
      </c>
    </row>
    <row r="3606" spans="1:14">
      <c r="A3606" s="6">
        <f t="shared" si="449"/>
        <v>40784</v>
      </c>
      <c r="B3606">
        <v>2011</v>
      </c>
      <c r="C3606">
        <v>8</v>
      </c>
      <c r="D3606">
        <v>29</v>
      </c>
      <c r="E3606">
        <v>4</v>
      </c>
      <c r="F3606" s="1">
        <v>1879</v>
      </c>
      <c r="G3606" s="1">
        <v>1233.8790283203125</v>
      </c>
      <c r="H3606" s="1">
        <f t="shared" si="450"/>
        <v>3112.8790283203125</v>
      </c>
      <c r="I3606" s="3">
        <f t="shared" si="451"/>
        <v>2</v>
      </c>
      <c r="J3606" s="7">
        <f t="shared" si="448"/>
        <v>2</v>
      </c>
      <c r="K3606" s="3">
        <f t="shared" si="452"/>
        <v>0</v>
      </c>
      <c r="L3606" s="3">
        <f t="shared" si="453"/>
        <v>0</v>
      </c>
      <c r="M3606" s="3">
        <f t="shared" si="454"/>
        <v>0</v>
      </c>
      <c r="N3606" s="3">
        <f t="shared" si="455"/>
        <v>0</v>
      </c>
    </row>
    <row r="3607" spans="1:14">
      <c r="A3607" s="6">
        <f t="shared" si="449"/>
        <v>40784</v>
      </c>
      <c r="B3607">
        <v>2011</v>
      </c>
      <c r="C3607">
        <v>8</v>
      </c>
      <c r="D3607">
        <v>29</v>
      </c>
      <c r="E3607">
        <v>5</v>
      </c>
      <c r="F3607" s="1">
        <v>2125</v>
      </c>
      <c r="G3607" s="1">
        <v>1342.780029296875</v>
      </c>
      <c r="H3607" s="1">
        <f t="shared" si="450"/>
        <v>3467.780029296875</v>
      </c>
      <c r="I3607" s="3">
        <f t="shared" si="451"/>
        <v>2</v>
      </c>
      <c r="J3607" s="7">
        <f t="shared" si="448"/>
        <v>2</v>
      </c>
      <c r="K3607" s="3">
        <f t="shared" si="452"/>
        <v>0</v>
      </c>
      <c r="L3607" s="3">
        <f t="shared" si="453"/>
        <v>0</v>
      </c>
      <c r="M3607" s="3">
        <f t="shared" si="454"/>
        <v>0</v>
      </c>
      <c r="N3607" s="3">
        <f t="shared" si="455"/>
        <v>0</v>
      </c>
    </row>
    <row r="3608" spans="1:14">
      <c r="A3608" s="6">
        <f t="shared" si="449"/>
        <v>40784</v>
      </c>
      <c r="B3608">
        <v>2011</v>
      </c>
      <c r="C3608">
        <v>8</v>
      </c>
      <c r="D3608">
        <v>29</v>
      </c>
      <c r="E3608">
        <v>6</v>
      </c>
      <c r="F3608" s="1">
        <v>2305</v>
      </c>
      <c r="G3608" s="1">
        <v>1375.8798828125</v>
      </c>
      <c r="H3608" s="1">
        <f t="shared" si="450"/>
        <v>3680.8798828125</v>
      </c>
      <c r="I3608" s="3">
        <f t="shared" si="451"/>
        <v>2</v>
      </c>
      <c r="J3608" s="7">
        <f t="shared" si="448"/>
        <v>2</v>
      </c>
      <c r="K3608" s="3">
        <f t="shared" si="452"/>
        <v>0</v>
      </c>
      <c r="L3608" s="3">
        <f t="shared" si="453"/>
        <v>0</v>
      </c>
      <c r="M3608" s="3">
        <f t="shared" si="454"/>
        <v>0</v>
      </c>
      <c r="N3608" s="3">
        <f t="shared" si="455"/>
        <v>0</v>
      </c>
    </row>
    <row r="3609" spans="1:14">
      <c r="A3609" s="6">
        <f t="shared" si="449"/>
        <v>40784</v>
      </c>
      <c r="B3609">
        <v>2011</v>
      </c>
      <c r="C3609">
        <v>8</v>
      </c>
      <c r="D3609">
        <v>29</v>
      </c>
      <c r="E3609">
        <v>7</v>
      </c>
      <c r="F3609" s="1">
        <v>2394</v>
      </c>
      <c r="G3609" s="1">
        <v>1437.8800048828125</v>
      </c>
      <c r="H3609" s="1">
        <f t="shared" si="450"/>
        <v>3831.8800048828125</v>
      </c>
      <c r="I3609" s="3">
        <f t="shared" si="451"/>
        <v>2</v>
      </c>
      <c r="J3609" s="7">
        <f t="shared" si="448"/>
        <v>2</v>
      </c>
      <c r="K3609" s="3">
        <f t="shared" si="452"/>
        <v>0</v>
      </c>
      <c r="L3609" s="3">
        <f t="shared" si="453"/>
        <v>0</v>
      </c>
      <c r="M3609" s="3">
        <f t="shared" si="454"/>
        <v>0</v>
      </c>
      <c r="N3609" s="3">
        <f t="shared" si="455"/>
        <v>0</v>
      </c>
    </row>
    <row r="3610" spans="1:14">
      <c r="A3610" s="6">
        <f t="shared" si="449"/>
        <v>40784</v>
      </c>
      <c r="B3610">
        <v>2011</v>
      </c>
      <c r="C3610">
        <v>8</v>
      </c>
      <c r="D3610">
        <v>29</v>
      </c>
      <c r="E3610">
        <v>8</v>
      </c>
      <c r="F3610" s="1">
        <v>2525</v>
      </c>
      <c r="G3610" s="1">
        <v>1531.3800048828125</v>
      </c>
      <c r="H3610" s="1">
        <f t="shared" si="450"/>
        <v>4056.3800048828125</v>
      </c>
      <c r="I3610" s="3">
        <f t="shared" si="451"/>
        <v>2</v>
      </c>
      <c r="J3610" s="7">
        <f t="shared" si="448"/>
        <v>2</v>
      </c>
      <c r="K3610" s="3">
        <f t="shared" si="452"/>
        <v>0</v>
      </c>
      <c r="L3610" s="3">
        <f t="shared" si="453"/>
        <v>0</v>
      </c>
      <c r="M3610" s="3">
        <f t="shared" si="454"/>
        <v>0</v>
      </c>
      <c r="N3610" s="3">
        <f t="shared" si="455"/>
        <v>0</v>
      </c>
    </row>
    <row r="3611" spans="1:14">
      <c r="A3611" s="6">
        <f t="shared" si="449"/>
        <v>40784</v>
      </c>
      <c r="B3611">
        <v>2011</v>
      </c>
      <c r="C3611">
        <v>8</v>
      </c>
      <c r="D3611">
        <v>29</v>
      </c>
      <c r="E3611">
        <v>9</v>
      </c>
      <c r="F3611" s="1">
        <v>2711</v>
      </c>
      <c r="G3611" s="1">
        <v>1639.47998046875</v>
      </c>
      <c r="H3611" s="1">
        <f t="shared" si="450"/>
        <v>4350.47998046875</v>
      </c>
      <c r="I3611" s="3">
        <f t="shared" si="451"/>
        <v>2</v>
      </c>
      <c r="J3611" s="7">
        <f t="shared" si="448"/>
        <v>2</v>
      </c>
      <c r="K3611" s="3">
        <f t="shared" si="452"/>
        <v>0</v>
      </c>
      <c r="L3611" s="3">
        <f t="shared" si="453"/>
        <v>0</v>
      </c>
      <c r="M3611" s="3">
        <f t="shared" si="454"/>
        <v>0</v>
      </c>
      <c r="N3611" s="3">
        <f t="shared" si="455"/>
        <v>0</v>
      </c>
    </row>
    <row r="3612" spans="1:14">
      <c r="A3612" s="6">
        <f t="shared" si="449"/>
        <v>40784</v>
      </c>
      <c r="B3612">
        <v>2011</v>
      </c>
      <c r="C3612">
        <v>8</v>
      </c>
      <c r="D3612">
        <v>29</v>
      </c>
      <c r="E3612">
        <v>10</v>
      </c>
      <c r="F3612" s="1">
        <v>2801</v>
      </c>
      <c r="G3612" s="1">
        <v>1742.48095703125</v>
      </c>
      <c r="H3612" s="1">
        <f t="shared" si="450"/>
        <v>4543.48095703125</v>
      </c>
      <c r="I3612" s="3">
        <f t="shared" si="451"/>
        <v>2</v>
      </c>
      <c r="J3612" s="7">
        <f t="shared" si="448"/>
        <v>2</v>
      </c>
      <c r="K3612" s="3">
        <f t="shared" si="452"/>
        <v>0</v>
      </c>
      <c r="L3612" s="3">
        <f t="shared" si="453"/>
        <v>0</v>
      </c>
      <c r="M3612" s="3">
        <f t="shared" si="454"/>
        <v>0</v>
      </c>
      <c r="N3612" s="3">
        <f t="shared" si="455"/>
        <v>0</v>
      </c>
    </row>
    <row r="3613" spans="1:14">
      <c r="A3613" s="6">
        <f t="shared" si="449"/>
        <v>40784</v>
      </c>
      <c r="B3613">
        <v>2011</v>
      </c>
      <c r="C3613">
        <v>8</v>
      </c>
      <c r="D3613">
        <v>29</v>
      </c>
      <c r="E3613">
        <v>11</v>
      </c>
      <c r="F3613" s="1">
        <v>2964</v>
      </c>
      <c r="G3613" s="1">
        <v>1849.5799560546875</v>
      </c>
      <c r="H3613" s="1">
        <f t="shared" si="450"/>
        <v>4813.5799560546875</v>
      </c>
      <c r="I3613" s="3">
        <f t="shared" si="451"/>
        <v>2</v>
      </c>
      <c r="J3613" s="7">
        <f t="shared" si="448"/>
        <v>2</v>
      </c>
      <c r="K3613" s="3">
        <f t="shared" si="452"/>
        <v>1</v>
      </c>
      <c r="L3613" s="3">
        <f t="shared" si="453"/>
        <v>0</v>
      </c>
      <c r="M3613" s="3">
        <f t="shared" si="454"/>
        <v>0</v>
      </c>
      <c r="N3613" s="3">
        <f t="shared" si="455"/>
        <v>1</v>
      </c>
    </row>
    <row r="3614" spans="1:14">
      <c r="A3614" s="6">
        <f t="shared" si="449"/>
        <v>40784</v>
      </c>
      <c r="B3614">
        <v>2011</v>
      </c>
      <c r="C3614">
        <v>8</v>
      </c>
      <c r="D3614">
        <v>29</v>
      </c>
      <c r="E3614">
        <v>12</v>
      </c>
      <c r="F3614" s="1">
        <v>3077</v>
      </c>
      <c r="G3614" s="1">
        <v>1943.98095703125</v>
      </c>
      <c r="H3614" s="1">
        <f t="shared" si="450"/>
        <v>5020.98095703125</v>
      </c>
      <c r="I3614" s="3">
        <f t="shared" si="451"/>
        <v>2</v>
      </c>
      <c r="J3614" s="7">
        <f t="shared" si="448"/>
        <v>2</v>
      </c>
      <c r="K3614" s="3">
        <f t="shared" si="452"/>
        <v>1</v>
      </c>
      <c r="L3614" s="3">
        <f t="shared" si="453"/>
        <v>0</v>
      </c>
      <c r="M3614" s="3">
        <f t="shared" si="454"/>
        <v>0</v>
      </c>
      <c r="N3614" s="3">
        <f t="shared" si="455"/>
        <v>1</v>
      </c>
    </row>
    <row r="3615" spans="1:14">
      <c r="A3615" s="6">
        <f t="shared" si="449"/>
        <v>40784</v>
      </c>
      <c r="B3615">
        <v>2011</v>
      </c>
      <c r="C3615">
        <v>8</v>
      </c>
      <c r="D3615">
        <v>29</v>
      </c>
      <c r="E3615">
        <v>13</v>
      </c>
      <c r="F3615" s="1">
        <v>3149</v>
      </c>
      <c r="G3615" s="1">
        <v>2001.781005859375</v>
      </c>
      <c r="H3615" s="1">
        <f t="shared" si="450"/>
        <v>5150.781005859375</v>
      </c>
      <c r="I3615" s="3">
        <f t="shared" si="451"/>
        <v>2</v>
      </c>
      <c r="J3615" s="7">
        <f t="shared" si="448"/>
        <v>2</v>
      </c>
      <c r="K3615" s="3">
        <f t="shared" si="452"/>
        <v>1</v>
      </c>
      <c r="L3615" s="3">
        <f t="shared" si="453"/>
        <v>0</v>
      </c>
      <c r="M3615" s="3">
        <f t="shared" si="454"/>
        <v>0</v>
      </c>
      <c r="N3615" s="3">
        <f t="shared" si="455"/>
        <v>1</v>
      </c>
    </row>
    <row r="3616" spans="1:14">
      <c r="A3616" s="6">
        <f t="shared" si="449"/>
        <v>40784</v>
      </c>
      <c r="B3616">
        <v>2011</v>
      </c>
      <c r="C3616">
        <v>8</v>
      </c>
      <c r="D3616">
        <v>29</v>
      </c>
      <c r="E3616">
        <v>14</v>
      </c>
      <c r="F3616" s="1">
        <v>3183</v>
      </c>
      <c r="G3616" s="1">
        <v>2075.280029296875</v>
      </c>
      <c r="H3616" s="1">
        <f t="shared" si="450"/>
        <v>5258.280029296875</v>
      </c>
      <c r="I3616" s="3">
        <f t="shared" si="451"/>
        <v>2</v>
      </c>
      <c r="J3616" s="7">
        <f t="shared" si="448"/>
        <v>2</v>
      </c>
      <c r="K3616" s="3">
        <f t="shared" si="452"/>
        <v>1</v>
      </c>
      <c r="L3616" s="3">
        <f t="shared" si="453"/>
        <v>1</v>
      </c>
      <c r="M3616" s="3">
        <f t="shared" si="454"/>
        <v>0</v>
      </c>
      <c r="N3616" s="3">
        <f t="shared" si="455"/>
        <v>1</v>
      </c>
    </row>
    <row r="3617" spans="1:14">
      <c r="A3617" s="6">
        <f t="shared" si="449"/>
        <v>40784</v>
      </c>
      <c r="B3617">
        <v>2011</v>
      </c>
      <c r="C3617">
        <v>8</v>
      </c>
      <c r="D3617">
        <v>29</v>
      </c>
      <c r="E3617">
        <v>15</v>
      </c>
      <c r="F3617" s="1">
        <v>3220</v>
      </c>
      <c r="G3617" s="1">
        <v>2108.981201171875</v>
      </c>
      <c r="H3617" s="1">
        <f t="shared" si="450"/>
        <v>5328.981201171875</v>
      </c>
      <c r="I3617" s="3">
        <f t="shared" si="451"/>
        <v>2</v>
      </c>
      <c r="J3617" s="7">
        <f t="shared" si="448"/>
        <v>2</v>
      </c>
      <c r="K3617" s="3">
        <f t="shared" si="452"/>
        <v>1</v>
      </c>
      <c r="L3617" s="3">
        <f t="shared" si="453"/>
        <v>1</v>
      </c>
      <c r="M3617" s="3">
        <f t="shared" si="454"/>
        <v>0</v>
      </c>
      <c r="N3617" s="3">
        <f t="shared" si="455"/>
        <v>1</v>
      </c>
    </row>
    <row r="3618" spans="1:14">
      <c r="A3618" s="6">
        <f t="shared" si="449"/>
        <v>40784</v>
      </c>
      <c r="B3618">
        <v>2011</v>
      </c>
      <c r="C3618">
        <v>8</v>
      </c>
      <c r="D3618">
        <v>29</v>
      </c>
      <c r="E3618">
        <v>16</v>
      </c>
      <c r="F3618" s="1">
        <v>3212</v>
      </c>
      <c r="G3618" s="1">
        <v>2129.180908203125</v>
      </c>
      <c r="H3618" s="1">
        <f t="shared" si="450"/>
        <v>5341.180908203125</v>
      </c>
      <c r="I3618" s="3">
        <f t="shared" si="451"/>
        <v>2</v>
      </c>
      <c r="J3618" s="7">
        <f t="shared" si="448"/>
        <v>2</v>
      </c>
      <c r="K3618" s="3">
        <f t="shared" si="452"/>
        <v>1</v>
      </c>
      <c r="L3618" s="3">
        <f t="shared" si="453"/>
        <v>1</v>
      </c>
      <c r="M3618" s="3">
        <f t="shared" si="454"/>
        <v>0</v>
      </c>
      <c r="N3618" s="3">
        <f t="shared" si="455"/>
        <v>1</v>
      </c>
    </row>
    <row r="3619" spans="1:14">
      <c r="A3619" s="6">
        <f t="shared" si="449"/>
        <v>40784</v>
      </c>
      <c r="B3619">
        <v>2011</v>
      </c>
      <c r="C3619">
        <v>8</v>
      </c>
      <c r="D3619">
        <v>29</v>
      </c>
      <c r="E3619">
        <v>17</v>
      </c>
      <c r="F3619" s="1">
        <v>3167</v>
      </c>
      <c r="G3619" s="1">
        <v>2086.781005859375</v>
      </c>
      <c r="H3619" s="1">
        <f t="shared" si="450"/>
        <v>5253.781005859375</v>
      </c>
      <c r="I3619" s="3">
        <f t="shared" si="451"/>
        <v>2</v>
      </c>
      <c r="J3619" s="7">
        <f t="shared" si="448"/>
        <v>2</v>
      </c>
      <c r="K3619" s="3">
        <f t="shared" si="452"/>
        <v>1</v>
      </c>
      <c r="L3619" s="3">
        <f t="shared" si="453"/>
        <v>1</v>
      </c>
      <c r="M3619" s="3">
        <f t="shared" si="454"/>
        <v>0</v>
      </c>
      <c r="N3619" s="3">
        <f t="shared" si="455"/>
        <v>1</v>
      </c>
    </row>
    <row r="3620" spans="1:14">
      <c r="A3620" s="6">
        <f t="shared" si="449"/>
        <v>40784</v>
      </c>
      <c r="B3620">
        <v>2011</v>
      </c>
      <c r="C3620">
        <v>8</v>
      </c>
      <c r="D3620">
        <v>29</v>
      </c>
      <c r="E3620">
        <v>18</v>
      </c>
      <c r="F3620" s="1">
        <v>3036</v>
      </c>
      <c r="G3620" s="1">
        <v>1998.8800048828125</v>
      </c>
      <c r="H3620" s="1">
        <f t="shared" si="450"/>
        <v>5034.8800048828125</v>
      </c>
      <c r="I3620" s="3">
        <f t="shared" si="451"/>
        <v>2</v>
      </c>
      <c r="J3620" s="7">
        <f t="shared" si="448"/>
        <v>2</v>
      </c>
      <c r="K3620" s="3">
        <f t="shared" si="452"/>
        <v>1</v>
      </c>
      <c r="L3620" s="3">
        <f t="shared" si="453"/>
        <v>1</v>
      </c>
      <c r="M3620" s="3">
        <f t="shared" si="454"/>
        <v>0</v>
      </c>
      <c r="N3620" s="3">
        <f t="shared" si="455"/>
        <v>1</v>
      </c>
    </row>
    <row r="3621" spans="1:14">
      <c r="A3621" s="6">
        <f t="shared" si="449"/>
        <v>40784</v>
      </c>
      <c r="B3621">
        <v>2011</v>
      </c>
      <c r="C3621">
        <v>8</v>
      </c>
      <c r="D3621">
        <v>29</v>
      </c>
      <c r="E3621">
        <v>19</v>
      </c>
      <c r="F3621" s="1">
        <v>2965</v>
      </c>
      <c r="G3621" s="1">
        <v>1924.1800537109375</v>
      </c>
      <c r="H3621" s="1">
        <f t="shared" si="450"/>
        <v>4889.1800537109375</v>
      </c>
      <c r="I3621" s="3">
        <f t="shared" si="451"/>
        <v>2</v>
      </c>
      <c r="J3621" s="7">
        <f t="shared" si="448"/>
        <v>2</v>
      </c>
      <c r="K3621" s="3">
        <f t="shared" si="452"/>
        <v>1</v>
      </c>
      <c r="L3621" s="3">
        <f t="shared" si="453"/>
        <v>0</v>
      </c>
      <c r="M3621" s="3">
        <f t="shared" si="454"/>
        <v>0</v>
      </c>
      <c r="N3621" s="3">
        <f t="shared" si="455"/>
        <v>1</v>
      </c>
    </row>
    <row r="3622" spans="1:14">
      <c r="A3622" s="6">
        <f t="shared" si="449"/>
        <v>40784</v>
      </c>
      <c r="B3622">
        <v>2011</v>
      </c>
      <c r="C3622">
        <v>8</v>
      </c>
      <c r="D3622">
        <v>29</v>
      </c>
      <c r="E3622">
        <v>20</v>
      </c>
      <c r="F3622" s="1">
        <v>2834</v>
      </c>
      <c r="G3622" s="1">
        <v>1840.0799560546875</v>
      </c>
      <c r="H3622" s="1">
        <f t="shared" si="450"/>
        <v>4674.0799560546875</v>
      </c>
      <c r="I3622" s="3">
        <f t="shared" si="451"/>
        <v>2</v>
      </c>
      <c r="J3622" s="7">
        <f t="shared" si="448"/>
        <v>2</v>
      </c>
      <c r="K3622" s="3">
        <f t="shared" si="452"/>
        <v>1</v>
      </c>
      <c r="L3622" s="3">
        <f t="shared" si="453"/>
        <v>0</v>
      </c>
      <c r="M3622" s="3">
        <f t="shared" si="454"/>
        <v>0</v>
      </c>
      <c r="N3622" s="3">
        <f t="shared" si="455"/>
        <v>1</v>
      </c>
    </row>
    <row r="3623" spans="1:14">
      <c r="A3623" s="6">
        <f t="shared" si="449"/>
        <v>40784</v>
      </c>
      <c r="B3623">
        <v>2011</v>
      </c>
      <c r="C3623">
        <v>8</v>
      </c>
      <c r="D3623">
        <v>29</v>
      </c>
      <c r="E3623">
        <v>21</v>
      </c>
      <c r="F3623" s="1">
        <v>2571</v>
      </c>
      <c r="G3623" s="1">
        <v>1671.5799560546875</v>
      </c>
      <c r="H3623" s="1">
        <f t="shared" si="450"/>
        <v>4242.5799560546875</v>
      </c>
      <c r="I3623" s="3">
        <f t="shared" si="451"/>
        <v>2</v>
      </c>
      <c r="J3623" s="7">
        <f t="shared" si="448"/>
        <v>2</v>
      </c>
      <c r="K3623" s="3">
        <f t="shared" si="452"/>
        <v>1</v>
      </c>
      <c r="L3623" s="3">
        <f t="shared" si="453"/>
        <v>0</v>
      </c>
      <c r="M3623" s="3">
        <f t="shared" si="454"/>
        <v>0</v>
      </c>
      <c r="N3623" s="3">
        <f t="shared" si="455"/>
        <v>1</v>
      </c>
    </row>
    <row r="3624" spans="1:14">
      <c r="A3624" s="6">
        <f t="shared" si="449"/>
        <v>40784</v>
      </c>
      <c r="B3624">
        <v>2011</v>
      </c>
      <c r="C3624">
        <v>8</v>
      </c>
      <c r="D3624">
        <v>29</v>
      </c>
      <c r="E3624">
        <v>22</v>
      </c>
      <c r="F3624" s="1">
        <v>2312</v>
      </c>
      <c r="G3624" s="1">
        <v>1493.1790771484375</v>
      </c>
      <c r="H3624" s="1">
        <f t="shared" si="450"/>
        <v>3805.1790771484375</v>
      </c>
      <c r="I3624" s="3">
        <f t="shared" si="451"/>
        <v>2</v>
      </c>
      <c r="J3624" s="7">
        <f t="shared" si="448"/>
        <v>2</v>
      </c>
      <c r="K3624" s="3">
        <f t="shared" si="452"/>
        <v>1</v>
      </c>
      <c r="L3624" s="3">
        <f t="shared" si="453"/>
        <v>0</v>
      </c>
      <c r="M3624" s="3">
        <f t="shared" si="454"/>
        <v>0</v>
      </c>
      <c r="N3624" s="3">
        <f t="shared" si="455"/>
        <v>1</v>
      </c>
    </row>
    <row r="3625" spans="1:14">
      <c r="A3625" s="6">
        <f t="shared" si="449"/>
        <v>40784</v>
      </c>
      <c r="B3625">
        <v>2011</v>
      </c>
      <c r="C3625">
        <v>8</v>
      </c>
      <c r="D3625">
        <v>29</v>
      </c>
      <c r="E3625">
        <v>23</v>
      </c>
      <c r="F3625" s="1">
        <v>2097</v>
      </c>
      <c r="G3625" s="1">
        <v>1366.9801025390625</v>
      </c>
      <c r="H3625" s="1">
        <f t="shared" si="450"/>
        <v>3463.9801025390625</v>
      </c>
      <c r="I3625" s="3">
        <f t="shared" si="451"/>
        <v>2</v>
      </c>
      <c r="J3625" s="7">
        <f t="shared" si="448"/>
        <v>2</v>
      </c>
      <c r="K3625" s="3">
        <f t="shared" si="452"/>
        <v>0</v>
      </c>
      <c r="L3625" s="3">
        <f t="shared" si="453"/>
        <v>0</v>
      </c>
      <c r="M3625" s="3">
        <f t="shared" si="454"/>
        <v>0</v>
      </c>
      <c r="N3625" s="3">
        <f t="shared" si="455"/>
        <v>0</v>
      </c>
    </row>
    <row r="3626" spans="1:14">
      <c r="A3626" s="6">
        <f t="shared" si="449"/>
        <v>40785</v>
      </c>
      <c r="B3626">
        <v>2011</v>
      </c>
      <c r="C3626">
        <v>8</v>
      </c>
      <c r="D3626">
        <v>30</v>
      </c>
      <c r="E3626">
        <v>0</v>
      </c>
      <c r="F3626" s="1">
        <v>1953</v>
      </c>
      <c r="G3626" s="1">
        <v>1268.0799560546875</v>
      </c>
      <c r="H3626" s="1">
        <f t="shared" si="450"/>
        <v>3221.0799560546875</v>
      </c>
      <c r="I3626" s="3">
        <f t="shared" si="451"/>
        <v>2</v>
      </c>
      <c r="J3626" s="7">
        <f t="shared" si="448"/>
        <v>3</v>
      </c>
      <c r="K3626" s="3">
        <f t="shared" si="452"/>
        <v>0</v>
      </c>
      <c r="L3626" s="3">
        <f t="shared" si="453"/>
        <v>0</v>
      </c>
      <c r="M3626" s="3">
        <f t="shared" si="454"/>
        <v>0</v>
      </c>
      <c r="N3626" s="3">
        <f t="shared" si="455"/>
        <v>0</v>
      </c>
    </row>
    <row r="3627" spans="1:14">
      <c r="A3627" s="6">
        <f t="shared" si="449"/>
        <v>40785</v>
      </c>
      <c r="B3627">
        <v>2011</v>
      </c>
      <c r="C3627">
        <v>8</v>
      </c>
      <c r="D3627">
        <v>30</v>
      </c>
      <c r="E3627">
        <v>1</v>
      </c>
      <c r="F3627" s="1">
        <v>1838</v>
      </c>
      <c r="G3627" s="1">
        <v>1197.279052734375</v>
      </c>
      <c r="H3627" s="1">
        <f t="shared" si="450"/>
        <v>3035.279052734375</v>
      </c>
      <c r="I3627" s="3">
        <f t="shared" si="451"/>
        <v>2</v>
      </c>
      <c r="J3627" s="7">
        <f t="shared" si="448"/>
        <v>3</v>
      </c>
      <c r="K3627" s="3">
        <f t="shared" si="452"/>
        <v>0</v>
      </c>
      <c r="L3627" s="3">
        <f t="shared" si="453"/>
        <v>0</v>
      </c>
      <c r="M3627" s="3">
        <f t="shared" si="454"/>
        <v>0</v>
      </c>
      <c r="N3627" s="3">
        <f t="shared" si="455"/>
        <v>0</v>
      </c>
    </row>
    <row r="3628" spans="1:14">
      <c r="A3628" s="6">
        <f t="shared" si="449"/>
        <v>40785</v>
      </c>
      <c r="B3628">
        <v>2011</v>
      </c>
      <c r="C3628">
        <v>8</v>
      </c>
      <c r="D3628">
        <v>30</v>
      </c>
      <c r="E3628">
        <v>2</v>
      </c>
      <c r="F3628" s="1">
        <v>1766</v>
      </c>
      <c r="G3628" s="1">
        <v>1145.280029296875</v>
      </c>
      <c r="H3628" s="1">
        <f t="shared" si="450"/>
        <v>2911.280029296875</v>
      </c>
      <c r="I3628" s="3">
        <f t="shared" si="451"/>
        <v>2</v>
      </c>
      <c r="J3628" s="7">
        <f t="shared" si="448"/>
        <v>3</v>
      </c>
      <c r="K3628" s="3">
        <f t="shared" si="452"/>
        <v>0</v>
      </c>
      <c r="L3628" s="3">
        <f t="shared" si="453"/>
        <v>0</v>
      </c>
      <c r="M3628" s="3">
        <f t="shared" si="454"/>
        <v>0</v>
      </c>
      <c r="N3628" s="3">
        <f t="shared" si="455"/>
        <v>0</v>
      </c>
    </row>
    <row r="3629" spans="1:14">
      <c r="A3629" s="6">
        <f t="shared" si="449"/>
        <v>40785</v>
      </c>
      <c r="B3629">
        <v>2011</v>
      </c>
      <c r="C3629">
        <v>8</v>
      </c>
      <c r="D3629">
        <v>30</v>
      </c>
      <c r="E3629">
        <v>3</v>
      </c>
      <c r="F3629" s="1">
        <v>1751</v>
      </c>
      <c r="G3629" s="1">
        <v>1121.3800048828125</v>
      </c>
      <c r="H3629" s="1">
        <f t="shared" si="450"/>
        <v>2872.3800048828125</v>
      </c>
      <c r="I3629" s="3">
        <f t="shared" si="451"/>
        <v>2</v>
      </c>
      <c r="J3629" s="7">
        <f t="shared" si="448"/>
        <v>3</v>
      </c>
      <c r="K3629" s="3">
        <f t="shared" si="452"/>
        <v>0</v>
      </c>
      <c r="L3629" s="3">
        <f t="shared" si="453"/>
        <v>0</v>
      </c>
      <c r="M3629" s="3">
        <f t="shared" si="454"/>
        <v>0</v>
      </c>
      <c r="N3629" s="3">
        <f t="shared" si="455"/>
        <v>0</v>
      </c>
    </row>
    <row r="3630" spans="1:14">
      <c r="A3630" s="6">
        <f t="shared" si="449"/>
        <v>40785</v>
      </c>
      <c r="B3630">
        <v>2011</v>
      </c>
      <c r="C3630">
        <v>8</v>
      </c>
      <c r="D3630">
        <v>30</v>
      </c>
      <c r="E3630">
        <v>4</v>
      </c>
      <c r="F3630" s="1">
        <v>1838</v>
      </c>
      <c r="G3630" s="1">
        <v>1159.7789306640625</v>
      </c>
      <c r="H3630" s="1">
        <f t="shared" si="450"/>
        <v>2997.7789306640625</v>
      </c>
      <c r="I3630" s="3">
        <f t="shared" si="451"/>
        <v>2</v>
      </c>
      <c r="J3630" s="7">
        <f t="shared" si="448"/>
        <v>3</v>
      </c>
      <c r="K3630" s="3">
        <f t="shared" si="452"/>
        <v>0</v>
      </c>
      <c r="L3630" s="3">
        <f t="shared" si="453"/>
        <v>0</v>
      </c>
      <c r="M3630" s="3">
        <f t="shared" si="454"/>
        <v>0</v>
      </c>
      <c r="N3630" s="3">
        <f t="shared" si="455"/>
        <v>0</v>
      </c>
    </row>
    <row r="3631" spans="1:14">
      <c r="A3631" s="6">
        <f t="shared" si="449"/>
        <v>40785</v>
      </c>
      <c r="B3631">
        <v>2011</v>
      </c>
      <c r="C3631">
        <v>8</v>
      </c>
      <c r="D3631">
        <v>30</v>
      </c>
      <c r="E3631">
        <v>5</v>
      </c>
      <c r="F3631" s="1">
        <v>2087</v>
      </c>
      <c r="G3631" s="1">
        <v>1269.280029296875</v>
      </c>
      <c r="H3631" s="1">
        <f t="shared" si="450"/>
        <v>3356.280029296875</v>
      </c>
      <c r="I3631" s="3">
        <f t="shared" si="451"/>
        <v>2</v>
      </c>
      <c r="J3631" s="7">
        <f t="shared" si="448"/>
        <v>3</v>
      </c>
      <c r="K3631" s="3">
        <f t="shared" si="452"/>
        <v>0</v>
      </c>
      <c r="L3631" s="3">
        <f t="shared" si="453"/>
        <v>0</v>
      </c>
      <c r="M3631" s="3">
        <f t="shared" si="454"/>
        <v>0</v>
      </c>
      <c r="N3631" s="3">
        <f t="shared" si="455"/>
        <v>0</v>
      </c>
    </row>
    <row r="3632" spans="1:14">
      <c r="A3632" s="6">
        <f t="shared" si="449"/>
        <v>40785</v>
      </c>
      <c r="B3632">
        <v>2011</v>
      </c>
      <c r="C3632">
        <v>8</v>
      </c>
      <c r="D3632">
        <v>30</v>
      </c>
      <c r="E3632">
        <v>6</v>
      </c>
      <c r="F3632" s="1">
        <v>2244</v>
      </c>
      <c r="G3632" s="1">
        <v>1301.4801025390625</v>
      </c>
      <c r="H3632" s="1">
        <f t="shared" si="450"/>
        <v>3545.4801025390625</v>
      </c>
      <c r="I3632" s="3">
        <f t="shared" si="451"/>
        <v>2</v>
      </c>
      <c r="J3632" s="7">
        <f t="shared" si="448"/>
        <v>3</v>
      </c>
      <c r="K3632" s="3">
        <f t="shared" si="452"/>
        <v>0</v>
      </c>
      <c r="L3632" s="3">
        <f t="shared" si="453"/>
        <v>0</v>
      </c>
      <c r="M3632" s="3">
        <f t="shared" si="454"/>
        <v>0</v>
      </c>
      <c r="N3632" s="3">
        <f t="shared" si="455"/>
        <v>0</v>
      </c>
    </row>
    <row r="3633" spans="1:14">
      <c r="A3633" s="6">
        <f t="shared" si="449"/>
        <v>40785</v>
      </c>
      <c r="B3633">
        <v>2011</v>
      </c>
      <c r="C3633">
        <v>8</v>
      </c>
      <c r="D3633">
        <v>30</v>
      </c>
      <c r="E3633">
        <v>7</v>
      </c>
      <c r="F3633" s="1">
        <v>2342</v>
      </c>
      <c r="G3633" s="1">
        <v>1370.9801025390625</v>
      </c>
      <c r="H3633" s="1">
        <f t="shared" si="450"/>
        <v>3712.9801025390625</v>
      </c>
      <c r="I3633" s="3">
        <f t="shared" si="451"/>
        <v>2</v>
      </c>
      <c r="J3633" s="7">
        <f t="shared" si="448"/>
        <v>3</v>
      </c>
      <c r="K3633" s="3">
        <f t="shared" si="452"/>
        <v>0</v>
      </c>
      <c r="L3633" s="3">
        <f t="shared" si="453"/>
        <v>0</v>
      </c>
      <c r="M3633" s="3">
        <f t="shared" si="454"/>
        <v>0</v>
      </c>
      <c r="N3633" s="3">
        <f t="shared" si="455"/>
        <v>0</v>
      </c>
    </row>
    <row r="3634" spans="1:14">
      <c r="A3634" s="6">
        <f t="shared" si="449"/>
        <v>40785</v>
      </c>
      <c r="B3634">
        <v>2011</v>
      </c>
      <c r="C3634">
        <v>8</v>
      </c>
      <c r="D3634">
        <v>30</v>
      </c>
      <c r="E3634">
        <v>8</v>
      </c>
      <c r="F3634" s="1">
        <v>2494</v>
      </c>
      <c r="G3634" s="1">
        <v>1427.1800537109375</v>
      </c>
      <c r="H3634" s="1">
        <f t="shared" si="450"/>
        <v>3921.1800537109375</v>
      </c>
      <c r="I3634" s="3">
        <f t="shared" si="451"/>
        <v>2</v>
      </c>
      <c r="J3634" s="7">
        <f t="shared" si="448"/>
        <v>3</v>
      </c>
      <c r="K3634" s="3">
        <f t="shared" si="452"/>
        <v>0</v>
      </c>
      <c r="L3634" s="3">
        <f t="shared" si="453"/>
        <v>0</v>
      </c>
      <c r="M3634" s="3">
        <f t="shared" si="454"/>
        <v>0</v>
      </c>
      <c r="N3634" s="3">
        <f t="shared" si="455"/>
        <v>0</v>
      </c>
    </row>
    <row r="3635" spans="1:14">
      <c r="A3635" s="6">
        <f t="shared" si="449"/>
        <v>40785</v>
      </c>
      <c r="B3635">
        <v>2011</v>
      </c>
      <c r="C3635">
        <v>8</v>
      </c>
      <c r="D3635">
        <v>30</v>
      </c>
      <c r="E3635">
        <v>9</v>
      </c>
      <c r="F3635" s="1">
        <v>2621</v>
      </c>
      <c r="G3635" s="1">
        <v>1525.98095703125</v>
      </c>
      <c r="H3635" s="1">
        <f t="shared" si="450"/>
        <v>4146.98095703125</v>
      </c>
      <c r="I3635" s="3">
        <f t="shared" si="451"/>
        <v>2</v>
      </c>
      <c r="J3635" s="7">
        <f t="shared" si="448"/>
        <v>3</v>
      </c>
      <c r="K3635" s="3">
        <f t="shared" si="452"/>
        <v>0</v>
      </c>
      <c r="L3635" s="3">
        <f t="shared" si="453"/>
        <v>0</v>
      </c>
      <c r="M3635" s="3">
        <f t="shared" si="454"/>
        <v>0</v>
      </c>
      <c r="N3635" s="3">
        <f t="shared" si="455"/>
        <v>0</v>
      </c>
    </row>
    <row r="3636" spans="1:14">
      <c r="A3636" s="6">
        <f t="shared" si="449"/>
        <v>40785</v>
      </c>
      <c r="B3636">
        <v>2011</v>
      </c>
      <c r="C3636">
        <v>8</v>
      </c>
      <c r="D3636">
        <v>30</v>
      </c>
      <c r="E3636">
        <v>10</v>
      </c>
      <c r="F3636" s="1">
        <v>2784</v>
      </c>
      <c r="G3636" s="1">
        <v>1620.97998046875</v>
      </c>
      <c r="H3636" s="1">
        <f t="shared" si="450"/>
        <v>4404.97998046875</v>
      </c>
      <c r="I3636" s="3">
        <f t="shared" si="451"/>
        <v>2</v>
      </c>
      <c r="J3636" s="7">
        <f t="shared" si="448"/>
        <v>3</v>
      </c>
      <c r="K3636" s="3">
        <f t="shared" si="452"/>
        <v>0</v>
      </c>
      <c r="L3636" s="3">
        <f t="shared" si="453"/>
        <v>0</v>
      </c>
      <c r="M3636" s="3">
        <f t="shared" si="454"/>
        <v>0</v>
      </c>
      <c r="N3636" s="3">
        <f t="shared" si="455"/>
        <v>0</v>
      </c>
    </row>
    <row r="3637" spans="1:14">
      <c r="A3637" s="6">
        <f t="shared" si="449"/>
        <v>40785</v>
      </c>
      <c r="B3637">
        <v>2011</v>
      </c>
      <c r="C3637">
        <v>8</v>
      </c>
      <c r="D3637">
        <v>30</v>
      </c>
      <c r="E3637">
        <v>11</v>
      </c>
      <c r="F3637" s="1">
        <v>2915</v>
      </c>
      <c r="G3637" s="1">
        <v>1727.1800537109375</v>
      </c>
      <c r="H3637" s="1">
        <f t="shared" si="450"/>
        <v>4642.1800537109375</v>
      </c>
      <c r="I3637" s="3">
        <f t="shared" si="451"/>
        <v>2</v>
      </c>
      <c r="J3637" s="7">
        <f t="shared" si="448"/>
        <v>3</v>
      </c>
      <c r="K3637" s="3">
        <f t="shared" si="452"/>
        <v>1</v>
      </c>
      <c r="L3637" s="3">
        <f t="shared" si="453"/>
        <v>0</v>
      </c>
      <c r="M3637" s="3">
        <f t="shared" si="454"/>
        <v>0</v>
      </c>
      <c r="N3637" s="3">
        <f t="shared" si="455"/>
        <v>1</v>
      </c>
    </row>
    <row r="3638" spans="1:14">
      <c r="A3638" s="6">
        <f t="shared" si="449"/>
        <v>40785</v>
      </c>
      <c r="B3638">
        <v>2011</v>
      </c>
      <c r="C3638">
        <v>8</v>
      </c>
      <c r="D3638">
        <v>30</v>
      </c>
      <c r="E3638">
        <v>12</v>
      </c>
      <c r="F3638" s="1">
        <v>3071</v>
      </c>
      <c r="G3638" s="1">
        <v>1829.5810546875</v>
      </c>
      <c r="H3638" s="1">
        <f t="shared" si="450"/>
        <v>4900.5810546875</v>
      </c>
      <c r="I3638" s="3">
        <f t="shared" si="451"/>
        <v>2</v>
      </c>
      <c r="J3638" s="7">
        <f t="shared" si="448"/>
        <v>3</v>
      </c>
      <c r="K3638" s="3">
        <f t="shared" si="452"/>
        <v>1</v>
      </c>
      <c r="L3638" s="3">
        <f t="shared" si="453"/>
        <v>0</v>
      </c>
      <c r="M3638" s="3">
        <f t="shared" si="454"/>
        <v>0</v>
      </c>
      <c r="N3638" s="3">
        <f t="shared" si="455"/>
        <v>1</v>
      </c>
    </row>
    <row r="3639" spans="1:14">
      <c r="A3639" s="6">
        <f t="shared" si="449"/>
        <v>40785</v>
      </c>
      <c r="B3639">
        <v>2011</v>
      </c>
      <c r="C3639">
        <v>8</v>
      </c>
      <c r="D3639">
        <v>30</v>
      </c>
      <c r="E3639">
        <v>13</v>
      </c>
      <c r="F3639" s="1">
        <v>3182</v>
      </c>
      <c r="G3639" s="1">
        <v>1925.680908203125</v>
      </c>
      <c r="H3639" s="1">
        <f t="shared" si="450"/>
        <v>5107.680908203125</v>
      </c>
      <c r="I3639" s="3">
        <f t="shared" si="451"/>
        <v>2</v>
      </c>
      <c r="J3639" s="7">
        <f t="shared" si="448"/>
        <v>3</v>
      </c>
      <c r="K3639" s="3">
        <f t="shared" si="452"/>
        <v>1</v>
      </c>
      <c r="L3639" s="3">
        <f t="shared" si="453"/>
        <v>0</v>
      </c>
      <c r="M3639" s="3">
        <f t="shared" si="454"/>
        <v>0</v>
      </c>
      <c r="N3639" s="3">
        <f t="shared" si="455"/>
        <v>1</v>
      </c>
    </row>
    <row r="3640" spans="1:14">
      <c r="A3640" s="6">
        <f t="shared" si="449"/>
        <v>40785</v>
      </c>
      <c r="B3640">
        <v>2011</v>
      </c>
      <c r="C3640">
        <v>8</v>
      </c>
      <c r="D3640">
        <v>30</v>
      </c>
      <c r="E3640">
        <v>14</v>
      </c>
      <c r="F3640" s="1">
        <v>3293</v>
      </c>
      <c r="G3640" s="1">
        <v>2023.281005859375</v>
      </c>
      <c r="H3640" s="1">
        <f t="shared" si="450"/>
        <v>5316.281005859375</v>
      </c>
      <c r="I3640" s="3">
        <f t="shared" si="451"/>
        <v>2</v>
      </c>
      <c r="J3640" s="7">
        <f t="shared" si="448"/>
        <v>3</v>
      </c>
      <c r="K3640" s="3">
        <f t="shared" si="452"/>
        <v>1</v>
      </c>
      <c r="L3640" s="3">
        <f t="shared" si="453"/>
        <v>1</v>
      </c>
      <c r="M3640" s="3">
        <f t="shared" si="454"/>
        <v>0</v>
      </c>
      <c r="N3640" s="3">
        <f t="shared" si="455"/>
        <v>1</v>
      </c>
    </row>
    <row r="3641" spans="1:14">
      <c r="A3641" s="6">
        <f t="shared" si="449"/>
        <v>40785</v>
      </c>
      <c r="B3641">
        <v>2011</v>
      </c>
      <c r="C3641">
        <v>8</v>
      </c>
      <c r="D3641">
        <v>30</v>
      </c>
      <c r="E3641">
        <v>15</v>
      </c>
      <c r="F3641" s="1">
        <v>3342</v>
      </c>
      <c r="G3641" s="1">
        <v>2077.18017578125</v>
      </c>
      <c r="H3641" s="1">
        <f t="shared" si="450"/>
        <v>5419.18017578125</v>
      </c>
      <c r="I3641" s="3">
        <f t="shared" si="451"/>
        <v>2</v>
      </c>
      <c r="J3641" s="7">
        <f t="shared" si="448"/>
        <v>3</v>
      </c>
      <c r="K3641" s="3">
        <f t="shared" si="452"/>
        <v>1</v>
      </c>
      <c r="L3641" s="3">
        <f t="shared" si="453"/>
        <v>1</v>
      </c>
      <c r="M3641" s="3">
        <f t="shared" si="454"/>
        <v>0</v>
      </c>
      <c r="N3641" s="3">
        <f t="shared" si="455"/>
        <v>1</v>
      </c>
    </row>
    <row r="3642" spans="1:14">
      <c r="A3642" s="6">
        <f t="shared" si="449"/>
        <v>40785</v>
      </c>
      <c r="B3642">
        <v>2011</v>
      </c>
      <c r="C3642">
        <v>8</v>
      </c>
      <c r="D3642">
        <v>30</v>
      </c>
      <c r="E3642">
        <v>16</v>
      </c>
      <c r="F3642" s="1">
        <v>3382</v>
      </c>
      <c r="G3642" s="1">
        <v>2091.781005859375</v>
      </c>
      <c r="H3642" s="1">
        <f t="shared" si="450"/>
        <v>5473.781005859375</v>
      </c>
      <c r="I3642" s="3">
        <f t="shared" si="451"/>
        <v>2</v>
      </c>
      <c r="J3642" s="7">
        <f t="shared" si="448"/>
        <v>3</v>
      </c>
      <c r="K3642" s="3">
        <f t="shared" si="452"/>
        <v>1</v>
      </c>
      <c r="L3642" s="3">
        <f t="shared" si="453"/>
        <v>1</v>
      </c>
      <c r="M3642" s="3">
        <f t="shared" si="454"/>
        <v>0</v>
      </c>
      <c r="N3642" s="3">
        <f t="shared" si="455"/>
        <v>1</v>
      </c>
    </row>
    <row r="3643" spans="1:14">
      <c r="A3643" s="6">
        <f t="shared" si="449"/>
        <v>40785</v>
      </c>
      <c r="B3643">
        <v>2011</v>
      </c>
      <c r="C3643">
        <v>8</v>
      </c>
      <c r="D3643">
        <v>30</v>
      </c>
      <c r="E3643">
        <v>17</v>
      </c>
      <c r="F3643" s="1">
        <v>3313</v>
      </c>
      <c r="G3643" s="1">
        <v>2086.781005859375</v>
      </c>
      <c r="H3643" s="1">
        <f t="shared" si="450"/>
        <v>5399.781005859375</v>
      </c>
      <c r="I3643" s="3">
        <f t="shared" si="451"/>
        <v>2</v>
      </c>
      <c r="J3643" s="7">
        <f t="shared" si="448"/>
        <v>3</v>
      </c>
      <c r="K3643" s="3">
        <f t="shared" si="452"/>
        <v>1</v>
      </c>
      <c r="L3643" s="3">
        <f t="shared" si="453"/>
        <v>1</v>
      </c>
      <c r="M3643" s="3">
        <f t="shared" si="454"/>
        <v>0</v>
      </c>
      <c r="N3643" s="3">
        <f t="shared" si="455"/>
        <v>1</v>
      </c>
    </row>
    <row r="3644" spans="1:14">
      <c r="A3644" s="6">
        <f t="shared" si="449"/>
        <v>40785</v>
      </c>
      <c r="B3644">
        <v>2011</v>
      </c>
      <c r="C3644">
        <v>8</v>
      </c>
      <c r="D3644">
        <v>30</v>
      </c>
      <c r="E3644">
        <v>18</v>
      </c>
      <c r="F3644" s="1">
        <v>3189</v>
      </c>
      <c r="G3644" s="1">
        <v>2009.1810302734375</v>
      </c>
      <c r="H3644" s="1">
        <f t="shared" si="450"/>
        <v>5198.1810302734375</v>
      </c>
      <c r="I3644" s="3">
        <f t="shared" si="451"/>
        <v>2</v>
      </c>
      <c r="J3644" s="7">
        <f t="shared" si="448"/>
        <v>3</v>
      </c>
      <c r="K3644" s="3">
        <f t="shared" si="452"/>
        <v>1</v>
      </c>
      <c r="L3644" s="3">
        <f t="shared" si="453"/>
        <v>1</v>
      </c>
      <c r="M3644" s="3">
        <f t="shared" si="454"/>
        <v>0</v>
      </c>
      <c r="N3644" s="3">
        <f t="shared" si="455"/>
        <v>1</v>
      </c>
    </row>
    <row r="3645" spans="1:14">
      <c r="A3645" s="6">
        <f t="shared" si="449"/>
        <v>40785</v>
      </c>
      <c r="B3645">
        <v>2011</v>
      </c>
      <c r="C3645">
        <v>8</v>
      </c>
      <c r="D3645">
        <v>30</v>
      </c>
      <c r="E3645">
        <v>19</v>
      </c>
      <c r="F3645" s="1">
        <v>3136</v>
      </c>
      <c r="G3645" s="1">
        <v>1966.9801025390625</v>
      </c>
      <c r="H3645" s="1">
        <f t="shared" si="450"/>
        <v>5102.9801025390625</v>
      </c>
      <c r="I3645" s="3">
        <f t="shared" si="451"/>
        <v>2</v>
      </c>
      <c r="J3645" s="7">
        <f t="shared" si="448"/>
        <v>3</v>
      </c>
      <c r="K3645" s="3">
        <f t="shared" si="452"/>
        <v>1</v>
      </c>
      <c r="L3645" s="3">
        <f t="shared" si="453"/>
        <v>0</v>
      </c>
      <c r="M3645" s="3">
        <f t="shared" si="454"/>
        <v>0</v>
      </c>
      <c r="N3645" s="3">
        <f t="shared" si="455"/>
        <v>1</v>
      </c>
    </row>
    <row r="3646" spans="1:14">
      <c r="A3646" s="6">
        <f t="shared" si="449"/>
        <v>40785</v>
      </c>
      <c r="B3646">
        <v>2011</v>
      </c>
      <c r="C3646">
        <v>8</v>
      </c>
      <c r="D3646">
        <v>30</v>
      </c>
      <c r="E3646">
        <v>20</v>
      </c>
      <c r="F3646" s="1">
        <v>3012</v>
      </c>
      <c r="G3646" s="1">
        <v>1872.073974609375</v>
      </c>
      <c r="H3646" s="1">
        <f t="shared" si="450"/>
        <v>4884.073974609375</v>
      </c>
      <c r="I3646" s="3">
        <f t="shared" si="451"/>
        <v>2</v>
      </c>
      <c r="J3646" s="7">
        <f t="shared" si="448"/>
        <v>3</v>
      </c>
      <c r="K3646" s="3">
        <f t="shared" si="452"/>
        <v>1</v>
      </c>
      <c r="L3646" s="3">
        <f t="shared" si="453"/>
        <v>0</v>
      </c>
      <c r="M3646" s="3">
        <f t="shared" si="454"/>
        <v>0</v>
      </c>
      <c r="N3646" s="3">
        <f t="shared" si="455"/>
        <v>1</v>
      </c>
    </row>
    <row r="3647" spans="1:14">
      <c r="A3647" s="6">
        <f t="shared" si="449"/>
        <v>40785</v>
      </c>
      <c r="B3647">
        <v>2011</v>
      </c>
      <c r="C3647">
        <v>8</v>
      </c>
      <c r="D3647">
        <v>30</v>
      </c>
      <c r="E3647">
        <v>21</v>
      </c>
      <c r="F3647" s="1">
        <v>2737</v>
      </c>
      <c r="G3647" s="1">
        <v>1711.0810546875</v>
      </c>
      <c r="H3647" s="1">
        <f t="shared" si="450"/>
        <v>4448.0810546875</v>
      </c>
      <c r="I3647" s="3">
        <f t="shared" si="451"/>
        <v>2</v>
      </c>
      <c r="J3647" s="7">
        <f t="shared" si="448"/>
        <v>3</v>
      </c>
      <c r="K3647" s="3">
        <f t="shared" si="452"/>
        <v>1</v>
      </c>
      <c r="L3647" s="3">
        <f t="shared" si="453"/>
        <v>0</v>
      </c>
      <c r="M3647" s="3">
        <f t="shared" si="454"/>
        <v>0</v>
      </c>
      <c r="N3647" s="3">
        <f t="shared" si="455"/>
        <v>1</v>
      </c>
    </row>
    <row r="3648" spans="1:14">
      <c r="A3648" s="6">
        <f t="shared" si="449"/>
        <v>40785</v>
      </c>
      <c r="B3648">
        <v>2011</v>
      </c>
      <c r="C3648">
        <v>8</v>
      </c>
      <c r="D3648">
        <v>30</v>
      </c>
      <c r="E3648">
        <v>22</v>
      </c>
      <c r="F3648" s="1">
        <v>2469</v>
      </c>
      <c r="G3648" s="1">
        <v>1548.4791259765625</v>
      </c>
      <c r="H3648" s="1">
        <f t="shared" si="450"/>
        <v>4017.4791259765625</v>
      </c>
      <c r="I3648" s="3">
        <f t="shared" si="451"/>
        <v>2</v>
      </c>
      <c r="J3648" s="7">
        <f t="shared" si="448"/>
        <v>3</v>
      </c>
      <c r="K3648" s="3">
        <f t="shared" si="452"/>
        <v>1</v>
      </c>
      <c r="L3648" s="3">
        <f t="shared" si="453"/>
        <v>0</v>
      </c>
      <c r="M3648" s="3">
        <f t="shared" si="454"/>
        <v>0</v>
      </c>
      <c r="N3648" s="3">
        <f t="shared" si="455"/>
        <v>1</v>
      </c>
    </row>
    <row r="3649" spans="1:14">
      <c r="A3649" s="6">
        <f t="shared" si="449"/>
        <v>40785</v>
      </c>
      <c r="B3649">
        <v>2011</v>
      </c>
      <c r="C3649">
        <v>8</v>
      </c>
      <c r="D3649">
        <v>30</v>
      </c>
      <c r="E3649">
        <v>23</v>
      </c>
      <c r="F3649" s="1">
        <v>2262</v>
      </c>
      <c r="G3649" s="1">
        <v>1426.4801025390625</v>
      </c>
      <c r="H3649" s="1">
        <f t="shared" si="450"/>
        <v>3688.4801025390625</v>
      </c>
      <c r="I3649" s="3">
        <f t="shared" si="451"/>
        <v>2</v>
      </c>
      <c r="J3649" s="7">
        <f t="shared" si="448"/>
        <v>3</v>
      </c>
      <c r="K3649" s="3">
        <f t="shared" si="452"/>
        <v>0</v>
      </c>
      <c r="L3649" s="3">
        <f t="shared" si="453"/>
        <v>0</v>
      </c>
      <c r="M3649" s="3">
        <f t="shared" si="454"/>
        <v>0</v>
      </c>
      <c r="N3649" s="3">
        <f t="shared" si="455"/>
        <v>0</v>
      </c>
    </row>
    <row r="3650" spans="1:14">
      <c r="A3650" s="6">
        <f t="shared" si="449"/>
        <v>40786</v>
      </c>
      <c r="B3650">
        <v>2011</v>
      </c>
      <c r="C3650">
        <v>8</v>
      </c>
      <c r="D3650">
        <v>31</v>
      </c>
      <c r="E3650">
        <v>0</v>
      </c>
      <c r="F3650" s="1">
        <v>2106</v>
      </c>
      <c r="G3650" s="1">
        <v>1345.0799560546875</v>
      </c>
      <c r="H3650" s="1">
        <f t="shared" si="450"/>
        <v>3451.0799560546875</v>
      </c>
      <c r="I3650" s="3">
        <f t="shared" si="451"/>
        <v>2</v>
      </c>
      <c r="J3650" s="7">
        <f t="shared" ref="J3650:J3713" si="456">WEEKDAY(A3650,1)</f>
        <v>4</v>
      </c>
      <c r="K3650" s="3">
        <f t="shared" si="452"/>
        <v>0</v>
      </c>
      <c r="L3650" s="3">
        <f t="shared" si="453"/>
        <v>0</v>
      </c>
      <c r="M3650" s="3">
        <f t="shared" si="454"/>
        <v>0</v>
      </c>
      <c r="N3650" s="3">
        <f t="shared" si="455"/>
        <v>0</v>
      </c>
    </row>
    <row r="3651" spans="1:14">
      <c r="A3651" s="6">
        <f t="shared" ref="A3651:A3714" si="457">DATE(B3651,C3651,D3651)</f>
        <v>40786</v>
      </c>
      <c r="B3651">
        <v>2011</v>
      </c>
      <c r="C3651">
        <v>8</v>
      </c>
      <c r="D3651">
        <v>31</v>
      </c>
      <c r="E3651">
        <v>1</v>
      </c>
      <c r="F3651" s="1">
        <v>1981</v>
      </c>
      <c r="G3651" s="1">
        <v>1274.279052734375</v>
      </c>
      <c r="H3651" s="1">
        <f t="shared" ref="H3651:H3714" si="458">F3651+G3651</f>
        <v>3255.279052734375</v>
      </c>
      <c r="I3651" s="3">
        <f t="shared" ref="I3651:I3714" si="459">IF(AND(C3651&gt;4,C3651&lt;10),2,1)</f>
        <v>2</v>
      </c>
      <c r="J3651" s="7">
        <f t="shared" si="456"/>
        <v>4</v>
      </c>
      <c r="K3651" s="3">
        <f t="shared" ref="K3651:K3714" si="460">IF(OR(J3651=1,J3651=7),0,IF(I3651=1,IF(AND(E3651&gt;=7,E3651&lt;23),1,0),IF(AND(E3651&gt;=11,E3651&lt;23),1,0)))</f>
        <v>0</v>
      </c>
      <c r="L3651" s="3">
        <f t="shared" ref="L3651:L3714" si="461">IF(OR(J3651=1,J3651=7),0,IF(I3651=1,IF(AND(E3651&gt;=7,E3651&lt;12),1,0),IF(AND(E3651&gt;=14,E3651&lt;19),1,0)))</f>
        <v>0</v>
      </c>
      <c r="M3651" s="3">
        <f t="shared" ref="M3651:M3714" si="462">IF(AND(I3651=1,OR(K3651=1,L3651=1)),1,0)</f>
        <v>0</v>
      </c>
      <c r="N3651" s="3">
        <f t="shared" ref="N3651:N3714" si="463">IF(AND(I3651=2,OR(K3651=1,L3651=1)),1,0)</f>
        <v>0</v>
      </c>
    </row>
    <row r="3652" spans="1:14">
      <c r="A3652" s="6">
        <f t="shared" si="457"/>
        <v>40786</v>
      </c>
      <c r="B3652">
        <v>2011</v>
      </c>
      <c r="C3652">
        <v>8</v>
      </c>
      <c r="D3652">
        <v>31</v>
      </c>
      <c r="E3652">
        <v>2</v>
      </c>
      <c r="F3652" s="1">
        <v>1919</v>
      </c>
      <c r="G3652" s="1">
        <v>1224.8798828125</v>
      </c>
      <c r="H3652" s="1">
        <f t="shared" si="458"/>
        <v>3143.8798828125</v>
      </c>
      <c r="I3652" s="3">
        <f t="shared" si="459"/>
        <v>2</v>
      </c>
      <c r="J3652" s="7">
        <f t="shared" si="456"/>
        <v>4</v>
      </c>
      <c r="K3652" s="3">
        <f t="shared" si="460"/>
        <v>0</v>
      </c>
      <c r="L3652" s="3">
        <f t="shared" si="461"/>
        <v>0</v>
      </c>
      <c r="M3652" s="3">
        <f t="shared" si="462"/>
        <v>0</v>
      </c>
      <c r="N3652" s="3">
        <f t="shared" si="463"/>
        <v>0</v>
      </c>
    </row>
    <row r="3653" spans="1:14">
      <c r="A3653" s="6">
        <f t="shared" si="457"/>
        <v>40786</v>
      </c>
      <c r="B3653">
        <v>2011</v>
      </c>
      <c r="C3653">
        <v>8</v>
      </c>
      <c r="D3653">
        <v>31</v>
      </c>
      <c r="E3653">
        <v>3</v>
      </c>
      <c r="F3653" s="1">
        <v>1912</v>
      </c>
      <c r="G3653" s="1">
        <v>1196.7799072265625</v>
      </c>
      <c r="H3653" s="1">
        <f t="shared" si="458"/>
        <v>3108.7799072265625</v>
      </c>
      <c r="I3653" s="3">
        <f t="shared" si="459"/>
        <v>2</v>
      </c>
      <c r="J3653" s="7">
        <f t="shared" si="456"/>
        <v>4</v>
      </c>
      <c r="K3653" s="3">
        <f t="shared" si="460"/>
        <v>0</v>
      </c>
      <c r="L3653" s="3">
        <f t="shared" si="461"/>
        <v>0</v>
      </c>
      <c r="M3653" s="3">
        <f t="shared" si="462"/>
        <v>0</v>
      </c>
      <c r="N3653" s="3">
        <f t="shared" si="463"/>
        <v>0</v>
      </c>
    </row>
    <row r="3654" spans="1:14">
      <c r="A3654" s="6">
        <f t="shared" si="457"/>
        <v>40786</v>
      </c>
      <c r="B3654">
        <v>2011</v>
      </c>
      <c r="C3654">
        <v>8</v>
      </c>
      <c r="D3654">
        <v>31</v>
      </c>
      <c r="E3654">
        <v>4</v>
      </c>
      <c r="F3654" s="1">
        <v>1994</v>
      </c>
      <c r="G3654" s="1">
        <v>1245.280029296875</v>
      </c>
      <c r="H3654" s="1">
        <f t="shared" si="458"/>
        <v>3239.280029296875</v>
      </c>
      <c r="I3654" s="3">
        <f t="shared" si="459"/>
        <v>2</v>
      </c>
      <c r="J3654" s="7">
        <f t="shared" si="456"/>
        <v>4</v>
      </c>
      <c r="K3654" s="3">
        <f t="shared" si="460"/>
        <v>0</v>
      </c>
      <c r="L3654" s="3">
        <f t="shared" si="461"/>
        <v>0</v>
      </c>
      <c r="M3654" s="3">
        <f t="shared" si="462"/>
        <v>0</v>
      </c>
      <c r="N3654" s="3">
        <f t="shared" si="463"/>
        <v>0</v>
      </c>
    </row>
    <row r="3655" spans="1:14">
      <c r="A3655" s="6">
        <f t="shared" si="457"/>
        <v>40786</v>
      </c>
      <c r="B3655">
        <v>2011</v>
      </c>
      <c r="C3655">
        <v>8</v>
      </c>
      <c r="D3655">
        <v>31</v>
      </c>
      <c r="E3655">
        <v>5</v>
      </c>
      <c r="F3655" s="1">
        <v>2263</v>
      </c>
      <c r="G3655" s="1">
        <v>1363.3790283203125</v>
      </c>
      <c r="H3655" s="1">
        <f t="shared" si="458"/>
        <v>3626.3790283203125</v>
      </c>
      <c r="I3655" s="3">
        <f t="shared" si="459"/>
        <v>2</v>
      </c>
      <c r="J3655" s="7">
        <f t="shared" si="456"/>
        <v>4</v>
      </c>
      <c r="K3655" s="3">
        <f t="shared" si="460"/>
        <v>0</v>
      </c>
      <c r="L3655" s="3">
        <f t="shared" si="461"/>
        <v>0</v>
      </c>
      <c r="M3655" s="3">
        <f t="shared" si="462"/>
        <v>0</v>
      </c>
      <c r="N3655" s="3">
        <f t="shared" si="463"/>
        <v>0</v>
      </c>
    </row>
    <row r="3656" spans="1:14">
      <c r="A3656" s="6">
        <f t="shared" si="457"/>
        <v>40786</v>
      </c>
      <c r="B3656">
        <v>2011</v>
      </c>
      <c r="C3656">
        <v>8</v>
      </c>
      <c r="D3656">
        <v>31</v>
      </c>
      <c r="E3656">
        <v>6</v>
      </c>
      <c r="F3656" s="1">
        <v>2433</v>
      </c>
      <c r="G3656" s="1">
        <v>1427.679931640625</v>
      </c>
      <c r="H3656" s="1">
        <f t="shared" si="458"/>
        <v>3860.679931640625</v>
      </c>
      <c r="I3656" s="3">
        <f t="shared" si="459"/>
        <v>2</v>
      </c>
      <c r="J3656" s="7">
        <f t="shared" si="456"/>
        <v>4</v>
      </c>
      <c r="K3656" s="3">
        <f t="shared" si="460"/>
        <v>0</v>
      </c>
      <c r="L3656" s="3">
        <f t="shared" si="461"/>
        <v>0</v>
      </c>
      <c r="M3656" s="3">
        <f t="shared" si="462"/>
        <v>0</v>
      </c>
      <c r="N3656" s="3">
        <f t="shared" si="463"/>
        <v>0</v>
      </c>
    </row>
    <row r="3657" spans="1:14">
      <c r="A3657" s="6">
        <f t="shared" si="457"/>
        <v>40786</v>
      </c>
      <c r="B3657">
        <v>2011</v>
      </c>
      <c r="C3657">
        <v>8</v>
      </c>
      <c r="D3657">
        <v>31</v>
      </c>
      <c r="E3657">
        <v>7</v>
      </c>
      <c r="F3657" s="1">
        <v>2570</v>
      </c>
      <c r="G3657" s="1">
        <v>1473.881103515625</v>
      </c>
      <c r="H3657" s="1">
        <f t="shared" si="458"/>
        <v>4043.881103515625</v>
      </c>
      <c r="I3657" s="3">
        <f t="shared" si="459"/>
        <v>2</v>
      </c>
      <c r="J3657" s="7">
        <f t="shared" si="456"/>
        <v>4</v>
      </c>
      <c r="K3657" s="3">
        <f t="shared" si="460"/>
        <v>0</v>
      </c>
      <c r="L3657" s="3">
        <f t="shared" si="461"/>
        <v>0</v>
      </c>
      <c r="M3657" s="3">
        <f t="shared" si="462"/>
        <v>0</v>
      </c>
      <c r="N3657" s="3">
        <f t="shared" si="463"/>
        <v>0</v>
      </c>
    </row>
    <row r="3658" spans="1:14">
      <c r="A3658" s="6">
        <f t="shared" si="457"/>
        <v>40786</v>
      </c>
      <c r="B3658">
        <v>2011</v>
      </c>
      <c r="C3658">
        <v>8</v>
      </c>
      <c r="D3658">
        <v>31</v>
      </c>
      <c r="E3658">
        <v>8</v>
      </c>
      <c r="F3658" s="1">
        <v>2762</v>
      </c>
      <c r="G3658" s="1">
        <v>1555.0799560546875</v>
      </c>
      <c r="H3658" s="1">
        <f t="shared" si="458"/>
        <v>4317.0799560546875</v>
      </c>
      <c r="I3658" s="3">
        <f t="shared" si="459"/>
        <v>2</v>
      </c>
      <c r="J3658" s="7">
        <f t="shared" si="456"/>
        <v>4</v>
      </c>
      <c r="K3658" s="3">
        <f t="shared" si="460"/>
        <v>0</v>
      </c>
      <c r="L3658" s="3">
        <f t="shared" si="461"/>
        <v>0</v>
      </c>
      <c r="M3658" s="3">
        <f t="shared" si="462"/>
        <v>0</v>
      </c>
      <c r="N3658" s="3">
        <f t="shared" si="463"/>
        <v>0</v>
      </c>
    </row>
    <row r="3659" spans="1:14">
      <c r="A3659" s="6">
        <f t="shared" si="457"/>
        <v>40786</v>
      </c>
      <c r="B3659">
        <v>2011</v>
      </c>
      <c r="C3659">
        <v>8</v>
      </c>
      <c r="D3659">
        <v>31</v>
      </c>
      <c r="E3659">
        <v>9</v>
      </c>
      <c r="F3659" s="1">
        <v>2962</v>
      </c>
      <c r="G3659" s="1">
        <v>1703.0799560546875</v>
      </c>
      <c r="H3659" s="1">
        <f t="shared" si="458"/>
        <v>4665.0799560546875</v>
      </c>
      <c r="I3659" s="3">
        <f t="shared" si="459"/>
        <v>2</v>
      </c>
      <c r="J3659" s="7">
        <f t="shared" si="456"/>
        <v>4</v>
      </c>
      <c r="K3659" s="3">
        <f t="shared" si="460"/>
        <v>0</v>
      </c>
      <c r="L3659" s="3">
        <f t="shared" si="461"/>
        <v>0</v>
      </c>
      <c r="M3659" s="3">
        <f t="shared" si="462"/>
        <v>0</v>
      </c>
      <c r="N3659" s="3">
        <f t="shared" si="463"/>
        <v>0</v>
      </c>
    </row>
    <row r="3660" spans="1:14">
      <c r="A3660" s="6">
        <f t="shared" si="457"/>
        <v>40786</v>
      </c>
      <c r="B3660">
        <v>2011</v>
      </c>
      <c r="C3660">
        <v>8</v>
      </c>
      <c r="D3660">
        <v>31</v>
      </c>
      <c r="E3660">
        <v>10</v>
      </c>
      <c r="F3660" s="1">
        <v>3160</v>
      </c>
      <c r="G3660" s="1">
        <v>1850.4810791015625</v>
      </c>
      <c r="H3660" s="1">
        <f t="shared" si="458"/>
        <v>5010.4810791015625</v>
      </c>
      <c r="I3660" s="3">
        <f t="shared" si="459"/>
        <v>2</v>
      </c>
      <c r="J3660" s="7">
        <f t="shared" si="456"/>
        <v>4</v>
      </c>
      <c r="K3660" s="3">
        <f t="shared" si="460"/>
        <v>0</v>
      </c>
      <c r="L3660" s="3">
        <f t="shared" si="461"/>
        <v>0</v>
      </c>
      <c r="M3660" s="3">
        <f t="shared" si="462"/>
        <v>0</v>
      </c>
      <c r="N3660" s="3">
        <f t="shared" si="463"/>
        <v>0</v>
      </c>
    </row>
    <row r="3661" spans="1:14">
      <c r="A3661" s="6">
        <f t="shared" si="457"/>
        <v>40786</v>
      </c>
      <c r="B3661">
        <v>2011</v>
      </c>
      <c r="C3661">
        <v>8</v>
      </c>
      <c r="D3661">
        <v>31</v>
      </c>
      <c r="E3661">
        <v>11</v>
      </c>
      <c r="F3661" s="1">
        <v>3354</v>
      </c>
      <c r="G3661" s="1">
        <v>1999.1800537109375</v>
      </c>
      <c r="H3661" s="1">
        <f t="shared" si="458"/>
        <v>5353.1800537109375</v>
      </c>
      <c r="I3661" s="3">
        <f t="shared" si="459"/>
        <v>2</v>
      </c>
      <c r="J3661" s="7">
        <f t="shared" si="456"/>
        <v>4</v>
      </c>
      <c r="K3661" s="3">
        <f t="shared" si="460"/>
        <v>1</v>
      </c>
      <c r="L3661" s="3">
        <f t="shared" si="461"/>
        <v>0</v>
      </c>
      <c r="M3661" s="3">
        <f t="shared" si="462"/>
        <v>0</v>
      </c>
      <c r="N3661" s="3">
        <f t="shared" si="463"/>
        <v>1</v>
      </c>
    </row>
    <row r="3662" spans="1:14">
      <c r="A3662" s="6">
        <f t="shared" si="457"/>
        <v>40786</v>
      </c>
      <c r="B3662">
        <v>2011</v>
      </c>
      <c r="C3662">
        <v>8</v>
      </c>
      <c r="D3662">
        <v>31</v>
      </c>
      <c r="E3662">
        <v>12</v>
      </c>
      <c r="F3662" s="1">
        <v>3514</v>
      </c>
      <c r="G3662" s="1">
        <v>2154.481201171875</v>
      </c>
      <c r="H3662" s="1">
        <f t="shared" si="458"/>
        <v>5668.481201171875</v>
      </c>
      <c r="I3662" s="3">
        <f t="shared" si="459"/>
        <v>2</v>
      </c>
      <c r="J3662" s="7">
        <f t="shared" si="456"/>
        <v>4</v>
      </c>
      <c r="K3662" s="3">
        <f t="shared" si="460"/>
        <v>1</v>
      </c>
      <c r="L3662" s="3">
        <f t="shared" si="461"/>
        <v>0</v>
      </c>
      <c r="M3662" s="3">
        <f t="shared" si="462"/>
        <v>0</v>
      </c>
      <c r="N3662" s="3">
        <f t="shared" si="463"/>
        <v>1</v>
      </c>
    </row>
    <row r="3663" spans="1:14">
      <c r="A3663" s="6">
        <f t="shared" si="457"/>
        <v>40786</v>
      </c>
      <c r="B3663">
        <v>2011</v>
      </c>
      <c r="C3663">
        <v>8</v>
      </c>
      <c r="D3663">
        <v>31</v>
      </c>
      <c r="E3663">
        <v>13</v>
      </c>
      <c r="F3663" s="1">
        <v>3623</v>
      </c>
      <c r="G3663" s="1">
        <v>2294.48095703125</v>
      </c>
      <c r="H3663" s="1">
        <f t="shared" si="458"/>
        <v>5917.48095703125</v>
      </c>
      <c r="I3663" s="3">
        <f t="shared" si="459"/>
        <v>2</v>
      </c>
      <c r="J3663" s="7">
        <f t="shared" si="456"/>
        <v>4</v>
      </c>
      <c r="K3663" s="3">
        <f t="shared" si="460"/>
        <v>1</v>
      </c>
      <c r="L3663" s="3">
        <f t="shared" si="461"/>
        <v>0</v>
      </c>
      <c r="M3663" s="3">
        <f t="shared" si="462"/>
        <v>0</v>
      </c>
      <c r="N3663" s="3">
        <f t="shared" si="463"/>
        <v>1</v>
      </c>
    </row>
    <row r="3664" spans="1:14">
      <c r="A3664" s="6">
        <f t="shared" si="457"/>
        <v>40786</v>
      </c>
      <c r="B3664">
        <v>2011</v>
      </c>
      <c r="C3664">
        <v>8</v>
      </c>
      <c r="D3664">
        <v>31</v>
      </c>
      <c r="E3664">
        <v>14</v>
      </c>
      <c r="F3664" s="1">
        <v>3683</v>
      </c>
      <c r="G3664" s="1">
        <v>2376.97998046875</v>
      </c>
      <c r="H3664" s="1">
        <f t="shared" si="458"/>
        <v>6059.97998046875</v>
      </c>
      <c r="I3664" s="3">
        <f t="shared" si="459"/>
        <v>2</v>
      </c>
      <c r="J3664" s="7">
        <f t="shared" si="456"/>
        <v>4</v>
      </c>
      <c r="K3664" s="3">
        <f t="shared" si="460"/>
        <v>1</v>
      </c>
      <c r="L3664" s="3">
        <f t="shared" si="461"/>
        <v>1</v>
      </c>
      <c r="M3664" s="3">
        <f t="shared" si="462"/>
        <v>0</v>
      </c>
      <c r="N3664" s="3">
        <f t="shared" si="463"/>
        <v>1</v>
      </c>
    </row>
    <row r="3665" spans="1:15">
      <c r="A3665" s="6">
        <f t="shared" si="457"/>
        <v>40786</v>
      </c>
      <c r="B3665">
        <v>2011</v>
      </c>
      <c r="C3665">
        <v>8</v>
      </c>
      <c r="D3665">
        <v>31</v>
      </c>
      <c r="E3665">
        <v>15</v>
      </c>
      <c r="F3665" s="1">
        <v>3726</v>
      </c>
      <c r="G3665" s="1">
        <v>2408.48095703125</v>
      </c>
      <c r="H3665" s="1">
        <f t="shared" si="458"/>
        <v>6134.48095703125</v>
      </c>
      <c r="I3665" s="3">
        <f t="shared" si="459"/>
        <v>2</v>
      </c>
      <c r="J3665" s="7">
        <f t="shared" si="456"/>
        <v>4</v>
      </c>
      <c r="K3665" s="3">
        <f t="shared" si="460"/>
        <v>1</v>
      </c>
      <c r="L3665" s="3">
        <f t="shared" si="461"/>
        <v>1</v>
      </c>
      <c r="M3665" s="3">
        <f t="shared" si="462"/>
        <v>0</v>
      </c>
      <c r="N3665" s="3">
        <f t="shared" si="463"/>
        <v>1</v>
      </c>
    </row>
    <row r="3666" spans="1:15">
      <c r="A3666" s="6">
        <f t="shared" si="457"/>
        <v>40786</v>
      </c>
      <c r="B3666">
        <v>2011</v>
      </c>
      <c r="C3666">
        <v>8</v>
      </c>
      <c r="D3666">
        <v>31</v>
      </c>
      <c r="E3666">
        <v>16</v>
      </c>
      <c r="F3666" s="1">
        <v>3705</v>
      </c>
      <c r="G3666" s="1">
        <v>2414.882080078125</v>
      </c>
      <c r="H3666" s="1">
        <f t="shared" si="458"/>
        <v>6119.882080078125</v>
      </c>
      <c r="I3666" s="3">
        <f t="shared" si="459"/>
        <v>2</v>
      </c>
      <c r="J3666" s="7">
        <f t="shared" si="456"/>
        <v>4</v>
      </c>
      <c r="K3666" s="3">
        <f t="shared" si="460"/>
        <v>1</v>
      </c>
      <c r="L3666" s="3">
        <f t="shared" si="461"/>
        <v>1</v>
      </c>
      <c r="M3666" s="3">
        <f t="shared" si="462"/>
        <v>0</v>
      </c>
      <c r="N3666" s="3">
        <f t="shared" si="463"/>
        <v>1</v>
      </c>
    </row>
    <row r="3667" spans="1:15">
      <c r="A3667" s="6">
        <f t="shared" si="457"/>
        <v>40786</v>
      </c>
      <c r="B3667">
        <v>2011</v>
      </c>
      <c r="C3667">
        <v>8</v>
      </c>
      <c r="D3667">
        <v>31</v>
      </c>
      <c r="E3667">
        <v>17</v>
      </c>
      <c r="F3667" s="1">
        <v>3651</v>
      </c>
      <c r="G3667" s="1">
        <v>2387.27490234375</v>
      </c>
      <c r="H3667" s="1">
        <f t="shared" si="458"/>
        <v>6038.27490234375</v>
      </c>
      <c r="I3667" s="3">
        <f t="shared" si="459"/>
        <v>2</v>
      </c>
      <c r="J3667" s="7">
        <f t="shared" si="456"/>
        <v>4</v>
      </c>
      <c r="K3667" s="3">
        <f t="shared" si="460"/>
        <v>1</v>
      </c>
      <c r="L3667" s="3">
        <f t="shared" si="461"/>
        <v>1</v>
      </c>
      <c r="M3667" s="3">
        <f t="shared" si="462"/>
        <v>0</v>
      </c>
      <c r="N3667" s="3">
        <f t="shared" si="463"/>
        <v>1</v>
      </c>
    </row>
    <row r="3668" spans="1:15">
      <c r="A3668" s="6">
        <f t="shared" si="457"/>
        <v>40786</v>
      </c>
      <c r="B3668">
        <v>2011</v>
      </c>
      <c r="C3668">
        <v>8</v>
      </c>
      <c r="D3668">
        <v>31</v>
      </c>
      <c r="E3668">
        <v>18</v>
      </c>
      <c r="F3668" s="1">
        <v>3525</v>
      </c>
      <c r="G3668" s="1">
        <v>2302.27197265625</v>
      </c>
      <c r="H3668" s="1">
        <f t="shared" si="458"/>
        <v>5827.27197265625</v>
      </c>
      <c r="I3668" s="3">
        <f t="shared" si="459"/>
        <v>2</v>
      </c>
      <c r="J3668" s="7">
        <f t="shared" si="456"/>
        <v>4</v>
      </c>
      <c r="K3668" s="3">
        <f t="shared" si="460"/>
        <v>1</v>
      </c>
      <c r="L3668" s="3">
        <f t="shared" si="461"/>
        <v>1</v>
      </c>
      <c r="M3668" s="3">
        <f t="shared" si="462"/>
        <v>0</v>
      </c>
      <c r="N3668" s="3">
        <f t="shared" si="463"/>
        <v>1</v>
      </c>
    </row>
    <row r="3669" spans="1:15">
      <c r="A3669" s="6">
        <f t="shared" si="457"/>
        <v>40786</v>
      </c>
      <c r="B3669">
        <v>2011</v>
      </c>
      <c r="C3669">
        <v>8</v>
      </c>
      <c r="D3669">
        <v>31</v>
      </c>
      <c r="E3669">
        <v>19</v>
      </c>
      <c r="F3669" s="1">
        <v>3450</v>
      </c>
      <c r="G3669" s="1">
        <v>2252.971923828125</v>
      </c>
      <c r="H3669" s="1">
        <f t="shared" si="458"/>
        <v>5702.971923828125</v>
      </c>
      <c r="I3669" s="3">
        <f t="shared" si="459"/>
        <v>2</v>
      </c>
      <c r="J3669" s="7">
        <f t="shared" si="456"/>
        <v>4</v>
      </c>
      <c r="K3669" s="3">
        <f t="shared" si="460"/>
        <v>1</v>
      </c>
      <c r="L3669" s="3">
        <f t="shared" si="461"/>
        <v>0</v>
      </c>
      <c r="M3669" s="3">
        <f t="shared" si="462"/>
        <v>0</v>
      </c>
      <c r="N3669" s="3">
        <f t="shared" si="463"/>
        <v>1</v>
      </c>
    </row>
    <row r="3670" spans="1:15">
      <c r="A3670" s="6">
        <f t="shared" si="457"/>
        <v>40786</v>
      </c>
      <c r="B3670">
        <v>2011</v>
      </c>
      <c r="C3670">
        <v>8</v>
      </c>
      <c r="D3670">
        <v>31</v>
      </c>
      <c r="E3670">
        <v>20</v>
      </c>
      <c r="F3670" s="1">
        <v>3296</v>
      </c>
      <c r="G3670" s="1">
        <v>2160.673095703125</v>
      </c>
      <c r="H3670" s="1">
        <f t="shared" si="458"/>
        <v>5456.673095703125</v>
      </c>
      <c r="I3670" s="3">
        <f t="shared" si="459"/>
        <v>2</v>
      </c>
      <c r="J3670" s="7">
        <f t="shared" si="456"/>
        <v>4</v>
      </c>
      <c r="K3670" s="3">
        <f t="shared" si="460"/>
        <v>1</v>
      </c>
      <c r="L3670" s="3">
        <f t="shared" si="461"/>
        <v>0</v>
      </c>
      <c r="M3670" s="3">
        <f t="shared" si="462"/>
        <v>0</v>
      </c>
      <c r="N3670" s="3">
        <f t="shared" si="463"/>
        <v>1</v>
      </c>
    </row>
    <row r="3671" spans="1:15">
      <c r="A3671" s="6">
        <f t="shared" si="457"/>
        <v>40786</v>
      </c>
      <c r="B3671">
        <v>2011</v>
      </c>
      <c r="C3671">
        <v>8</v>
      </c>
      <c r="D3671">
        <v>31</v>
      </c>
      <c r="E3671">
        <v>21</v>
      </c>
      <c r="F3671" s="1">
        <v>3008</v>
      </c>
      <c r="G3671" s="1">
        <v>1986.6800537109375</v>
      </c>
      <c r="H3671" s="1">
        <f t="shared" si="458"/>
        <v>4994.6800537109375</v>
      </c>
      <c r="I3671" s="3">
        <f t="shared" si="459"/>
        <v>2</v>
      </c>
      <c r="J3671" s="7">
        <f t="shared" si="456"/>
        <v>4</v>
      </c>
      <c r="K3671" s="3">
        <f t="shared" si="460"/>
        <v>1</v>
      </c>
      <c r="L3671" s="3">
        <f t="shared" si="461"/>
        <v>0</v>
      </c>
      <c r="M3671" s="3">
        <f t="shared" si="462"/>
        <v>0</v>
      </c>
      <c r="N3671" s="3">
        <f t="shared" si="463"/>
        <v>1</v>
      </c>
    </row>
    <row r="3672" spans="1:15">
      <c r="A3672" s="6">
        <f t="shared" si="457"/>
        <v>40786</v>
      </c>
      <c r="B3672">
        <v>2011</v>
      </c>
      <c r="C3672">
        <v>8</v>
      </c>
      <c r="D3672">
        <v>31</v>
      </c>
      <c r="E3672">
        <v>22</v>
      </c>
      <c r="F3672" s="1">
        <v>2729</v>
      </c>
      <c r="G3672" s="1">
        <v>1811.6800537109375</v>
      </c>
      <c r="H3672" s="1">
        <f t="shared" si="458"/>
        <v>4540.6800537109375</v>
      </c>
      <c r="I3672" s="3">
        <f t="shared" si="459"/>
        <v>2</v>
      </c>
      <c r="J3672" s="7">
        <f t="shared" si="456"/>
        <v>4</v>
      </c>
      <c r="K3672" s="3">
        <f t="shared" si="460"/>
        <v>1</v>
      </c>
      <c r="L3672" s="3">
        <f t="shared" si="461"/>
        <v>0</v>
      </c>
      <c r="M3672" s="3">
        <f t="shared" si="462"/>
        <v>0</v>
      </c>
      <c r="N3672" s="3">
        <f t="shared" si="463"/>
        <v>1</v>
      </c>
    </row>
    <row r="3673" spans="1:15">
      <c r="A3673" s="6">
        <f t="shared" si="457"/>
        <v>40786</v>
      </c>
      <c r="B3673">
        <v>2011</v>
      </c>
      <c r="C3673">
        <v>8</v>
      </c>
      <c r="D3673">
        <v>31</v>
      </c>
      <c r="E3673">
        <v>23</v>
      </c>
      <c r="F3673" s="1">
        <v>2497</v>
      </c>
      <c r="G3673" s="1">
        <v>1683.380126953125</v>
      </c>
      <c r="H3673" s="1">
        <f t="shared" si="458"/>
        <v>4180.380126953125</v>
      </c>
      <c r="I3673" s="3">
        <f t="shared" si="459"/>
        <v>2</v>
      </c>
      <c r="J3673" s="7">
        <f t="shared" si="456"/>
        <v>4</v>
      </c>
      <c r="K3673" s="3">
        <f t="shared" si="460"/>
        <v>0</v>
      </c>
      <c r="L3673" s="3">
        <f t="shared" si="461"/>
        <v>0</v>
      </c>
      <c r="M3673" s="3">
        <f t="shared" si="462"/>
        <v>0</v>
      </c>
      <c r="N3673" s="3">
        <f t="shared" si="463"/>
        <v>0</v>
      </c>
      <c r="O3673" s="1">
        <f>MAX(H2930:H3673)</f>
        <v>6683.764892578125</v>
      </c>
    </row>
    <row r="3674" spans="1:15">
      <c r="A3674" s="6">
        <f t="shared" si="457"/>
        <v>40787</v>
      </c>
      <c r="B3674">
        <v>2011</v>
      </c>
      <c r="C3674">
        <v>9</v>
      </c>
      <c r="D3674">
        <v>1</v>
      </c>
      <c r="E3674">
        <v>0</v>
      </c>
      <c r="F3674" s="1">
        <v>2332</v>
      </c>
      <c r="G3674" s="1">
        <v>1566.208740234375</v>
      </c>
      <c r="H3674" s="1">
        <f t="shared" si="458"/>
        <v>3898.208740234375</v>
      </c>
      <c r="I3674" s="3">
        <f t="shared" si="459"/>
        <v>2</v>
      </c>
      <c r="J3674" s="7">
        <f t="shared" si="456"/>
        <v>5</v>
      </c>
      <c r="K3674" s="3">
        <f t="shared" si="460"/>
        <v>0</v>
      </c>
      <c r="L3674" s="3">
        <f t="shared" si="461"/>
        <v>0</v>
      </c>
      <c r="M3674" s="3">
        <f t="shared" si="462"/>
        <v>0</v>
      </c>
      <c r="N3674" s="3">
        <f t="shared" si="463"/>
        <v>0</v>
      </c>
    </row>
    <row r="3675" spans="1:15">
      <c r="A3675" s="6">
        <f t="shared" si="457"/>
        <v>40787</v>
      </c>
      <c r="B3675">
        <v>2011</v>
      </c>
      <c r="C3675">
        <v>9</v>
      </c>
      <c r="D3675">
        <v>1</v>
      </c>
      <c r="E3675">
        <v>1</v>
      </c>
      <c r="F3675" s="1">
        <v>2177</v>
      </c>
      <c r="G3675" s="1">
        <v>1477.7801513671875</v>
      </c>
      <c r="H3675" s="1">
        <f t="shared" si="458"/>
        <v>3654.7801513671875</v>
      </c>
      <c r="I3675" s="3">
        <f t="shared" si="459"/>
        <v>2</v>
      </c>
      <c r="J3675" s="7">
        <f t="shared" si="456"/>
        <v>5</v>
      </c>
      <c r="K3675" s="3">
        <f t="shared" si="460"/>
        <v>0</v>
      </c>
      <c r="L3675" s="3">
        <f t="shared" si="461"/>
        <v>0</v>
      </c>
      <c r="M3675" s="3">
        <f t="shared" si="462"/>
        <v>0</v>
      </c>
      <c r="N3675" s="3">
        <f t="shared" si="463"/>
        <v>0</v>
      </c>
    </row>
    <row r="3676" spans="1:15">
      <c r="A3676" s="6">
        <f t="shared" si="457"/>
        <v>40787</v>
      </c>
      <c r="B3676">
        <v>2011</v>
      </c>
      <c r="C3676">
        <v>9</v>
      </c>
      <c r="D3676">
        <v>1</v>
      </c>
      <c r="E3676">
        <v>2</v>
      </c>
      <c r="F3676" s="1">
        <v>2141</v>
      </c>
      <c r="G3676" s="1">
        <v>1421.280029296875</v>
      </c>
      <c r="H3676" s="1">
        <f t="shared" si="458"/>
        <v>3562.280029296875</v>
      </c>
      <c r="I3676" s="3">
        <f t="shared" si="459"/>
        <v>2</v>
      </c>
      <c r="J3676" s="7">
        <f t="shared" si="456"/>
        <v>5</v>
      </c>
      <c r="K3676" s="3">
        <f t="shared" si="460"/>
        <v>0</v>
      </c>
      <c r="L3676" s="3">
        <f t="shared" si="461"/>
        <v>0</v>
      </c>
      <c r="M3676" s="3">
        <f t="shared" si="462"/>
        <v>0</v>
      </c>
      <c r="N3676" s="3">
        <f t="shared" si="463"/>
        <v>0</v>
      </c>
    </row>
    <row r="3677" spans="1:15">
      <c r="A3677" s="6">
        <f t="shared" si="457"/>
        <v>40787</v>
      </c>
      <c r="B3677">
        <v>2011</v>
      </c>
      <c r="C3677">
        <v>9</v>
      </c>
      <c r="D3677">
        <v>1</v>
      </c>
      <c r="E3677">
        <v>3</v>
      </c>
      <c r="F3677" s="1">
        <v>2114</v>
      </c>
      <c r="G3677" s="1">
        <v>1384.97998046875</v>
      </c>
      <c r="H3677" s="1">
        <f t="shared" si="458"/>
        <v>3498.97998046875</v>
      </c>
      <c r="I3677" s="3">
        <f t="shared" si="459"/>
        <v>2</v>
      </c>
      <c r="J3677" s="7">
        <f t="shared" si="456"/>
        <v>5</v>
      </c>
      <c r="K3677" s="3">
        <f t="shared" si="460"/>
        <v>0</v>
      </c>
      <c r="L3677" s="3">
        <f t="shared" si="461"/>
        <v>0</v>
      </c>
      <c r="M3677" s="3">
        <f t="shared" si="462"/>
        <v>0</v>
      </c>
      <c r="N3677" s="3">
        <f t="shared" si="463"/>
        <v>0</v>
      </c>
    </row>
    <row r="3678" spans="1:15">
      <c r="A3678" s="6">
        <f t="shared" si="457"/>
        <v>40787</v>
      </c>
      <c r="B3678">
        <v>2011</v>
      </c>
      <c r="C3678">
        <v>9</v>
      </c>
      <c r="D3678">
        <v>1</v>
      </c>
      <c r="E3678">
        <v>4</v>
      </c>
      <c r="F3678" s="1">
        <v>2152</v>
      </c>
      <c r="G3678" s="1">
        <v>1431.87890625</v>
      </c>
      <c r="H3678" s="1">
        <f t="shared" si="458"/>
        <v>3583.87890625</v>
      </c>
      <c r="I3678" s="3">
        <f t="shared" si="459"/>
        <v>2</v>
      </c>
      <c r="J3678" s="7">
        <f t="shared" si="456"/>
        <v>5</v>
      </c>
      <c r="K3678" s="3">
        <f t="shared" si="460"/>
        <v>0</v>
      </c>
      <c r="L3678" s="3">
        <f t="shared" si="461"/>
        <v>0</v>
      </c>
      <c r="M3678" s="3">
        <f t="shared" si="462"/>
        <v>0</v>
      </c>
      <c r="N3678" s="3">
        <f t="shared" si="463"/>
        <v>0</v>
      </c>
    </row>
    <row r="3679" spans="1:15">
      <c r="A3679" s="6">
        <f t="shared" si="457"/>
        <v>40787</v>
      </c>
      <c r="B3679">
        <v>2011</v>
      </c>
      <c r="C3679">
        <v>9</v>
      </c>
      <c r="D3679">
        <v>1</v>
      </c>
      <c r="E3679">
        <v>5</v>
      </c>
      <c r="F3679" s="1">
        <v>2421</v>
      </c>
      <c r="G3679" s="1">
        <v>1550.47998046875</v>
      </c>
      <c r="H3679" s="1">
        <f t="shared" si="458"/>
        <v>3971.47998046875</v>
      </c>
      <c r="I3679" s="3">
        <f t="shared" si="459"/>
        <v>2</v>
      </c>
      <c r="J3679" s="7">
        <f t="shared" si="456"/>
        <v>5</v>
      </c>
      <c r="K3679" s="3">
        <f t="shared" si="460"/>
        <v>0</v>
      </c>
      <c r="L3679" s="3">
        <f t="shared" si="461"/>
        <v>0</v>
      </c>
      <c r="M3679" s="3">
        <f t="shared" si="462"/>
        <v>0</v>
      </c>
      <c r="N3679" s="3">
        <f t="shared" si="463"/>
        <v>0</v>
      </c>
    </row>
    <row r="3680" spans="1:15">
      <c r="A3680" s="6">
        <f t="shared" si="457"/>
        <v>40787</v>
      </c>
      <c r="B3680">
        <v>2011</v>
      </c>
      <c r="C3680">
        <v>9</v>
      </c>
      <c r="D3680">
        <v>1</v>
      </c>
      <c r="E3680">
        <v>6</v>
      </c>
      <c r="F3680" s="1">
        <v>2626</v>
      </c>
      <c r="G3680" s="1">
        <v>1610.7799072265625</v>
      </c>
      <c r="H3680" s="1">
        <f t="shared" si="458"/>
        <v>4236.7799072265625</v>
      </c>
      <c r="I3680" s="3">
        <f t="shared" si="459"/>
        <v>2</v>
      </c>
      <c r="J3680" s="7">
        <f t="shared" si="456"/>
        <v>5</v>
      </c>
      <c r="K3680" s="3">
        <f t="shared" si="460"/>
        <v>0</v>
      </c>
      <c r="L3680" s="3">
        <f t="shared" si="461"/>
        <v>0</v>
      </c>
      <c r="M3680" s="3">
        <f t="shared" si="462"/>
        <v>0</v>
      </c>
      <c r="N3680" s="3">
        <f t="shared" si="463"/>
        <v>0</v>
      </c>
    </row>
    <row r="3681" spans="1:14">
      <c r="A3681" s="6">
        <f t="shared" si="457"/>
        <v>40787</v>
      </c>
      <c r="B3681">
        <v>2011</v>
      </c>
      <c r="C3681">
        <v>9</v>
      </c>
      <c r="D3681">
        <v>1</v>
      </c>
      <c r="E3681">
        <v>7</v>
      </c>
      <c r="F3681" s="1">
        <v>2735</v>
      </c>
      <c r="G3681" s="1">
        <v>1671.5809326171875</v>
      </c>
      <c r="H3681" s="1">
        <f t="shared" si="458"/>
        <v>4406.5809326171875</v>
      </c>
      <c r="I3681" s="3">
        <f t="shared" si="459"/>
        <v>2</v>
      </c>
      <c r="J3681" s="7">
        <f t="shared" si="456"/>
        <v>5</v>
      </c>
      <c r="K3681" s="3">
        <f t="shared" si="460"/>
        <v>0</v>
      </c>
      <c r="L3681" s="3">
        <f t="shared" si="461"/>
        <v>0</v>
      </c>
      <c r="M3681" s="3">
        <f t="shared" si="462"/>
        <v>0</v>
      </c>
      <c r="N3681" s="3">
        <f t="shared" si="463"/>
        <v>0</v>
      </c>
    </row>
    <row r="3682" spans="1:14">
      <c r="A3682" s="6">
        <f t="shared" si="457"/>
        <v>40787</v>
      </c>
      <c r="B3682">
        <v>2011</v>
      </c>
      <c r="C3682">
        <v>9</v>
      </c>
      <c r="D3682">
        <v>1</v>
      </c>
      <c r="E3682">
        <v>8</v>
      </c>
      <c r="F3682" s="1">
        <v>2957</v>
      </c>
      <c r="G3682" s="1">
        <v>1794.9801025390625</v>
      </c>
      <c r="H3682" s="1">
        <f t="shared" si="458"/>
        <v>4751.9801025390625</v>
      </c>
      <c r="I3682" s="3">
        <f t="shared" si="459"/>
        <v>2</v>
      </c>
      <c r="J3682" s="7">
        <f t="shared" si="456"/>
        <v>5</v>
      </c>
      <c r="K3682" s="3">
        <f t="shared" si="460"/>
        <v>0</v>
      </c>
      <c r="L3682" s="3">
        <f t="shared" si="461"/>
        <v>0</v>
      </c>
      <c r="M3682" s="3">
        <f t="shared" si="462"/>
        <v>0</v>
      </c>
      <c r="N3682" s="3">
        <f t="shared" si="463"/>
        <v>0</v>
      </c>
    </row>
    <row r="3683" spans="1:14">
      <c r="A3683" s="6">
        <f t="shared" si="457"/>
        <v>40787</v>
      </c>
      <c r="B3683">
        <v>2011</v>
      </c>
      <c r="C3683">
        <v>9</v>
      </c>
      <c r="D3683">
        <v>1</v>
      </c>
      <c r="E3683">
        <v>9</v>
      </c>
      <c r="F3683" s="1">
        <v>3173</v>
      </c>
      <c r="G3683" s="1">
        <v>1970.48095703125</v>
      </c>
      <c r="H3683" s="1">
        <f t="shared" si="458"/>
        <v>5143.48095703125</v>
      </c>
      <c r="I3683" s="3">
        <f t="shared" si="459"/>
        <v>2</v>
      </c>
      <c r="J3683" s="7">
        <f t="shared" si="456"/>
        <v>5</v>
      </c>
      <c r="K3683" s="3">
        <f t="shared" si="460"/>
        <v>0</v>
      </c>
      <c r="L3683" s="3">
        <f t="shared" si="461"/>
        <v>0</v>
      </c>
      <c r="M3683" s="3">
        <f t="shared" si="462"/>
        <v>0</v>
      </c>
      <c r="N3683" s="3">
        <f t="shared" si="463"/>
        <v>0</v>
      </c>
    </row>
    <row r="3684" spans="1:14">
      <c r="A3684" s="6">
        <f t="shared" si="457"/>
        <v>40787</v>
      </c>
      <c r="B3684">
        <v>2011</v>
      </c>
      <c r="C3684">
        <v>9</v>
      </c>
      <c r="D3684">
        <v>1</v>
      </c>
      <c r="E3684">
        <v>10</v>
      </c>
      <c r="F3684" s="1">
        <v>3443</v>
      </c>
      <c r="G3684" s="1">
        <v>2142.381103515625</v>
      </c>
      <c r="H3684" s="1">
        <f t="shared" si="458"/>
        <v>5585.381103515625</v>
      </c>
      <c r="I3684" s="3">
        <f t="shared" si="459"/>
        <v>2</v>
      </c>
      <c r="J3684" s="7">
        <f t="shared" si="456"/>
        <v>5</v>
      </c>
      <c r="K3684" s="3">
        <f t="shared" si="460"/>
        <v>0</v>
      </c>
      <c r="L3684" s="3">
        <f t="shared" si="461"/>
        <v>0</v>
      </c>
      <c r="M3684" s="3">
        <f t="shared" si="462"/>
        <v>0</v>
      </c>
      <c r="N3684" s="3">
        <f t="shared" si="463"/>
        <v>0</v>
      </c>
    </row>
    <row r="3685" spans="1:14">
      <c r="A3685" s="6">
        <f t="shared" si="457"/>
        <v>40787</v>
      </c>
      <c r="B3685">
        <v>2011</v>
      </c>
      <c r="C3685">
        <v>9</v>
      </c>
      <c r="D3685">
        <v>1</v>
      </c>
      <c r="E3685">
        <v>11</v>
      </c>
      <c r="F3685" s="1">
        <v>3630</v>
      </c>
      <c r="G3685" s="1">
        <v>2302.5810546875</v>
      </c>
      <c r="H3685" s="1">
        <f t="shared" si="458"/>
        <v>5932.5810546875</v>
      </c>
      <c r="I3685" s="3">
        <f t="shared" si="459"/>
        <v>2</v>
      </c>
      <c r="J3685" s="7">
        <f t="shared" si="456"/>
        <v>5</v>
      </c>
      <c r="K3685" s="3">
        <f t="shared" si="460"/>
        <v>1</v>
      </c>
      <c r="L3685" s="3">
        <f t="shared" si="461"/>
        <v>0</v>
      </c>
      <c r="M3685" s="3">
        <f t="shared" si="462"/>
        <v>0</v>
      </c>
      <c r="N3685" s="3">
        <f t="shared" si="463"/>
        <v>1</v>
      </c>
    </row>
    <row r="3686" spans="1:14">
      <c r="A3686" s="6">
        <f t="shared" si="457"/>
        <v>40787</v>
      </c>
      <c r="B3686">
        <v>2011</v>
      </c>
      <c r="C3686">
        <v>9</v>
      </c>
      <c r="D3686">
        <v>1</v>
      </c>
      <c r="E3686">
        <v>12</v>
      </c>
      <c r="F3686" s="1">
        <v>3808</v>
      </c>
      <c r="G3686" s="1">
        <v>2436.981201171875</v>
      </c>
      <c r="H3686" s="1">
        <f t="shared" si="458"/>
        <v>6244.981201171875</v>
      </c>
      <c r="I3686" s="3">
        <f t="shared" si="459"/>
        <v>2</v>
      </c>
      <c r="J3686" s="7">
        <f t="shared" si="456"/>
        <v>5</v>
      </c>
      <c r="K3686" s="3">
        <f t="shared" si="460"/>
        <v>1</v>
      </c>
      <c r="L3686" s="3">
        <f t="shared" si="461"/>
        <v>0</v>
      </c>
      <c r="M3686" s="3">
        <f t="shared" si="462"/>
        <v>0</v>
      </c>
      <c r="N3686" s="3">
        <f t="shared" si="463"/>
        <v>1</v>
      </c>
    </row>
    <row r="3687" spans="1:14">
      <c r="A3687" s="6">
        <f t="shared" si="457"/>
        <v>40787</v>
      </c>
      <c r="B3687">
        <v>2011</v>
      </c>
      <c r="C3687">
        <v>9</v>
      </c>
      <c r="D3687">
        <v>1</v>
      </c>
      <c r="E3687">
        <v>13</v>
      </c>
      <c r="F3687" s="1">
        <v>3909</v>
      </c>
      <c r="G3687" s="1">
        <v>2519.380859375</v>
      </c>
      <c r="H3687" s="1">
        <f t="shared" si="458"/>
        <v>6428.380859375</v>
      </c>
      <c r="I3687" s="3">
        <f t="shared" si="459"/>
        <v>2</v>
      </c>
      <c r="J3687" s="7">
        <f t="shared" si="456"/>
        <v>5</v>
      </c>
      <c r="K3687" s="3">
        <f t="shared" si="460"/>
        <v>1</v>
      </c>
      <c r="L3687" s="3">
        <f t="shared" si="461"/>
        <v>0</v>
      </c>
      <c r="M3687" s="3">
        <f t="shared" si="462"/>
        <v>0</v>
      </c>
      <c r="N3687" s="3">
        <f t="shared" si="463"/>
        <v>1</v>
      </c>
    </row>
    <row r="3688" spans="1:14">
      <c r="A3688" s="6">
        <f t="shared" si="457"/>
        <v>40787</v>
      </c>
      <c r="B3688">
        <v>2011</v>
      </c>
      <c r="C3688">
        <v>9</v>
      </c>
      <c r="D3688">
        <v>1</v>
      </c>
      <c r="E3688">
        <v>14</v>
      </c>
      <c r="F3688" s="1">
        <v>3942</v>
      </c>
      <c r="G3688" s="1">
        <v>2561.076171875</v>
      </c>
      <c r="H3688" s="1">
        <f t="shared" si="458"/>
        <v>6503.076171875</v>
      </c>
      <c r="I3688" s="3">
        <f t="shared" si="459"/>
        <v>2</v>
      </c>
      <c r="J3688" s="7">
        <f t="shared" si="456"/>
        <v>5</v>
      </c>
      <c r="K3688" s="3">
        <f t="shared" si="460"/>
        <v>1</v>
      </c>
      <c r="L3688" s="3">
        <f t="shared" si="461"/>
        <v>1</v>
      </c>
      <c r="M3688" s="3">
        <f t="shared" si="462"/>
        <v>0</v>
      </c>
      <c r="N3688" s="3">
        <f t="shared" si="463"/>
        <v>1</v>
      </c>
    </row>
    <row r="3689" spans="1:14">
      <c r="A3689" s="6">
        <f t="shared" si="457"/>
        <v>40787</v>
      </c>
      <c r="B3689">
        <v>2011</v>
      </c>
      <c r="C3689">
        <v>9</v>
      </c>
      <c r="D3689">
        <v>1</v>
      </c>
      <c r="E3689">
        <v>15</v>
      </c>
      <c r="F3689" s="1">
        <v>3969</v>
      </c>
      <c r="G3689" s="1">
        <v>2576.97216796875</v>
      </c>
      <c r="H3689" s="1">
        <f t="shared" si="458"/>
        <v>6545.97216796875</v>
      </c>
      <c r="I3689" s="3">
        <f t="shared" si="459"/>
        <v>2</v>
      </c>
      <c r="J3689" s="7">
        <f t="shared" si="456"/>
        <v>5</v>
      </c>
      <c r="K3689" s="3">
        <f t="shared" si="460"/>
        <v>1</v>
      </c>
      <c r="L3689" s="3">
        <f t="shared" si="461"/>
        <v>1</v>
      </c>
      <c r="M3689" s="3">
        <f t="shared" si="462"/>
        <v>0</v>
      </c>
      <c r="N3689" s="3">
        <f t="shared" si="463"/>
        <v>1</v>
      </c>
    </row>
    <row r="3690" spans="1:14">
      <c r="A3690" s="6">
        <f t="shared" si="457"/>
        <v>40787</v>
      </c>
      <c r="B3690">
        <v>2011</v>
      </c>
      <c r="C3690">
        <v>9</v>
      </c>
      <c r="D3690">
        <v>1</v>
      </c>
      <c r="E3690">
        <v>16</v>
      </c>
      <c r="F3690" s="1">
        <v>3926</v>
      </c>
      <c r="G3690" s="1">
        <v>2564.072021484375</v>
      </c>
      <c r="H3690" s="1">
        <f t="shared" si="458"/>
        <v>6490.072021484375</v>
      </c>
      <c r="I3690" s="3">
        <f t="shared" si="459"/>
        <v>2</v>
      </c>
      <c r="J3690" s="7">
        <f t="shared" si="456"/>
        <v>5</v>
      </c>
      <c r="K3690" s="3">
        <f t="shared" si="460"/>
        <v>1</v>
      </c>
      <c r="L3690" s="3">
        <f t="shared" si="461"/>
        <v>1</v>
      </c>
      <c r="M3690" s="3">
        <f t="shared" si="462"/>
        <v>0</v>
      </c>
      <c r="N3690" s="3">
        <f t="shared" si="463"/>
        <v>1</v>
      </c>
    </row>
    <row r="3691" spans="1:14">
      <c r="A3691" s="6">
        <f t="shared" si="457"/>
        <v>40787</v>
      </c>
      <c r="B3691">
        <v>2011</v>
      </c>
      <c r="C3691">
        <v>9</v>
      </c>
      <c r="D3691">
        <v>1</v>
      </c>
      <c r="E3691">
        <v>17</v>
      </c>
      <c r="F3691" s="1">
        <v>3876</v>
      </c>
      <c r="G3691" s="1">
        <v>2549.27197265625</v>
      </c>
      <c r="H3691" s="1">
        <f t="shared" si="458"/>
        <v>6425.27197265625</v>
      </c>
      <c r="I3691" s="3">
        <f t="shared" si="459"/>
        <v>2</v>
      </c>
      <c r="J3691" s="7">
        <f t="shared" si="456"/>
        <v>5</v>
      </c>
      <c r="K3691" s="3">
        <f t="shared" si="460"/>
        <v>1</v>
      </c>
      <c r="L3691" s="3">
        <f t="shared" si="461"/>
        <v>1</v>
      </c>
      <c r="M3691" s="3">
        <f t="shared" si="462"/>
        <v>0</v>
      </c>
      <c r="N3691" s="3">
        <f t="shared" si="463"/>
        <v>1</v>
      </c>
    </row>
    <row r="3692" spans="1:14">
      <c r="A3692" s="6">
        <f t="shared" si="457"/>
        <v>40787</v>
      </c>
      <c r="B3692">
        <v>2011</v>
      </c>
      <c r="C3692">
        <v>9</v>
      </c>
      <c r="D3692">
        <v>1</v>
      </c>
      <c r="E3692">
        <v>18</v>
      </c>
      <c r="F3692" s="1">
        <v>3772</v>
      </c>
      <c r="G3692" s="1">
        <v>2476.572998046875</v>
      </c>
      <c r="H3692" s="1">
        <f t="shared" si="458"/>
        <v>6248.572998046875</v>
      </c>
      <c r="I3692" s="3">
        <f t="shared" si="459"/>
        <v>2</v>
      </c>
      <c r="J3692" s="7">
        <f t="shared" si="456"/>
        <v>5</v>
      </c>
      <c r="K3692" s="3">
        <f t="shared" si="460"/>
        <v>1</v>
      </c>
      <c r="L3692" s="3">
        <f t="shared" si="461"/>
        <v>1</v>
      </c>
      <c r="M3692" s="3">
        <f t="shared" si="462"/>
        <v>0</v>
      </c>
      <c r="N3692" s="3">
        <f t="shared" si="463"/>
        <v>1</v>
      </c>
    </row>
    <row r="3693" spans="1:14">
      <c r="A3693" s="6">
        <f t="shared" si="457"/>
        <v>40787</v>
      </c>
      <c r="B3693">
        <v>2011</v>
      </c>
      <c r="C3693">
        <v>9</v>
      </c>
      <c r="D3693">
        <v>1</v>
      </c>
      <c r="E3693">
        <v>19</v>
      </c>
      <c r="F3693" s="1">
        <v>3749</v>
      </c>
      <c r="G3693" s="1">
        <v>2420.27099609375</v>
      </c>
      <c r="H3693" s="1">
        <f t="shared" si="458"/>
        <v>6169.27099609375</v>
      </c>
      <c r="I3693" s="3">
        <f t="shared" si="459"/>
        <v>2</v>
      </c>
      <c r="J3693" s="7">
        <f t="shared" si="456"/>
        <v>5</v>
      </c>
      <c r="K3693" s="3">
        <f t="shared" si="460"/>
        <v>1</v>
      </c>
      <c r="L3693" s="3">
        <f t="shared" si="461"/>
        <v>0</v>
      </c>
      <c r="M3693" s="3">
        <f t="shared" si="462"/>
        <v>0</v>
      </c>
      <c r="N3693" s="3">
        <f t="shared" si="463"/>
        <v>1</v>
      </c>
    </row>
    <row r="3694" spans="1:14">
      <c r="A3694" s="6">
        <f t="shared" si="457"/>
        <v>40787</v>
      </c>
      <c r="B3694">
        <v>2011</v>
      </c>
      <c r="C3694">
        <v>9</v>
      </c>
      <c r="D3694">
        <v>1</v>
      </c>
      <c r="E3694">
        <v>20</v>
      </c>
      <c r="F3694" s="1">
        <v>3610</v>
      </c>
      <c r="G3694" s="1">
        <v>2316.072021484375</v>
      </c>
      <c r="H3694" s="1">
        <f t="shared" si="458"/>
        <v>5926.072021484375</v>
      </c>
      <c r="I3694" s="3">
        <f t="shared" si="459"/>
        <v>2</v>
      </c>
      <c r="J3694" s="7">
        <f t="shared" si="456"/>
        <v>5</v>
      </c>
      <c r="K3694" s="3">
        <f t="shared" si="460"/>
        <v>1</v>
      </c>
      <c r="L3694" s="3">
        <f t="shared" si="461"/>
        <v>0</v>
      </c>
      <c r="M3694" s="3">
        <f t="shared" si="462"/>
        <v>0</v>
      </c>
      <c r="N3694" s="3">
        <f t="shared" si="463"/>
        <v>1</v>
      </c>
    </row>
    <row r="3695" spans="1:14">
      <c r="A3695" s="6">
        <f t="shared" si="457"/>
        <v>40787</v>
      </c>
      <c r="B3695">
        <v>2011</v>
      </c>
      <c r="C3695">
        <v>9</v>
      </c>
      <c r="D3695">
        <v>1</v>
      </c>
      <c r="E3695">
        <v>21</v>
      </c>
      <c r="F3695" s="1">
        <v>3308</v>
      </c>
      <c r="G3695" s="1">
        <v>2163.77197265625</v>
      </c>
      <c r="H3695" s="1">
        <f t="shared" si="458"/>
        <v>5471.77197265625</v>
      </c>
      <c r="I3695" s="3">
        <f t="shared" si="459"/>
        <v>2</v>
      </c>
      <c r="J3695" s="7">
        <f t="shared" si="456"/>
        <v>5</v>
      </c>
      <c r="K3695" s="3">
        <f t="shared" si="460"/>
        <v>1</v>
      </c>
      <c r="L3695" s="3">
        <f t="shared" si="461"/>
        <v>0</v>
      </c>
      <c r="M3695" s="3">
        <f t="shared" si="462"/>
        <v>0</v>
      </c>
      <c r="N3695" s="3">
        <f t="shared" si="463"/>
        <v>1</v>
      </c>
    </row>
    <row r="3696" spans="1:14">
      <c r="A3696" s="6">
        <f t="shared" si="457"/>
        <v>40787</v>
      </c>
      <c r="B3696">
        <v>2011</v>
      </c>
      <c r="C3696">
        <v>9</v>
      </c>
      <c r="D3696">
        <v>1</v>
      </c>
      <c r="E3696">
        <v>22</v>
      </c>
      <c r="F3696" s="1">
        <v>3019</v>
      </c>
      <c r="G3696" s="1">
        <v>1988.9739990234375</v>
      </c>
      <c r="H3696" s="1">
        <f t="shared" si="458"/>
        <v>5007.9739990234375</v>
      </c>
      <c r="I3696" s="3">
        <f t="shared" si="459"/>
        <v>2</v>
      </c>
      <c r="J3696" s="7">
        <f t="shared" si="456"/>
        <v>5</v>
      </c>
      <c r="K3696" s="3">
        <f t="shared" si="460"/>
        <v>1</v>
      </c>
      <c r="L3696" s="3">
        <f t="shared" si="461"/>
        <v>0</v>
      </c>
      <c r="M3696" s="3">
        <f t="shared" si="462"/>
        <v>0</v>
      </c>
      <c r="N3696" s="3">
        <f t="shared" si="463"/>
        <v>1</v>
      </c>
    </row>
    <row r="3697" spans="1:14">
      <c r="A3697" s="6">
        <f t="shared" si="457"/>
        <v>40787</v>
      </c>
      <c r="B3697">
        <v>2011</v>
      </c>
      <c r="C3697">
        <v>9</v>
      </c>
      <c r="D3697">
        <v>1</v>
      </c>
      <c r="E3697">
        <v>23</v>
      </c>
      <c r="F3697" s="1">
        <v>2810</v>
      </c>
      <c r="G3697" s="1">
        <v>1854.4801025390625</v>
      </c>
      <c r="H3697" s="1">
        <f t="shared" si="458"/>
        <v>4664.4801025390625</v>
      </c>
      <c r="I3697" s="3">
        <f t="shared" si="459"/>
        <v>2</v>
      </c>
      <c r="J3697" s="7">
        <f t="shared" si="456"/>
        <v>5</v>
      </c>
      <c r="K3697" s="3">
        <f t="shared" si="460"/>
        <v>0</v>
      </c>
      <c r="L3697" s="3">
        <f t="shared" si="461"/>
        <v>0</v>
      </c>
      <c r="M3697" s="3">
        <f t="shared" si="462"/>
        <v>0</v>
      </c>
      <c r="N3697" s="3">
        <f t="shared" si="463"/>
        <v>0</v>
      </c>
    </row>
    <row r="3698" spans="1:14">
      <c r="A3698" s="6">
        <f t="shared" si="457"/>
        <v>40788</v>
      </c>
      <c r="B3698">
        <v>2011</v>
      </c>
      <c r="C3698">
        <v>9</v>
      </c>
      <c r="D3698">
        <v>2</v>
      </c>
      <c r="E3698">
        <v>0</v>
      </c>
      <c r="F3698" s="1">
        <v>2583</v>
      </c>
      <c r="G3698" s="1">
        <v>1732.3800048828125</v>
      </c>
      <c r="H3698" s="1">
        <f t="shared" si="458"/>
        <v>4315.3800048828125</v>
      </c>
      <c r="I3698" s="3">
        <f t="shared" si="459"/>
        <v>2</v>
      </c>
      <c r="J3698" s="7">
        <f t="shared" si="456"/>
        <v>6</v>
      </c>
      <c r="K3698" s="3">
        <f t="shared" si="460"/>
        <v>0</v>
      </c>
      <c r="L3698" s="3">
        <f t="shared" si="461"/>
        <v>0</v>
      </c>
      <c r="M3698" s="3">
        <f t="shared" si="462"/>
        <v>0</v>
      </c>
      <c r="N3698" s="3">
        <f t="shared" si="463"/>
        <v>0</v>
      </c>
    </row>
    <row r="3699" spans="1:14">
      <c r="A3699" s="6">
        <f t="shared" si="457"/>
        <v>40788</v>
      </c>
      <c r="B3699">
        <v>2011</v>
      </c>
      <c r="C3699">
        <v>9</v>
      </c>
      <c r="D3699">
        <v>2</v>
      </c>
      <c r="E3699">
        <v>1</v>
      </c>
      <c r="F3699" s="1">
        <v>2422</v>
      </c>
      <c r="G3699" s="1">
        <v>1634.5799560546875</v>
      </c>
      <c r="H3699" s="1">
        <f t="shared" si="458"/>
        <v>4056.5799560546875</v>
      </c>
      <c r="I3699" s="3">
        <f t="shared" si="459"/>
        <v>2</v>
      </c>
      <c r="J3699" s="7">
        <f t="shared" si="456"/>
        <v>6</v>
      </c>
      <c r="K3699" s="3">
        <f t="shared" si="460"/>
        <v>0</v>
      </c>
      <c r="L3699" s="3">
        <f t="shared" si="461"/>
        <v>0</v>
      </c>
      <c r="M3699" s="3">
        <f t="shared" si="462"/>
        <v>0</v>
      </c>
      <c r="N3699" s="3">
        <f t="shared" si="463"/>
        <v>0</v>
      </c>
    </row>
    <row r="3700" spans="1:14">
      <c r="A3700" s="6">
        <f t="shared" si="457"/>
        <v>40788</v>
      </c>
      <c r="B3700">
        <v>2011</v>
      </c>
      <c r="C3700">
        <v>9</v>
      </c>
      <c r="D3700">
        <v>2</v>
      </c>
      <c r="E3700">
        <v>2</v>
      </c>
      <c r="F3700" s="1">
        <v>2308</v>
      </c>
      <c r="G3700" s="1">
        <v>1552.1800537109375</v>
      </c>
      <c r="H3700" s="1">
        <f t="shared" si="458"/>
        <v>3860.1800537109375</v>
      </c>
      <c r="I3700" s="3">
        <f t="shared" si="459"/>
        <v>2</v>
      </c>
      <c r="J3700" s="7">
        <f t="shared" si="456"/>
        <v>6</v>
      </c>
      <c r="K3700" s="3">
        <f t="shared" si="460"/>
        <v>0</v>
      </c>
      <c r="L3700" s="3">
        <f t="shared" si="461"/>
        <v>0</v>
      </c>
      <c r="M3700" s="3">
        <f t="shared" si="462"/>
        <v>0</v>
      </c>
      <c r="N3700" s="3">
        <f t="shared" si="463"/>
        <v>0</v>
      </c>
    </row>
    <row r="3701" spans="1:14">
      <c r="A3701" s="6">
        <f t="shared" si="457"/>
        <v>40788</v>
      </c>
      <c r="B3701">
        <v>2011</v>
      </c>
      <c r="C3701">
        <v>9</v>
      </c>
      <c r="D3701">
        <v>2</v>
      </c>
      <c r="E3701">
        <v>3</v>
      </c>
      <c r="F3701" s="1">
        <v>2262</v>
      </c>
      <c r="G3701" s="1">
        <v>1505.47998046875</v>
      </c>
      <c r="H3701" s="1">
        <f t="shared" si="458"/>
        <v>3767.47998046875</v>
      </c>
      <c r="I3701" s="3">
        <f t="shared" si="459"/>
        <v>2</v>
      </c>
      <c r="J3701" s="7">
        <f t="shared" si="456"/>
        <v>6</v>
      </c>
      <c r="K3701" s="3">
        <f t="shared" si="460"/>
        <v>0</v>
      </c>
      <c r="L3701" s="3">
        <f t="shared" si="461"/>
        <v>0</v>
      </c>
      <c r="M3701" s="3">
        <f t="shared" si="462"/>
        <v>0</v>
      </c>
      <c r="N3701" s="3">
        <f t="shared" si="463"/>
        <v>0</v>
      </c>
    </row>
    <row r="3702" spans="1:14">
      <c r="A3702" s="6">
        <f t="shared" si="457"/>
        <v>40788</v>
      </c>
      <c r="B3702">
        <v>2011</v>
      </c>
      <c r="C3702">
        <v>9</v>
      </c>
      <c r="D3702">
        <v>2</v>
      </c>
      <c r="E3702">
        <v>4</v>
      </c>
      <c r="F3702" s="1">
        <v>2357</v>
      </c>
      <c r="G3702" s="1">
        <v>1532.779541015625</v>
      </c>
      <c r="H3702" s="1">
        <f t="shared" si="458"/>
        <v>3889.779541015625</v>
      </c>
      <c r="I3702" s="3">
        <f t="shared" si="459"/>
        <v>2</v>
      </c>
      <c r="J3702" s="7">
        <f t="shared" si="456"/>
        <v>6</v>
      </c>
      <c r="K3702" s="3">
        <f t="shared" si="460"/>
        <v>0</v>
      </c>
      <c r="L3702" s="3">
        <f t="shared" si="461"/>
        <v>0</v>
      </c>
      <c r="M3702" s="3">
        <f t="shared" si="462"/>
        <v>0</v>
      </c>
      <c r="N3702" s="3">
        <f t="shared" si="463"/>
        <v>0</v>
      </c>
    </row>
    <row r="3703" spans="1:14">
      <c r="A3703" s="6">
        <f t="shared" si="457"/>
        <v>40788</v>
      </c>
      <c r="B3703">
        <v>2011</v>
      </c>
      <c r="C3703">
        <v>9</v>
      </c>
      <c r="D3703">
        <v>2</v>
      </c>
      <c r="E3703">
        <v>5</v>
      </c>
      <c r="F3703" s="1">
        <v>2571</v>
      </c>
      <c r="G3703" s="1">
        <v>1619.0799560546875</v>
      </c>
      <c r="H3703" s="1">
        <f t="shared" si="458"/>
        <v>4190.0799560546875</v>
      </c>
      <c r="I3703" s="3">
        <f t="shared" si="459"/>
        <v>2</v>
      </c>
      <c r="J3703" s="7">
        <f t="shared" si="456"/>
        <v>6</v>
      </c>
      <c r="K3703" s="3">
        <f t="shared" si="460"/>
        <v>0</v>
      </c>
      <c r="L3703" s="3">
        <f t="shared" si="461"/>
        <v>0</v>
      </c>
      <c r="M3703" s="3">
        <f t="shared" si="462"/>
        <v>0</v>
      </c>
      <c r="N3703" s="3">
        <f t="shared" si="463"/>
        <v>0</v>
      </c>
    </row>
    <row r="3704" spans="1:14">
      <c r="A3704" s="6">
        <f t="shared" si="457"/>
        <v>40788</v>
      </c>
      <c r="B3704">
        <v>2011</v>
      </c>
      <c r="C3704">
        <v>9</v>
      </c>
      <c r="D3704">
        <v>2</v>
      </c>
      <c r="E3704">
        <v>6</v>
      </c>
      <c r="F3704" s="1">
        <v>2655</v>
      </c>
      <c r="G3704" s="1">
        <v>1662.7801513671875</v>
      </c>
      <c r="H3704" s="1">
        <f t="shared" si="458"/>
        <v>4317.7801513671875</v>
      </c>
      <c r="I3704" s="3">
        <f t="shared" si="459"/>
        <v>2</v>
      </c>
      <c r="J3704" s="7">
        <f t="shared" si="456"/>
        <v>6</v>
      </c>
      <c r="K3704" s="3">
        <f t="shared" si="460"/>
        <v>0</v>
      </c>
      <c r="L3704" s="3">
        <f t="shared" si="461"/>
        <v>0</v>
      </c>
      <c r="M3704" s="3">
        <f t="shared" si="462"/>
        <v>0</v>
      </c>
      <c r="N3704" s="3">
        <f t="shared" si="463"/>
        <v>0</v>
      </c>
    </row>
    <row r="3705" spans="1:14">
      <c r="A3705" s="6">
        <f t="shared" si="457"/>
        <v>40788</v>
      </c>
      <c r="B3705">
        <v>2011</v>
      </c>
      <c r="C3705">
        <v>9</v>
      </c>
      <c r="D3705">
        <v>2</v>
      </c>
      <c r="E3705">
        <v>7</v>
      </c>
      <c r="F3705" s="1">
        <v>2853</v>
      </c>
      <c r="G3705" s="1">
        <v>1717.281005859375</v>
      </c>
      <c r="H3705" s="1">
        <f t="shared" si="458"/>
        <v>4570.281005859375</v>
      </c>
      <c r="I3705" s="3">
        <f t="shared" si="459"/>
        <v>2</v>
      </c>
      <c r="J3705" s="7">
        <f t="shared" si="456"/>
        <v>6</v>
      </c>
      <c r="K3705" s="3">
        <f t="shared" si="460"/>
        <v>0</v>
      </c>
      <c r="L3705" s="3">
        <f t="shared" si="461"/>
        <v>0</v>
      </c>
      <c r="M3705" s="3">
        <f t="shared" si="462"/>
        <v>0</v>
      </c>
      <c r="N3705" s="3">
        <f t="shared" si="463"/>
        <v>0</v>
      </c>
    </row>
    <row r="3706" spans="1:14">
      <c r="A3706" s="6">
        <f t="shared" si="457"/>
        <v>40788</v>
      </c>
      <c r="B3706">
        <v>2011</v>
      </c>
      <c r="C3706">
        <v>9</v>
      </c>
      <c r="D3706">
        <v>2</v>
      </c>
      <c r="E3706">
        <v>8</v>
      </c>
      <c r="F3706" s="1">
        <v>3023</v>
      </c>
      <c r="G3706" s="1">
        <v>1844.5799560546875</v>
      </c>
      <c r="H3706" s="1">
        <f t="shared" si="458"/>
        <v>4867.5799560546875</v>
      </c>
      <c r="I3706" s="3">
        <f t="shared" si="459"/>
        <v>2</v>
      </c>
      <c r="J3706" s="7">
        <f t="shared" si="456"/>
        <v>6</v>
      </c>
      <c r="K3706" s="3">
        <f t="shared" si="460"/>
        <v>0</v>
      </c>
      <c r="L3706" s="3">
        <f t="shared" si="461"/>
        <v>0</v>
      </c>
      <c r="M3706" s="3">
        <f t="shared" si="462"/>
        <v>0</v>
      </c>
      <c r="N3706" s="3">
        <f t="shared" si="463"/>
        <v>0</v>
      </c>
    </row>
    <row r="3707" spans="1:14">
      <c r="A3707" s="6">
        <f t="shared" si="457"/>
        <v>40788</v>
      </c>
      <c r="B3707">
        <v>2011</v>
      </c>
      <c r="C3707">
        <v>9</v>
      </c>
      <c r="D3707">
        <v>2</v>
      </c>
      <c r="E3707">
        <v>9</v>
      </c>
      <c r="F3707" s="1">
        <v>3289</v>
      </c>
      <c r="G3707" s="1">
        <v>2011.2811279296875</v>
      </c>
      <c r="H3707" s="1">
        <f t="shared" si="458"/>
        <v>5300.2811279296875</v>
      </c>
      <c r="I3707" s="3">
        <f t="shared" si="459"/>
        <v>2</v>
      </c>
      <c r="J3707" s="7">
        <f t="shared" si="456"/>
        <v>6</v>
      </c>
      <c r="K3707" s="3">
        <f t="shared" si="460"/>
        <v>0</v>
      </c>
      <c r="L3707" s="3">
        <f t="shared" si="461"/>
        <v>0</v>
      </c>
      <c r="M3707" s="3">
        <f t="shared" si="462"/>
        <v>0</v>
      </c>
      <c r="N3707" s="3">
        <f t="shared" si="463"/>
        <v>0</v>
      </c>
    </row>
    <row r="3708" spans="1:14">
      <c r="A3708" s="6">
        <f t="shared" si="457"/>
        <v>40788</v>
      </c>
      <c r="B3708">
        <v>2011</v>
      </c>
      <c r="C3708">
        <v>9</v>
      </c>
      <c r="D3708">
        <v>2</v>
      </c>
      <c r="E3708">
        <v>10</v>
      </c>
      <c r="F3708" s="1">
        <v>3558</v>
      </c>
      <c r="G3708" s="1">
        <v>2198.180908203125</v>
      </c>
      <c r="H3708" s="1">
        <f t="shared" si="458"/>
        <v>5756.180908203125</v>
      </c>
      <c r="I3708" s="3">
        <f t="shared" si="459"/>
        <v>2</v>
      </c>
      <c r="J3708" s="7">
        <f t="shared" si="456"/>
        <v>6</v>
      </c>
      <c r="K3708" s="3">
        <f t="shared" si="460"/>
        <v>0</v>
      </c>
      <c r="L3708" s="3">
        <f t="shared" si="461"/>
        <v>0</v>
      </c>
      <c r="M3708" s="3">
        <f t="shared" si="462"/>
        <v>0</v>
      </c>
      <c r="N3708" s="3">
        <f t="shared" si="463"/>
        <v>0</v>
      </c>
    </row>
    <row r="3709" spans="1:14">
      <c r="A3709" s="6">
        <f t="shared" si="457"/>
        <v>40788</v>
      </c>
      <c r="B3709">
        <v>2011</v>
      </c>
      <c r="C3709">
        <v>9</v>
      </c>
      <c r="D3709">
        <v>2</v>
      </c>
      <c r="E3709">
        <v>11</v>
      </c>
      <c r="F3709" s="1">
        <v>3726</v>
      </c>
      <c r="G3709" s="1">
        <v>2372.680908203125</v>
      </c>
      <c r="H3709" s="1">
        <f t="shared" si="458"/>
        <v>6098.680908203125</v>
      </c>
      <c r="I3709" s="3">
        <f t="shared" si="459"/>
        <v>2</v>
      </c>
      <c r="J3709" s="7">
        <f t="shared" si="456"/>
        <v>6</v>
      </c>
      <c r="K3709" s="3">
        <f t="shared" si="460"/>
        <v>1</v>
      </c>
      <c r="L3709" s="3">
        <f t="shared" si="461"/>
        <v>0</v>
      </c>
      <c r="M3709" s="3">
        <f t="shared" si="462"/>
        <v>0</v>
      </c>
      <c r="N3709" s="3">
        <f t="shared" si="463"/>
        <v>1</v>
      </c>
    </row>
    <row r="3710" spans="1:14">
      <c r="A3710" s="6">
        <f t="shared" si="457"/>
        <v>40788</v>
      </c>
      <c r="B3710">
        <v>2011</v>
      </c>
      <c r="C3710">
        <v>9</v>
      </c>
      <c r="D3710">
        <v>2</v>
      </c>
      <c r="E3710">
        <v>12</v>
      </c>
      <c r="F3710" s="1">
        <v>3911</v>
      </c>
      <c r="G3710" s="1">
        <v>2509.880859375</v>
      </c>
      <c r="H3710" s="1">
        <f t="shared" si="458"/>
        <v>6420.880859375</v>
      </c>
      <c r="I3710" s="3">
        <f t="shared" si="459"/>
        <v>2</v>
      </c>
      <c r="J3710" s="7">
        <f t="shared" si="456"/>
        <v>6</v>
      </c>
      <c r="K3710" s="3">
        <f t="shared" si="460"/>
        <v>1</v>
      </c>
      <c r="L3710" s="3">
        <f t="shared" si="461"/>
        <v>0</v>
      </c>
      <c r="M3710" s="3">
        <f t="shared" si="462"/>
        <v>0</v>
      </c>
      <c r="N3710" s="3">
        <f t="shared" si="463"/>
        <v>1</v>
      </c>
    </row>
    <row r="3711" spans="1:14">
      <c r="A3711" s="6">
        <f t="shared" si="457"/>
        <v>40788</v>
      </c>
      <c r="B3711">
        <v>2011</v>
      </c>
      <c r="C3711">
        <v>9</v>
      </c>
      <c r="D3711">
        <v>2</v>
      </c>
      <c r="E3711">
        <v>13</v>
      </c>
      <c r="F3711" s="1">
        <v>3972</v>
      </c>
      <c r="G3711" s="1">
        <v>2588.083984375</v>
      </c>
      <c r="H3711" s="1">
        <f t="shared" si="458"/>
        <v>6560.083984375</v>
      </c>
      <c r="I3711" s="3">
        <f t="shared" si="459"/>
        <v>2</v>
      </c>
      <c r="J3711" s="7">
        <f t="shared" si="456"/>
        <v>6</v>
      </c>
      <c r="K3711" s="3">
        <f t="shared" si="460"/>
        <v>1</v>
      </c>
      <c r="L3711" s="3">
        <f t="shared" si="461"/>
        <v>0</v>
      </c>
      <c r="M3711" s="3">
        <f t="shared" si="462"/>
        <v>0</v>
      </c>
      <c r="N3711" s="3">
        <f t="shared" si="463"/>
        <v>1</v>
      </c>
    </row>
    <row r="3712" spans="1:14">
      <c r="A3712" s="6">
        <f t="shared" si="457"/>
        <v>40788</v>
      </c>
      <c r="B3712">
        <v>2011</v>
      </c>
      <c r="C3712">
        <v>9</v>
      </c>
      <c r="D3712">
        <v>2</v>
      </c>
      <c r="E3712">
        <v>14</v>
      </c>
      <c r="F3712" s="1">
        <v>4011</v>
      </c>
      <c r="G3712" s="1">
        <v>2593.072998046875</v>
      </c>
      <c r="H3712" s="1">
        <f t="shared" si="458"/>
        <v>6604.072998046875</v>
      </c>
      <c r="I3712" s="3">
        <f t="shared" si="459"/>
        <v>2</v>
      </c>
      <c r="J3712" s="7">
        <f t="shared" si="456"/>
        <v>6</v>
      </c>
      <c r="K3712" s="3">
        <f t="shared" si="460"/>
        <v>1</v>
      </c>
      <c r="L3712" s="3">
        <f t="shared" si="461"/>
        <v>1</v>
      </c>
      <c r="M3712" s="3">
        <f t="shared" si="462"/>
        <v>0</v>
      </c>
      <c r="N3712" s="3">
        <f t="shared" si="463"/>
        <v>1</v>
      </c>
    </row>
    <row r="3713" spans="1:14">
      <c r="A3713" s="6">
        <f t="shared" si="457"/>
        <v>40788</v>
      </c>
      <c r="B3713">
        <v>2011</v>
      </c>
      <c r="C3713">
        <v>9</v>
      </c>
      <c r="D3713">
        <v>2</v>
      </c>
      <c r="E3713">
        <v>15</v>
      </c>
      <c r="F3713" s="1">
        <v>4024</v>
      </c>
      <c r="G3713" s="1">
        <v>2591.273193359375</v>
      </c>
      <c r="H3713" s="17">
        <f t="shared" si="458"/>
        <v>6615.273193359375</v>
      </c>
      <c r="I3713" s="3">
        <f t="shared" si="459"/>
        <v>2</v>
      </c>
      <c r="J3713" s="7">
        <f t="shared" si="456"/>
        <v>6</v>
      </c>
      <c r="K3713" s="3">
        <f t="shared" si="460"/>
        <v>1</v>
      </c>
      <c r="L3713" s="3">
        <f t="shared" si="461"/>
        <v>1</v>
      </c>
      <c r="M3713" s="3">
        <f t="shared" si="462"/>
        <v>0</v>
      </c>
      <c r="N3713" s="3">
        <f t="shared" si="463"/>
        <v>1</v>
      </c>
    </row>
    <row r="3714" spans="1:14">
      <c r="A3714" s="6">
        <f t="shared" si="457"/>
        <v>40788</v>
      </c>
      <c r="B3714">
        <v>2011</v>
      </c>
      <c r="C3714">
        <v>9</v>
      </c>
      <c r="D3714">
        <v>2</v>
      </c>
      <c r="E3714">
        <v>16</v>
      </c>
      <c r="F3714" s="1">
        <v>3962</v>
      </c>
      <c r="G3714" s="1">
        <v>2580.371826171875</v>
      </c>
      <c r="H3714" s="1">
        <f t="shared" si="458"/>
        <v>6542.371826171875</v>
      </c>
      <c r="I3714" s="3">
        <f t="shared" si="459"/>
        <v>2</v>
      </c>
      <c r="J3714" s="7">
        <f t="shared" ref="J3714:J3777" si="464">WEEKDAY(A3714,1)</f>
        <v>6</v>
      </c>
      <c r="K3714" s="3">
        <f t="shared" si="460"/>
        <v>1</v>
      </c>
      <c r="L3714" s="3">
        <f t="shared" si="461"/>
        <v>1</v>
      </c>
      <c r="M3714" s="3">
        <f t="shared" si="462"/>
        <v>0</v>
      </c>
      <c r="N3714" s="3">
        <f t="shared" si="463"/>
        <v>1</v>
      </c>
    </row>
    <row r="3715" spans="1:14">
      <c r="A3715" s="6">
        <f t="shared" ref="A3715:A3778" si="465">DATE(B3715,C3715,D3715)</f>
        <v>40788</v>
      </c>
      <c r="B3715">
        <v>2011</v>
      </c>
      <c r="C3715">
        <v>9</v>
      </c>
      <c r="D3715">
        <v>2</v>
      </c>
      <c r="E3715">
        <v>17</v>
      </c>
      <c r="F3715" s="1">
        <v>3869</v>
      </c>
      <c r="G3715" s="1">
        <v>2536.0732421875</v>
      </c>
      <c r="H3715" s="1">
        <f t="shared" ref="H3715:H3778" si="466">F3715+G3715</f>
        <v>6405.0732421875</v>
      </c>
      <c r="I3715" s="3">
        <f t="shared" ref="I3715:I3778" si="467">IF(AND(C3715&gt;4,C3715&lt;10),2,1)</f>
        <v>2</v>
      </c>
      <c r="J3715" s="7">
        <f t="shared" si="464"/>
        <v>6</v>
      </c>
      <c r="K3715" s="3">
        <f t="shared" ref="K3715:K3778" si="468">IF(OR(J3715=1,J3715=7),0,IF(I3715=1,IF(AND(E3715&gt;=7,E3715&lt;23),1,0),IF(AND(E3715&gt;=11,E3715&lt;23),1,0)))</f>
        <v>1</v>
      </c>
      <c r="L3715" s="3">
        <f t="shared" ref="L3715:L3778" si="469">IF(OR(J3715=1,J3715=7),0,IF(I3715=1,IF(AND(E3715&gt;=7,E3715&lt;12),1,0),IF(AND(E3715&gt;=14,E3715&lt;19),1,0)))</f>
        <v>1</v>
      </c>
      <c r="M3715" s="3">
        <f t="shared" ref="M3715:M3778" si="470">IF(AND(I3715=1,OR(K3715=1,L3715=1)),1,0)</f>
        <v>0</v>
      </c>
      <c r="N3715" s="3">
        <f t="shared" ref="N3715:N3778" si="471">IF(AND(I3715=2,OR(K3715=1,L3715=1)),1,0)</f>
        <v>1</v>
      </c>
    </row>
    <row r="3716" spans="1:14">
      <c r="A3716" s="6">
        <f t="shared" si="465"/>
        <v>40788</v>
      </c>
      <c r="B3716">
        <v>2011</v>
      </c>
      <c r="C3716">
        <v>9</v>
      </c>
      <c r="D3716">
        <v>2</v>
      </c>
      <c r="E3716">
        <v>18</v>
      </c>
      <c r="F3716" s="1">
        <v>3710</v>
      </c>
      <c r="G3716" s="1">
        <v>2428.672119140625</v>
      </c>
      <c r="H3716" s="1">
        <f t="shared" si="466"/>
        <v>6138.672119140625</v>
      </c>
      <c r="I3716" s="3">
        <f t="shared" si="467"/>
        <v>2</v>
      </c>
      <c r="J3716" s="7">
        <f t="shared" si="464"/>
        <v>6</v>
      </c>
      <c r="K3716" s="3">
        <f t="shared" si="468"/>
        <v>1</v>
      </c>
      <c r="L3716" s="3">
        <f t="shared" si="469"/>
        <v>1</v>
      </c>
      <c r="M3716" s="3">
        <f t="shared" si="470"/>
        <v>0</v>
      </c>
      <c r="N3716" s="3">
        <f t="shared" si="471"/>
        <v>1</v>
      </c>
    </row>
    <row r="3717" spans="1:14">
      <c r="A3717" s="6">
        <f t="shared" si="465"/>
        <v>40788</v>
      </c>
      <c r="B3717">
        <v>2011</v>
      </c>
      <c r="C3717">
        <v>9</v>
      </c>
      <c r="D3717">
        <v>2</v>
      </c>
      <c r="E3717">
        <v>19</v>
      </c>
      <c r="F3717" s="1">
        <v>3653</v>
      </c>
      <c r="G3717" s="1">
        <v>2368.672119140625</v>
      </c>
      <c r="H3717" s="1">
        <f t="shared" si="466"/>
        <v>6021.672119140625</v>
      </c>
      <c r="I3717" s="3">
        <f t="shared" si="467"/>
        <v>2</v>
      </c>
      <c r="J3717" s="7">
        <f t="shared" si="464"/>
        <v>6</v>
      </c>
      <c r="K3717" s="3">
        <f t="shared" si="468"/>
        <v>1</v>
      </c>
      <c r="L3717" s="3">
        <f t="shared" si="469"/>
        <v>0</v>
      </c>
      <c r="M3717" s="3">
        <f t="shared" si="470"/>
        <v>0</v>
      </c>
      <c r="N3717" s="3">
        <f t="shared" si="471"/>
        <v>1</v>
      </c>
    </row>
    <row r="3718" spans="1:14">
      <c r="A3718" s="6">
        <f t="shared" si="465"/>
        <v>40788</v>
      </c>
      <c r="B3718">
        <v>2011</v>
      </c>
      <c r="C3718">
        <v>9</v>
      </c>
      <c r="D3718">
        <v>2</v>
      </c>
      <c r="E3718">
        <v>20</v>
      </c>
      <c r="F3718" s="1">
        <v>3472</v>
      </c>
      <c r="G3718" s="1">
        <v>2274.97216796875</v>
      </c>
      <c r="H3718" s="1">
        <f t="shared" si="466"/>
        <v>5746.97216796875</v>
      </c>
      <c r="I3718" s="3">
        <f t="shared" si="467"/>
        <v>2</v>
      </c>
      <c r="J3718" s="7">
        <f t="shared" si="464"/>
        <v>6</v>
      </c>
      <c r="K3718" s="3">
        <f t="shared" si="468"/>
        <v>1</v>
      </c>
      <c r="L3718" s="3">
        <f t="shared" si="469"/>
        <v>0</v>
      </c>
      <c r="M3718" s="3">
        <f t="shared" si="470"/>
        <v>0</v>
      </c>
      <c r="N3718" s="3">
        <f t="shared" si="471"/>
        <v>1</v>
      </c>
    </row>
    <row r="3719" spans="1:14">
      <c r="A3719" s="6">
        <f t="shared" si="465"/>
        <v>40788</v>
      </c>
      <c r="B3719">
        <v>2011</v>
      </c>
      <c r="C3719">
        <v>9</v>
      </c>
      <c r="D3719">
        <v>2</v>
      </c>
      <c r="E3719">
        <v>21</v>
      </c>
      <c r="F3719" s="1">
        <v>3226</v>
      </c>
      <c r="G3719" s="1">
        <v>2126.470947265625</v>
      </c>
      <c r="H3719" s="1">
        <f t="shared" si="466"/>
        <v>5352.470947265625</v>
      </c>
      <c r="I3719" s="3">
        <f t="shared" si="467"/>
        <v>2</v>
      </c>
      <c r="J3719" s="7">
        <f t="shared" si="464"/>
        <v>6</v>
      </c>
      <c r="K3719" s="3">
        <f t="shared" si="468"/>
        <v>1</v>
      </c>
      <c r="L3719" s="3">
        <f t="shared" si="469"/>
        <v>0</v>
      </c>
      <c r="M3719" s="3">
        <f t="shared" si="470"/>
        <v>0</v>
      </c>
      <c r="N3719" s="3">
        <f t="shared" si="471"/>
        <v>1</v>
      </c>
    </row>
    <row r="3720" spans="1:14">
      <c r="A3720" s="6">
        <f t="shared" si="465"/>
        <v>40788</v>
      </c>
      <c r="B3720">
        <v>2011</v>
      </c>
      <c r="C3720">
        <v>9</v>
      </c>
      <c r="D3720">
        <v>2</v>
      </c>
      <c r="E3720">
        <v>22</v>
      </c>
      <c r="F3720" s="1">
        <v>2946</v>
      </c>
      <c r="G3720" s="1">
        <v>1971.7740478515625</v>
      </c>
      <c r="H3720" s="1">
        <f t="shared" si="466"/>
        <v>4917.7740478515625</v>
      </c>
      <c r="I3720" s="3">
        <f t="shared" si="467"/>
        <v>2</v>
      </c>
      <c r="J3720" s="7">
        <f t="shared" si="464"/>
        <v>6</v>
      </c>
      <c r="K3720" s="3">
        <f t="shared" si="468"/>
        <v>1</v>
      </c>
      <c r="L3720" s="3">
        <f t="shared" si="469"/>
        <v>0</v>
      </c>
      <c r="M3720" s="3">
        <f t="shared" si="470"/>
        <v>0</v>
      </c>
      <c r="N3720" s="3">
        <f t="shared" si="471"/>
        <v>1</v>
      </c>
    </row>
    <row r="3721" spans="1:14">
      <c r="A3721" s="6">
        <f t="shared" si="465"/>
        <v>40788</v>
      </c>
      <c r="B3721">
        <v>2011</v>
      </c>
      <c r="C3721">
        <v>9</v>
      </c>
      <c r="D3721">
        <v>2</v>
      </c>
      <c r="E3721">
        <v>23</v>
      </c>
      <c r="F3721" s="1">
        <v>2660</v>
      </c>
      <c r="G3721" s="1">
        <v>1824.6800537109375</v>
      </c>
      <c r="H3721" s="1">
        <f t="shared" si="466"/>
        <v>4484.6800537109375</v>
      </c>
      <c r="I3721" s="3">
        <f t="shared" si="467"/>
        <v>2</v>
      </c>
      <c r="J3721" s="7">
        <f t="shared" si="464"/>
        <v>6</v>
      </c>
      <c r="K3721" s="3">
        <f t="shared" si="468"/>
        <v>0</v>
      </c>
      <c r="L3721" s="3">
        <f t="shared" si="469"/>
        <v>0</v>
      </c>
      <c r="M3721" s="3">
        <f t="shared" si="470"/>
        <v>0</v>
      </c>
      <c r="N3721" s="3">
        <f t="shared" si="471"/>
        <v>0</v>
      </c>
    </row>
    <row r="3722" spans="1:14">
      <c r="A3722" s="6">
        <f t="shared" si="465"/>
        <v>40789</v>
      </c>
      <c r="B3722">
        <v>2011</v>
      </c>
      <c r="C3722">
        <v>9</v>
      </c>
      <c r="D3722">
        <v>3</v>
      </c>
      <c r="E3722">
        <v>0</v>
      </c>
      <c r="F3722" s="1">
        <v>2439</v>
      </c>
      <c r="G3722" s="1">
        <v>1724.5799560546875</v>
      </c>
      <c r="H3722" s="1">
        <f t="shared" si="466"/>
        <v>4163.5799560546875</v>
      </c>
      <c r="I3722" s="3">
        <f t="shared" si="467"/>
        <v>2</v>
      </c>
      <c r="J3722" s="7">
        <f t="shared" si="464"/>
        <v>7</v>
      </c>
      <c r="K3722" s="3">
        <f t="shared" si="468"/>
        <v>0</v>
      </c>
      <c r="L3722" s="3">
        <f t="shared" si="469"/>
        <v>0</v>
      </c>
      <c r="M3722" s="3">
        <f t="shared" si="470"/>
        <v>0</v>
      </c>
      <c r="N3722" s="3">
        <f t="shared" si="471"/>
        <v>0</v>
      </c>
    </row>
    <row r="3723" spans="1:14">
      <c r="A3723" s="6">
        <f t="shared" si="465"/>
        <v>40789</v>
      </c>
      <c r="B3723">
        <v>2011</v>
      </c>
      <c r="C3723">
        <v>9</v>
      </c>
      <c r="D3723">
        <v>3</v>
      </c>
      <c r="E3723">
        <v>1</v>
      </c>
      <c r="F3723" s="1">
        <v>2266</v>
      </c>
      <c r="G3723" s="1">
        <v>1618.8798828125</v>
      </c>
      <c r="H3723" s="1">
        <f t="shared" si="466"/>
        <v>3884.8798828125</v>
      </c>
      <c r="I3723" s="3">
        <f t="shared" si="467"/>
        <v>2</v>
      </c>
      <c r="J3723" s="7">
        <f t="shared" si="464"/>
        <v>7</v>
      </c>
      <c r="K3723" s="3">
        <f t="shared" si="468"/>
        <v>0</v>
      </c>
      <c r="L3723" s="3">
        <f t="shared" si="469"/>
        <v>0</v>
      </c>
      <c r="M3723" s="3">
        <f t="shared" si="470"/>
        <v>0</v>
      </c>
      <c r="N3723" s="3">
        <f t="shared" si="471"/>
        <v>0</v>
      </c>
    </row>
    <row r="3724" spans="1:14">
      <c r="A3724" s="6">
        <f t="shared" si="465"/>
        <v>40789</v>
      </c>
      <c r="B3724">
        <v>2011</v>
      </c>
      <c r="C3724">
        <v>9</v>
      </c>
      <c r="D3724">
        <v>3</v>
      </c>
      <c r="E3724">
        <v>2</v>
      </c>
      <c r="F3724" s="1">
        <v>2162</v>
      </c>
      <c r="G3724" s="1">
        <v>1528.5789794921875</v>
      </c>
      <c r="H3724" s="1">
        <f t="shared" si="466"/>
        <v>3690.5789794921875</v>
      </c>
      <c r="I3724" s="3">
        <f t="shared" si="467"/>
        <v>2</v>
      </c>
      <c r="J3724" s="7">
        <f t="shared" si="464"/>
        <v>7</v>
      </c>
      <c r="K3724" s="3">
        <f t="shared" si="468"/>
        <v>0</v>
      </c>
      <c r="L3724" s="3">
        <f t="shared" si="469"/>
        <v>0</v>
      </c>
      <c r="M3724" s="3">
        <f t="shared" si="470"/>
        <v>0</v>
      </c>
      <c r="N3724" s="3">
        <f t="shared" si="471"/>
        <v>0</v>
      </c>
    </row>
    <row r="3725" spans="1:14">
      <c r="A3725" s="6">
        <f t="shared" si="465"/>
        <v>40789</v>
      </c>
      <c r="B3725">
        <v>2011</v>
      </c>
      <c r="C3725">
        <v>9</v>
      </c>
      <c r="D3725">
        <v>3</v>
      </c>
      <c r="E3725">
        <v>3</v>
      </c>
      <c r="F3725" s="1">
        <v>2107</v>
      </c>
      <c r="G3725" s="1">
        <v>1463.7808837890625</v>
      </c>
      <c r="H3725" s="1">
        <f t="shared" si="466"/>
        <v>3570.7808837890625</v>
      </c>
      <c r="I3725" s="3">
        <f t="shared" si="467"/>
        <v>2</v>
      </c>
      <c r="J3725" s="7">
        <f t="shared" si="464"/>
        <v>7</v>
      </c>
      <c r="K3725" s="3">
        <f t="shared" si="468"/>
        <v>0</v>
      </c>
      <c r="L3725" s="3">
        <f t="shared" si="469"/>
        <v>0</v>
      </c>
      <c r="M3725" s="3">
        <f t="shared" si="470"/>
        <v>0</v>
      </c>
      <c r="N3725" s="3">
        <f t="shared" si="471"/>
        <v>0</v>
      </c>
    </row>
    <row r="3726" spans="1:14">
      <c r="A3726" s="6">
        <f t="shared" si="465"/>
        <v>40789</v>
      </c>
      <c r="B3726">
        <v>2011</v>
      </c>
      <c r="C3726">
        <v>9</v>
      </c>
      <c r="D3726">
        <v>3</v>
      </c>
      <c r="E3726">
        <v>4</v>
      </c>
      <c r="F3726" s="1">
        <v>2120</v>
      </c>
      <c r="G3726" s="1">
        <v>1432.97900390625</v>
      </c>
      <c r="H3726" s="1">
        <f t="shared" si="466"/>
        <v>3552.97900390625</v>
      </c>
      <c r="I3726" s="3">
        <f t="shared" si="467"/>
        <v>2</v>
      </c>
      <c r="J3726" s="7">
        <f t="shared" si="464"/>
        <v>7</v>
      </c>
      <c r="K3726" s="3">
        <f t="shared" si="468"/>
        <v>0</v>
      </c>
      <c r="L3726" s="3">
        <f t="shared" si="469"/>
        <v>0</v>
      </c>
      <c r="M3726" s="3">
        <f t="shared" si="470"/>
        <v>0</v>
      </c>
      <c r="N3726" s="3">
        <f t="shared" si="471"/>
        <v>0</v>
      </c>
    </row>
    <row r="3727" spans="1:14">
      <c r="A3727" s="6">
        <f t="shared" si="465"/>
        <v>40789</v>
      </c>
      <c r="B3727">
        <v>2011</v>
      </c>
      <c r="C3727">
        <v>9</v>
      </c>
      <c r="D3727">
        <v>3</v>
      </c>
      <c r="E3727">
        <v>5</v>
      </c>
      <c r="F3727" s="1">
        <v>2097</v>
      </c>
      <c r="G3727" s="1">
        <v>1425.5799560546875</v>
      </c>
      <c r="H3727" s="1">
        <f t="shared" si="466"/>
        <v>3522.5799560546875</v>
      </c>
      <c r="I3727" s="3">
        <f t="shared" si="467"/>
        <v>2</v>
      </c>
      <c r="J3727" s="7">
        <f t="shared" si="464"/>
        <v>7</v>
      </c>
      <c r="K3727" s="3">
        <f t="shared" si="468"/>
        <v>0</v>
      </c>
      <c r="L3727" s="3">
        <f t="shared" si="469"/>
        <v>0</v>
      </c>
      <c r="M3727" s="3">
        <f t="shared" si="470"/>
        <v>0</v>
      </c>
      <c r="N3727" s="3">
        <f t="shared" si="471"/>
        <v>0</v>
      </c>
    </row>
    <row r="3728" spans="1:14">
      <c r="A3728" s="6">
        <f t="shared" si="465"/>
        <v>40789</v>
      </c>
      <c r="B3728">
        <v>2011</v>
      </c>
      <c r="C3728">
        <v>9</v>
      </c>
      <c r="D3728">
        <v>3</v>
      </c>
      <c r="E3728">
        <v>6</v>
      </c>
      <c r="F3728" s="1">
        <v>2117</v>
      </c>
      <c r="G3728" s="1">
        <v>1409.280029296875</v>
      </c>
      <c r="H3728" s="1">
        <f t="shared" si="466"/>
        <v>3526.280029296875</v>
      </c>
      <c r="I3728" s="3">
        <f t="shared" si="467"/>
        <v>2</v>
      </c>
      <c r="J3728" s="7">
        <f t="shared" si="464"/>
        <v>7</v>
      </c>
      <c r="K3728" s="3">
        <f t="shared" si="468"/>
        <v>0</v>
      </c>
      <c r="L3728" s="3">
        <f t="shared" si="469"/>
        <v>0</v>
      </c>
      <c r="M3728" s="3">
        <f t="shared" si="470"/>
        <v>0</v>
      </c>
      <c r="N3728" s="3">
        <f t="shared" si="471"/>
        <v>0</v>
      </c>
    </row>
    <row r="3729" spans="1:14">
      <c r="A3729" s="6">
        <f t="shared" si="465"/>
        <v>40789</v>
      </c>
      <c r="B3729">
        <v>2011</v>
      </c>
      <c r="C3729">
        <v>9</v>
      </c>
      <c r="D3729">
        <v>3</v>
      </c>
      <c r="E3729">
        <v>7</v>
      </c>
      <c r="F3729" s="1">
        <v>2253</v>
      </c>
      <c r="G3729" s="1">
        <v>1474.780029296875</v>
      </c>
      <c r="H3729" s="1">
        <f t="shared" si="466"/>
        <v>3727.780029296875</v>
      </c>
      <c r="I3729" s="3">
        <f t="shared" si="467"/>
        <v>2</v>
      </c>
      <c r="J3729" s="7">
        <f t="shared" si="464"/>
        <v>7</v>
      </c>
      <c r="K3729" s="3">
        <f t="shared" si="468"/>
        <v>0</v>
      </c>
      <c r="L3729" s="3">
        <f t="shared" si="469"/>
        <v>0</v>
      </c>
      <c r="M3729" s="3">
        <f t="shared" si="470"/>
        <v>0</v>
      </c>
      <c r="N3729" s="3">
        <f t="shared" si="471"/>
        <v>0</v>
      </c>
    </row>
    <row r="3730" spans="1:14">
      <c r="A3730" s="6">
        <f t="shared" si="465"/>
        <v>40789</v>
      </c>
      <c r="B3730">
        <v>2011</v>
      </c>
      <c r="C3730">
        <v>9</v>
      </c>
      <c r="D3730">
        <v>3</v>
      </c>
      <c r="E3730">
        <v>8</v>
      </c>
      <c r="F3730" s="1">
        <v>2520</v>
      </c>
      <c r="G3730" s="1">
        <v>1628.5809326171875</v>
      </c>
      <c r="H3730" s="1">
        <f t="shared" si="466"/>
        <v>4148.5809326171875</v>
      </c>
      <c r="I3730" s="3">
        <f t="shared" si="467"/>
        <v>2</v>
      </c>
      <c r="J3730" s="7">
        <f t="shared" si="464"/>
        <v>7</v>
      </c>
      <c r="K3730" s="3">
        <f t="shared" si="468"/>
        <v>0</v>
      </c>
      <c r="L3730" s="3">
        <f t="shared" si="469"/>
        <v>0</v>
      </c>
      <c r="M3730" s="3">
        <f t="shared" si="470"/>
        <v>0</v>
      </c>
      <c r="N3730" s="3">
        <f t="shared" si="471"/>
        <v>0</v>
      </c>
    </row>
    <row r="3731" spans="1:14">
      <c r="A3731" s="6">
        <f t="shared" si="465"/>
        <v>40789</v>
      </c>
      <c r="B3731">
        <v>2011</v>
      </c>
      <c r="C3731">
        <v>9</v>
      </c>
      <c r="D3731">
        <v>3</v>
      </c>
      <c r="E3731">
        <v>9</v>
      </c>
      <c r="F3731" s="1">
        <v>2812</v>
      </c>
      <c r="G3731" s="1">
        <v>1816.9798583984375</v>
      </c>
      <c r="H3731" s="1">
        <f t="shared" si="466"/>
        <v>4628.9798583984375</v>
      </c>
      <c r="I3731" s="3">
        <f t="shared" si="467"/>
        <v>2</v>
      </c>
      <c r="J3731" s="7">
        <f t="shared" si="464"/>
        <v>7</v>
      </c>
      <c r="K3731" s="3">
        <f t="shared" si="468"/>
        <v>0</v>
      </c>
      <c r="L3731" s="3">
        <f t="shared" si="469"/>
        <v>0</v>
      </c>
      <c r="M3731" s="3">
        <f t="shared" si="470"/>
        <v>0</v>
      </c>
      <c r="N3731" s="3">
        <f t="shared" si="471"/>
        <v>0</v>
      </c>
    </row>
    <row r="3732" spans="1:14">
      <c r="A3732" s="6">
        <f t="shared" si="465"/>
        <v>40789</v>
      </c>
      <c r="B3732">
        <v>2011</v>
      </c>
      <c r="C3732">
        <v>9</v>
      </c>
      <c r="D3732">
        <v>3</v>
      </c>
      <c r="E3732">
        <v>10</v>
      </c>
      <c r="F3732" s="1">
        <v>3093</v>
      </c>
      <c r="G3732" s="1">
        <v>2010.1810302734375</v>
      </c>
      <c r="H3732" s="1">
        <f t="shared" si="466"/>
        <v>5103.1810302734375</v>
      </c>
      <c r="I3732" s="3">
        <f t="shared" si="467"/>
        <v>2</v>
      </c>
      <c r="J3732" s="7">
        <f t="shared" si="464"/>
        <v>7</v>
      </c>
      <c r="K3732" s="3">
        <f t="shared" si="468"/>
        <v>0</v>
      </c>
      <c r="L3732" s="3">
        <f t="shared" si="469"/>
        <v>0</v>
      </c>
      <c r="M3732" s="3">
        <f t="shared" si="470"/>
        <v>0</v>
      </c>
      <c r="N3732" s="3">
        <f t="shared" si="471"/>
        <v>0</v>
      </c>
    </row>
    <row r="3733" spans="1:14">
      <c r="A3733" s="6">
        <f t="shared" si="465"/>
        <v>40789</v>
      </c>
      <c r="B3733">
        <v>2011</v>
      </c>
      <c r="C3733">
        <v>9</v>
      </c>
      <c r="D3733">
        <v>3</v>
      </c>
      <c r="E3733">
        <v>11</v>
      </c>
      <c r="F3733" s="1">
        <v>3309</v>
      </c>
      <c r="G3733" s="1">
        <v>2182.476318359375</v>
      </c>
      <c r="H3733" s="1">
        <f t="shared" si="466"/>
        <v>5491.476318359375</v>
      </c>
      <c r="I3733" s="3">
        <f t="shared" si="467"/>
        <v>2</v>
      </c>
      <c r="J3733" s="7">
        <f t="shared" si="464"/>
        <v>7</v>
      </c>
      <c r="K3733" s="3">
        <f t="shared" si="468"/>
        <v>0</v>
      </c>
      <c r="L3733" s="3">
        <f t="shared" si="469"/>
        <v>0</v>
      </c>
      <c r="M3733" s="3">
        <f t="shared" si="470"/>
        <v>0</v>
      </c>
      <c r="N3733" s="3">
        <f t="shared" si="471"/>
        <v>0</v>
      </c>
    </row>
    <row r="3734" spans="1:14">
      <c r="A3734" s="6">
        <f t="shared" si="465"/>
        <v>40789</v>
      </c>
      <c r="B3734">
        <v>2011</v>
      </c>
      <c r="C3734">
        <v>9</v>
      </c>
      <c r="D3734">
        <v>3</v>
      </c>
      <c r="E3734">
        <v>12</v>
      </c>
      <c r="F3734" s="1">
        <v>3468</v>
      </c>
      <c r="G3734" s="1">
        <v>2294.981201171875</v>
      </c>
      <c r="H3734" s="1">
        <f t="shared" si="466"/>
        <v>5762.981201171875</v>
      </c>
      <c r="I3734" s="3">
        <f t="shared" si="467"/>
        <v>2</v>
      </c>
      <c r="J3734" s="7">
        <f t="shared" si="464"/>
        <v>7</v>
      </c>
      <c r="K3734" s="3">
        <f t="shared" si="468"/>
        <v>0</v>
      </c>
      <c r="L3734" s="3">
        <f t="shared" si="469"/>
        <v>0</v>
      </c>
      <c r="M3734" s="3">
        <f t="shared" si="470"/>
        <v>0</v>
      </c>
      <c r="N3734" s="3">
        <f t="shared" si="471"/>
        <v>0</v>
      </c>
    </row>
    <row r="3735" spans="1:14">
      <c r="A3735" s="6">
        <f t="shared" si="465"/>
        <v>40789</v>
      </c>
      <c r="B3735">
        <v>2011</v>
      </c>
      <c r="C3735">
        <v>9</v>
      </c>
      <c r="D3735">
        <v>3</v>
      </c>
      <c r="E3735">
        <v>13</v>
      </c>
      <c r="F3735" s="1">
        <v>3577</v>
      </c>
      <c r="G3735" s="1">
        <v>2364.176025390625</v>
      </c>
      <c r="H3735" s="1">
        <f t="shared" si="466"/>
        <v>5941.176025390625</v>
      </c>
      <c r="I3735" s="3">
        <f t="shared" si="467"/>
        <v>2</v>
      </c>
      <c r="J3735" s="7">
        <f t="shared" si="464"/>
        <v>7</v>
      </c>
      <c r="K3735" s="3">
        <f t="shared" si="468"/>
        <v>0</v>
      </c>
      <c r="L3735" s="3">
        <f t="shared" si="469"/>
        <v>0</v>
      </c>
      <c r="M3735" s="3">
        <f t="shared" si="470"/>
        <v>0</v>
      </c>
      <c r="N3735" s="3">
        <f t="shared" si="471"/>
        <v>0</v>
      </c>
    </row>
    <row r="3736" spans="1:14">
      <c r="A3736" s="6">
        <f t="shared" si="465"/>
        <v>40789</v>
      </c>
      <c r="B3736">
        <v>2011</v>
      </c>
      <c r="C3736">
        <v>9</v>
      </c>
      <c r="D3736">
        <v>3</v>
      </c>
      <c r="E3736">
        <v>14</v>
      </c>
      <c r="F3736" s="1">
        <v>3631</v>
      </c>
      <c r="G3736" s="1">
        <v>2419.6728515625</v>
      </c>
      <c r="H3736" s="1">
        <f t="shared" si="466"/>
        <v>6050.6728515625</v>
      </c>
      <c r="I3736" s="3">
        <f t="shared" si="467"/>
        <v>2</v>
      </c>
      <c r="J3736" s="7">
        <f t="shared" si="464"/>
        <v>7</v>
      </c>
      <c r="K3736" s="3">
        <f t="shared" si="468"/>
        <v>0</v>
      </c>
      <c r="L3736" s="3">
        <f t="shared" si="469"/>
        <v>0</v>
      </c>
      <c r="M3736" s="3">
        <f t="shared" si="470"/>
        <v>0</v>
      </c>
      <c r="N3736" s="3">
        <f t="shared" si="471"/>
        <v>0</v>
      </c>
    </row>
    <row r="3737" spans="1:14">
      <c r="A3737" s="6">
        <f t="shared" si="465"/>
        <v>40789</v>
      </c>
      <c r="B3737">
        <v>2011</v>
      </c>
      <c r="C3737">
        <v>9</v>
      </c>
      <c r="D3737">
        <v>3</v>
      </c>
      <c r="E3737">
        <v>15</v>
      </c>
      <c r="F3737" s="1">
        <v>3628</v>
      </c>
      <c r="G3737" s="1">
        <v>2440.27294921875</v>
      </c>
      <c r="H3737" s="1">
        <f t="shared" si="466"/>
        <v>6068.27294921875</v>
      </c>
      <c r="I3737" s="3">
        <f t="shared" si="467"/>
        <v>2</v>
      </c>
      <c r="J3737" s="7">
        <f t="shared" si="464"/>
        <v>7</v>
      </c>
      <c r="K3737" s="3">
        <f t="shared" si="468"/>
        <v>0</v>
      </c>
      <c r="L3737" s="3">
        <f t="shared" si="469"/>
        <v>0</v>
      </c>
      <c r="M3737" s="3">
        <f t="shared" si="470"/>
        <v>0</v>
      </c>
      <c r="N3737" s="3">
        <f t="shared" si="471"/>
        <v>0</v>
      </c>
    </row>
    <row r="3738" spans="1:14">
      <c r="A3738" s="6">
        <f t="shared" si="465"/>
        <v>40789</v>
      </c>
      <c r="B3738">
        <v>2011</v>
      </c>
      <c r="C3738">
        <v>9</v>
      </c>
      <c r="D3738">
        <v>3</v>
      </c>
      <c r="E3738">
        <v>16</v>
      </c>
      <c r="F3738" s="1">
        <v>3597</v>
      </c>
      <c r="G3738" s="1">
        <v>2439.072998046875</v>
      </c>
      <c r="H3738" s="1">
        <f t="shared" si="466"/>
        <v>6036.072998046875</v>
      </c>
      <c r="I3738" s="3">
        <f t="shared" si="467"/>
        <v>2</v>
      </c>
      <c r="J3738" s="7">
        <f t="shared" si="464"/>
        <v>7</v>
      </c>
      <c r="K3738" s="3">
        <f t="shared" si="468"/>
        <v>0</v>
      </c>
      <c r="L3738" s="3">
        <f t="shared" si="469"/>
        <v>0</v>
      </c>
      <c r="M3738" s="3">
        <f t="shared" si="470"/>
        <v>0</v>
      </c>
      <c r="N3738" s="3">
        <f t="shared" si="471"/>
        <v>0</v>
      </c>
    </row>
    <row r="3739" spans="1:14">
      <c r="A3739" s="6">
        <f t="shared" si="465"/>
        <v>40789</v>
      </c>
      <c r="B3739">
        <v>2011</v>
      </c>
      <c r="C3739">
        <v>9</v>
      </c>
      <c r="D3739">
        <v>3</v>
      </c>
      <c r="E3739">
        <v>17</v>
      </c>
      <c r="F3739" s="1">
        <v>3547</v>
      </c>
      <c r="G3739" s="1">
        <v>2392.672119140625</v>
      </c>
      <c r="H3739" s="1">
        <f t="shared" si="466"/>
        <v>5939.672119140625</v>
      </c>
      <c r="I3739" s="3">
        <f t="shared" si="467"/>
        <v>2</v>
      </c>
      <c r="J3739" s="7">
        <f t="shared" si="464"/>
        <v>7</v>
      </c>
      <c r="K3739" s="3">
        <f t="shared" si="468"/>
        <v>0</v>
      </c>
      <c r="L3739" s="3">
        <f t="shared" si="469"/>
        <v>0</v>
      </c>
      <c r="M3739" s="3">
        <f t="shared" si="470"/>
        <v>0</v>
      </c>
      <c r="N3739" s="3">
        <f t="shared" si="471"/>
        <v>0</v>
      </c>
    </row>
    <row r="3740" spans="1:14">
      <c r="A3740" s="6">
        <f t="shared" si="465"/>
        <v>40789</v>
      </c>
      <c r="B3740">
        <v>2011</v>
      </c>
      <c r="C3740">
        <v>9</v>
      </c>
      <c r="D3740">
        <v>3</v>
      </c>
      <c r="E3740">
        <v>18</v>
      </c>
      <c r="F3740" s="1">
        <v>3391</v>
      </c>
      <c r="G3740" s="1">
        <v>2311.373046875</v>
      </c>
      <c r="H3740" s="1">
        <f t="shared" si="466"/>
        <v>5702.373046875</v>
      </c>
      <c r="I3740" s="3">
        <f t="shared" si="467"/>
        <v>2</v>
      </c>
      <c r="J3740" s="7">
        <f t="shared" si="464"/>
        <v>7</v>
      </c>
      <c r="K3740" s="3">
        <f t="shared" si="468"/>
        <v>0</v>
      </c>
      <c r="L3740" s="3">
        <f t="shared" si="469"/>
        <v>0</v>
      </c>
      <c r="M3740" s="3">
        <f t="shared" si="470"/>
        <v>0</v>
      </c>
      <c r="N3740" s="3">
        <f t="shared" si="471"/>
        <v>0</v>
      </c>
    </row>
    <row r="3741" spans="1:14">
      <c r="A3741" s="6">
        <f t="shared" si="465"/>
        <v>40789</v>
      </c>
      <c r="B3741">
        <v>2011</v>
      </c>
      <c r="C3741">
        <v>9</v>
      </c>
      <c r="D3741">
        <v>3</v>
      </c>
      <c r="E3741">
        <v>19</v>
      </c>
      <c r="F3741" s="1">
        <v>3365</v>
      </c>
      <c r="G3741" s="1">
        <v>2278.27197265625</v>
      </c>
      <c r="H3741" s="1">
        <f t="shared" si="466"/>
        <v>5643.27197265625</v>
      </c>
      <c r="I3741" s="3">
        <f t="shared" si="467"/>
        <v>2</v>
      </c>
      <c r="J3741" s="7">
        <f t="shared" si="464"/>
        <v>7</v>
      </c>
      <c r="K3741" s="3">
        <f t="shared" si="468"/>
        <v>0</v>
      </c>
      <c r="L3741" s="3">
        <f t="shared" si="469"/>
        <v>0</v>
      </c>
      <c r="M3741" s="3">
        <f t="shared" si="470"/>
        <v>0</v>
      </c>
      <c r="N3741" s="3">
        <f t="shared" si="471"/>
        <v>0</v>
      </c>
    </row>
    <row r="3742" spans="1:14">
      <c r="A3742" s="6">
        <f t="shared" si="465"/>
        <v>40789</v>
      </c>
      <c r="B3742">
        <v>2011</v>
      </c>
      <c r="C3742">
        <v>9</v>
      </c>
      <c r="D3742">
        <v>3</v>
      </c>
      <c r="E3742">
        <v>20</v>
      </c>
      <c r="F3742" s="1">
        <v>3215</v>
      </c>
      <c r="G3742" s="1">
        <v>2196.47119140625</v>
      </c>
      <c r="H3742" s="1">
        <f t="shared" si="466"/>
        <v>5411.47119140625</v>
      </c>
      <c r="I3742" s="3">
        <f t="shared" si="467"/>
        <v>2</v>
      </c>
      <c r="J3742" s="7">
        <f t="shared" si="464"/>
        <v>7</v>
      </c>
      <c r="K3742" s="3">
        <f t="shared" si="468"/>
        <v>0</v>
      </c>
      <c r="L3742" s="3">
        <f t="shared" si="469"/>
        <v>0</v>
      </c>
      <c r="M3742" s="3">
        <f t="shared" si="470"/>
        <v>0</v>
      </c>
      <c r="N3742" s="3">
        <f t="shared" si="471"/>
        <v>0</v>
      </c>
    </row>
    <row r="3743" spans="1:14">
      <c r="A3743" s="6">
        <f t="shared" si="465"/>
        <v>40789</v>
      </c>
      <c r="B3743">
        <v>2011</v>
      </c>
      <c r="C3743">
        <v>9</v>
      </c>
      <c r="D3743">
        <v>3</v>
      </c>
      <c r="E3743">
        <v>21</v>
      </c>
      <c r="F3743" s="1">
        <v>2996</v>
      </c>
      <c r="G3743" s="1">
        <v>2072.27197265625</v>
      </c>
      <c r="H3743" s="1">
        <f t="shared" si="466"/>
        <v>5068.27197265625</v>
      </c>
      <c r="I3743" s="3">
        <f t="shared" si="467"/>
        <v>2</v>
      </c>
      <c r="J3743" s="7">
        <f t="shared" si="464"/>
        <v>7</v>
      </c>
      <c r="K3743" s="3">
        <f t="shared" si="468"/>
        <v>0</v>
      </c>
      <c r="L3743" s="3">
        <f t="shared" si="469"/>
        <v>0</v>
      </c>
      <c r="M3743" s="3">
        <f t="shared" si="470"/>
        <v>0</v>
      </c>
      <c r="N3743" s="3">
        <f t="shared" si="471"/>
        <v>0</v>
      </c>
    </row>
    <row r="3744" spans="1:14">
      <c r="A3744" s="6">
        <f t="shared" si="465"/>
        <v>40789</v>
      </c>
      <c r="B3744">
        <v>2011</v>
      </c>
      <c r="C3744">
        <v>9</v>
      </c>
      <c r="D3744">
        <v>3</v>
      </c>
      <c r="E3744">
        <v>22</v>
      </c>
      <c r="F3744" s="1">
        <v>2784</v>
      </c>
      <c r="G3744" s="1">
        <v>1939.7708740234375</v>
      </c>
      <c r="H3744" s="1">
        <f t="shared" si="466"/>
        <v>4723.7708740234375</v>
      </c>
      <c r="I3744" s="3">
        <f t="shared" si="467"/>
        <v>2</v>
      </c>
      <c r="J3744" s="7">
        <f t="shared" si="464"/>
        <v>7</v>
      </c>
      <c r="K3744" s="3">
        <f t="shared" si="468"/>
        <v>0</v>
      </c>
      <c r="L3744" s="3">
        <f t="shared" si="469"/>
        <v>0</v>
      </c>
      <c r="M3744" s="3">
        <f t="shared" si="470"/>
        <v>0</v>
      </c>
      <c r="N3744" s="3">
        <f t="shared" si="471"/>
        <v>0</v>
      </c>
    </row>
    <row r="3745" spans="1:14">
      <c r="A3745" s="6">
        <f t="shared" si="465"/>
        <v>40789</v>
      </c>
      <c r="B3745">
        <v>2011</v>
      </c>
      <c r="C3745">
        <v>9</v>
      </c>
      <c r="D3745">
        <v>3</v>
      </c>
      <c r="E3745">
        <v>23</v>
      </c>
      <c r="F3745" s="1">
        <v>2621</v>
      </c>
      <c r="G3745" s="1">
        <v>1827.4403076171875</v>
      </c>
      <c r="H3745" s="1">
        <f t="shared" si="466"/>
        <v>4448.4403076171875</v>
      </c>
      <c r="I3745" s="3">
        <f t="shared" si="467"/>
        <v>2</v>
      </c>
      <c r="J3745" s="7">
        <f t="shared" si="464"/>
        <v>7</v>
      </c>
      <c r="K3745" s="3">
        <f t="shared" si="468"/>
        <v>0</v>
      </c>
      <c r="L3745" s="3">
        <f t="shared" si="469"/>
        <v>0</v>
      </c>
      <c r="M3745" s="3">
        <f t="shared" si="470"/>
        <v>0</v>
      </c>
      <c r="N3745" s="3">
        <f t="shared" si="471"/>
        <v>0</v>
      </c>
    </row>
    <row r="3746" spans="1:14">
      <c r="A3746" s="6">
        <f t="shared" si="465"/>
        <v>40790</v>
      </c>
      <c r="B3746">
        <v>2011</v>
      </c>
      <c r="C3746">
        <v>9</v>
      </c>
      <c r="D3746">
        <v>4</v>
      </c>
      <c r="E3746">
        <v>0</v>
      </c>
      <c r="F3746" s="1">
        <v>2434</v>
      </c>
      <c r="G3746" s="1">
        <v>1689.8798828125</v>
      </c>
      <c r="H3746" s="1">
        <f t="shared" si="466"/>
        <v>4123.8798828125</v>
      </c>
      <c r="I3746" s="3">
        <f t="shared" si="467"/>
        <v>2</v>
      </c>
      <c r="J3746" s="7">
        <f t="shared" si="464"/>
        <v>1</v>
      </c>
      <c r="K3746" s="3">
        <f t="shared" si="468"/>
        <v>0</v>
      </c>
      <c r="L3746" s="3">
        <f t="shared" si="469"/>
        <v>0</v>
      </c>
      <c r="M3746" s="3">
        <f t="shared" si="470"/>
        <v>0</v>
      </c>
      <c r="N3746" s="3">
        <f t="shared" si="471"/>
        <v>0</v>
      </c>
    </row>
    <row r="3747" spans="1:14">
      <c r="A3747" s="6">
        <f t="shared" si="465"/>
        <v>40790</v>
      </c>
      <c r="B3747">
        <v>2011</v>
      </c>
      <c r="C3747">
        <v>9</v>
      </c>
      <c r="D3747">
        <v>4</v>
      </c>
      <c r="E3747">
        <v>1</v>
      </c>
      <c r="F3747" s="1">
        <v>2306</v>
      </c>
      <c r="G3747" s="1">
        <v>1601.6798095703125</v>
      </c>
      <c r="H3747" s="1">
        <f t="shared" si="466"/>
        <v>3907.6798095703125</v>
      </c>
      <c r="I3747" s="3">
        <f t="shared" si="467"/>
        <v>2</v>
      </c>
      <c r="J3747" s="7">
        <f t="shared" si="464"/>
        <v>1</v>
      </c>
      <c r="K3747" s="3">
        <f t="shared" si="468"/>
        <v>0</v>
      </c>
      <c r="L3747" s="3">
        <f t="shared" si="469"/>
        <v>0</v>
      </c>
      <c r="M3747" s="3">
        <f t="shared" si="470"/>
        <v>0</v>
      </c>
      <c r="N3747" s="3">
        <f t="shared" si="471"/>
        <v>0</v>
      </c>
    </row>
    <row r="3748" spans="1:14">
      <c r="A3748" s="6">
        <f t="shared" si="465"/>
        <v>40790</v>
      </c>
      <c r="B3748">
        <v>2011</v>
      </c>
      <c r="C3748">
        <v>9</v>
      </c>
      <c r="D3748">
        <v>4</v>
      </c>
      <c r="E3748">
        <v>2</v>
      </c>
      <c r="F3748" s="1">
        <v>2194</v>
      </c>
      <c r="G3748" s="1">
        <v>1528.1800537109375</v>
      </c>
      <c r="H3748" s="1">
        <f t="shared" si="466"/>
        <v>3722.1800537109375</v>
      </c>
      <c r="I3748" s="3">
        <f t="shared" si="467"/>
        <v>2</v>
      </c>
      <c r="J3748" s="7">
        <f t="shared" si="464"/>
        <v>1</v>
      </c>
      <c r="K3748" s="3">
        <f t="shared" si="468"/>
        <v>0</v>
      </c>
      <c r="L3748" s="3">
        <f t="shared" si="469"/>
        <v>0</v>
      </c>
      <c r="M3748" s="3">
        <f t="shared" si="470"/>
        <v>0</v>
      </c>
      <c r="N3748" s="3">
        <f t="shared" si="471"/>
        <v>0</v>
      </c>
    </row>
    <row r="3749" spans="1:14">
      <c r="A3749" s="6">
        <f t="shared" si="465"/>
        <v>40790</v>
      </c>
      <c r="B3749">
        <v>2011</v>
      </c>
      <c r="C3749">
        <v>9</v>
      </c>
      <c r="D3749">
        <v>4</v>
      </c>
      <c r="E3749">
        <v>3</v>
      </c>
      <c r="F3749" s="1">
        <v>2078</v>
      </c>
      <c r="G3749" s="1">
        <v>1475.880126953125</v>
      </c>
      <c r="H3749" s="1">
        <f t="shared" si="466"/>
        <v>3553.880126953125</v>
      </c>
      <c r="I3749" s="3">
        <f t="shared" si="467"/>
        <v>2</v>
      </c>
      <c r="J3749" s="7">
        <f t="shared" si="464"/>
        <v>1</v>
      </c>
      <c r="K3749" s="3">
        <f t="shared" si="468"/>
        <v>0</v>
      </c>
      <c r="L3749" s="3">
        <f t="shared" si="469"/>
        <v>0</v>
      </c>
      <c r="M3749" s="3">
        <f t="shared" si="470"/>
        <v>0</v>
      </c>
      <c r="N3749" s="3">
        <f t="shared" si="471"/>
        <v>0</v>
      </c>
    </row>
    <row r="3750" spans="1:14">
      <c r="A3750" s="6">
        <f t="shared" si="465"/>
        <v>40790</v>
      </c>
      <c r="B3750">
        <v>2011</v>
      </c>
      <c r="C3750">
        <v>9</v>
      </c>
      <c r="D3750">
        <v>4</v>
      </c>
      <c r="E3750">
        <v>4</v>
      </c>
      <c r="F3750" s="1">
        <v>2075</v>
      </c>
      <c r="G3750" s="1">
        <v>1424.5799560546875</v>
      </c>
      <c r="H3750" s="1">
        <f t="shared" si="466"/>
        <v>3499.5799560546875</v>
      </c>
      <c r="I3750" s="3">
        <f t="shared" si="467"/>
        <v>2</v>
      </c>
      <c r="J3750" s="7">
        <f t="shared" si="464"/>
        <v>1</v>
      </c>
      <c r="K3750" s="3">
        <f t="shared" si="468"/>
        <v>0</v>
      </c>
      <c r="L3750" s="3">
        <f t="shared" si="469"/>
        <v>0</v>
      </c>
      <c r="M3750" s="3">
        <f t="shared" si="470"/>
        <v>0</v>
      </c>
      <c r="N3750" s="3">
        <f t="shared" si="471"/>
        <v>0</v>
      </c>
    </row>
    <row r="3751" spans="1:14">
      <c r="A3751" s="6">
        <f t="shared" si="465"/>
        <v>40790</v>
      </c>
      <c r="B3751">
        <v>2011</v>
      </c>
      <c r="C3751">
        <v>9</v>
      </c>
      <c r="D3751">
        <v>4</v>
      </c>
      <c r="E3751">
        <v>5</v>
      </c>
      <c r="F3751" s="1">
        <v>2054</v>
      </c>
      <c r="G3751" s="1">
        <v>1413.8790283203125</v>
      </c>
      <c r="H3751" s="1">
        <f t="shared" si="466"/>
        <v>3467.8790283203125</v>
      </c>
      <c r="I3751" s="3">
        <f t="shared" si="467"/>
        <v>2</v>
      </c>
      <c r="J3751" s="7">
        <f t="shared" si="464"/>
        <v>1</v>
      </c>
      <c r="K3751" s="3">
        <f t="shared" si="468"/>
        <v>0</v>
      </c>
      <c r="L3751" s="3">
        <f t="shared" si="469"/>
        <v>0</v>
      </c>
      <c r="M3751" s="3">
        <f t="shared" si="470"/>
        <v>0</v>
      </c>
      <c r="N3751" s="3">
        <f t="shared" si="471"/>
        <v>0</v>
      </c>
    </row>
    <row r="3752" spans="1:14">
      <c r="A3752" s="6">
        <f t="shared" si="465"/>
        <v>40790</v>
      </c>
      <c r="B3752">
        <v>2011</v>
      </c>
      <c r="C3752">
        <v>9</v>
      </c>
      <c r="D3752">
        <v>4</v>
      </c>
      <c r="E3752">
        <v>6</v>
      </c>
      <c r="F3752" s="1">
        <v>2078</v>
      </c>
      <c r="G3752" s="1">
        <v>1396.5810546875</v>
      </c>
      <c r="H3752" s="1">
        <f t="shared" si="466"/>
        <v>3474.5810546875</v>
      </c>
      <c r="I3752" s="3">
        <f t="shared" si="467"/>
        <v>2</v>
      </c>
      <c r="J3752" s="7">
        <f t="shared" si="464"/>
        <v>1</v>
      </c>
      <c r="K3752" s="3">
        <f t="shared" si="468"/>
        <v>0</v>
      </c>
      <c r="L3752" s="3">
        <f t="shared" si="469"/>
        <v>0</v>
      </c>
      <c r="M3752" s="3">
        <f t="shared" si="470"/>
        <v>0</v>
      </c>
      <c r="N3752" s="3">
        <f t="shared" si="471"/>
        <v>0</v>
      </c>
    </row>
    <row r="3753" spans="1:14">
      <c r="A3753" s="6">
        <f t="shared" si="465"/>
        <v>40790</v>
      </c>
      <c r="B3753">
        <v>2011</v>
      </c>
      <c r="C3753">
        <v>9</v>
      </c>
      <c r="D3753">
        <v>4</v>
      </c>
      <c r="E3753">
        <v>7</v>
      </c>
      <c r="F3753" s="1">
        <v>2138</v>
      </c>
      <c r="G3753" s="1">
        <v>1432.0799560546875</v>
      </c>
      <c r="H3753" s="1">
        <f t="shared" si="466"/>
        <v>3570.0799560546875</v>
      </c>
      <c r="I3753" s="3">
        <f t="shared" si="467"/>
        <v>2</v>
      </c>
      <c r="J3753" s="7">
        <f t="shared" si="464"/>
        <v>1</v>
      </c>
      <c r="K3753" s="3">
        <f t="shared" si="468"/>
        <v>0</v>
      </c>
      <c r="L3753" s="3">
        <f t="shared" si="469"/>
        <v>0</v>
      </c>
      <c r="M3753" s="3">
        <f t="shared" si="470"/>
        <v>0</v>
      </c>
      <c r="N3753" s="3">
        <f t="shared" si="471"/>
        <v>0</v>
      </c>
    </row>
    <row r="3754" spans="1:14">
      <c r="A3754" s="6">
        <f t="shared" si="465"/>
        <v>40790</v>
      </c>
      <c r="B3754">
        <v>2011</v>
      </c>
      <c r="C3754">
        <v>9</v>
      </c>
      <c r="D3754">
        <v>4</v>
      </c>
      <c r="E3754">
        <v>8</v>
      </c>
      <c r="F3754" s="1">
        <v>2335</v>
      </c>
      <c r="G3754" s="1">
        <v>1505.6800537109375</v>
      </c>
      <c r="H3754" s="1">
        <f t="shared" si="466"/>
        <v>3840.6800537109375</v>
      </c>
      <c r="I3754" s="3">
        <f t="shared" si="467"/>
        <v>2</v>
      </c>
      <c r="J3754" s="7">
        <f t="shared" si="464"/>
        <v>1</v>
      </c>
      <c r="K3754" s="3">
        <f t="shared" si="468"/>
        <v>0</v>
      </c>
      <c r="L3754" s="3">
        <f t="shared" si="469"/>
        <v>0</v>
      </c>
      <c r="M3754" s="3">
        <f t="shared" si="470"/>
        <v>0</v>
      </c>
      <c r="N3754" s="3">
        <f t="shared" si="471"/>
        <v>0</v>
      </c>
    </row>
    <row r="3755" spans="1:14">
      <c r="A3755" s="6">
        <f t="shared" si="465"/>
        <v>40790</v>
      </c>
      <c r="B3755">
        <v>2011</v>
      </c>
      <c r="C3755">
        <v>9</v>
      </c>
      <c r="D3755">
        <v>4</v>
      </c>
      <c r="E3755">
        <v>9</v>
      </c>
      <c r="F3755" s="1">
        <v>2506</v>
      </c>
      <c r="G3755" s="1">
        <v>1580.1800537109375</v>
      </c>
      <c r="H3755" s="1">
        <f t="shared" si="466"/>
        <v>4086.1800537109375</v>
      </c>
      <c r="I3755" s="3">
        <f t="shared" si="467"/>
        <v>2</v>
      </c>
      <c r="J3755" s="7">
        <f t="shared" si="464"/>
        <v>1</v>
      </c>
      <c r="K3755" s="3">
        <f t="shared" si="468"/>
        <v>0</v>
      </c>
      <c r="L3755" s="3">
        <f t="shared" si="469"/>
        <v>0</v>
      </c>
      <c r="M3755" s="3">
        <f t="shared" si="470"/>
        <v>0</v>
      </c>
      <c r="N3755" s="3">
        <f t="shared" si="471"/>
        <v>0</v>
      </c>
    </row>
    <row r="3756" spans="1:14">
      <c r="A3756" s="6">
        <f t="shared" si="465"/>
        <v>40790</v>
      </c>
      <c r="B3756">
        <v>2011</v>
      </c>
      <c r="C3756">
        <v>9</v>
      </c>
      <c r="D3756">
        <v>4</v>
      </c>
      <c r="E3756">
        <v>10</v>
      </c>
      <c r="F3756" s="1">
        <v>2653</v>
      </c>
      <c r="G3756" s="1">
        <v>1639.18115234375</v>
      </c>
      <c r="H3756" s="1">
        <f t="shared" si="466"/>
        <v>4292.18115234375</v>
      </c>
      <c r="I3756" s="3">
        <f t="shared" si="467"/>
        <v>2</v>
      </c>
      <c r="J3756" s="7">
        <f t="shared" si="464"/>
        <v>1</v>
      </c>
      <c r="K3756" s="3">
        <f t="shared" si="468"/>
        <v>0</v>
      </c>
      <c r="L3756" s="3">
        <f t="shared" si="469"/>
        <v>0</v>
      </c>
      <c r="M3756" s="3">
        <f t="shared" si="470"/>
        <v>0</v>
      </c>
      <c r="N3756" s="3">
        <f t="shared" si="471"/>
        <v>0</v>
      </c>
    </row>
    <row r="3757" spans="1:14">
      <c r="A3757" s="6">
        <f t="shared" si="465"/>
        <v>40790</v>
      </c>
      <c r="B3757">
        <v>2011</v>
      </c>
      <c r="C3757">
        <v>9</v>
      </c>
      <c r="D3757">
        <v>4</v>
      </c>
      <c r="E3757">
        <v>11</v>
      </c>
      <c r="F3757" s="1">
        <v>2741</v>
      </c>
      <c r="G3757" s="1">
        <v>1708.0799560546875</v>
      </c>
      <c r="H3757" s="1">
        <f t="shared" si="466"/>
        <v>4449.0799560546875</v>
      </c>
      <c r="I3757" s="3">
        <f t="shared" si="467"/>
        <v>2</v>
      </c>
      <c r="J3757" s="7">
        <f t="shared" si="464"/>
        <v>1</v>
      </c>
      <c r="K3757" s="3">
        <f t="shared" si="468"/>
        <v>0</v>
      </c>
      <c r="L3757" s="3">
        <f t="shared" si="469"/>
        <v>0</v>
      </c>
      <c r="M3757" s="3">
        <f t="shared" si="470"/>
        <v>0</v>
      </c>
      <c r="N3757" s="3">
        <f t="shared" si="471"/>
        <v>0</v>
      </c>
    </row>
    <row r="3758" spans="1:14">
      <c r="A3758" s="6">
        <f t="shared" si="465"/>
        <v>40790</v>
      </c>
      <c r="B3758">
        <v>2011</v>
      </c>
      <c r="C3758">
        <v>9</v>
      </c>
      <c r="D3758">
        <v>4</v>
      </c>
      <c r="E3758">
        <v>12</v>
      </c>
      <c r="F3758" s="1">
        <v>2812</v>
      </c>
      <c r="G3758" s="1">
        <v>1772.98095703125</v>
      </c>
      <c r="H3758" s="1">
        <f t="shared" si="466"/>
        <v>4584.98095703125</v>
      </c>
      <c r="I3758" s="3">
        <f t="shared" si="467"/>
        <v>2</v>
      </c>
      <c r="J3758" s="7">
        <f t="shared" si="464"/>
        <v>1</v>
      </c>
      <c r="K3758" s="3">
        <f t="shared" si="468"/>
        <v>0</v>
      </c>
      <c r="L3758" s="3">
        <f t="shared" si="469"/>
        <v>0</v>
      </c>
      <c r="M3758" s="3">
        <f t="shared" si="470"/>
        <v>0</v>
      </c>
      <c r="N3758" s="3">
        <f t="shared" si="471"/>
        <v>0</v>
      </c>
    </row>
    <row r="3759" spans="1:14">
      <c r="A3759" s="6">
        <f t="shared" si="465"/>
        <v>40790</v>
      </c>
      <c r="B3759">
        <v>2011</v>
      </c>
      <c r="C3759">
        <v>9</v>
      </c>
      <c r="D3759">
        <v>4</v>
      </c>
      <c r="E3759">
        <v>13</v>
      </c>
      <c r="F3759" s="1">
        <v>2866</v>
      </c>
      <c r="G3759" s="1">
        <v>1795.280029296875</v>
      </c>
      <c r="H3759" s="1">
        <f t="shared" si="466"/>
        <v>4661.280029296875</v>
      </c>
      <c r="I3759" s="3">
        <f t="shared" si="467"/>
        <v>2</v>
      </c>
      <c r="J3759" s="7">
        <f t="shared" si="464"/>
        <v>1</v>
      </c>
      <c r="K3759" s="3">
        <f t="shared" si="468"/>
        <v>0</v>
      </c>
      <c r="L3759" s="3">
        <f t="shared" si="469"/>
        <v>0</v>
      </c>
      <c r="M3759" s="3">
        <f t="shared" si="470"/>
        <v>0</v>
      </c>
      <c r="N3759" s="3">
        <f t="shared" si="471"/>
        <v>0</v>
      </c>
    </row>
    <row r="3760" spans="1:14">
      <c r="A3760" s="6">
        <f t="shared" si="465"/>
        <v>40790</v>
      </c>
      <c r="B3760">
        <v>2011</v>
      </c>
      <c r="C3760">
        <v>9</v>
      </c>
      <c r="D3760">
        <v>4</v>
      </c>
      <c r="E3760">
        <v>14</v>
      </c>
      <c r="F3760" s="1">
        <v>2829</v>
      </c>
      <c r="G3760" s="1">
        <v>1737.0799560546875</v>
      </c>
      <c r="H3760" s="1">
        <f t="shared" si="466"/>
        <v>4566.0799560546875</v>
      </c>
      <c r="I3760" s="3">
        <f t="shared" si="467"/>
        <v>2</v>
      </c>
      <c r="J3760" s="7">
        <f t="shared" si="464"/>
        <v>1</v>
      </c>
      <c r="K3760" s="3">
        <f t="shared" si="468"/>
        <v>0</v>
      </c>
      <c r="L3760" s="3">
        <f t="shared" si="469"/>
        <v>0</v>
      </c>
      <c r="M3760" s="3">
        <f t="shared" si="470"/>
        <v>0</v>
      </c>
      <c r="N3760" s="3">
        <f t="shared" si="471"/>
        <v>0</v>
      </c>
    </row>
    <row r="3761" spans="1:14">
      <c r="A3761" s="6">
        <f t="shared" si="465"/>
        <v>40790</v>
      </c>
      <c r="B3761">
        <v>2011</v>
      </c>
      <c r="C3761">
        <v>9</v>
      </c>
      <c r="D3761">
        <v>4</v>
      </c>
      <c r="E3761">
        <v>15</v>
      </c>
      <c r="F3761" s="1">
        <v>2734</v>
      </c>
      <c r="G3761" s="1">
        <v>1670.4810791015625</v>
      </c>
      <c r="H3761" s="1">
        <f t="shared" si="466"/>
        <v>4404.4810791015625</v>
      </c>
      <c r="I3761" s="3">
        <f t="shared" si="467"/>
        <v>2</v>
      </c>
      <c r="J3761" s="7">
        <f t="shared" si="464"/>
        <v>1</v>
      </c>
      <c r="K3761" s="3">
        <f t="shared" si="468"/>
        <v>0</v>
      </c>
      <c r="L3761" s="3">
        <f t="shared" si="469"/>
        <v>0</v>
      </c>
      <c r="M3761" s="3">
        <f t="shared" si="470"/>
        <v>0</v>
      </c>
      <c r="N3761" s="3">
        <f t="shared" si="471"/>
        <v>0</v>
      </c>
    </row>
    <row r="3762" spans="1:14">
      <c r="A3762" s="6">
        <f t="shared" si="465"/>
        <v>40790</v>
      </c>
      <c r="B3762">
        <v>2011</v>
      </c>
      <c r="C3762">
        <v>9</v>
      </c>
      <c r="D3762">
        <v>4</v>
      </c>
      <c r="E3762">
        <v>16</v>
      </c>
      <c r="F3762" s="1">
        <v>2581</v>
      </c>
      <c r="G3762" s="1">
        <v>1633.4798583984375</v>
      </c>
      <c r="H3762" s="1">
        <f t="shared" si="466"/>
        <v>4214.4798583984375</v>
      </c>
      <c r="I3762" s="3">
        <f t="shared" si="467"/>
        <v>2</v>
      </c>
      <c r="J3762" s="7">
        <f t="shared" si="464"/>
        <v>1</v>
      </c>
      <c r="K3762" s="3">
        <f t="shared" si="468"/>
        <v>0</v>
      </c>
      <c r="L3762" s="3">
        <f t="shared" si="469"/>
        <v>0</v>
      </c>
      <c r="M3762" s="3">
        <f t="shared" si="470"/>
        <v>0</v>
      </c>
      <c r="N3762" s="3">
        <f t="shared" si="471"/>
        <v>0</v>
      </c>
    </row>
    <row r="3763" spans="1:14">
      <c r="A3763" s="6">
        <f t="shared" si="465"/>
        <v>40790</v>
      </c>
      <c r="B3763">
        <v>2011</v>
      </c>
      <c r="C3763">
        <v>9</v>
      </c>
      <c r="D3763">
        <v>4</v>
      </c>
      <c r="E3763">
        <v>17</v>
      </c>
      <c r="F3763" s="1">
        <v>2487</v>
      </c>
      <c r="G3763" s="1">
        <v>1600.2618408203125</v>
      </c>
      <c r="H3763" s="1">
        <f t="shared" si="466"/>
        <v>4087.2618408203125</v>
      </c>
      <c r="I3763" s="3">
        <f t="shared" si="467"/>
        <v>2</v>
      </c>
      <c r="J3763" s="7">
        <f t="shared" si="464"/>
        <v>1</v>
      </c>
      <c r="K3763" s="3">
        <f t="shared" si="468"/>
        <v>0</v>
      </c>
      <c r="L3763" s="3">
        <f t="shared" si="469"/>
        <v>0</v>
      </c>
      <c r="M3763" s="3">
        <f t="shared" si="470"/>
        <v>0</v>
      </c>
      <c r="N3763" s="3">
        <f t="shared" si="471"/>
        <v>0</v>
      </c>
    </row>
    <row r="3764" spans="1:14">
      <c r="A3764" s="6">
        <f t="shared" si="465"/>
        <v>40790</v>
      </c>
      <c r="B3764">
        <v>2011</v>
      </c>
      <c r="C3764">
        <v>9</v>
      </c>
      <c r="D3764">
        <v>4</v>
      </c>
      <c r="E3764">
        <v>18</v>
      </c>
      <c r="F3764" s="1">
        <v>2413</v>
      </c>
      <c r="G3764" s="1">
        <v>1551.48095703125</v>
      </c>
      <c r="H3764" s="1">
        <f t="shared" si="466"/>
        <v>3964.48095703125</v>
      </c>
      <c r="I3764" s="3">
        <f t="shared" si="467"/>
        <v>2</v>
      </c>
      <c r="J3764" s="7">
        <f t="shared" si="464"/>
        <v>1</v>
      </c>
      <c r="K3764" s="3">
        <f t="shared" si="468"/>
        <v>0</v>
      </c>
      <c r="L3764" s="3">
        <f t="shared" si="469"/>
        <v>0</v>
      </c>
      <c r="M3764" s="3">
        <f t="shared" si="470"/>
        <v>0</v>
      </c>
      <c r="N3764" s="3">
        <f t="shared" si="471"/>
        <v>0</v>
      </c>
    </row>
    <row r="3765" spans="1:14">
      <c r="A3765" s="6">
        <f t="shared" si="465"/>
        <v>40790</v>
      </c>
      <c r="B3765">
        <v>2011</v>
      </c>
      <c r="C3765">
        <v>9</v>
      </c>
      <c r="D3765">
        <v>4</v>
      </c>
      <c r="E3765">
        <v>19</v>
      </c>
      <c r="F3765" s="1">
        <v>2432</v>
      </c>
      <c r="G3765" s="1">
        <v>1578.578857421875</v>
      </c>
      <c r="H3765" s="1">
        <f t="shared" si="466"/>
        <v>4010.578857421875</v>
      </c>
      <c r="I3765" s="3">
        <f t="shared" si="467"/>
        <v>2</v>
      </c>
      <c r="J3765" s="7">
        <f t="shared" si="464"/>
        <v>1</v>
      </c>
      <c r="K3765" s="3">
        <f t="shared" si="468"/>
        <v>0</v>
      </c>
      <c r="L3765" s="3">
        <f t="shared" si="469"/>
        <v>0</v>
      </c>
      <c r="M3765" s="3">
        <f t="shared" si="470"/>
        <v>0</v>
      </c>
      <c r="N3765" s="3">
        <f t="shared" si="471"/>
        <v>0</v>
      </c>
    </row>
    <row r="3766" spans="1:14">
      <c r="A3766" s="6">
        <f t="shared" si="465"/>
        <v>40790</v>
      </c>
      <c r="B3766">
        <v>2011</v>
      </c>
      <c r="C3766">
        <v>9</v>
      </c>
      <c r="D3766">
        <v>4</v>
      </c>
      <c r="E3766">
        <v>20</v>
      </c>
      <c r="F3766" s="1">
        <v>2361</v>
      </c>
      <c r="G3766" s="1">
        <v>1534.3800048828125</v>
      </c>
      <c r="H3766" s="1">
        <f t="shared" si="466"/>
        <v>3895.3800048828125</v>
      </c>
      <c r="I3766" s="3">
        <f t="shared" si="467"/>
        <v>2</v>
      </c>
      <c r="J3766" s="7">
        <f t="shared" si="464"/>
        <v>1</v>
      </c>
      <c r="K3766" s="3">
        <f t="shared" si="468"/>
        <v>0</v>
      </c>
      <c r="L3766" s="3">
        <f t="shared" si="469"/>
        <v>0</v>
      </c>
      <c r="M3766" s="3">
        <f t="shared" si="470"/>
        <v>0</v>
      </c>
      <c r="N3766" s="3">
        <f t="shared" si="471"/>
        <v>0</v>
      </c>
    </row>
    <row r="3767" spans="1:14">
      <c r="A3767" s="6">
        <f t="shared" si="465"/>
        <v>40790</v>
      </c>
      <c r="B3767">
        <v>2011</v>
      </c>
      <c r="C3767">
        <v>9</v>
      </c>
      <c r="D3767">
        <v>4</v>
      </c>
      <c r="E3767">
        <v>21</v>
      </c>
      <c r="F3767" s="1">
        <v>2192</v>
      </c>
      <c r="G3767" s="1">
        <v>1450.780029296875</v>
      </c>
      <c r="H3767" s="1">
        <f t="shared" si="466"/>
        <v>3642.780029296875</v>
      </c>
      <c r="I3767" s="3">
        <f t="shared" si="467"/>
        <v>2</v>
      </c>
      <c r="J3767" s="7">
        <f t="shared" si="464"/>
        <v>1</v>
      </c>
      <c r="K3767" s="3">
        <f t="shared" si="468"/>
        <v>0</v>
      </c>
      <c r="L3767" s="3">
        <f t="shared" si="469"/>
        <v>0</v>
      </c>
      <c r="M3767" s="3">
        <f t="shared" si="470"/>
        <v>0</v>
      </c>
      <c r="N3767" s="3">
        <f t="shared" si="471"/>
        <v>0</v>
      </c>
    </row>
    <row r="3768" spans="1:14">
      <c r="A3768" s="6">
        <f t="shared" si="465"/>
        <v>40790</v>
      </c>
      <c r="B3768">
        <v>2011</v>
      </c>
      <c r="C3768">
        <v>9</v>
      </c>
      <c r="D3768">
        <v>4</v>
      </c>
      <c r="E3768">
        <v>22</v>
      </c>
      <c r="F3768" s="1">
        <v>2045</v>
      </c>
      <c r="G3768" s="1">
        <v>1359.279052734375</v>
      </c>
      <c r="H3768" s="1">
        <f t="shared" si="466"/>
        <v>3404.279052734375</v>
      </c>
      <c r="I3768" s="3">
        <f t="shared" si="467"/>
        <v>2</v>
      </c>
      <c r="J3768" s="7">
        <f t="shared" si="464"/>
        <v>1</v>
      </c>
      <c r="K3768" s="3">
        <f t="shared" si="468"/>
        <v>0</v>
      </c>
      <c r="L3768" s="3">
        <f t="shared" si="469"/>
        <v>0</v>
      </c>
      <c r="M3768" s="3">
        <f t="shared" si="470"/>
        <v>0</v>
      </c>
      <c r="N3768" s="3">
        <f t="shared" si="471"/>
        <v>0</v>
      </c>
    </row>
    <row r="3769" spans="1:14">
      <c r="A3769" s="6">
        <f t="shared" si="465"/>
        <v>40790</v>
      </c>
      <c r="B3769">
        <v>2011</v>
      </c>
      <c r="C3769">
        <v>9</v>
      </c>
      <c r="D3769">
        <v>4</v>
      </c>
      <c r="E3769">
        <v>23</v>
      </c>
      <c r="F3769" s="1">
        <v>1928</v>
      </c>
      <c r="G3769" s="1">
        <v>1262.6800537109375</v>
      </c>
      <c r="H3769" s="1">
        <f t="shared" si="466"/>
        <v>3190.6800537109375</v>
      </c>
      <c r="I3769" s="3">
        <f t="shared" si="467"/>
        <v>2</v>
      </c>
      <c r="J3769" s="7">
        <f t="shared" si="464"/>
        <v>1</v>
      </c>
      <c r="K3769" s="3">
        <f t="shared" si="468"/>
        <v>0</v>
      </c>
      <c r="L3769" s="3">
        <f t="shared" si="469"/>
        <v>0</v>
      </c>
      <c r="M3769" s="3">
        <f t="shared" si="470"/>
        <v>0</v>
      </c>
      <c r="N3769" s="3">
        <f t="shared" si="471"/>
        <v>0</v>
      </c>
    </row>
    <row r="3770" spans="1:14">
      <c r="A3770" s="6">
        <f t="shared" si="465"/>
        <v>40791</v>
      </c>
      <c r="B3770">
        <v>2011</v>
      </c>
      <c r="C3770">
        <v>9</v>
      </c>
      <c r="D3770">
        <v>5</v>
      </c>
      <c r="E3770">
        <v>0</v>
      </c>
      <c r="F3770" s="1">
        <v>1831</v>
      </c>
      <c r="G3770" s="1">
        <v>1190.7789306640625</v>
      </c>
      <c r="H3770" s="1">
        <f t="shared" si="466"/>
        <v>3021.7789306640625</v>
      </c>
      <c r="I3770" s="3">
        <f t="shared" si="467"/>
        <v>2</v>
      </c>
      <c r="J3770" s="7">
        <f t="shared" si="464"/>
        <v>2</v>
      </c>
      <c r="K3770" s="3">
        <f t="shared" si="468"/>
        <v>0</v>
      </c>
      <c r="L3770" s="3">
        <f t="shared" si="469"/>
        <v>0</v>
      </c>
      <c r="M3770" s="3">
        <f t="shared" si="470"/>
        <v>0</v>
      </c>
      <c r="N3770" s="3">
        <f t="shared" si="471"/>
        <v>0</v>
      </c>
    </row>
    <row r="3771" spans="1:14">
      <c r="A3771" s="6">
        <f t="shared" si="465"/>
        <v>40791</v>
      </c>
      <c r="B3771">
        <v>2011</v>
      </c>
      <c r="C3771">
        <v>9</v>
      </c>
      <c r="D3771">
        <v>5</v>
      </c>
      <c r="E3771">
        <v>1</v>
      </c>
      <c r="F3771" s="1">
        <v>1782</v>
      </c>
      <c r="G3771" s="1">
        <v>1140.0802001953125</v>
      </c>
      <c r="H3771" s="1">
        <f t="shared" si="466"/>
        <v>2922.0802001953125</v>
      </c>
      <c r="I3771" s="3">
        <f t="shared" si="467"/>
        <v>2</v>
      </c>
      <c r="J3771" s="7">
        <f t="shared" si="464"/>
        <v>2</v>
      </c>
      <c r="K3771" s="3">
        <f t="shared" si="468"/>
        <v>0</v>
      </c>
      <c r="L3771" s="3">
        <f t="shared" si="469"/>
        <v>0</v>
      </c>
      <c r="M3771" s="3">
        <f t="shared" si="470"/>
        <v>0</v>
      </c>
      <c r="N3771" s="3">
        <f t="shared" si="471"/>
        <v>0</v>
      </c>
    </row>
    <row r="3772" spans="1:14">
      <c r="A3772" s="6">
        <f t="shared" si="465"/>
        <v>40791</v>
      </c>
      <c r="B3772">
        <v>2011</v>
      </c>
      <c r="C3772">
        <v>9</v>
      </c>
      <c r="D3772">
        <v>5</v>
      </c>
      <c r="E3772">
        <v>2</v>
      </c>
      <c r="F3772" s="1">
        <v>1744</v>
      </c>
      <c r="G3772" s="1">
        <v>1096.1800537109375</v>
      </c>
      <c r="H3772" s="1">
        <f t="shared" si="466"/>
        <v>2840.1800537109375</v>
      </c>
      <c r="I3772" s="3">
        <f t="shared" si="467"/>
        <v>2</v>
      </c>
      <c r="J3772" s="7">
        <f t="shared" si="464"/>
        <v>2</v>
      </c>
      <c r="K3772" s="3">
        <f t="shared" si="468"/>
        <v>0</v>
      </c>
      <c r="L3772" s="3">
        <f t="shared" si="469"/>
        <v>0</v>
      </c>
      <c r="M3772" s="3">
        <f t="shared" si="470"/>
        <v>0</v>
      </c>
      <c r="N3772" s="3">
        <f t="shared" si="471"/>
        <v>0</v>
      </c>
    </row>
    <row r="3773" spans="1:14">
      <c r="A3773" s="6">
        <f t="shared" si="465"/>
        <v>40791</v>
      </c>
      <c r="B3773">
        <v>2011</v>
      </c>
      <c r="C3773">
        <v>9</v>
      </c>
      <c r="D3773">
        <v>5</v>
      </c>
      <c r="E3773">
        <v>3</v>
      </c>
      <c r="F3773" s="1">
        <v>1703</v>
      </c>
      <c r="G3773" s="1">
        <v>1072.7789306640625</v>
      </c>
      <c r="H3773" s="1">
        <f t="shared" si="466"/>
        <v>2775.7789306640625</v>
      </c>
      <c r="I3773" s="3">
        <f t="shared" si="467"/>
        <v>2</v>
      </c>
      <c r="J3773" s="7">
        <f t="shared" si="464"/>
        <v>2</v>
      </c>
      <c r="K3773" s="3">
        <f t="shared" si="468"/>
        <v>0</v>
      </c>
      <c r="L3773" s="3">
        <f t="shared" si="469"/>
        <v>0</v>
      </c>
      <c r="M3773" s="3">
        <f t="shared" si="470"/>
        <v>0</v>
      </c>
      <c r="N3773" s="3">
        <f t="shared" si="471"/>
        <v>0</v>
      </c>
    </row>
    <row r="3774" spans="1:14">
      <c r="A3774" s="6">
        <f t="shared" si="465"/>
        <v>40791</v>
      </c>
      <c r="B3774">
        <v>2011</v>
      </c>
      <c r="C3774">
        <v>9</v>
      </c>
      <c r="D3774">
        <v>5</v>
      </c>
      <c r="E3774">
        <v>4</v>
      </c>
      <c r="F3774" s="1">
        <v>1655</v>
      </c>
      <c r="G3774" s="1">
        <v>1077.3800048828125</v>
      </c>
      <c r="H3774" s="1">
        <f t="shared" si="466"/>
        <v>2732.3800048828125</v>
      </c>
      <c r="I3774" s="3">
        <f t="shared" si="467"/>
        <v>2</v>
      </c>
      <c r="J3774" s="7">
        <f t="shared" si="464"/>
        <v>2</v>
      </c>
      <c r="K3774" s="3">
        <f t="shared" si="468"/>
        <v>0</v>
      </c>
      <c r="L3774" s="3">
        <f t="shared" si="469"/>
        <v>0</v>
      </c>
      <c r="M3774" s="3">
        <f t="shared" si="470"/>
        <v>0</v>
      </c>
      <c r="N3774" s="3">
        <f t="shared" si="471"/>
        <v>0</v>
      </c>
    </row>
    <row r="3775" spans="1:14">
      <c r="A3775" s="6">
        <f t="shared" si="465"/>
        <v>40791</v>
      </c>
      <c r="B3775">
        <v>2011</v>
      </c>
      <c r="C3775">
        <v>9</v>
      </c>
      <c r="D3775">
        <v>5</v>
      </c>
      <c r="E3775">
        <v>5</v>
      </c>
      <c r="F3775" s="1">
        <v>1737</v>
      </c>
      <c r="G3775" s="1">
        <v>1089.3790283203125</v>
      </c>
      <c r="H3775" s="1">
        <f t="shared" si="466"/>
        <v>2826.3790283203125</v>
      </c>
      <c r="I3775" s="3">
        <f t="shared" si="467"/>
        <v>2</v>
      </c>
      <c r="J3775" s="7">
        <f t="shared" si="464"/>
        <v>2</v>
      </c>
      <c r="K3775" s="3">
        <f t="shared" si="468"/>
        <v>0</v>
      </c>
      <c r="L3775" s="3">
        <f t="shared" si="469"/>
        <v>0</v>
      </c>
      <c r="M3775" s="3">
        <f t="shared" si="470"/>
        <v>0</v>
      </c>
      <c r="N3775" s="3">
        <f t="shared" si="471"/>
        <v>0</v>
      </c>
    </row>
    <row r="3776" spans="1:14">
      <c r="A3776" s="6">
        <f t="shared" si="465"/>
        <v>40791</v>
      </c>
      <c r="B3776">
        <v>2011</v>
      </c>
      <c r="C3776">
        <v>9</v>
      </c>
      <c r="D3776">
        <v>5</v>
      </c>
      <c r="E3776">
        <v>6</v>
      </c>
      <c r="F3776" s="1">
        <v>1775</v>
      </c>
      <c r="G3776" s="1">
        <v>1072.1800537109375</v>
      </c>
      <c r="H3776" s="1">
        <f t="shared" si="466"/>
        <v>2847.1800537109375</v>
      </c>
      <c r="I3776" s="3">
        <f t="shared" si="467"/>
        <v>2</v>
      </c>
      <c r="J3776" s="7">
        <f t="shared" si="464"/>
        <v>2</v>
      </c>
      <c r="K3776" s="3">
        <f t="shared" si="468"/>
        <v>0</v>
      </c>
      <c r="L3776" s="3">
        <f t="shared" si="469"/>
        <v>0</v>
      </c>
      <c r="M3776" s="3">
        <f t="shared" si="470"/>
        <v>0</v>
      </c>
      <c r="N3776" s="3">
        <f t="shared" si="471"/>
        <v>0</v>
      </c>
    </row>
    <row r="3777" spans="1:14">
      <c r="A3777" s="6">
        <f t="shared" si="465"/>
        <v>40791</v>
      </c>
      <c r="B3777">
        <v>2011</v>
      </c>
      <c r="C3777">
        <v>9</v>
      </c>
      <c r="D3777">
        <v>5</v>
      </c>
      <c r="E3777">
        <v>7</v>
      </c>
      <c r="F3777" s="1">
        <v>1796</v>
      </c>
      <c r="G3777" s="1">
        <v>1088.3800048828125</v>
      </c>
      <c r="H3777" s="1">
        <f t="shared" si="466"/>
        <v>2884.3800048828125</v>
      </c>
      <c r="I3777" s="3">
        <f t="shared" si="467"/>
        <v>2</v>
      </c>
      <c r="J3777" s="7">
        <f t="shared" si="464"/>
        <v>2</v>
      </c>
      <c r="K3777" s="3">
        <f t="shared" si="468"/>
        <v>0</v>
      </c>
      <c r="L3777" s="3">
        <f t="shared" si="469"/>
        <v>0</v>
      </c>
      <c r="M3777" s="3">
        <f t="shared" si="470"/>
        <v>0</v>
      </c>
      <c r="N3777" s="3">
        <f t="shared" si="471"/>
        <v>0</v>
      </c>
    </row>
    <row r="3778" spans="1:14">
      <c r="A3778" s="6">
        <f t="shared" si="465"/>
        <v>40791</v>
      </c>
      <c r="B3778">
        <v>2011</v>
      </c>
      <c r="C3778">
        <v>9</v>
      </c>
      <c r="D3778">
        <v>5</v>
      </c>
      <c r="E3778">
        <v>8</v>
      </c>
      <c r="F3778" s="1">
        <v>1897</v>
      </c>
      <c r="G3778" s="1">
        <v>1147.1810302734375</v>
      </c>
      <c r="H3778" s="1">
        <f t="shared" si="466"/>
        <v>3044.1810302734375</v>
      </c>
      <c r="I3778" s="3">
        <f t="shared" si="467"/>
        <v>2</v>
      </c>
      <c r="J3778" s="7">
        <f t="shared" ref="J3778:J3841" si="472">WEEKDAY(A3778,1)</f>
        <v>2</v>
      </c>
      <c r="K3778" s="3">
        <f t="shared" si="468"/>
        <v>0</v>
      </c>
      <c r="L3778" s="3">
        <f t="shared" si="469"/>
        <v>0</v>
      </c>
      <c r="M3778" s="3">
        <f t="shared" si="470"/>
        <v>0</v>
      </c>
      <c r="N3778" s="3">
        <f t="shared" si="471"/>
        <v>0</v>
      </c>
    </row>
    <row r="3779" spans="1:14">
      <c r="A3779" s="6">
        <f t="shared" ref="A3779:A3842" si="473">DATE(B3779,C3779,D3779)</f>
        <v>40791</v>
      </c>
      <c r="B3779">
        <v>2011</v>
      </c>
      <c r="C3779">
        <v>9</v>
      </c>
      <c r="D3779">
        <v>5</v>
      </c>
      <c r="E3779">
        <v>9</v>
      </c>
      <c r="F3779" s="1">
        <v>1985</v>
      </c>
      <c r="G3779" s="1">
        <v>1205.1800537109375</v>
      </c>
      <c r="H3779" s="1">
        <f t="shared" ref="H3779:H3842" si="474">F3779+G3779</f>
        <v>3190.1800537109375</v>
      </c>
      <c r="I3779" s="3">
        <f t="shared" ref="I3779:I3842" si="475">IF(AND(C3779&gt;4,C3779&lt;10),2,1)</f>
        <v>2</v>
      </c>
      <c r="J3779" s="7">
        <f t="shared" si="472"/>
        <v>2</v>
      </c>
      <c r="K3779" s="3">
        <f t="shared" ref="K3779:K3842" si="476">IF(OR(J3779=1,J3779=7),0,IF(I3779=1,IF(AND(E3779&gt;=7,E3779&lt;23),1,0),IF(AND(E3779&gt;=11,E3779&lt;23),1,0)))</f>
        <v>0</v>
      </c>
      <c r="L3779" s="3">
        <f t="shared" ref="L3779:L3842" si="477">IF(OR(J3779=1,J3779=7),0,IF(I3779=1,IF(AND(E3779&gt;=7,E3779&lt;12),1,0),IF(AND(E3779&gt;=14,E3779&lt;19),1,0)))</f>
        <v>0</v>
      </c>
      <c r="M3779" s="3">
        <f t="shared" ref="M3779:M3842" si="478">IF(AND(I3779=1,OR(K3779=1,L3779=1)),1,0)</f>
        <v>0</v>
      </c>
      <c r="N3779" s="3">
        <f t="shared" ref="N3779:N3842" si="479">IF(AND(I3779=2,OR(K3779=1,L3779=1)),1,0)</f>
        <v>0</v>
      </c>
    </row>
    <row r="3780" spans="1:14">
      <c r="A3780" s="6">
        <f t="shared" si="473"/>
        <v>40791</v>
      </c>
      <c r="B3780">
        <v>2011</v>
      </c>
      <c r="C3780">
        <v>9</v>
      </c>
      <c r="D3780">
        <v>5</v>
      </c>
      <c r="E3780">
        <v>10</v>
      </c>
      <c r="F3780" s="1">
        <v>2023</v>
      </c>
      <c r="G3780" s="1">
        <v>1238.2015380859375</v>
      </c>
      <c r="H3780" s="1">
        <f t="shared" si="474"/>
        <v>3261.2015380859375</v>
      </c>
      <c r="I3780" s="3">
        <f t="shared" si="475"/>
        <v>2</v>
      </c>
      <c r="J3780" s="7">
        <f t="shared" si="472"/>
        <v>2</v>
      </c>
      <c r="K3780" s="3">
        <f t="shared" si="476"/>
        <v>0</v>
      </c>
      <c r="L3780" s="3">
        <f t="shared" si="477"/>
        <v>0</v>
      </c>
      <c r="M3780" s="3">
        <f t="shared" si="478"/>
        <v>0</v>
      </c>
      <c r="N3780" s="3">
        <f t="shared" si="479"/>
        <v>0</v>
      </c>
    </row>
    <row r="3781" spans="1:14">
      <c r="A3781" s="6">
        <f t="shared" si="473"/>
        <v>40791</v>
      </c>
      <c r="B3781">
        <v>2011</v>
      </c>
      <c r="C3781">
        <v>9</v>
      </c>
      <c r="D3781">
        <v>5</v>
      </c>
      <c r="E3781">
        <v>11</v>
      </c>
      <c r="F3781" s="1">
        <v>2030</v>
      </c>
      <c r="G3781" s="1">
        <v>1243.0699462890625</v>
      </c>
      <c r="H3781" s="1">
        <f t="shared" si="474"/>
        <v>3273.0699462890625</v>
      </c>
      <c r="I3781" s="3">
        <f t="shared" si="475"/>
        <v>2</v>
      </c>
      <c r="J3781" s="7">
        <f t="shared" si="472"/>
        <v>2</v>
      </c>
      <c r="K3781" s="3">
        <f t="shared" si="476"/>
        <v>1</v>
      </c>
      <c r="L3781" s="3">
        <f t="shared" si="477"/>
        <v>0</v>
      </c>
      <c r="M3781" s="3">
        <f t="shared" si="478"/>
        <v>0</v>
      </c>
      <c r="N3781" s="3">
        <f t="shared" si="479"/>
        <v>1</v>
      </c>
    </row>
    <row r="3782" spans="1:14">
      <c r="A3782" s="6">
        <f t="shared" si="473"/>
        <v>40791</v>
      </c>
      <c r="B3782">
        <v>2011</v>
      </c>
      <c r="C3782">
        <v>9</v>
      </c>
      <c r="D3782">
        <v>5</v>
      </c>
      <c r="E3782">
        <v>12</v>
      </c>
      <c r="F3782" s="1">
        <v>2005</v>
      </c>
      <c r="G3782" s="1">
        <v>1233.968017578125</v>
      </c>
      <c r="H3782" s="1">
        <f t="shared" si="474"/>
        <v>3238.968017578125</v>
      </c>
      <c r="I3782" s="3">
        <f t="shared" si="475"/>
        <v>2</v>
      </c>
      <c r="J3782" s="7">
        <f t="shared" si="472"/>
        <v>2</v>
      </c>
      <c r="K3782" s="3">
        <f t="shared" si="476"/>
        <v>1</v>
      </c>
      <c r="L3782" s="3">
        <f t="shared" si="477"/>
        <v>0</v>
      </c>
      <c r="M3782" s="3">
        <f t="shared" si="478"/>
        <v>0</v>
      </c>
      <c r="N3782" s="3">
        <f t="shared" si="479"/>
        <v>1</v>
      </c>
    </row>
    <row r="3783" spans="1:14">
      <c r="A3783" s="6">
        <f t="shared" si="473"/>
        <v>40791</v>
      </c>
      <c r="B3783">
        <v>2011</v>
      </c>
      <c r="C3783">
        <v>9</v>
      </c>
      <c r="D3783">
        <v>5</v>
      </c>
      <c r="E3783">
        <v>13</v>
      </c>
      <c r="F3783" s="1">
        <v>1941</v>
      </c>
      <c r="G3783" s="1">
        <v>1219.179931640625</v>
      </c>
      <c r="H3783" s="1">
        <f t="shared" si="474"/>
        <v>3160.179931640625</v>
      </c>
      <c r="I3783" s="3">
        <f t="shared" si="475"/>
        <v>2</v>
      </c>
      <c r="J3783" s="7">
        <f t="shared" si="472"/>
        <v>2</v>
      </c>
      <c r="K3783" s="3">
        <f t="shared" si="476"/>
        <v>1</v>
      </c>
      <c r="L3783" s="3">
        <f t="shared" si="477"/>
        <v>0</v>
      </c>
      <c r="M3783" s="3">
        <f t="shared" si="478"/>
        <v>0</v>
      </c>
      <c r="N3783" s="3">
        <f t="shared" si="479"/>
        <v>1</v>
      </c>
    </row>
    <row r="3784" spans="1:14">
      <c r="A3784" s="6">
        <f t="shared" si="473"/>
        <v>40791</v>
      </c>
      <c r="B3784">
        <v>2011</v>
      </c>
      <c r="C3784">
        <v>9</v>
      </c>
      <c r="D3784">
        <v>5</v>
      </c>
      <c r="E3784">
        <v>14</v>
      </c>
      <c r="F3784" s="1">
        <v>1944</v>
      </c>
      <c r="G3784" s="1">
        <v>1207.97998046875</v>
      </c>
      <c r="H3784" s="1">
        <f t="shared" si="474"/>
        <v>3151.97998046875</v>
      </c>
      <c r="I3784" s="3">
        <f t="shared" si="475"/>
        <v>2</v>
      </c>
      <c r="J3784" s="7">
        <f t="shared" si="472"/>
        <v>2</v>
      </c>
      <c r="K3784" s="3">
        <f t="shared" si="476"/>
        <v>1</v>
      </c>
      <c r="L3784" s="3">
        <f t="shared" si="477"/>
        <v>1</v>
      </c>
      <c r="M3784" s="3">
        <f t="shared" si="478"/>
        <v>0</v>
      </c>
      <c r="N3784" s="3">
        <f t="shared" si="479"/>
        <v>1</v>
      </c>
    </row>
    <row r="3785" spans="1:14">
      <c r="A3785" s="6">
        <f t="shared" si="473"/>
        <v>40791</v>
      </c>
      <c r="B3785">
        <v>2011</v>
      </c>
      <c r="C3785">
        <v>9</v>
      </c>
      <c r="D3785">
        <v>5</v>
      </c>
      <c r="E3785">
        <v>15</v>
      </c>
      <c r="F3785" s="1">
        <v>1944</v>
      </c>
      <c r="G3785" s="1">
        <v>1187.1800537109375</v>
      </c>
      <c r="H3785" s="1">
        <f t="shared" si="474"/>
        <v>3131.1800537109375</v>
      </c>
      <c r="I3785" s="3">
        <f t="shared" si="475"/>
        <v>2</v>
      </c>
      <c r="J3785" s="7">
        <f t="shared" si="472"/>
        <v>2</v>
      </c>
      <c r="K3785" s="3">
        <f t="shared" si="476"/>
        <v>1</v>
      </c>
      <c r="L3785" s="3">
        <f t="shared" si="477"/>
        <v>1</v>
      </c>
      <c r="M3785" s="3">
        <f t="shared" si="478"/>
        <v>0</v>
      </c>
      <c r="N3785" s="3">
        <f t="shared" si="479"/>
        <v>1</v>
      </c>
    </row>
    <row r="3786" spans="1:14">
      <c r="A3786" s="6">
        <f t="shared" si="473"/>
        <v>40791</v>
      </c>
      <c r="B3786">
        <v>2011</v>
      </c>
      <c r="C3786">
        <v>9</v>
      </c>
      <c r="D3786">
        <v>5</v>
      </c>
      <c r="E3786">
        <v>16</v>
      </c>
      <c r="F3786" s="1">
        <v>1948</v>
      </c>
      <c r="G3786" s="1">
        <v>1196.5799560546875</v>
      </c>
      <c r="H3786" s="1">
        <f t="shared" si="474"/>
        <v>3144.5799560546875</v>
      </c>
      <c r="I3786" s="3">
        <f t="shared" si="475"/>
        <v>2</v>
      </c>
      <c r="J3786" s="7">
        <f t="shared" si="472"/>
        <v>2</v>
      </c>
      <c r="K3786" s="3">
        <f t="shared" si="476"/>
        <v>1</v>
      </c>
      <c r="L3786" s="3">
        <f t="shared" si="477"/>
        <v>1</v>
      </c>
      <c r="M3786" s="3">
        <f t="shared" si="478"/>
        <v>0</v>
      </c>
      <c r="N3786" s="3">
        <f t="shared" si="479"/>
        <v>1</v>
      </c>
    </row>
    <row r="3787" spans="1:14">
      <c r="A3787" s="6">
        <f t="shared" si="473"/>
        <v>40791</v>
      </c>
      <c r="B3787">
        <v>2011</v>
      </c>
      <c r="C3787">
        <v>9</v>
      </c>
      <c r="D3787">
        <v>5</v>
      </c>
      <c r="E3787">
        <v>17</v>
      </c>
      <c r="F3787" s="1">
        <v>1946</v>
      </c>
      <c r="G3787" s="1">
        <v>1193.780029296875</v>
      </c>
      <c r="H3787" s="1">
        <f t="shared" si="474"/>
        <v>3139.780029296875</v>
      </c>
      <c r="I3787" s="3">
        <f t="shared" si="475"/>
        <v>2</v>
      </c>
      <c r="J3787" s="7">
        <f t="shared" si="472"/>
        <v>2</v>
      </c>
      <c r="K3787" s="3">
        <f t="shared" si="476"/>
        <v>1</v>
      </c>
      <c r="L3787" s="3">
        <f t="shared" si="477"/>
        <v>1</v>
      </c>
      <c r="M3787" s="3">
        <f t="shared" si="478"/>
        <v>0</v>
      </c>
      <c r="N3787" s="3">
        <f t="shared" si="479"/>
        <v>1</v>
      </c>
    </row>
    <row r="3788" spans="1:14">
      <c r="A3788" s="6">
        <f t="shared" si="473"/>
        <v>40791</v>
      </c>
      <c r="B3788">
        <v>2011</v>
      </c>
      <c r="C3788">
        <v>9</v>
      </c>
      <c r="D3788">
        <v>5</v>
      </c>
      <c r="E3788">
        <v>18</v>
      </c>
      <c r="F3788" s="1">
        <v>1975</v>
      </c>
      <c r="G3788" s="1">
        <v>1201.179931640625</v>
      </c>
      <c r="H3788" s="1">
        <f t="shared" si="474"/>
        <v>3176.179931640625</v>
      </c>
      <c r="I3788" s="3">
        <f t="shared" si="475"/>
        <v>2</v>
      </c>
      <c r="J3788" s="7">
        <f t="shared" si="472"/>
        <v>2</v>
      </c>
      <c r="K3788" s="3">
        <f t="shared" si="476"/>
        <v>1</v>
      </c>
      <c r="L3788" s="3">
        <f t="shared" si="477"/>
        <v>1</v>
      </c>
      <c r="M3788" s="3">
        <f t="shared" si="478"/>
        <v>0</v>
      </c>
      <c r="N3788" s="3">
        <f t="shared" si="479"/>
        <v>1</v>
      </c>
    </row>
    <row r="3789" spans="1:14">
      <c r="A3789" s="6">
        <f t="shared" si="473"/>
        <v>40791</v>
      </c>
      <c r="B3789">
        <v>2011</v>
      </c>
      <c r="C3789">
        <v>9</v>
      </c>
      <c r="D3789">
        <v>5</v>
      </c>
      <c r="E3789">
        <v>19</v>
      </c>
      <c r="F3789" s="1">
        <v>2056</v>
      </c>
      <c r="G3789" s="1">
        <v>1241.5799560546875</v>
      </c>
      <c r="H3789" s="1">
        <f t="shared" si="474"/>
        <v>3297.5799560546875</v>
      </c>
      <c r="I3789" s="3">
        <f t="shared" si="475"/>
        <v>2</v>
      </c>
      <c r="J3789" s="7">
        <f t="shared" si="472"/>
        <v>2</v>
      </c>
      <c r="K3789" s="3">
        <f t="shared" si="476"/>
        <v>1</v>
      </c>
      <c r="L3789" s="3">
        <f t="shared" si="477"/>
        <v>0</v>
      </c>
      <c r="M3789" s="3">
        <f t="shared" si="478"/>
        <v>0</v>
      </c>
      <c r="N3789" s="3">
        <f t="shared" si="479"/>
        <v>1</v>
      </c>
    </row>
    <row r="3790" spans="1:14">
      <c r="A3790" s="6">
        <f t="shared" si="473"/>
        <v>40791</v>
      </c>
      <c r="B3790">
        <v>2011</v>
      </c>
      <c r="C3790">
        <v>9</v>
      </c>
      <c r="D3790">
        <v>5</v>
      </c>
      <c r="E3790">
        <v>20</v>
      </c>
      <c r="F3790" s="1">
        <v>1988</v>
      </c>
      <c r="G3790" s="1">
        <v>1232.7789306640625</v>
      </c>
      <c r="H3790" s="1">
        <f t="shared" si="474"/>
        <v>3220.7789306640625</v>
      </c>
      <c r="I3790" s="3">
        <f t="shared" si="475"/>
        <v>2</v>
      </c>
      <c r="J3790" s="7">
        <f t="shared" si="472"/>
        <v>2</v>
      </c>
      <c r="K3790" s="3">
        <f t="shared" si="476"/>
        <v>1</v>
      </c>
      <c r="L3790" s="3">
        <f t="shared" si="477"/>
        <v>0</v>
      </c>
      <c r="M3790" s="3">
        <f t="shared" si="478"/>
        <v>0</v>
      </c>
      <c r="N3790" s="3">
        <f t="shared" si="479"/>
        <v>1</v>
      </c>
    </row>
    <row r="3791" spans="1:14">
      <c r="A3791" s="6">
        <f t="shared" si="473"/>
        <v>40791</v>
      </c>
      <c r="B3791">
        <v>2011</v>
      </c>
      <c r="C3791">
        <v>9</v>
      </c>
      <c r="D3791">
        <v>5</v>
      </c>
      <c r="E3791">
        <v>21</v>
      </c>
      <c r="F3791" s="1">
        <v>1909</v>
      </c>
      <c r="G3791" s="1">
        <v>1155.4798583984375</v>
      </c>
      <c r="H3791" s="1">
        <f t="shared" si="474"/>
        <v>3064.4798583984375</v>
      </c>
      <c r="I3791" s="3">
        <f t="shared" si="475"/>
        <v>2</v>
      </c>
      <c r="J3791" s="7">
        <f t="shared" si="472"/>
        <v>2</v>
      </c>
      <c r="K3791" s="3">
        <f t="shared" si="476"/>
        <v>1</v>
      </c>
      <c r="L3791" s="3">
        <f t="shared" si="477"/>
        <v>0</v>
      </c>
      <c r="M3791" s="3">
        <f t="shared" si="478"/>
        <v>0</v>
      </c>
      <c r="N3791" s="3">
        <f t="shared" si="479"/>
        <v>1</v>
      </c>
    </row>
    <row r="3792" spans="1:14">
      <c r="A3792" s="6">
        <f t="shared" si="473"/>
        <v>40791</v>
      </c>
      <c r="B3792">
        <v>2011</v>
      </c>
      <c r="C3792">
        <v>9</v>
      </c>
      <c r="D3792">
        <v>5</v>
      </c>
      <c r="E3792">
        <v>22</v>
      </c>
      <c r="F3792" s="1">
        <v>1799</v>
      </c>
      <c r="G3792" s="1">
        <v>1091.1800537109375</v>
      </c>
      <c r="H3792" s="1">
        <f t="shared" si="474"/>
        <v>2890.1800537109375</v>
      </c>
      <c r="I3792" s="3">
        <f t="shared" si="475"/>
        <v>2</v>
      </c>
      <c r="J3792" s="7">
        <f t="shared" si="472"/>
        <v>2</v>
      </c>
      <c r="K3792" s="3">
        <f t="shared" si="476"/>
        <v>1</v>
      </c>
      <c r="L3792" s="3">
        <f t="shared" si="477"/>
        <v>0</v>
      </c>
      <c r="M3792" s="3">
        <f t="shared" si="478"/>
        <v>0</v>
      </c>
      <c r="N3792" s="3">
        <f t="shared" si="479"/>
        <v>1</v>
      </c>
    </row>
    <row r="3793" spans="1:14">
      <c r="A3793" s="6">
        <f t="shared" si="473"/>
        <v>40791</v>
      </c>
      <c r="B3793">
        <v>2011</v>
      </c>
      <c r="C3793">
        <v>9</v>
      </c>
      <c r="D3793">
        <v>5</v>
      </c>
      <c r="E3793">
        <v>23</v>
      </c>
      <c r="F3793" s="1">
        <v>1691</v>
      </c>
      <c r="G3793" s="1">
        <v>1031.1790771484375</v>
      </c>
      <c r="H3793" s="1">
        <f t="shared" si="474"/>
        <v>2722.1790771484375</v>
      </c>
      <c r="I3793" s="3">
        <f t="shared" si="475"/>
        <v>2</v>
      </c>
      <c r="J3793" s="7">
        <f t="shared" si="472"/>
        <v>2</v>
      </c>
      <c r="K3793" s="3">
        <f t="shared" si="476"/>
        <v>0</v>
      </c>
      <c r="L3793" s="3">
        <f t="shared" si="477"/>
        <v>0</v>
      </c>
      <c r="M3793" s="3">
        <f t="shared" si="478"/>
        <v>0</v>
      </c>
      <c r="N3793" s="3">
        <f t="shared" si="479"/>
        <v>0</v>
      </c>
    </row>
    <row r="3794" spans="1:14">
      <c r="A3794" s="6">
        <f t="shared" si="473"/>
        <v>40792</v>
      </c>
      <c r="B3794">
        <v>2011</v>
      </c>
      <c r="C3794">
        <v>9</v>
      </c>
      <c r="D3794">
        <v>6</v>
      </c>
      <c r="E3794">
        <v>0</v>
      </c>
      <c r="F3794" s="1">
        <v>1664</v>
      </c>
      <c r="G3794" s="1">
        <v>992.9739990234375</v>
      </c>
      <c r="H3794" s="1">
        <f t="shared" si="474"/>
        <v>2656.9739990234375</v>
      </c>
      <c r="I3794" s="3">
        <f t="shared" si="475"/>
        <v>2</v>
      </c>
      <c r="J3794" s="7">
        <f t="shared" si="472"/>
        <v>3</v>
      </c>
      <c r="K3794" s="3">
        <f t="shared" si="476"/>
        <v>0</v>
      </c>
      <c r="L3794" s="3">
        <f t="shared" si="477"/>
        <v>0</v>
      </c>
      <c r="M3794" s="3">
        <f t="shared" si="478"/>
        <v>0</v>
      </c>
      <c r="N3794" s="3">
        <f t="shared" si="479"/>
        <v>0</v>
      </c>
    </row>
    <row r="3795" spans="1:14">
      <c r="A3795" s="6">
        <f t="shared" si="473"/>
        <v>40792</v>
      </c>
      <c r="B3795">
        <v>2011</v>
      </c>
      <c r="C3795">
        <v>9</v>
      </c>
      <c r="D3795">
        <v>6</v>
      </c>
      <c r="E3795">
        <v>1</v>
      </c>
      <c r="F3795" s="1">
        <v>1619</v>
      </c>
      <c r="G3795" s="1">
        <v>969.7650146484375</v>
      </c>
      <c r="H3795" s="1">
        <f t="shared" si="474"/>
        <v>2588.7650146484375</v>
      </c>
      <c r="I3795" s="3">
        <f t="shared" si="475"/>
        <v>2</v>
      </c>
      <c r="J3795" s="7">
        <f t="shared" si="472"/>
        <v>3</v>
      </c>
      <c r="K3795" s="3">
        <f t="shared" si="476"/>
        <v>0</v>
      </c>
      <c r="L3795" s="3">
        <f t="shared" si="477"/>
        <v>0</v>
      </c>
      <c r="M3795" s="3">
        <f t="shared" si="478"/>
        <v>0</v>
      </c>
      <c r="N3795" s="3">
        <f t="shared" si="479"/>
        <v>0</v>
      </c>
    </row>
    <row r="3796" spans="1:14">
      <c r="A3796" s="6">
        <f t="shared" si="473"/>
        <v>40792</v>
      </c>
      <c r="B3796">
        <v>2011</v>
      </c>
      <c r="C3796">
        <v>9</v>
      </c>
      <c r="D3796">
        <v>6</v>
      </c>
      <c r="E3796">
        <v>2</v>
      </c>
      <c r="F3796" s="1">
        <v>1571</v>
      </c>
      <c r="G3796" s="1">
        <v>964.57891845703125</v>
      </c>
      <c r="H3796" s="1">
        <f t="shared" si="474"/>
        <v>2535.5789184570312</v>
      </c>
      <c r="I3796" s="3">
        <f t="shared" si="475"/>
        <v>2</v>
      </c>
      <c r="J3796" s="7">
        <f t="shared" si="472"/>
        <v>3</v>
      </c>
      <c r="K3796" s="3">
        <f t="shared" si="476"/>
        <v>0</v>
      </c>
      <c r="L3796" s="3">
        <f t="shared" si="477"/>
        <v>0</v>
      </c>
      <c r="M3796" s="3">
        <f t="shared" si="478"/>
        <v>0</v>
      </c>
      <c r="N3796" s="3">
        <f t="shared" si="479"/>
        <v>0</v>
      </c>
    </row>
    <row r="3797" spans="1:14">
      <c r="A3797" s="6">
        <f t="shared" si="473"/>
        <v>40792</v>
      </c>
      <c r="B3797">
        <v>2011</v>
      </c>
      <c r="C3797">
        <v>9</v>
      </c>
      <c r="D3797">
        <v>6</v>
      </c>
      <c r="E3797">
        <v>3</v>
      </c>
      <c r="F3797" s="1">
        <v>1600</v>
      </c>
      <c r="G3797" s="1">
        <v>956.0802001953125</v>
      </c>
      <c r="H3797" s="1">
        <f t="shared" si="474"/>
        <v>2556.0802001953125</v>
      </c>
      <c r="I3797" s="3">
        <f t="shared" si="475"/>
        <v>2</v>
      </c>
      <c r="J3797" s="7">
        <f t="shared" si="472"/>
        <v>3</v>
      </c>
      <c r="K3797" s="3">
        <f t="shared" si="476"/>
        <v>0</v>
      </c>
      <c r="L3797" s="3">
        <f t="shared" si="477"/>
        <v>0</v>
      </c>
      <c r="M3797" s="3">
        <f t="shared" si="478"/>
        <v>0</v>
      </c>
      <c r="N3797" s="3">
        <f t="shared" si="479"/>
        <v>0</v>
      </c>
    </row>
    <row r="3798" spans="1:14">
      <c r="A3798" s="6">
        <f t="shared" si="473"/>
        <v>40792</v>
      </c>
      <c r="B3798">
        <v>2011</v>
      </c>
      <c r="C3798">
        <v>9</v>
      </c>
      <c r="D3798">
        <v>6</v>
      </c>
      <c r="E3798">
        <v>4</v>
      </c>
      <c r="F3798" s="1">
        <v>1715</v>
      </c>
      <c r="G3798" s="1">
        <v>1017.5789794921875</v>
      </c>
      <c r="H3798" s="1">
        <f t="shared" si="474"/>
        <v>2732.5789794921875</v>
      </c>
      <c r="I3798" s="3">
        <f t="shared" si="475"/>
        <v>2</v>
      </c>
      <c r="J3798" s="7">
        <f t="shared" si="472"/>
        <v>3</v>
      </c>
      <c r="K3798" s="3">
        <f t="shared" si="476"/>
        <v>0</v>
      </c>
      <c r="L3798" s="3">
        <f t="shared" si="477"/>
        <v>0</v>
      </c>
      <c r="M3798" s="3">
        <f t="shared" si="478"/>
        <v>0</v>
      </c>
      <c r="N3798" s="3">
        <f t="shared" si="479"/>
        <v>0</v>
      </c>
    </row>
    <row r="3799" spans="1:14">
      <c r="A3799" s="6">
        <f t="shared" si="473"/>
        <v>40792</v>
      </c>
      <c r="B3799">
        <v>2011</v>
      </c>
      <c r="C3799">
        <v>9</v>
      </c>
      <c r="D3799">
        <v>6</v>
      </c>
      <c r="E3799">
        <v>5</v>
      </c>
      <c r="F3799" s="1">
        <v>1932</v>
      </c>
      <c r="G3799" s="1">
        <v>1140.47998046875</v>
      </c>
      <c r="H3799" s="1">
        <f t="shared" si="474"/>
        <v>3072.47998046875</v>
      </c>
      <c r="I3799" s="3">
        <f t="shared" si="475"/>
        <v>2</v>
      </c>
      <c r="J3799" s="7">
        <f t="shared" si="472"/>
        <v>3</v>
      </c>
      <c r="K3799" s="3">
        <f t="shared" si="476"/>
        <v>0</v>
      </c>
      <c r="L3799" s="3">
        <f t="shared" si="477"/>
        <v>0</v>
      </c>
      <c r="M3799" s="3">
        <f t="shared" si="478"/>
        <v>0</v>
      </c>
      <c r="N3799" s="3">
        <f t="shared" si="479"/>
        <v>0</v>
      </c>
    </row>
    <row r="3800" spans="1:14">
      <c r="A3800" s="6">
        <f t="shared" si="473"/>
        <v>40792</v>
      </c>
      <c r="B3800">
        <v>2011</v>
      </c>
      <c r="C3800">
        <v>9</v>
      </c>
      <c r="D3800">
        <v>6</v>
      </c>
      <c r="E3800">
        <v>6</v>
      </c>
      <c r="F3800" s="1">
        <v>2183</v>
      </c>
      <c r="G3800" s="1">
        <v>1230.8800048828125</v>
      </c>
      <c r="H3800" s="1">
        <f t="shared" si="474"/>
        <v>3413.8800048828125</v>
      </c>
      <c r="I3800" s="3">
        <f t="shared" si="475"/>
        <v>2</v>
      </c>
      <c r="J3800" s="7">
        <f t="shared" si="472"/>
        <v>3</v>
      </c>
      <c r="K3800" s="3">
        <f t="shared" si="476"/>
        <v>0</v>
      </c>
      <c r="L3800" s="3">
        <f t="shared" si="477"/>
        <v>0</v>
      </c>
      <c r="M3800" s="3">
        <f t="shared" si="478"/>
        <v>0</v>
      </c>
      <c r="N3800" s="3">
        <f t="shared" si="479"/>
        <v>0</v>
      </c>
    </row>
    <row r="3801" spans="1:14">
      <c r="A3801" s="6">
        <f t="shared" si="473"/>
        <v>40792</v>
      </c>
      <c r="B3801">
        <v>2011</v>
      </c>
      <c r="C3801">
        <v>9</v>
      </c>
      <c r="D3801">
        <v>6</v>
      </c>
      <c r="E3801">
        <v>7</v>
      </c>
      <c r="F3801" s="1">
        <v>2308</v>
      </c>
      <c r="G3801" s="1">
        <v>1248.47998046875</v>
      </c>
      <c r="H3801" s="1">
        <f t="shared" si="474"/>
        <v>3556.47998046875</v>
      </c>
      <c r="I3801" s="3">
        <f t="shared" si="475"/>
        <v>2</v>
      </c>
      <c r="J3801" s="7">
        <f t="shared" si="472"/>
        <v>3</v>
      </c>
      <c r="K3801" s="3">
        <f t="shared" si="476"/>
        <v>0</v>
      </c>
      <c r="L3801" s="3">
        <f t="shared" si="477"/>
        <v>0</v>
      </c>
      <c r="M3801" s="3">
        <f t="shared" si="478"/>
        <v>0</v>
      </c>
      <c r="N3801" s="3">
        <f t="shared" si="479"/>
        <v>0</v>
      </c>
    </row>
    <row r="3802" spans="1:14">
      <c r="A3802" s="6">
        <f t="shared" si="473"/>
        <v>40792</v>
      </c>
      <c r="B3802">
        <v>2011</v>
      </c>
      <c r="C3802">
        <v>9</v>
      </c>
      <c r="D3802">
        <v>6</v>
      </c>
      <c r="E3802">
        <v>8</v>
      </c>
      <c r="F3802" s="1">
        <v>2395</v>
      </c>
      <c r="G3802" s="1">
        <v>1275.1800537109375</v>
      </c>
      <c r="H3802" s="1">
        <f t="shared" si="474"/>
        <v>3670.1800537109375</v>
      </c>
      <c r="I3802" s="3">
        <f t="shared" si="475"/>
        <v>2</v>
      </c>
      <c r="J3802" s="7">
        <f t="shared" si="472"/>
        <v>3</v>
      </c>
      <c r="K3802" s="3">
        <f t="shared" si="476"/>
        <v>0</v>
      </c>
      <c r="L3802" s="3">
        <f t="shared" si="477"/>
        <v>0</v>
      </c>
      <c r="M3802" s="3">
        <f t="shared" si="478"/>
        <v>0</v>
      </c>
      <c r="N3802" s="3">
        <f t="shared" si="479"/>
        <v>0</v>
      </c>
    </row>
    <row r="3803" spans="1:14">
      <c r="A3803" s="6">
        <f t="shared" si="473"/>
        <v>40792</v>
      </c>
      <c r="B3803">
        <v>2011</v>
      </c>
      <c r="C3803">
        <v>9</v>
      </c>
      <c r="D3803">
        <v>6</v>
      </c>
      <c r="E3803">
        <v>9</v>
      </c>
      <c r="F3803" s="1">
        <v>2435</v>
      </c>
      <c r="G3803" s="1">
        <v>1301.780029296875</v>
      </c>
      <c r="H3803" s="1">
        <f t="shared" si="474"/>
        <v>3736.780029296875</v>
      </c>
      <c r="I3803" s="3">
        <f t="shared" si="475"/>
        <v>2</v>
      </c>
      <c r="J3803" s="7">
        <f t="shared" si="472"/>
        <v>3</v>
      </c>
      <c r="K3803" s="3">
        <f t="shared" si="476"/>
        <v>0</v>
      </c>
      <c r="L3803" s="3">
        <f t="shared" si="477"/>
        <v>0</v>
      </c>
      <c r="M3803" s="3">
        <f t="shared" si="478"/>
        <v>0</v>
      </c>
      <c r="N3803" s="3">
        <f t="shared" si="479"/>
        <v>0</v>
      </c>
    </row>
    <row r="3804" spans="1:14">
      <c r="A3804" s="6">
        <f t="shared" si="473"/>
        <v>40792</v>
      </c>
      <c r="B3804">
        <v>2011</v>
      </c>
      <c r="C3804">
        <v>9</v>
      </c>
      <c r="D3804">
        <v>6</v>
      </c>
      <c r="E3804">
        <v>10</v>
      </c>
      <c r="F3804" s="1">
        <v>2403</v>
      </c>
      <c r="G3804" s="1">
        <v>1309.4801025390625</v>
      </c>
      <c r="H3804" s="1">
        <f t="shared" si="474"/>
        <v>3712.4801025390625</v>
      </c>
      <c r="I3804" s="3">
        <f t="shared" si="475"/>
        <v>2</v>
      </c>
      <c r="J3804" s="7">
        <f t="shared" si="472"/>
        <v>3</v>
      </c>
      <c r="K3804" s="3">
        <f t="shared" si="476"/>
        <v>0</v>
      </c>
      <c r="L3804" s="3">
        <f t="shared" si="477"/>
        <v>0</v>
      </c>
      <c r="M3804" s="3">
        <f t="shared" si="478"/>
        <v>0</v>
      </c>
      <c r="N3804" s="3">
        <f t="shared" si="479"/>
        <v>0</v>
      </c>
    </row>
    <row r="3805" spans="1:14">
      <c r="A3805" s="6">
        <f t="shared" si="473"/>
        <v>40792</v>
      </c>
      <c r="B3805">
        <v>2011</v>
      </c>
      <c r="C3805">
        <v>9</v>
      </c>
      <c r="D3805">
        <v>6</v>
      </c>
      <c r="E3805">
        <v>11</v>
      </c>
      <c r="F3805" s="1">
        <v>2470</v>
      </c>
      <c r="G3805" s="1">
        <v>1319.6749267578125</v>
      </c>
      <c r="H3805" s="1">
        <f t="shared" si="474"/>
        <v>3789.6749267578125</v>
      </c>
      <c r="I3805" s="3">
        <f t="shared" si="475"/>
        <v>2</v>
      </c>
      <c r="J3805" s="7">
        <f t="shared" si="472"/>
        <v>3</v>
      </c>
      <c r="K3805" s="3">
        <f t="shared" si="476"/>
        <v>1</v>
      </c>
      <c r="L3805" s="3">
        <f t="shared" si="477"/>
        <v>0</v>
      </c>
      <c r="M3805" s="3">
        <f t="shared" si="478"/>
        <v>0</v>
      </c>
      <c r="N3805" s="3">
        <f t="shared" si="479"/>
        <v>1</v>
      </c>
    </row>
    <row r="3806" spans="1:14">
      <c r="A3806" s="6">
        <f t="shared" si="473"/>
        <v>40792</v>
      </c>
      <c r="B3806">
        <v>2011</v>
      </c>
      <c r="C3806">
        <v>9</v>
      </c>
      <c r="D3806">
        <v>6</v>
      </c>
      <c r="E3806">
        <v>12</v>
      </c>
      <c r="F3806" s="1">
        <v>2407</v>
      </c>
      <c r="G3806" s="1">
        <v>1318.6990966796875</v>
      </c>
      <c r="H3806" s="1">
        <f t="shared" si="474"/>
        <v>3725.6990966796875</v>
      </c>
      <c r="I3806" s="3">
        <f t="shared" si="475"/>
        <v>2</v>
      </c>
      <c r="J3806" s="7">
        <f t="shared" si="472"/>
        <v>3</v>
      </c>
      <c r="K3806" s="3">
        <f t="shared" si="476"/>
        <v>1</v>
      </c>
      <c r="L3806" s="3">
        <f t="shared" si="477"/>
        <v>0</v>
      </c>
      <c r="M3806" s="3">
        <f t="shared" si="478"/>
        <v>0</v>
      </c>
      <c r="N3806" s="3">
        <f t="shared" si="479"/>
        <v>1</v>
      </c>
    </row>
    <row r="3807" spans="1:14">
      <c r="A3807" s="6">
        <f t="shared" si="473"/>
        <v>40792</v>
      </c>
      <c r="B3807">
        <v>2011</v>
      </c>
      <c r="C3807">
        <v>9</v>
      </c>
      <c r="D3807">
        <v>6</v>
      </c>
      <c r="E3807">
        <v>13</v>
      </c>
      <c r="F3807" s="1">
        <v>2410</v>
      </c>
      <c r="G3807" s="1">
        <v>1306.5799560546875</v>
      </c>
      <c r="H3807" s="1">
        <f t="shared" si="474"/>
        <v>3716.5799560546875</v>
      </c>
      <c r="I3807" s="3">
        <f t="shared" si="475"/>
        <v>2</v>
      </c>
      <c r="J3807" s="7">
        <f t="shared" si="472"/>
        <v>3</v>
      </c>
      <c r="K3807" s="3">
        <f t="shared" si="476"/>
        <v>1</v>
      </c>
      <c r="L3807" s="3">
        <f t="shared" si="477"/>
        <v>0</v>
      </c>
      <c r="M3807" s="3">
        <f t="shared" si="478"/>
        <v>0</v>
      </c>
      <c r="N3807" s="3">
        <f t="shared" si="479"/>
        <v>1</v>
      </c>
    </row>
    <row r="3808" spans="1:14">
      <c r="A3808" s="6">
        <f t="shared" si="473"/>
        <v>40792</v>
      </c>
      <c r="B3808">
        <v>2011</v>
      </c>
      <c r="C3808">
        <v>9</v>
      </c>
      <c r="D3808">
        <v>6</v>
      </c>
      <c r="E3808">
        <v>14</v>
      </c>
      <c r="F3808" s="1">
        <v>2391</v>
      </c>
      <c r="G3808" s="1">
        <v>1308.47998046875</v>
      </c>
      <c r="H3808" s="1">
        <f t="shared" si="474"/>
        <v>3699.47998046875</v>
      </c>
      <c r="I3808" s="3">
        <f t="shared" si="475"/>
        <v>2</v>
      </c>
      <c r="J3808" s="7">
        <f t="shared" si="472"/>
        <v>3</v>
      </c>
      <c r="K3808" s="3">
        <f t="shared" si="476"/>
        <v>1</v>
      </c>
      <c r="L3808" s="3">
        <f t="shared" si="477"/>
        <v>1</v>
      </c>
      <c r="M3808" s="3">
        <f t="shared" si="478"/>
        <v>0</v>
      </c>
      <c r="N3808" s="3">
        <f t="shared" si="479"/>
        <v>1</v>
      </c>
    </row>
    <row r="3809" spans="1:14">
      <c r="A3809" s="6">
        <f t="shared" si="473"/>
        <v>40792</v>
      </c>
      <c r="B3809">
        <v>2011</v>
      </c>
      <c r="C3809">
        <v>9</v>
      </c>
      <c r="D3809">
        <v>6</v>
      </c>
      <c r="E3809">
        <v>15</v>
      </c>
      <c r="F3809" s="1">
        <v>2328</v>
      </c>
      <c r="G3809" s="1">
        <v>1301.5799560546875</v>
      </c>
      <c r="H3809" s="1">
        <f t="shared" si="474"/>
        <v>3629.5799560546875</v>
      </c>
      <c r="I3809" s="3">
        <f t="shared" si="475"/>
        <v>2</v>
      </c>
      <c r="J3809" s="7">
        <f t="shared" si="472"/>
        <v>3</v>
      </c>
      <c r="K3809" s="3">
        <f t="shared" si="476"/>
        <v>1</v>
      </c>
      <c r="L3809" s="3">
        <f t="shared" si="477"/>
        <v>1</v>
      </c>
      <c r="M3809" s="3">
        <f t="shared" si="478"/>
        <v>0</v>
      </c>
      <c r="N3809" s="3">
        <f t="shared" si="479"/>
        <v>1</v>
      </c>
    </row>
    <row r="3810" spans="1:14">
      <c r="A3810" s="6">
        <f t="shared" si="473"/>
        <v>40792</v>
      </c>
      <c r="B3810">
        <v>2011</v>
      </c>
      <c r="C3810">
        <v>9</v>
      </c>
      <c r="D3810">
        <v>6</v>
      </c>
      <c r="E3810">
        <v>16</v>
      </c>
      <c r="F3810" s="1">
        <v>2356</v>
      </c>
      <c r="G3810" s="1">
        <v>1299.6800537109375</v>
      </c>
      <c r="H3810" s="1">
        <f t="shared" si="474"/>
        <v>3655.6800537109375</v>
      </c>
      <c r="I3810" s="3">
        <f t="shared" si="475"/>
        <v>2</v>
      </c>
      <c r="J3810" s="7">
        <f t="shared" si="472"/>
        <v>3</v>
      </c>
      <c r="K3810" s="3">
        <f t="shared" si="476"/>
        <v>1</v>
      </c>
      <c r="L3810" s="3">
        <f t="shared" si="477"/>
        <v>1</v>
      </c>
      <c r="M3810" s="3">
        <f t="shared" si="478"/>
        <v>0</v>
      </c>
      <c r="N3810" s="3">
        <f t="shared" si="479"/>
        <v>1</v>
      </c>
    </row>
    <row r="3811" spans="1:14">
      <c r="A3811" s="6">
        <f t="shared" si="473"/>
        <v>40792</v>
      </c>
      <c r="B3811">
        <v>2011</v>
      </c>
      <c r="C3811">
        <v>9</v>
      </c>
      <c r="D3811">
        <v>6</v>
      </c>
      <c r="E3811">
        <v>17</v>
      </c>
      <c r="F3811" s="1">
        <v>2348</v>
      </c>
      <c r="G3811" s="1">
        <v>1278.6798095703125</v>
      </c>
      <c r="H3811" s="1">
        <f t="shared" si="474"/>
        <v>3626.6798095703125</v>
      </c>
      <c r="I3811" s="3">
        <f t="shared" si="475"/>
        <v>2</v>
      </c>
      <c r="J3811" s="7">
        <f t="shared" si="472"/>
        <v>3</v>
      </c>
      <c r="K3811" s="3">
        <f t="shared" si="476"/>
        <v>1</v>
      </c>
      <c r="L3811" s="3">
        <f t="shared" si="477"/>
        <v>1</v>
      </c>
      <c r="M3811" s="3">
        <f t="shared" si="478"/>
        <v>0</v>
      </c>
      <c r="N3811" s="3">
        <f t="shared" si="479"/>
        <v>1</v>
      </c>
    </row>
    <row r="3812" spans="1:14">
      <c r="A3812" s="6">
        <f t="shared" si="473"/>
        <v>40792</v>
      </c>
      <c r="B3812">
        <v>2011</v>
      </c>
      <c r="C3812">
        <v>9</v>
      </c>
      <c r="D3812">
        <v>6</v>
      </c>
      <c r="E3812">
        <v>18</v>
      </c>
      <c r="F3812" s="1">
        <v>2376</v>
      </c>
      <c r="G3812" s="1">
        <v>1286.97998046875</v>
      </c>
      <c r="H3812" s="1">
        <f t="shared" si="474"/>
        <v>3662.97998046875</v>
      </c>
      <c r="I3812" s="3">
        <f t="shared" si="475"/>
        <v>2</v>
      </c>
      <c r="J3812" s="7">
        <f t="shared" si="472"/>
        <v>3</v>
      </c>
      <c r="K3812" s="3">
        <f t="shared" si="476"/>
        <v>1</v>
      </c>
      <c r="L3812" s="3">
        <f t="shared" si="477"/>
        <v>1</v>
      </c>
      <c r="M3812" s="3">
        <f t="shared" si="478"/>
        <v>0</v>
      </c>
      <c r="N3812" s="3">
        <f t="shared" si="479"/>
        <v>1</v>
      </c>
    </row>
    <row r="3813" spans="1:14">
      <c r="A3813" s="6">
        <f t="shared" si="473"/>
        <v>40792</v>
      </c>
      <c r="B3813">
        <v>2011</v>
      </c>
      <c r="C3813">
        <v>9</v>
      </c>
      <c r="D3813">
        <v>6</v>
      </c>
      <c r="E3813">
        <v>19</v>
      </c>
      <c r="F3813" s="1">
        <v>2457</v>
      </c>
      <c r="G3813" s="1">
        <v>1335.8800048828125</v>
      </c>
      <c r="H3813" s="1">
        <f t="shared" si="474"/>
        <v>3792.8800048828125</v>
      </c>
      <c r="I3813" s="3">
        <f t="shared" si="475"/>
        <v>2</v>
      </c>
      <c r="J3813" s="7">
        <f t="shared" si="472"/>
        <v>3</v>
      </c>
      <c r="K3813" s="3">
        <f t="shared" si="476"/>
        <v>1</v>
      </c>
      <c r="L3813" s="3">
        <f t="shared" si="477"/>
        <v>0</v>
      </c>
      <c r="M3813" s="3">
        <f t="shared" si="478"/>
        <v>0</v>
      </c>
      <c r="N3813" s="3">
        <f t="shared" si="479"/>
        <v>1</v>
      </c>
    </row>
    <row r="3814" spans="1:14">
      <c r="A3814" s="6">
        <f t="shared" si="473"/>
        <v>40792</v>
      </c>
      <c r="B3814">
        <v>2011</v>
      </c>
      <c r="C3814">
        <v>9</v>
      </c>
      <c r="D3814">
        <v>6</v>
      </c>
      <c r="E3814">
        <v>20</v>
      </c>
      <c r="F3814" s="1">
        <v>2359</v>
      </c>
      <c r="G3814" s="1">
        <v>1293.1800537109375</v>
      </c>
      <c r="H3814" s="1">
        <f t="shared" si="474"/>
        <v>3652.1800537109375</v>
      </c>
      <c r="I3814" s="3">
        <f t="shared" si="475"/>
        <v>2</v>
      </c>
      <c r="J3814" s="7">
        <f t="shared" si="472"/>
        <v>3</v>
      </c>
      <c r="K3814" s="3">
        <f t="shared" si="476"/>
        <v>1</v>
      </c>
      <c r="L3814" s="3">
        <f t="shared" si="477"/>
        <v>0</v>
      </c>
      <c r="M3814" s="3">
        <f t="shared" si="478"/>
        <v>0</v>
      </c>
      <c r="N3814" s="3">
        <f t="shared" si="479"/>
        <v>1</v>
      </c>
    </row>
    <row r="3815" spans="1:14">
      <c r="A3815" s="6">
        <f t="shared" si="473"/>
        <v>40792</v>
      </c>
      <c r="B3815">
        <v>2011</v>
      </c>
      <c r="C3815">
        <v>9</v>
      </c>
      <c r="D3815">
        <v>6</v>
      </c>
      <c r="E3815">
        <v>21</v>
      </c>
      <c r="F3815" s="1">
        <v>2224</v>
      </c>
      <c r="G3815" s="1">
        <v>1206.779052734375</v>
      </c>
      <c r="H3815" s="1">
        <f t="shared" si="474"/>
        <v>3430.779052734375</v>
      </c>
      <c r="I3815" s="3">
        <f t="shared" si="475"/>
        <v>2</v>
      </c>
      <c r="J3815" s="7">
        <f t="shared" si="472"/>
        <v>3</v>
      </c>
      <c r="K3815" s="3">
        <f t="shared" si="476"/>
        <v>1</v>
      </c>
      <c r="L3815" s="3">
        <f t="shared" si="477"/>
        <v>0</v>
      </c>
      <c r="M3815" s="3">
        <f t="shared" si="478"/>
        <v>0</v>
      </c>
      <c r="N3815" s="3">
        <f t="shared" si="479"/>
        <v>1</v>
      </c>
    </row>
    <row r="3816" spans="1:14">
      <c r="A3816" s="6">
        <f t="shared" si="473"/>
        <v>40792</v>
      </c>
      <c r="B3816">
        <v>2011</v>
      </c>
      <c r="C3816">
        <v>9</v>
      </c>
      <c r="D3816">
        <v>6</v>
      </c>
      <c r="E3816">
        <v>22</v>
      </c>
      <c r="F3816" s="1">
        <v>2074</v>
      </c>
      <c r="G3816" s="1">
        <v>1132.6800537109375</v>
      </c>
      <c r="H3816" s="1">
        <f t="shared" si="474"/>
        <v>3206.6800537109375</v>
      </c>
      <c r="I3816" s="3">
        <f t="shared" si="475"/>
        <v>2</v>
      </c>
      <c r="J3816" s="7">
        <f t="shared" si="472"/>
        <v>3</v>
      </c>
      <c r="K3816" s="3">
        <f t="shared" si="476"/>
        <v>1</v>
      </c>
      <c r="L3816" s="3">
        <f t="shared" si="477"/>
        <v>0</v>
      </c>
      <c r="M3816" s="3">
        <f t="shared" si="478"/>
        <v>0</v>
      </c>
      <c r="N3816" s="3">
        <f t="shared" si="479"/>
        <v>1</v>
      </c>
    </row>
    <row r="3817" spans="1:14">
      <c r="A3817" s="6">
        <f t="shared" si="473"/>
        <v>40792</v>
      </c>
      <c r="B3817">
        <v>2011</v>
      </c>
      <c r="C3817">
        <v>9</v>
      </c>
      <c r="D3817">
        <v>6</v>
      </c>
      <c r="E3817">
        <v>23</v>
      </c>
      <c r="F3817" s="1">
        <v>1941.0001220703125</v>
      </c>
      <c r="G3817" s="1">
        <v>1085.27587890625</v>
      </c>
      <c r="H3817" s="1">
        <f t="shared" si="474"/>
        <v>3026.2760009765625</v>
      </c>
      <c r="I3817" s="3">
        <f t="shared" si="475"/>
        <v>2</v>
      </c>
      <c r="J3817" s="7">
        <f t="shared" si="472"/>
        <v>3</v>
      </c>
      <c r="K3817" s="3">
        <f t="shared" si="476"/>
        <v>0</v>
      </c>
      <c r="L3817" s="3">
        <f t="shared" si="477"/>
        <v>0</v>
      </c>
      <c r="M3817" s="3">
        <f t="shared" si="478"/>
        <v>0</v>
      </c>
      <c r="N3817" s="3">
        <f t="shared" si="479"/>
        <v>0</v>
      </c>
    </row>
    <row r="3818" spans="1:14">
      <c r="A3818" s="6">
        <f t="shared" si="473"/>
        <v>40793</v>
      </c>
      <c r="B3818">
        <v>2011</v>
      </c>
      <c r="C3818">
        <v>9</v>
      </c>
      <c r="D3818">
        <v>7</v>
      </c>
      <c r="E3818">
        <v>0</v>
      </c>
      <c r="F3818" s="1">
        <v>1758</v>
      </c>
      <c r="G3818" s="1">
        <v>1040.363037109375</v>
      </c>
      <c r="H3818" s="1">
        <f t="shared" si="474"/>
        <v>2798.363037109375</v>
      </c>
      <c r="I3818" s="3">
        <f t="shared" si="475"/>
        <v>2</v>
      </c>
      <c r="J3818" s="7">
        <f t="shared" si="472"/>
        <v>4</v>
      </c>
      <c r="K3818" s="3">
        <f t="shared" si="476"/>
        <v>0</v>
      </c>
      <c r="L3818" s="3">
        <f t="shared" si="477"/>
        <v>0</v>
      </c>
      <c r="M3818" s="3">
        <f t="shared" si="478"/>
        <v>0</v>
      </c>
      <c r="N3818" s="3">
        <f t="shared" si="479"/>
        <v>0</v>
      </c>
    </row>
    <row r="3819" spans="1:14">
      <c r="A3819" s="6">
        <f t="shared" si="473"/>
        <v>40793</v>
      </c>
      <c r="B3819">
        <v>2011</v>
      </c>
      <c r="C3819">
        <v>9</v>
      </c>
      <c r="D3819">
        <v>7</v>
      </c>
      <c r="E3819">
        <v>1</v>
      </c>
      <c r="F3819" s="1">
        <v>1750.9998779296875</v>
      </c>
      <c r="G3819" s="1">
        <v>1020.6790161132812</v>
      </c>
      <c r="H3819" s="1">
        <f t="shared" si="474"/>
        <v>2771.6788940429687</v>
      </c>
      <c r="I3819" s="3">
        <f t="shared" si="475"/>
        <v>2</v>
      </c>
      <c r="J3819" s="7">
        <f t="shared" si="472"/>
        <v>4</v>
      </c>
      <c r="K3819" s="3">
        <f t="shared" si="476"/>
        <v>0</v>
      </c>
      <c r="L3819" s="3">
        <f t="shared" si="477"/>
        <v>0</v>
      </c>
      <c r="M3819" s="3">
        <f t="shared" si="478"/>
        <v>0</v>
      </c>
      <c r="N3819" s="3">
        <f t="shared" si="479"/>
        <v>0</v>
      </c>
    </row>
    <row r="3820" spans="1:14">
      <c r="A3820" s="6">
        <f t="shared" si="473"/>
        <v>40793</v>
      </c>
      <c r="B3820">
        <v>2011</v>
      </c>
      <c r="C3820">
        <v>9</v>
      </c>
      <c r="D3820">
        <v>7</v>
      </c>
      <c r="E3820">
        <v>2</v>
      </c>
      <c r="F3820" s="1">
        <v>1750</v>
      </c>
      <c r="G3820" s="1">
        <v>1005.7799072265625</v>
      </c>
      <c r="H3820" s="1">
        <f t="shared" si="474"/>
        <v>2755.7799072265625</v>
      </c>
      <c r="I3820" s="3">
        <f t="shared" si="475"/>
        <v>2</v>
      </c>
      <c r="J3820" s="7">
        <f t="shared" si="472"/>
        <v>4</v>
      </c>
      <c r="K3820" s="3">
        <f t="shared" si="476"/>
        <v>0</v>
      </c>
      <c r="L3820" s="3">
        <f t="shared" si="477"/>
        <v>0</v>
      </c>
      <c r="M3820" s="3">
        <f t="shared" si="478"/>
        <v>0</v>
      </c>
      <c r="N3820" s="3">
        <f t="shared" si="479"/>
        <v>0</v>
      </c>
    </row>
    <row r="3821" spans="1:14">
      <c r="A3821" s="6">
        <f t="shared" si="473"/>
        <v>40793</v>
      </c>
      <c r="B3821">
        <v>2011</v>
      </c>
      <c r="C3821">
        <v>9</v>
      </c>
      <c r="D3821">
        <v>7</v>
      </c>
      <c r="E3821">
        <v>3</v>
      </c>
      <c r="F3821" s="1">
        <v>1734.0001220703125</v>
      </c>
      <c r="G3821" s="1">
        <v>1001.9801025390625</v>
      </c>
      <c r="H3821" s="1">
        <f t="shared" si="474"/>
        <v>2735.980224609375</v>
      </c>
      <c r="I3821" s="3">
        <f t="shared" si="475"/>
        <v>2</v>
      </c>
      <c r="J3821" s="7">
        <f t="shared" si="472"/>
        <v>4</v>
      </c>
      <c r="K3821" s="3">
        <f t="shared" si="476"/>
        <v>0</v>
      </c>
      <c r="L3821" s="3">
        <f t="shared" si="477"/>
        <v>0</v>
      </c>
      <c r="M3821" s="3">
        <f t="shared" si="478"/>
        <v>0</v>
      </c>
      <c r="N3821" s="3">
        <f t="shared" si="479"/>
        <v>0</v>
      </c>
    </row>
    <row r="3822" spans="1:14">
      <c r="A3822" s="6">
        <f t="shared" si="473"/>
        <v>40793</v>
      </c>
      <c r="B3822">
        <v>2011</v>
      </c>
      <c r="C3822">
        <v>9</v>
      </c>
      <c r="D3822">
        <v>7</v>
      </c>
      <c r="E3822">
        <v>4</v>
      </c>
      <c r="F3822" s="1">
        <v>1851.9998779296875</v>
      </c>
      <c r="G3822" s="1">
        <v>1054.9798583984375</v>
      </c>
      <c r="H3822" s="1">
        <f t="shared" si="474"/>
        <v>2906.979736328125</v>
      </c>
      <c r="I3822" s="3">
        <f t="shared" si="475"/>
        <v>2</v>
      </c>
      <c r="J3822" s="7">
        <f t="shared" si="472"/>
        <v>4</v>
      </c>
      <c r="K3822" s="3">
        <f t="shared" si="476"/>
        <v>0</v>
      </c>
      <c r="L3822" s="3">
        <f t="shared" si="477"/>
        <v>0</v>
      </c>
      <c r="M3822" s="3">
        <f t="shared" si="478"/>
        <v>0</v>
      </c>
      <c r="N3822" s="3">
        <f t="shared" si="479"/>
        <v>0</v>
      </c>
    </row>
    <row r="3823" spans="1:14">
      <c r="A3823" s="6">
        <f t="shared" si="473"/>
        <v>40793</v>
      </c>
      <c r="B3823">
        <v>2011</v>
      </c>
      <c r="C3823">
        <v>9</v>
      </c>
      <c r="D3823">
        <v>7</v>
      </c>
      <c r="E3823">
        <v>5</v>
      </c>
      <c r="F3823" s="1">
        <v>2060</v>
      </c>
      <c r="G3823" s="1">
        <v>1173.279052734375</v>
      </c>
      <c r="H3823" s="1">
        <f t="shared" si="474"/>
        <v>3233.279052734375</v>
      </c>
      <c r="I3823" s="3">
        <f t="shared" si="475"/>
        <v>2</v>
      </c>
      <c r="J3823" s="7">
        <f t="shared" si="472"/>
        <v>4</v>
      </c>
      <c r="K3823" s="3">
        <f t="shared" si="476"/>
        <v>0</v>
      </c>
      <c r="L3823" s="3">
        <f t="shared" si="477"/>
        <v>0</v>
      </c>
      <c r="M3823" s="3">
        <f t="shared" si="478"/>
        <v>0</v>
      </c>
      <c r="N3823" s="3">
        <f t="shared" si="479"/>
        <v>0</v>
      </c>
    </row>
    <row r="3824" spans="1:14">
      <c r="A3824" s="6">
        <f t="shared" si="473"/>
        <v>40793</v>
      </c>
      <c r="B3824">
        <v>2011</v>
      </c>
      <c r="C3824">
        <v>9</v>
      </c>
      <c r="D3824">
        <v>7</v>
      </c>
      <c r="E3824">
        <v>6</v>
      </c>
      <c r="F3824" s="1">
        <v>2268</v>
      </c>
      <c r="G3824" s="1">
        <v>1253.580078125</v>
      </c>
      <c r="H3824" s="1">
        <f t="shared" si="474"/>
        <v>3521.580078125</v>
      </c>
      <c r="I3824" s="3">
        <f t="shared" si="475"/>
        <v>2</v>
      </c>
      <c r="J3824" s="7">
        <f t="shared" si="472"/>
        <v>4</v>
      </c>
      <c r="K3824" s="3">
        <f t="shared" si="476"/>
        <v>0</v>
      </c>
      <c r="L3824" s="3">
        <f t="shared" si="477"/>
        <v>0</v>
      </c>
      <c r="M3824" s="3">
        <f t="shared" si="478"/>
        <v>0</v>
      </c>
      <c r="N3824" s="3">
        <f t="shared" si="479"/>
        <v>0</v>
      </c>
    </row>
    <row r="3825" spans="1:14">
      <c r="A3825" s="6">
        <f t="shared" si="473"/>
        <v>40793</v>
      </c>
      <c r="B3825">
        <v>2011</v>
      </c>
      <c r="C3825">
        <v>9</v>
      </c>
      <c r="D3825">
        <v>7</v>
      </c>
      <c r="E3825">
        <v>7</v>
      </c>
      <c r="F3825" s="1">
        <v>2306</v>
      </c>
      <c r="G3825" s="1">
        <v>1286.680908203125</v>
      </c>
      <c r="H3825" s="1">
        <f t="shared" si="474"/>
        <v>3592.680908203125</v>
      </c>
      <c r="I3825" s="3">
        <f t="shared" si="475"/>
        <v>2</v>
      </c>
      <c r="J3825" s="7">
        <f t="shared" si="472"/>
        <v>4</v>
      </c>
      <c r="K3825" s="3">
        <f t="shared" si="476"/>
        <v>0</v>
      </c>
      <c r="L3825" s="3">
        <f t="shared" si="477"/>
        <v>0</v>
      </c>
      <c r="M3825" s="3">
        <f t="shared" si="478"/>
        <v>0</v>
      </c>
      <c r="N3825" s="3">
        <f t="shared" si="479"/>
        <v>0</v>
      </c>
    </row>
    <row r="3826" spans="1:14">
      <c r="A3826" s="6">
        <f t="shared" si="473"/>
        <v>40793</v>
      </c>
      <c r="B3826">
        <v>2011</v>
      </c>
      <c r="C3826">
        <v>9</v>
      </c>
      <c r="D3826">
        <v>7</v>
      </c>
      <c r="E3826">
        <v>8</v>
      </c>
      <c r="F3826" s="1">
        <v>2409</v>
      </c>
      <c r="G3826" s="1">
        <v>1315.5799560546875</v>
      </c>
      <c r="H3826" s="1">
        <f t="shared" si="474"/>
        <v>3724.5799560546875</v>
      </c>
      <c r="I3826" s="3">
        <f t="shared" si="475"/>
        <v>2</v>
      </c>
      <c r="J3826" s="7">
        <f t="shared" si="472"/>
        <v>4</v>
      </c>
      <c r="K3826" s="3">
        <f t="shared" si="476"/>
        <v>0</v>
      </c>
      <c r="L3826" s="3">
        <f t="shared" si="477"/>
        <v>0</v>
      </c>
      <c r="M3826" s="3">
        <f t="shared" si="478"/>
        <v>0</v>
      </c>
      <c r="N3826" s="3">
        <f t="shared" si="479"/>
        <v>0</v>
      </c>
    </row>
    <row r="3827" spans="1:14">
      <c r="A3827" s="6">
        <f t="shared" si="473"/>
        <v>40793</v>
      </c>
      <c r="B3827">
        <v>2011</v>
      </c>
      <c r="C3827">
        <v>9</v>
      </c>
      <c r="D3827">
        <v>7</v>
      </c>
      <c r="E3827">
        <v>9</v>
      </c>
      <c r="F3827" s="1">
        <v>2456</v>
      </c>
      <c r="G3827" s="1">
        <v>1345.7799072265625</v>
      </c>
      <c r="H3827" s="1">
        <f t="shared" si="474"/>
        <v>3801.7799072265625</v>
      </c>
      <c r="I3827" s="3">
        <f t="shared" si="475"/>
        <v>2</v>
      </c>
      <c r="J3827" s="7">
        <f t="shared" si="472"/>
        <v>4</v>
      </c>
      <c r="K3827" s="3">
        <f t="shared" si="476"/>
        <v>0</v>
      </c>
      <c r="L3827" s="3">
        <f t="shared" si="477"/>
        <v>0</v>
      </c>
      <c r="M3827" s="3">
        <f t="shared" si="478"/>
        <v>0</v>
      </c>
      <c r="N3827" s="3">
        <f t="shared" si="479"/>
        <v>0</v>
      </c>
    </row>
    <row r="3828" spans="1:14">
      <c r="A3828" s="6">
        <f t="shared" si="473"/>
        <v>40793</v>
      </c>
      <c r="B3828">
        <v>2011</v>
      </c>
      <c r="C3828">
        <v>9</v>
      </c>
      <c r="D3828">
        <v>7</v>
      </c>
      <c r="E3828">
        <v>10</v>
      </c>
      <c r="F3828" s="1">
        <v>2426</v>
      </c>
      <c r="G3828" s="1">
        <v>1347.080078125</v>
      </c>
      <c r="H3828" s="1">
        <f t="shared" si="474"/>
        <v>3773.080078125</v>
      </c>
      <c r="I3828" s="3">
        <f t="shared" si="475"/>
        <v>2</v>
      </c>
      <c r="J3828" s="7">
        <f t="shared" si="472"/>
        <v>4</v>
      </c>
      <c r="K3828" s="3">
        <f t="shared" si="476"/>
        <v>0</v>
      </c>
      <c r="L3828" s="3">
        <f t="shared" si="477"/>
        <v>0</v>
      </c>
      <c r="M3828" s="3">
        <f t="shared" si="478"/>
        <v>0</v>
      </c>
      <c r="N3828" s="3">
        <f t="shared" si="479"/>
        <v>0</v>
      </c>
    </row>
    <row r="3829" spans="1:14">
      <c r="A3829" s="6">
        <f t="shared" si="473"/>
        <v>40793</v>
      </c>
      <c r="B3829">
        <v>2011</v>
      </c>
      <c r="C3829">
        <v>9</v>
      </c>
      <c r="D3829">
        <v>7</v>
      </c>
      <c r="E3829">
        <v>11</v>
      </c>
      <c r="F3829" s="1">
        <v>2486</v>
      </c>
      <c r="G3829" s="1">
        <v>1340.5770263671875</v>
      </c>
      <c r="H3829" s="1">
        <f t="shared" si="474"/>
        <v>3826.5770263671875</v>
      </c>
      <c r="I3829" s="3">
        <f t="shared" si="475"/>
        <v>2</v>
      </c>
      <c r="J3829" s="7">
        <f t="shared" si="472"/>
        <v>4</v>
      </c>
      <c r="K3829" s="3">
        <f t="shared" si="476"/>
        <v>1</v>
      </c>
      <c r="L3829" s="3">
        <f t="shared" si="477"/>
        <v>0</v>
      </c>
      <c r="M3829" s="3">
        <f t="shared" si="478"/>
        <v>0</v>
      </c>
      <c r="N3829" s="3">
        <f t="shared" si="479"/>
        <v>1</v>
      </c>
    </row>
    <row r="3830" spans="1:14">
      <c r="A3830" s="6">
        <f t="shared" si="473"/>
        <v>40793</v>
      </c>
      <c r="B3830">
        <v>2011</v>
      </c>
      <c r="C3830">
        <v>9</v>
      </c>
      <c r="D3830">
        <v>7</v>
      </c>
      <c r="E3830">
        <v>12</v>
      </c>
      <c r="F3830" s="1">
        <v>2465</v>
      </c>
      <c r="G3830" s="1">
        <v>1352.06396484375</v>
      </c>
      <c r="H3830" s="1">
        <f t="shared" si="474"/>
        <v>3817.06396484375</v>
      </c>
      <c r="I3830" s="3">
        <f t="shared" si="475"/>
        <v>2</v>
      </c>
      <c r="J3830" s="7">
        <f t="shared" si="472"/>
        <v>4</v>
      </c>
      <c r="K3830" s="3">
        <f t="shared" si="476"/>
        <v>1</v>
      </c>
      <c r="L3830" s="3">
        <f t="shared" si="477"/>
        <v>0</v>
      </c>
      <c r="M3830" s="3">
        <f t="shared" si="478"/>
        <v>0</v>
      </c>
      <c r="N3830" s="3">
        <f t="shared" si="479"/>
        <v>1</v>
      </c>
    </row>
    <row r="3831" spans="1:14">
      <c r="A3831" s="6">
        <f t="shared" si="473"/>
        <v>40793</v>
      </c>
      <c r="B3831">
        <v>2011</v>
      </c>
      <c r="C3831">
        <v>9</v>
      </c>
      <c r="D3831">
        <v>7</v>
      </c>
      <c r="E3831">
        <v>13</v>
      </c>
      <c r="F3831" s="1">
        <v>2444</v>
      </c>
      <c r="G3831" s="1">
        <v>1340.7801513671875</v>
      </c>
      <c r="H3831" s="1">
        <f t="shared" si="474"/>
        <v>3784.7801513671875</v>
      </c>
      <c r="I3831" s="3">
        <f t="shared" si="475"/>
        <v>2</v>
      </c>
      <c r="J3831" s="7">
        <f t="shared" si="472"/>
        <v>4</v>
      </c>
      <c r="K3831" s="3">
        <f t="shared" si="476"/>
        <v>1</v>
      </c>
      <c r="L3831" s="3">
        <f t="shared" si="477"/>
        <v>0</v>
      </c>
      <c r="M3831" s="3">
        <f t="shared" si="478"/>
        <v>0</v>
      </c>
      <c r="N3831" s="3">
        <f t="shared" si="479"/>
        <v>1</v>
      </c>
    </row>
    <row r="3832" spans="1:14">
      <c r="A3832" s="6">
        <f t="shared" si="473"/>
        <v>40793</v>
      </c>
      <c r="B3832">
        <v>2011</v>
      </c>
      <c r="C3832">
        <v>9</v>
      </c>
      <c r="D3832">
        <v>7</v>
      </c>
      <c r="E3832">
        <v>14</v>
      </c>
      <c r="F3832" s="1">
        <v>2409</v>
      </c>
      <c r="G3832" s="1">
        <v>1328.3800048828125</v>
      </c>
      <c r="H3832" s="1">
        <f t="shared" si="474"/>
        <v>3737.3800048828125</v>
      </c>
      <c r="I3832" s="3">
        <f t="shared" si="475"/>
        <v>2</v>
      </c>
      <c r="J3832" s="7">
        <f t="shared" si="472"/>
        <v>4</v>
      </c>
      <c r="K3832" s="3">
        <f t="shared" si="476"/>
        <v>1</v>
      </c>
      <c r="L3832" s="3">
        <f t="shared" si="477"/>
        <v>1</v>
      </c>
      <c r="M3832" s="3">
        <f t="shared" si="478"/>
        <v>0</v>
      </c>
      <c r="N3832" s="3">
        <f t="shared" si="479"/>
        <v>1</v>
      </c>
    </row>
    <row r="3833" spans="1:14">
      <c r="A3833" s="6">
        <f t="shared" si="473"/>
        <v>40793</v>
      </c>
      <c r="B3833">
        <v>2011</v>
      </c>
      <c r="C3833">
        <v>9</v>
      </c>
      <c r="D3833">
        <v>7</v>
      </c>
      <c r="E3833">
        <v>15</v>
      </c>
      <c r="F3833" s="1">
        <v>2379</v>
      </c>
      <c r="G3833" s="1">
        <v>1305.0799560546875</v>
      </c>
      <c r="H3833" s="1">
        <f t="shared" si="474"/>
        <v>3684.0799560546875</v>
      </c>
      <c r="I3833" s="3">
        <f t="shared" si="475"/>
        <v>2</v>
      </c>
      <c r="J3833" s="7">
        <f t="shared" si="472"/>
        <v>4</v>
      </c>
      <c r="K3833" s="3">
        <f t="shared" si="476"/>
        <v>1</v>
      </c>
      <c r="L3833" s="3">
        <f t="shared" si="477"/>
        <v>1</v>
      </c>
      <c r="M3833" s="3">
        <f t="shared" si="478"/>
        <v>0</v>
      </c>
      <c r="N3833" s="3">
        <f t="shared" si="479"/>
        <v>1</v>
      </c>
    </row>
    <row r="3834" spans="1:14">
      <c r="A3834" s="6">
        <f t="shared" si="473"/>
        <v>40793</v>
      </c>
      <c r="B3834">
        <v>2011</v>
      </c>
      <c r="C3834">
        <v>9</v>
      </c>
      <c r="D3834">
        <v>7</v>
      </c>
      <c r="E3834">
        <v>16</v>
      </c>
      <c r="F3834" s="1">
        <v>2379</v>
      </c>
      <c r="G3834" s="1">
        <v>1289.880126953125</v>
      </c>
      <c r="H3834" s="1">
        <f t="shared" si="474"/>
        <v>3668.880126953125</v>
      </c>
      <c r="I3834" s="3">
        <f t="shared" si="475"/>
        <v>2</v>
      </c>
      <c r="J3834" s="7">
        <f t="shared" si="472"/>
        <v>4</v>
      </c>
      <c r="K3834" s="3">
        <f t="shared" si="476"/>
        <v>1</v>
      </c>
      <c r="L3834" s="3">
        <f t="shared" si="477"/>
        <v>1</v>
      </c>
      <c r="M3834" s="3">
        <f t="shared" si="478"/>
        <v>0</v>
      </c>
      <c r="N3834" s="3">
        <f t="shared" si="479"/>
        <v>1</v>
      </c>
    </row>
    <row r="3835" spans="1:14">
      <c r="A3835" s="6">
        <f t="shared" si="473"/>
        <v>40793</v>
      </c>
      <c r="B3835">
        <v>2011</v>
      </c>
      <c r="C3835">
        <v>9</v>
      </c>
      <c r="D3835">
        <v>7</v>
      </c>
      <c r="E3835">
        <v>17</v>
      </c>
      <c r="F3835" s="1">
        <v>2364</v>
      </c>
      <c r="G3835" s="1">
        <v>1279.580078125</v>
      </c>
      <c r="H3835" s="1">
        <f t="shared" si="474"/>
        <v>3643.580078125</v>
      </c>
      <c r="I3835" s="3">
        <f t="shared" si="475"/>
        <v>2</v>
      </c>
      <c r="J3835" s="7">
        <f t="shared" si="472"/>
        <v>4</v>
      </c>
      <c r="K3835" s="3">
        <f t="shared" si="476"/>
        <v>1</v>
      </c>
      <c r="L3835" s="3">
        <f t="shared" si="477"/>
        <v>1</v>
      </c>
      <c r="M3835" s="3">
        <f t="shared" si="478"/>
        <v>0</v>
      </c>
      <c r="N3835" s="3">
        <f t="shared" si="479"/>
        <v>1</v>
      </c>
    </row>
    <row r="3836" spans="1:14">
      <c r="A3836" s="6">
        <f t="shared" si="473"/>
        <v>40793</v>
      </c>
      <c r="B3836">
        <v>2011</v>
      </c>
      <c r="C3836">
        <v>9</v>
      </c>
      <c r="D3836">
        <v>7</v>
      </c>
      <c r="E3836">
        <v>18</v>
      </c>
      <c r="F3836" s="1">
        <v>2374</v>
      </c>
      <c r="G3836" s="1">
        <v>1289.179931640625</v>
      </c>
      <c r="H3836" s="1">
        <f t="shared" si="474"/>
        <v>3663.179931640625</v>
      </c>
      <c r="I3836" s="3">
        <f t="shared" si="475"/>
        <v>2</v>
      </c>
      <c r="J3836" s="7">
        <f t="shared" si="472"/>
        <v>4</v>
      </c>
      <c r="K3836" s="3">
        <f t="shared" si="476"/>
        <v>1</v>
      </c>
      <c r="L3836" s="3">
        <f t="shared" si="477"/>
        <v>1</v>
      </c>
      <c r="M3836" s="3">
        <f t="shared" si="478"/>
        <v>0</v>
      </c>
      <c r="N3836" s="3">
        <f t="shared" si="479"/>
        <v>1</v>
      </c>
    </row>
    <row r="3837" spans="1:14">
      <c r="A3837" s="6">
        <f t="shared" si="473"/>
        <v>40793</v>
      </c>
      <c r="B3837">
        <v>2011</v>
      </c>
      <c r="C3837">
        <v>9</v>
      </c>
      <c r="D3837">
        <v>7</v>
      </c>
      <c r="E3837">
        <v>19</v>
      </c>
      <c r="F3837" s="1">
        <v>2466</v>
      </c>
      <c r="G3837" s="1">
        <v>1337.780029296875</v>
      </c>
      <c r="H3837" s="1">
        <f t="shared" si="474"/>
        <v>3803.780029296875</v>
      </c>
      <c r="I3837" s="3">
        <f t="shared" si="475"/>
        <v>2</v>
      </c>
      <c r="J3837" s="7">
        <f t="shared" si="472"/>
        <v>4</v>
      </c>
      <c r="K3837" s="3">
        <f t="shared" si="476"/>
        <v>1</v>
      </c>
      <c r="L3837" s="3">
        <f t="shared" si="477"/>
        <v>0</v>
      </c>
      <c r="M3837" s="3">
        <f t="shared" si="478"/>
        <v>0</v>
      </c>
      <c r="N3837" s="3">
        <f t="shared" si="479"/>
        <v>1</v>
      </c>
    </row>
    <row r="3838" spans="1:14">
      <c r="A3838" s="6">
        <f t="shared" si="473"/>
        <v>40793</v>
      </c>
      <c r="B3838">
        <v>2011</v>
      </c>
      <c r="C3838">
        <v>9</v>
      </c>
      <c r="D3838">
        <v>7</v>
      </c>
      <c r="E3838">
        <v>20</v>
      </c>
      <c r="F3838" s="1">
        <v>2394</v>
      </c>
      <c r="G3838" s="1">
        <v>1292.2801513671875</v>
      </c>
      <c r="H3838" s="1">
        <f t="shared" si="474"/>
        <v>3686.2801513671875</v>
      </c>
      <c r="I3838" s="3">
        <f t="shared" si="475"/>
        <v>2</v>
      </c>
      <c r="J3838" s="7">
        <f t="shared" si="472"/>
        <v>4</v>
      </c>
      <c r="K3838" s="3">
        <f t="shared" si="476"/>
        <v>1</v>
      </c>
      <c r="L3838" s="3">
        <f t="shared" si="477"/>
        <v>0</v>
      </c>
      <c r="M3838" s="3">
        <f t="shared" si="478"/>
        <v>0</v>
      </c>
      <c r="N3838" s="3">
        <f t="shared" si="479"/>
        <v>1</v>
      </c>
    </row>
    <row r="3839" spans="1:14">
      <c r="A3839" s="6">
        <f t="shared" si="473"/>
        <v>40793</v>
      </c>
      <c r="B3839">
        <v>2011</v>
      </c>
      <c r="C3839">
        <v>9</v>
      </c>
      <c r="D3839">
        <v>7</v>
      </c>
      <c r="E3839">
        <v>21</v>
      </c>
      <c r="F3839" s="1">
        <v>2264</v>
      </c>
      <c r="G3839" s="1">
        <v>1220.678955078125</v>
      </c>
      <c r="H3839" s="1">
        <f t="shared" si="474"/>
        <v>3484.678955078125</v>
      </c>
      <c r="I3839" s="3">
        <f t="shared" si="475"/>
        <v>2</v>
      </c>
      <c r="J3839" s="7">
        <f t="shared" si="472"/>
        <v>4</v>
      </c>
      <c r="K3839" s="3">
        <f t="shared" si="476"/>
        <v>1</v>
      </c>
      <c r="L3839" s="3">
        <f t="shared" si="477"/>
        <v>0</v>
      </c>
      <c r="M3839" s="3">
        <f t="shared" si="478"/>
        <v>0</v>
      </c>
      <c r="N3839" s="3">
        <f t="shared" si="479"/>
        <v>1</v>
      </c>
    </row>
    <row r="3840" spans="1:14">
      <c r="A3840" s="6">
        <f t="shared" si="473"/>
        <v>40793</v>
      </c>
      <c r="B3840">
        <v>2011</v>
      </c>
      <c r="C3840">
        <v>9</v>
      </c>
      <c r="D3840">
        <v>7</v>
      </c>
      <c r="E3840">
        <v>22</v>
      </c>
      <c r="F3840" s="1">
        <v>2088</v>
      </c>
      <c r="G3840" s="1">
        <v>1136.1800537109375</v>
      </c>
      <c r="H3840" s="1">
        <f t="shared" si="474"/>
        <v>3224.1800537109375</v>
      </c>
      <c r="I3840" s="3">
        <f t="shared" si="475"/>
        <v>2</v>
      </c>
      <c r="J3840" s="7">
        <f t="shared" si="472"/>
        <v>4</v>
      </c>
      <c r="K3840" s="3">
        <f t="shared" si="476"/>
        <v>1</v>
      </c>
      <c r="L3840" s="3">
        <f t="shared" si="477"/>
        <v>0</v>
      </c>
      <c r="M3840" s="3">
        <f t="shared" si="478"/>
        <v>0</v>
      </c>
      <c r="N3840" s="3">
        <f t="shared" si="479"/>
        <v>1</v>
      </c>
    </row>
    <row r="3841" spans="1:14">
      <c r="A3841" s="6">
        <f t="shared" si="473"/>
        <v>40793</v>
      </c>
      <c r="B3841">
        <v>2011</v>
      </c>
      <c r="C3841">
        <v>9</v>
      </c>
      <c r="D3841">
        <v>7</v>
      </c>
      <c r="E3841">
        <v>23</v>
      </c>
      <c r="F3841" s="1">
        <v>1966</v>
      </c>
      <c r="G3841" s="1">
        <v>1072.178955078125</v>
      </c>
      <c r="H3841" s="1">
        <f t="shared" si="474"/>
        <v>3038.178955078125</v>
      </c>
      <c r="I3841" s="3">
        <f t="shared" si="475"/>
        <v>2</v>
      </c>
      <c r="J3841" s="7">
        <f t="shared" si="472"/>
        <v>4</v>
      </c>
      <c r="K3841" s="3">
        <f t="shared" si="476"/>
        <v>0</v>
      </c>
      <c r="L3841" s="3">
        <f t="shared" si="477"/>
        <v>0</v>
      </c>
      <c r="M3841" s="3">
        <f t="shared" si="478"/>
        <v>0</v>
      </c>
      <c r="N3841" s="3">
        <f t="shared" si="479"/>
        <v>0</v>
      </c>
    </row>
    <row r="3842" spans="1:14">
      <c r="A3842" s="6">
        <f t="shared" si="473"/>
        <v>40794</v>
      </c>
      <c r="B3842">
        <v>2011</v>
      </c>
      <c r="C3842">
        <v>9</v>
      </c>
      <c r="D3842">
        <v>8</v>
      </c>
      <c r="E3842">
        <v>0</v>
      </c>
      <c r="F3842" s="1">
        <v>1816</v>
      </c>
      <c r="G3842" s="1">
        <v>1041.4801025390625</v>
      </c>
      <c r="H3842" s="1">
        <f t="shared" si="474"/>
        <v>2857.4801025390625</v>
      </c>
      <c r="I3842" s="3">
        <f t="shared" si="475"/>
        <v>2</v>
      </c>
      <c r="J3842" s="7">
        <f t="shared" ref="J3842:J3905" si="480">WEEKDAY(A3842,1)</f>
        <v>5</v>
      </c>
      <c r="K3842" s="3">
        <f t="shared" si="476"/>
        <v>0</v>
      </c>
      <c r="L3842" s="3">
        <f t="shared" si="477"/>
        <v>0</v>
      </c>
      <c r="M3842" s="3">
        <f t="shared" si="478"/>
        <v>0</v>
      </c>
      <c r="N3842" s="3">
        <f t="shared" si="479"/>
        <v>0</v>
      </c>
    </row>
    <row r="3843" spans="1:14">
      <c r="A3843" s="6">
        <f t="shared" ref="A3843:A3906" si="481">DATE(B3843,C3843,D3843)</f>
        <v>40794</v>
      </c>
      <c r="B3843">
        <v>2011</v>
      </c>
      <c r="C3843">
        <v>9</v>
      </c>
      <c r="D3843">
        <v>8</v>
      </c>
      <c r="E3843">
        <v>1</v>
      </c>
      <c r="F3843" s="1">
        <v>1773</v>
      </c>
      <c r="G3843" s="1">
        <v>1019.6751098632812</v>
      </c>
      <c r="H3843" s="1">
        <f t="shared" ref="H3843:H3906" si="482">F3843+G3843</f>
        <v>2792.6751098632812</v>
      </c>
      <c r="I3843" s="3">
        <f t="shared" ref="I3843:I3906" si="483">IF(AND(C3843&gt;4,C3843&lt;10),2,1)</f>
        <v>2</v>
      </c>
      <c r="J3843" s="7">
        <f t="shared" si="480"/>
        <v>5</v>
      </c>
      <c r="K3843" s="3">
        <f t="shared" ref="K3843:K3906" si="484">IF(OR(J3843=1,J3843=7),0,IF(I3843=1,IF(AND(E3843&gt;=7,E3843&lt;23),1,0),IF(AND(E3843&gt;=11,E3843&lt;23),1,0)))</f>
        <v>0</v>
      </c>
      <c r="L3843" s="3">
        <f t="shared" ref="L3843:L3906" si="485">IF(OR(J3843=1,J3843=7),0,IF(I3843=1,IF(AND(E3843&gt;=7,E3843&lt;12),1,0),IF(AND(E3843&gt;=14,E3843&lt;19),1,0)))</f>
        <v>0</v>
      </c>
      <c r="M3843" s="3">
        <f t="shared" ref="M3843:M3906" si="486">IF(AND(I3843=1,OR(K3843=1,L3843=1)),1,0)</f>
        <v>0</v>
      </c>
      <c r="N3843" s="3">
        <f t="shared" ref="N3843:N3906" si="487">IF(AND(I3843=2,OR(K3843=1,L3843=1)),1,0)</f>
        <v>0</v>
      </c>
    </row>
    <row r="3844" spans="1:14">
      <c r="A3844" s="6">
        <f t="shared" si="481"/>
        <v>40794</v>
      </c>
      <c r="B3844">
        <v>2011</v>
      </c>
      <c r="C3844">
        <v>9</v>
      </c>
      <c r="D3844">
        <v>8</v>
      </c>
      <c r="E3844">
        <v>2</v>
      </c>
      <c r="F3844" s="1">
        <v>1706</v>
      </c>
      <c r="G3844" s="1">
        <v>1005.06298828125</v>
      </c>
      <c r="H3844" s="1">
        <f t="shared" si="482"/>
        <v>2711.06298828125</v>
      </c>
      <c r="I3844" s="3">
        <f t="shared" si="483"/>
        <v>2</v>
      </c>
      <c r="J3844" s="7">
        <f t="shared" si="480"/>
        <v>5</v>
      </c>
      <c r="K3844" s="3">
        <f t="shared" si="484"/>
        <v>0</v>
      </c>
      <c r="L3844" s="3">
        <f t="shared" si="485"/>
        <v>0</v>
      </c>
      <c r="M3844" s="3">
        <f t="shared" si="486"/>
        <v>0</v>
      </c>
      <c r="N3844" s="3">
        <f t="shared" si="487"/>
        <v>0</v>
      </c>
    </row>
    <row r="3845" spans="1:14">
      <c r="A3845" s="6">
        <f t="shared" si="481"/>
        <v>40794</v>
      </c>
      <c r="B3845">
        <v>2011</v>
      </c>
      <c r="C3845">
        <v>9</v>
      </c>
      <c r="D3845">
        <v>8</v>
      </c>
      <c r="E3845">
        <v>3</v>
      </c>
      <c r="F3845" s="1">
        <v>1736</v>
      </c>
      <c r="G3845" s="1">
        <v>999.17999267578125</v>
      </c>
      <c r="H3845" s="1">
        <f t="shared" si="482"/>
        <v>2735.1799926757812</v>
      </c>
      <c r="I3845" s="3">
        <f t="shared" si="483"/>
        <v>2</v>
      </c>
      <c r="J3845" s="7">
        <f t="shared" si="480"/>
        <v>5</v>
      </c>
      <c r="K3845" s="3">
        <f t="shared" si="484"/>
        <v>0</v>
      </c>
      <c r="L3845" s="3">
        <f t="shared" si="485"/>
        <v>0</v>
      </c>
      <c r="M3845" s="3">
        <f t="shared" si="486"/>
        <v>0</v>
      </c>
      <c r="N3845" s="3">
        <f t="shared" si="487"/>
        <v>0</v>
      </c>
    </row>
    <row r="3846" spans="1:14">
      <c r="A3846" s="6">
        <f t="shared" si="481"/>
        <v>40794</v>
      </c>
      <c r="B3846">
        <v>2011</v>
      </c>
      <c r="C3846">
        <v>9</v>
      </c>
      <c r="D3846">
        <v>8</v>
      </c>
      <c r="E3846">
        <v>4</v>
      </c>
      <c r="F3846" s="1">
        <v>1827</v>
      </c>
      <c r="G3846" s="1">
        <v>1053.0799560546875</v>
      </c>
      <c r="H3846" s="1">
        <f t="shared" si="482"/>
        <v>2880.0799560546875</v>
      </c>
      <c r="I3846" s="3">
        <f t="shared" si="483"/>
        <v>2</v>
      </c>
      <c r="J3846" s="7">
        <f t="shared" si="480"/>
        <v>5</v>
      </c>
      <c r="K3846" s="3">
        <f t="shared" si="484"/>
        <v>0</v>
      </c>
      <c r="L3846" s="3">
        <f t="shared" si="485"/>
        <v>0</v>
      </c>
      <c r="M3846" s="3">
        <f t="shared" si="486"/>
        <v>0</v>
      </c>
      <c r="N3846" s="3">
        <f t="shared" si="487"/>
        <v>0</v>
      </c>
    </row>
    <row r="3847" spans="1:14">
      <c r="A3847" s="6">
        <f t="shared" si="481"/>
        <v>40794</v>
      </c>
      <c r="B3847">
        <v>2011</v>
      </c>
      <c r="C3847">
        <v>9</v>
      </c>
      <c r="D3847">
        <v>8</v>
      </c>
      <c r="E3847">
        <v>5</v>
      </c>
      <c r="F3847" s="1">
        <v>2101</v>
      </c>
      <c r="G3847" s="1">
        <v>1177.0791015625</v>
      </c>
      <c r="H3847" s="1">
        <f t="shared" si="482"/>
        <v>3278.0791015625</v>
      </c>
      <c r="I3847" s="3">
        <f t="shared" si="483"/>
        <v>2</v>
      </c>
      <c r="J3847" s="7">
        <f t="shared" si="480"/>
        <v>5</v>
      </c>
      <c r="K3847" s="3">
        <f t="shared" si="484"/>
        <v>0</v>
      </c>
      <c r="L3847" s="3">
        <f t="shared" si="485"/>
        <v>0</v>
      </c>
      <c r="M3847" s="3">
        <f t="shared" si="486"/>
        <v>0</v>
      </c>
      <c r="N3847" s="3">
        <f t="shared" si="487"/>
        <v>0</v>
      </c>
    </row>
    <row r="3848" spans="1:14">
      <c r="A3848" s="6">
        <f t="shared" si="481"/>
        <v>40794</v>
      </c>
      <c r="B3848">
        <v>2011</v>
      </c>
      <c r="C3848">
        <v>9</v>
      </c>
      <c r="D3848">
        <v>8</v>
      </c>
      <c r="E3848">
        <v>6</v>
      </c>
      <c r="F3848" s="1">
        <v>2260</v>
      </c>
      <c r="G3848" s="1">
        <v>1254.4798583984375</v>
      </c>
      <c r="H3848" s="1">
        <f t="shared" si="482"/>
        <v>3514.4798583984375</v>
      </c>
      <c r="I3848" s="3">
        <f t="shared" si="483"/>
        <v>2</v>
      </c>
      <c r="J3848" s="7">
        <f t="shared" si="480"/>
        <v>5</v>
      </c>
      <c r="K3848" s="3">
        <f t="shared" si="484"/>
        <v>0</v>
      </c>
      <c r="L3848" s="3">
        <f t="shared" si="485"/>
        <v>0</v>
      </c>
      <c r="M3848" s="3">
        <f t="shared" si="486"/>
        <v>0</v>
      </c>
      <c r="N3848" s="3">
        <f t="shared" si="487"/>
        <v>0</v>
      </c>
    </row>
    <row r="3849" spans="1:14">
      <c r="A3849" s="6">
        <f t="shared" si="481"/>
        <v>40794</v>
      </c>
      <c r="B3849">
        <v>2011</v>
      </c>
      <c r="C3849">
        <v>9</v>
      </c>
      <c r="D3849">
        <v>8</v>
      </c>
      <c r="E3849">
        <v>7</v>
      </c>
      <c r="F3849" s="1">
        <v>2333</v>
      </c>
      <c r="G3849" s="1">
        <v>1279.47998046875</v>
      </c>
      <c r="H3849" s="1">
        <f t="shared" si="482"/>
        <v>3612.47998046875</v>
      </c>
      <c r="I3849" s="3">
        <f t="shared" si="483"/>
        <v>2</v>
      </c>
      <c r="J3849" s="7">
        <f t="shared" si="480"/>
        <v>5</v>
      </c>
      <c r="K3849" s="3">
        <f t="shared" si="484"/>
        <v>0</v>
      </c>
      <c r="L3849" s="3">
        <f t="shared" si="485"/>
        <v>0</v>
      </c>
      <c r="M3849" s="3">
        <f t="shared" si="486"/>
        <v>0</v>
      </c>
      <c r="N3849" s="3">
        <f t="shared" si="487"/>
        <v>0</v>
      </c>
    </row>
    <row r="3850" spans="1:14">
      <c r="A3850" s="6">
        <f t="shared" si="481"/>
        <v>40794</v>
      </c>
      <c r="B3850">
        <v>2011</v>
      </c>
      <c r="C3850">
        <v>9</v>
      </c>
      <c r="D3850">
        <v>8</v>
      </c>
      <c r="E3850">
        <v>8</v>
      </c>
      <c r="F3850" s="1">
        <v>2409</v>
      </c>
      <c r="G3850" s="1">
        <v>1298.1800537109375</v>
      </c>
      <c r="H3850" s="1">
        <f t="shared" si="482"/>
        <v>3707.1800537109375</v>
      </c>
      <c r="I3850" s="3">
        <f t="shared" si="483"/>
        <v>2</v>
      </c>
      <c r="J3850" s="7">
        <f t="shared" si="480"/>
        <v>5</v>
      </c>
      <c r="K3850" s="3">
        <f t="shared" si="484"/>
        <v>0</v>
      </c>
      <c r="L3850" s="3">
        <f t="shared" si="485"/>
        <v>0</v>
      </c>
      <c r="M3850" s="3">
        <f t="shared" si="486"/>
        <v>0</v>
      </c>
      <c r="N3850" s="3">
        <f t="shared" si="487"/>
        <v>0</v>
      </c>
    </row>
    <row r="3851" spans="1:14">
      <c r="A3851" s="6">
        <f t="shared" si="481"/>
        <v>40794</v>
      </c>
      <c r="B3851">
        <v>2011</v>
      </c>
      <c r="C3851">
        <v>9</v>
      </c>
      <c r="D3851">
        <v>8</v>
      </c>
      <c r="E3851">
        <v>9</v>
      </c>
      <c r="F3851" s="1">
        <v>2390</v>
      </c>
      <c r="G3851" s="1">
        <v>1390.1085205078125</v>
      </c>
      <c r="H3851" s="1">
        <f t="shared" si="482"/>
        <v>3780.1085205078125</v>
      </c>
      <c r="I3851" s="3">
        <f t="shared" si="483"/>
        <v>2</v>
      </c>
      <c r="J3851" s="7">
        <f t="shared" si="480"/>
        <v>5</v>
      </c>
      <c r="K3851" s="3">
        <f t="shared" si="484"/>
        <v>0</v>
      </c>
      <c r="L3851" s="3">
        <f t="shared" si="485"/>
        <v>0</v>
      </c>
      <c r="M3851" s="3">
        <f t="shared" si="486"/>
        <v>0</v>
      </c>
      <c r="N3851" s="3">
        <f t="shared" si="487"/>
        <v>0</v>
      </c>
    </row>
    <row r="3852" spans="1:14">
      <c r="A3852" s="6">
        <f t="shared" si="481"/>
        <v>40794</v>
      </c>
      <c r="B3852">
        <v>2011</v>
      </c>
      <c r="C3852">
        <v>9</v>
      </c>
      <c r="D3852">
        <v>8</v>
      </c>
      <c r="E3852">
        <v>10</v>
      </c>
      <c r="F3852" s="1">
        <v>2374</v>
      </c>
      <c r="G3852" s="1">
        <v>1351.1800537109375</v>
      </c>
      <c r="H3852" s="1">
        <f t="shared" si="482"/>
        <v>3725.1800537109375</v>
      </c>
      <c r="I3852" s="3">
        <f t="shared" si="483"/>
        <v>2</v>
      </c>
      <c r="J3852" s="7">
        <f t="shared" si="480"/>
        <v>5</v>
      </c>
      <c r="K3852" s="3">
        <f t="shared" si="484"/>
        <v>0</v>
      </c>
      <c r="L3852" s="3">
        <f t="shared" si="485"/>
        <v>0</v>
      </c>
      <c r="M3852" s="3">
        <f t="shared" si="486"/>
        <v>0</v>
      </c>
      <c r="N3852" s="3">
        <f t="shared" si="487"/>
        <v>0</v>
      </c>
    </row>
    <row r="3853" spans="1:14">
      <c r="A3853" s="6">
        <f t="shared" si="481"/>
        <v>40794</v>
      </c>
      <c r="B3853">
        <v>2011</v>
      </c>
      <c r="C3853">
        <v>9</v>
      </c>
      <c r="D3853">
        <v>8</v>
      </c>
      <c r="E3853">
        <v>11</v>
      </c>
      <c r="F3853" s="1">
        <v>2425</v>
      </c>
      <c r="G3853" s="1">
        <v>1356.280029296875</v>
      </c>
      <c r="H3853" s="1">
        <f t="shared" si="482"/>
        <v>3781.280029296875</v>
      </c>
      <c r="I3853" s="3">
        <f t="shared" si="483"/>
        <v>2</v>
      </c>
      <c r="J3853" s="7">
        <f t="shared" si="480"/>
        <v>5</v>
      </c>
      <c r="K3853" s="3">
        <f t="shared" si="484"/>
        <v>1</v>
      </c>
      <c r="L3853" s="3">
        <f t="shared" si="485"/>
        <v>0</v>
      </c>
      <c r="M3853" s="3">
        <f t="shared" si="486"/>
        <v>0</v>
      </c>
      <c r="N3853" s="3">
        <f t="shared" si="487"/>
        <v>1</v>
      </c>
    </row>
    <row r="3854" spans="1:14">
      <c r="A3854" s="6">
        <f t="shared" si="481"/>
        <v>40794</v>
      </c>
      <c r="B3854">
        <v>2011</v>
      </c>
      <c r="C3854">
        <v>9</v>
      </c>
      <c r="D3854">
        <v>8</v>
      </c>
      <c r="E3854">
        <v>12</v>
      </c>
      <c r="F3854" s="1">
        <v>2452</v>
      </c>
      <c r="G3854" s="1">
        <v>1360.3798828125</v>
      </c>
      <c r="H3854" s="1">
        <f t="shared" si="482"/>
        <v>3812.3798828125</v>
      </c>
      <c r="I3854" s="3">
        <f t="shared" si="483"/>
        <v>2</v>
      </c>
      <c r="J3854" s="7">
        <f t="shared" si="480"/>
        <v>5</v>
      </c>
      <c r="K3854" s="3">
        <f t="shared" si="484"/>
        <v>1</v>
      </c>
      <c r="L3854" s="3">
        <f t="shared" si="485"/>
        <v>0</v>
      </c>
      <c r="M3854" s="3">
        <f t="shared" si="486"/>
        <v>0</v>
      </c>
      <c r="N3854" s="3">
        <f t="shared" si="487"/>
        <v>1</v>
      </c>
    </row>
    <row r="3855" spans="1:14">
      <c r="A3855" s="6">
        <f t="shared" si="481"/>
        <v>40794</v>
      </c>
      <c r="B3855">
        <v>2011</v>
      </c>
      <c r="C3855">
        <v>9</v>
      </c>
      <c r="D3855">
        <v>8</v>
      </c>
      <c r="E3855">
        <v>13</v>
      </c>
      <c r="F3855" s="1">
        <v>2434</v>
      </c>
      <c r="G3855" s="1">
        <v>1341.6810302734375</v>
      </c>
      <c r="H3855" s="1">
        <f t="shared" si="482"/>
        <v>3775.6810302734375</v>
      </c>
      <c r="I3855" s="3">
        <f t="shared" si="483"/>
        <v>2</v>
      </c>
      <c r="J3855" s="7">
        <f t="shared" si="480"/>
        <v>5</v>
      </c>
      <c r="K3855" s="3">
        <f t="shared" si="484"/>
        <v>1</v>
      </c>
      <c r="L3855" s="3">
        <f t="shared" si="485"/>
        <v>0</v>
      </c>
      <c r="M3855" s="3">
        <f t="shared" si="486"/>
        <v>0</v>
      </c>
      <c r="N3855" s="3">
        <f t="shared" si="487"/>
        <v>1</v>
      </c>
    </row>
    <row r="3856" spans="1:14">
      <c r="A3856" s="6">
        <f t="shared" si="481"/>
        <v>40794</v>
      </c>
      <c r="B3856">
        <v>2011</v>
      </c>
      <c r="C3856">
        <v>9</v>
      </c>
      <c r="D3856">
        <v>8</v>
      </c>
      <c r="E3856">
        <v>14</v>
      </c>
      <c r="F3856" s="1">
        <v>2402</v>
      </c>
      <c r="G3856" s="1">
        <v>1330.0799560546875</v>
      </c>
      <c r="H3856" s="1">
        <f t="shared" si="482"/>
        <v>3732.0799560546875</v>
      </c>
      <c r="I3856" s="3">
        <f t="shared" si="483"/>
        <v>2</v>
      </c>
      <c r="J3856" s="7">
        <f t="shared" si="480"/>
        <v>5</v>
      </c>
      <c r="K3856" s="3">
        <f t="shared" si="484"/>
        <v>1</v>
      </c>
      <c r="L3856" s="3">
        <f t="shared" si="485"/>
        <v>1</v>
      </c>
      <c r="M3856" s="3">
        <f t="shared" si="486"/>
        <v>0</v>
      </c>
      <c r="N3856" s="3">
        <f t="shared" si="487"/>
        <v>1</v>
      </c>
    </row>
    <row r="3857" spans="1:14">
      <c r="A3857" s="6">
        <f t="shared" si="481"/>
        <v>40794</v>
      </c>
      <c r="B3857">
        <v>2011</v>
      </c>
      <c r="C3857">
        <v>9</v>
      </c>
      <c r="D3857">
        <v>8</v>
      </c>
      <c r="E3857">
        <v>15</v>
      </c>
      <c r="F3857" s="1">
        <v>2388</v>
      </c>
      <c r="G3857" s="1">
        <v>1303.9801025390625</v>
      </c>
      <c r="H3857" s="1">
        <f t="shared" si="482"/>
        <v>3691.9801025390625</v>
      </c>
      <c r="I3857" s="3">
        <f t="shared" si="483"/>
        <v>2</v>
      </c>
      <c r="J3857" s="7">
        <f t="shared" si="480"/>
        <v>5</v>
      </c>
      <c r="K3857" s="3">
        <f t="shared" si="484"/>
        <v>1</v>
      </c>
      <c r="L3857" s="3">
        <f t="shared" si="485"/>
        <v>1</v>
      </c>
      <c r="M3857" s="3">
        <f t="shared" si="486"/>
        <v>0</v>
      </c>
      <c r="N3857" s="3">
        <f t="shared" si="487"/>
        <v>1</v>
      </c>
    </row>
    <row r="3858" spans="1:14">
      <c r="A3858" s="6">
        <f t="shared" si="481"/>
        <v>40794</v>
      </c>
      <c r="B3858">
        <v>2011</v>
      </c>
      <c r="C3858">
        <v>9</v>
      </c>
      <c r="D3858">
        <v>8</v>
      </c>
      <c r="E3858">
        <v>16</v>
      </c>
      <c r="F3858" s="1">
        <v>2372</v>
      </c>
      <c r="G3858" s="1">
        <v>1299.866943359375</v>
      </c>
      <c r="H3858" s="1">
        <f t="shared" si="482"/>
        <v>3671.866943359375</v>
      </c>
      <c r="I3858" s="3">
        <f t="shared" si="483"/>
        <v>2</v>
      </c>
      <c r="J3858" s="7">
        <f t="shared" si="480"/>
        <v>5</v>
      </c>
      <c r="K3858" s="3">
        <f t="shared" si="484"/>
        <v>1</v>
      </c>
      <c r="L3858" s="3">
        <f t="shared" si="485"/>
        <v>1</v>
      </c>
      <c r="M3858" s="3">
        <f t="shared" si="486"/>
        <v>0</v>
      </c>
      <c r="N3858" s="3">
        <f t="shared" si="487"/>
        <v>1</v>
      </c>
    </row>
    <row r="3859" spans="1:14">
      <c r="A3859" s="6">
        <f t="shared" si="481"/>
        <v>40794</v>
      </c>
      <c r="B3859">
        <v>2011</v>
      </c>
      <c r="C3859">
        <v>9</v>
      </c>
      <c r="D3859">
        <v>8</v>
      </c>
      <c r="E3859">
        <v>17</v>
      </c>
      <c r="F3859" s="1">
        <v>2346</v>
      </c>
      <c r="G3859" s="1">
        <v>1283.9720458984375</v>
      </c>
      <c r="H3859" s="1">
        <f t="shared" si="482"/>
        <v>3629.9720458984375</v>
      </c>
      <c r="I3859" s="3">
        <f t="shared" si="483"/>
        <v>2</v>
      </c>
      <c r="J3859" s="7">
        <f t="shared" si="480"/>
        <v>5</v>
      </c>
      <c r="K3859" s="3">
        <f t="shared" si="484"/>
        <v>1</v>
      </c>
      <c r="L3859" s="3">
        <f t="shared" si="485"/>
        <v>1</v>
      </c>
      <c r="M3859" s="3">
        <f t="shared" si="486"/>
        <v>0</v>
      </c>
      <c r="N3859" s="3">
        <f t="shared" si="487"/>
        <v>1</v>
      </c>
    </row>
    <row r="3860" spans="1:14">
      <c r="A3860" s="6">
        <f t="shared" si="481"/>
        <v>40794</v>
      </c>
      <c r="B3860">
        <v>2011</v>
      </c>
      <c r="C3860">
        <v>9</v>
      </c>
      <c r="D3860">
        <v>8</v>
      </c>
      <c r="E3860">
        <v>18</v>
      </c>
      <c r="F3860" s="1">
        <v>2367</v>
      </c>
      <c r="G3860" s="1">
        <v>1283.4798583984375</v>
      </c>
      <c r="H3860" s="1">
        <f t="shared" si="482"/>
        <v>3650.4798583984375</v>
      </c>
      <c r="I3860" s="3">
        <f t="shared" si="483"/>
        <v>2</v>
      </c>
      <c r="J3860" s="7">
        <f t="shared" si="480"/>
        <v>5</v>
      </c>
      <c r="K3860" s="3">
        <f t="shared" si="484"/>
        <v>1</v>
      </c>
      <c r="L3860" s="3">
        <f t="shared" si="485"/>
        <v>1</v>
      </c>
      <c r="M3860" s="3">
        <f t="shared" si="486"/>
        <v>0</v>
      </c>
      <c r="N3860" s="3">
        <f t="shared" si="487"/>
        <v>1</v>
      </c>
    </row>
    <row r="3861" spans="1:14">
      <c r="A3861" s="6">
        <f t="shared" si="481"/>
        <v>40794</v>
      </c>
      <c r="B3861">
        <v>2011</v>
      </c>
      <c r="C3861">
        <v>9</v>
      </c>
      <c r="D3861">
        <v>8</v>
      </c>
      <c r="E3861">
        <v>19</v>
      </c>
      <c r="F3861" s="1">
        <v>2473</v>
      </c>
      <c r="G3861" s="1">
        <v>1337.2801513671875</v>
      </c>
      <c r="H3861" s="1">
        <f t="shared" si="482"/>
        <v>3810.2801513671875</v>
      </c>
      <c r="I3861" s="3">
        <f t="shared" si="483"/>
        <v>2</v>
      </c>
      <c r="J3861" s="7">
        <f t="shared" si="480"/>
        <v>5</v>
      </c>
      <c r="K3861" s="3">
        <f t="shared" si="484"/>
        <v>1</v>
      </c>
      <c r="L3861" s="3">
        <f t="shared" si="485"/>
        <v>0</v>
      </c>
      <c r="M3861" s="3">
        <f t="shared" si="486"/>
        <v>0</v>
      </c>
      <c r="N3861" s="3">
        <f t="shared" si="487"/>
        <v>1</v>
      </c>
    </row>
    <row r="3862" spans="1:14">
      <c r="A3862" s="6">
        <f t="shared" si="481"/>
        <v>40794</v>
      </c>
      <c r="B3862">
        <v>2011</v>
      </c>
      <c r="C3862">
        <v>9</v>
      </c>
      <c r="D3862">
        <v>8</v>
      </c>
      <c r="E3862">
        <v>20</v>
      </c>
      <c r="F3862" s="1">
        <v>2363</v>
      </c>
      <c r="G3862" s="1">
        <v>1295.979248046875</v>
      </c>
      <c r="H3862" s="1">
        <f t="shared" si="482"/>
        <v>3658.979248046875</v>
      </c>
      <c r="I3862" s="3">
        <f t="shared" si="483"/>
        <v>2</v>
      </c>
      <c r="J3862" s="7">
        <f t="shared" si="480"/>
        <v>5</v>
      </c>
      <c r="K3862" s="3">
        <f t="shared" si="484"/>
        <v>1</v>
      </c>
      <c r="L3862" s="3">
        <f t="shared" si="485"/>
        <v>0</v>
      </c>
      <c r="M3862" s="3">
        <f t="shared" si="486"/>
        <v>0</v>
      </c>
      <c r="N3862" s="3">
        <f t="shared" si="487"/>
        <v>1</v>
      </c>
    </row>
    <row r="3863" spans="1:14">
      <c r="A3863" s="6">
        <f t="shared" si="481"/>
        <v>40794</v>
      </c>
      <c r="B3863">
        <v>2011</v>
      </c>
      <c r="C3863">
        <v>9</v>
      </c>
      <c r="D3863">
        <v>8</v>
      </c>
      <c r="E3863">
        <v>21</v>
      </c>
      <c r="F3863" s="1">
        <v>2229</v>
      </c>
      <c r="G3863" s="1">
        <v>1221.5799560546875</v>
      </c>
      <c r="H3863" s="1">
        <f t="shared" si="482"/>
        <v>3450.5799560546875</v>
      </c>
      <c r="I3863" s="3">
        <f t="shared" si="483"/>
        <v>2</v>
      </c>
      <c r="J3863" s="7">
        <f t="shared" si="480"/>
        <v>5</v>
      </c>
      <c r="K3863" s="3">
        <f t="shared" si="484"/>
        <v>1</v>
      </c>
      <c r="L3863" s="3">
        <f t="shared" si="485"/>
        <v>0</v>
      </c>
      <c r="M3863" s="3">
        <f t="shared" si="486"/>
        <v>0</v>
      </c>
      <c r="N3863" s="3">
        <f t="shared" si="487"/>
        <v>1</v>
      </c>
    </row>
    <row r="3864" spans="1:14">
      <c r="A3864" s="6">
        <f t="shared" si="481"/>
        <v>40794</v>
      </c>
      <c r="B3864">
        <v>2011</v>
      </c>
      <c r="C3864">
        <v>9</v>
      </c>
      <c r="D3864">
        <v>8</v>
      </c>
      <c r="E3864">
        <v>22</v>
      </c>
      <c r="F3864" s="1">
        <v>2068</v>
      </c>
      <c r="G3864" s="1">
        <v>1141.97998046875</v>
      </c>
      <c r="H3864" s="1">
        <f t="shared" si="482"/>
        <v>3209.97998046875</v>
      </c>
      <c r="I3864" s="3">
        <f t="shared" si="483"/>
        <v>2</v>
      </c>
      <c r="J3864" s="7">
        <f t="shared" si="480"/>
        <v>5</v>
      </c>
      <c r="K3864" s="3">
        <f t="shared" si="484"/>
        <v>1</v>
      </c>
      <c r="L3864" s="3">
        <f t="shared" si="485"/>
        <v>0</v>
      </c>
      <c r="M3864" s="3">
        <f t="shared" si="486"/>
        <v>0</v>
      </c>
      <c r="N3864" s="3">
        <f t="shared" si="487"/>
        <v>1</v>
      </c>
    </row>
    <row r="3865" spans="1:14">
      <c r="A3865" s="6">
        <f t="shared" si="481"/>
        <v>40794</v>
      </c>
      <c r="B3865">
        <v>2011</v>
      </c>
      <c r="C3865">
        <v>9</v>
      </c>
      <c r="D3865">
        <v>8</v>
      </c>
      <c r="E3865">
        <v>23</v>
      </c>
      <c r="F3865" s="1">
        <v>1928</v>
      </c>
      <c r="G3865" s="1">
        <v>1089.5799560546875</v>
      </c>
      <c r="H3865" s="1">
        <f t="shared" si="482"/>
        <v>3017.5799560546875</v>
      </c>
      <c r="I3865" s="3">
        <f t="shared" si="483"/>
        <v>2</v>
      </c>
      <c r="J3865" s="7">
        <f t="shared" si="480"/>
        <v>5</v>
      </c>
      <c r="K3865" s="3">
        <f t="shared" si="484"/>
        <v>0</v>
      </c>
      <c r="L3865" s="3">
        <f t="shared" si="485"/>
        <v>0</v>
      </c>
      <c r="M3865" s="3">
        <f t="shared" si="486"/>
        <v>0</v>
      </c>
      <c r="N3865" s="3">
        <f t="shared" si="487"/>
        <v>0</v>
      </c>
    </row>
    <row r="3866" spans="1:14">
      <c r="A3866" s="6">
        <f t="shared" si="481"/>
        <v>40795</v>
      </c>
      <c r="B3866">
        <v>2011</v>
      </c>
      <c r="C3866">
        <v>9</v>
      </c>
      <c r="D3866">
        <v>9</v>
      </c>
      <c r="E3866">
        <v>0</v>
      </c>
      <c r="F3866" s="1">
        <v>1891</v>
      </c>
      <c r="G3866" s="1">
        <v>1041.280029296875</v>
      </c>
      <c r="H3866" s="1">
        <f t="shared" si="482"/>
        <v>2932.280029296875</v>
      </c>
      <c r="I3866" s="3">
        <f t="shared" si="483"/>
        <v>2</v>
      </c>
      <c r="J3866" s="7">
        <f t="shared" si="480"/>
        <v>6</v>
      </c>
      <c r="K3866" s="3">
        <f t="shared" si="484"/>
        <v>0</v>
      </c>
      <c r="L3866" s="3">
        <f t="shared" si="485"/>
        <v>0</v>
      </c>
      <c r="M3866" s="3">
        <f t="shared" si="486"/>
        <v>0</v>
      </c>
      <c r="N3866" s="3">
        <f t="shared" si="487"/>
        <v>0</v>
      </c>
    </row>
    <row r="3867" spans="1:14">
      <c r="A3867" s="6">
        <f t="shared" si="481"/>
        <v>40795</v>
      </c>
      <c r="B3867">
        <v>2011</v>
      </c>
      <c r="C3867">
        <v>9</v>
      </c>
      <c r="D3867">
        <v>9</v>
      </c>
      <c r="E3867">
        <v>1</v>
      </c>
      <c r="F3867" s="1">
        <v>1830.9998779296875</v>
      </c>
      <c r="G3867" s="1">
        <v>1015.5800170898437</v>
      </c>
      <c r="H3867" s="1">
        <f t="shared" si="482"/>
        <v>2846.5798950195312</v>
      </c>
      <c r="I3867" s="3">
        <f t="shared" si="483"/>
        <v>2</v>
      </c>
      <c r="J3867" s="7">
        <f t="shared" si="480"/>
        <v>6</v>
      </c>
      <c r="K3867" s="3">
        <f t="shared" si="484"/>
        <v>0</v>
      </c>
      <c r="L3867" s="3">
        <f t="shared" si="485"/>
        <v>0</v>
      </c>
      <c r="M3867" s="3">
        <f t="shared" si="486"/>
        <v>0</v>
      </c>
      <c r="N3867" s="3">
        <f t="shared" si="487"/>
        <v>0</v>
      </c>
    </row>
    <row r="3868" spans="1:14">
      <c r="A3868" s="6">
        <f t="shared" si="481"/>
        <v>40795</v>
      </c>
      <c r="B3868">
        <v>2011</v>
      </c>
      <c r="C3868">
        <v>9</v>
      </c>
      <c r="D3868">
        <v>9</v>
      </c>
      <c r="E3868">
        <v>2</v>
      </c>
      <c r="F3868" s="1">
        <v>1756.0001220703125</v>
      </c>
      <c r="G3868" s="1">
        <v>1000.7800903320312</v>
      </c>
      <c r="H3868" s="1">
        <f t="shared" si="482"/>
        <v>2756.7802124023437</v>
      </c>
      <c r="I3868" s="3">
        <f t="shared" si="483"/>
        <v>2</v>
      </c>
      <c r="J3868" s="7">
        <f t="shared" si="480"/>
        <v>6</v>
      </c>
      <c r="K3868" s="3">
        <f t="shared" si="484"/>
        <v>0</v>
      </c>
      <c r="L3868" s="3">
        <f t="shared" si="485"/>
        <v>0</v>
      </c>
      <c r="M3868" s="3">
        <f t="shared" si="486"/>
        <v>0</v>
      </c>
      <c r="N3868" s="3">
        <f t="shared" si="487"/>
        <v>0</v>
      </c>
    </row>
    <row r="3869" spans="1:14">
      <c r="A3869" s="6">
        <f t="shared" si="481"/>
        <v>40795</v>
      </c>
      <c r="B3869">
        <v>2011</v>
      </c>
      <c r="C3869">
        <v>9</v>
      </c>
      <c r="D3869">
        <v>9</v>
      </c>
      <c r="E3869">
        <v>3</v>
      </c>
      <c r="F3869" s="1">
        <v>1748.9998779296875</v>
      </c>
      <c r="G3869" s="1">
        <v>996.97998046875</v>
      </c>
      <c r="H3869" s="1">
        <f t="shared" si="482"/>
        <v>2745.9798583984375</v>
      </c>
      <c r="I3869" s="3">
        <f t="shared" si="483"/>
        <v>2</v>
      </c>
      <c r="J3869" s="7">
        <f t="shared" si="480"/>
        <v>6</v>
      </c>
      <c r="K3869" s="3">
        <f t="shared" si="484"/>
        <v>0</v>
      </c>
      <c r="L3869" s="3">
        <f t="shared" si="485"/>
        <v>0</v>
      </c>
      <c r="M3869" s="3">
        <f t="shared" si="486"/>
        <v>0</v>
      </c>
      <c r="N3869" s="3">
        <f t="shared" si="487"/>
        <v>0</v>
      </c>
    </row>
    <row r="3870" spans="1:14">
      <c r="A3870" s="6">
        <f t="shared" si="481"/>
        <v>40795</v>
      </c>
      <c r="B3870">
        <v>2011</v>
      </c>
      <c r="C3870">
        <v>9</v>
      </c>
      <c r="D3870">
        <v>9</v>
      </c>
      <c r="E3870">
        <v>4</v>
      </c>
      <c r="F3870" s="1">
        <v>1858.9998779296875</v>
      </c>
      <c r="G3870" s="1">
        <v>1053.8800048828125</v>
      </c>
      <c r="H3870" s="1">
        <f t="shared" si="482"/>
        <v>2912.8798828125</v>
      </c>
      <c r="I3870" s="3">
        <f t="shared" si="483"/>
        <v>2</v>
      </c>
      <c r="J3870" s="7">
        <f t="shared" si="480"/>
        <v>6</v>
      </c>
      <c r="K3870" s="3">
        <f t="shared" si="484"/>
        <v>0</v>
      </c>
      <c r="L3870" s="3">
        <f t="shared" si="485"/>
        <v>0</v>
      </c>
      <c r="M3870" s="3">
        <f t="shared" si="486"/>
        <v>0</v>
      </c>
      <c r="N3870" s="3">
        <f t="shared" si="487"/>
        <v>0</v>
      </c>
    </row>
    <row r="3871" spans="1:14">
      <c r="A3871" s="6">
        <f t="shared" si="481"/>
        <v>40795</v>
      </c>
      <c r="B3871">
        <v>2011</v>
      </c>
      <c r="C3871">
        <v>9</v>
      </c>
      <c r="D3871">
        <v>9</v>
      </c>
      <c r="E3871">
        <v>5</v>
      </c>
      <c r="F3871" s="1">
        <v>2130</v>
      </c>
      <c r="G3871" s="1">
        <v>1169.6800537109375</v>
      </c>
      <c r="H3871" s="1">
        <f t="shared" si="482"/>
        <v>3299.6800537109375</v>
      </c>
      <c r="I3871" s="3">
        <f t="shared" si="483"/>
        <v>2</v>
      </c>
      <c r="J3871" s="7">
        <f t="shared" si="480"/>
        <v>6</v>
      </c>
      <c r="K3871" s="3">
        <f t="shared" si="484"/>
        <v>0</v>
      </c>
      <c r="L3871" s="3">
        <f t="shared" si="485"/>
        <v>0</v>
      </c>
      <c r="M3871" s="3">
        <f t="shared" si="486"/>
        <v>0</v>
      </c>
      <c r="N3871" s="3">
        <f t="shared" si="487"/>
        <v>0</v>
      </c>
    </row>
    <row r="3872" spans="1:14">
      <c r="A3872" s="6">
        <f t="shared" si="481"/>
        <v>40795</v>
      </c>
      <c r="B3872">
        <v>2011</v>
      </c>
      <c r="C3872">
        <v>9</v>
      </c>
      <c r="D3872">
        <v>9</v>
      </c>
      <c r="E3872">
        <v>6</v>
      </c>
      <c r="F3872" s="1">
        <v>2319</v>
      </c>
      <c r="G3872" s="1">
        <v>1257.0789794921875</v>
      </c>
      <c r="H3872" s="1">
        <f t="shared" si="482"/>
        <v>3576.0789794921875</v>
      </c>
      <c r="I3872" s="3">
        <f t="shared" si="483"/>
        <v>2</v>
      </c>
      <c r="J3872" s="7">
        <f t="shared" si="480"/>
        <v>6</v>
      </c>
      <c r="K3872" s="3">
        <f t="shared" si="484"/>
        <v>0</v>
      </c>
      <c r="L3872" s="3">
        <f t="shared" si="485"/>
        <v>0</v>
      </c>
      <c r="M3872" s="3">
        <f t="shared" si="486"/>
        <v>0</v>
      </c>
      <c r="N3872" s="3">
        <f t="shared" si="487"/>
        <v>0</v>
      </c>
    </row>
    <row r="3873" spans="1:14">
      <c r="A3873" s="6">
        <f t="shared" si="481"/>
        <v>40795</v>
      </c>
      <c r="B3873">
        <v>2011</v>
      </c>
      <c r="C3873">
        <v>9</v>
      </c>
      <c r="D3873">
        <v>9</v>
      </c>
      <c r="E3873">
        <v>7</v>
      </c>
      <c r="F3873" s="1">
        <v>2372</v>
      </c>
      <c r="G3873" s="1">
        <v>1279.0638427734375</v>
      </c>
      <c r="H3873" s="1">
        <f t="shared" si="482"/>
        <v>3651.0638427734375</v>
      </c>
      <c r="I3873" s="3">
        <f t="shared" si="483"/>
        <v>2</v>
      </c>
      <c r="J3873" s="7">
        <f t="shared" si="480"/>
        <v>6</v>
      </c>
      <c r="K3873" s="3">
        <f t="shared" si="484"/>
        <v>0</v>
      </c>
      <c r="L3873" s="3">
        <f t="shared" si="485"/>
        <v>0</v>
      </c>
      <c r="M3873" s="3">
        <f t="shared" si="486"/>
        <v>0</v>
      </c>
      <c r="N3873" s="3">
        <f t="shared" si="487"/>
        <v>0</v>
      </c>
    </row>
    <row r="3874" spans="1:14">
      <c r="A3874" s="6">
        <f t="shared" si="481"/>
        <v>40795</v>
      </c>
      <c r="B3874">
        <v>2011</v>
      </c>
      <c r="C3874">
        <v>9</v>
      </c>
      <c r="D3874">
        <v>9</v>
      </c>
      <c r="E3874">
        <v>8</v>
      </c>
      <c r="F3874" s="1">
        <v>2423</v>
      </c>
      <c r="G3874" s="1">
        <v>1305.876953125</v>
      </c>
      <c r="H3874" s="1">
        <f t="shared" si="482"/>
        <v>3728.876953125</v>
      </c>
      <c r="I3874" s="3">
        <f t="shared" si="483"/>
        <v>2</v>
      </c>
      <c r="J3874" s="7">
        <f t="shared" si="480"/>
        <v>6</v>
      </c>
      <c r="K3874" s="3">
        <f t="shared" si="484"/>
        <v>0</v>
      </c>
      <c r="L3874" s="3">
        <f t="shared" si="485"/>
        <v>0</v>
      </c>
      <c r="M3874" s="3">
        <f t="shared" si="486"/>
        <v>0</v>
      </c>
      <c r="N3874" s="3">
        <f t="shared" si="487"/>
        <v>0</v>
      </c>
    </row>
    <row r="3875" spans="1:14">
      <c r="A3875" s="6">
        <f t="shared" si="481"/>
        <v>40795</v>
      </c>
      <c r="B3875">
        <v>2011</v>
      </c>
      <c r="C3875">
        <v>9</v>
      </c>
      <c r="D3875">
        <v>9</v>
      </c>
      <c r="E3875">
        <v>9</v>
      </c>
      <c r="F3875" s="1">
        <v>2492</v>
      </c>
      <c r="G3875" s="1">
        <v>1336.3800048828125</v>
      </c>
      <c r="H3875" s="1">
        <f t="shared" si="482"/>
        <v>3828.3800048828125</v>
      </c>
      <c r="I3875" s="3">
        <f t="shared" si="483"/>
        <v>2</v>
      </c>
      <c r="J3875" s="7">
        <f t="shared" si="480"/>
        <v>6</v>
      </c>
      <c r="K3875" s="3">
        <f t="shared" si="484"/>
        <v>0</v>
      </c>
      <c r="L3875" s="3">
        <f t="shared" si="485"/>
        <v>0</v>
      </c>
      <c r="M3875" s="3">
        <f t="shared" si="486"/>
        <v>0</v>
      </c>
      <c r="N3875" s="3">
        <f t="shared" si="487"/>
        <v>0</v>
      </c>
    </row>
    <row r="3876" spans="1:14">
      <c r="A3876" s="6">
        <f t="shared" si="481"/>
        <v>40795</v>
      </c>
      <c r="B3876">
        <v>2011</v>
      </c>
      <c r="C3876">
        <v>9</v>
      </c>
      <c r="D3876">
        <v>9</v>
      </c>
      <c r="E3876">
        <v>10</v>
      </c>
      <c r="F3876" s="1">
        <v>2460</v>
      </c>
      <c r="G3876" s="1">
        <v>1351.6810302734375</v>
      </c>
      <c r="H3876" s="1">
        <f t="shared" si="482"/>
        <v>3811.6810302734375</v>
      </c>
      <c r="I3876" s="3">
        <f t="shared" si="483"/>
        <v>2</v>
      </c>
      <c r="J3876" s="7">
        <f t="shared" si="480"/>
        <v>6</v>
      </c>
      <c r="K3876" s="3">
        <f t="shared" si="484"/>
        <v>0</v>
      </c>
      <c r="L3876" s="3">
        <f t="shared" si="485"/>
        <v>0</v>
      </c>
      <c r="M3876" s="3">
        <f t="shared" si="486"/>
        <v>0</v>
      </c>
      <c r="N3876" s="3">
        <f t="shared" si="487"/>
        <v>0</v>
      </c>
    </row>
    <row r="3877" spans="1:14">
      <c r="A3877" s="6">
        <f t="shared" si="481"/>
        <v>40795</v>
      </c>
      <c r="B3877">
        <v>2011</v>
      </c>
      <c r="C3877">
        <v>9</v>
      </c>
      <c r="D3877">
        <v>9</v>
      </c>
      <c r="E3877">
        <v>11</v>
      </c>
      <c r="F3877" s="1">
        <v>2525</v>
      </c>
      <c r="G3877" s="1">
        <v>1376.0799560546875</v>
      </c>
      <c r="H3877" s="1">
        <f t="shared" si="482"/>
        <v>3901.0799560546875</v>
      </c>
      <c r="I3877" s="3">
        <f t="shared" si="483"/>
        <v>2</v>
      </c>
      <c r="J3877" s="7">
        <f t="shared" si="480"/>
        <v>6</v>
      </c>
      <c r="K3877" s="3">
        <f t="shared" si="484"/>
        <v>1</v>
      </c>
      <c r="L3877" s="3">
        <f t="shared" si="485"/>
        <v>0</v>
      </c>
      <c r="M3877" s="3">
        <f t="shared" si="486"/>
        <v>0</v>
      </c>
      <c r="N3877" s="3">
        <f t="shared" si="487"/>
        <v>1</v>
      </c>
    </row>
    <row r="3878" spans="1:14">
      <c r="A3878" s="6">
        <f t="shared" si="481"/>
        <v>40795</v>
      </c>
      <c r="B3878">
        <v>2011</v>
      </c>
      <c r="C3878">
        <v>9</v>
      </c>
      <c r="D3878">
        <v>9</v>
      </c>
      <c r="E3878">
        <v>12</v>
      </c>
      <c r="F3878" s="1">
        <v>2507</v>
      </c>
      <c r="G3878" s="1">
        <v>1395.281005859375</v>
      </c>
      <c r="H3878" s="1">
        <f t="shared" si="482"/>
        <v>3902.281005859375</v>
      </c>
      <c r="I3878" s="3">
        <f t="shared" si="483"/>
        <v>2</v>
      </c>
      <c r="J3878" s="7">
        <f t="shared" si="480"/>
        <v>6</v>
      </c>
      <c r="K3878" s="3">
        <f t="shared" si="484"/>
        <v>1</v>
      </c>
      <c r="L3878" s="3">
        <f t="shared" si="485"/>
        <v>0</v>
      </c>
      <c r="M3878" s="3">
        <f t="shared" si="486"/>
        <v>0</v>
      </c>
      <c r="N3878" s="3">
        <f t="shared" si="487"/>
        <v>1</v>
      </c>
    </row>
    <row r="3879" spans="1:14">
      <c r="A3879" s="6">
        <f t="shared" si="481"/>
        <v>40795</v>
      </c>
      <c r="B3879">
        <v>2011</v>
      </c>
      <c r="C3879">
        <v>9</v>
      </c>
      <c r="D3879">
        <v>9</v>
      </c>
      <c r="E3879">
        <v>13</v>
      </c>
      <c r="F3879" s="1">
        <v>2504</v>
      </c>
      <c r="G3879" s="1">
        <v>1388.179931640625</v>
      </c>
      <c r="H3879" s="1">
        <f t="shared" si="482"/>
        <v>3892.179931640625</v>
      </c>
      <c r="I3879" s="3">
        <f t="shared" si="483"/>
        <v>2</v>
      </c>
      <c r="J3879" s="7">
        <f t="shared" si="480"/>
        <v>6</v>
      </c>
      <c r="K3879" s="3">
        <f t="shared" si="484"/>
        <v>1</v>
      </c>
      <c r="L3879" s="3">
        <f t="shared" si="485"/>
        <v>0</v>
      </c>
      <c r="M3879" s="3">
        <f t="shared" si="486"/>
        <v>0</v>
      </c>
      <c r="N3879" s="3">
        <f t="shared" si="487"/>
        <v>1</v>
      </c>
    </row>
    <row r="3880" spans="1:14">
      <c r="A3880" s="6">
        <f t="shared" si="481"/>
        <v>40795</v>
      </c>
      <c r="B3880">
        <v>2011</v>
      </c>
      <c r="C3880">
        <v>9</v>
      </c>
      <c r="D3880">
        <v>9</v>
      </c>
      <c r="E3880">
        <v>14</v>
      </c>
      <c r="F3880" s="1">
        <v>2424</v>
      </c>
      <c r="G3880" s="1">
        <v>1372.5810546875</v>
      </c>
      <c r="H3880" s="1">
        <f t="shared" si="482"/>
        <v>3796.5810546875</v>
      </c>
      <c r="I3880" s="3">
        <f t="shared" si="483"/>
        <v>2</v>
      </c>
      <c r="J3880" s="7">
        <f t="shared" si="480"/>
        <v>6</v>
      </c>
      <c r="K3880" s="3">
        <f t="shared" si="484"/>
        <v>1</v>
      </c>
      <c r="L3880" s="3">
        <f t="shared" si="485"/>
        <v>1</v>
      </c>
      <c r="M3880" s="3">
        <f t="shared" si="486"/>
        <v>0</v>
      </c>
      <c r="N3880" s="3">
        <f t="shared" si="487"/>
        <v>1</v>
      </c>
    </row>
    <row r="3881" spans="1:14">
      <c r="A3881" s="6">
        <f t="shared" si="481"/>
        <v>40795</v>
      </c>
      <c r="B3881">
        <v>2011</v>
      </c>
      <c r="C3881">
        <v>9</v>
      </c>
      <c r="D3881">
        <v>9</v>
      </c>
      <c r="E3881">
        <v>15</v>
      </c>
      <c r="F3881" s="1">
        <v>2404</v>
      </c>
      <c r="G3881" s="1">
        <v>1363.0799560546875</v>
      </c>
      <c r="H3881" s="1">
        <f t="shared" si="482"/>
        <v>3767.0799560546875</v>
      </c>
      <c r="I3881" s="3">
        <f t="shared" si="483"/>
        <v>2</v>
      </c>
      <c r="J3881" s="7">
        <f t="shared" si="480"/>
        <v>6</v>
      </c>
      <c r="K3881" s="3">
        <f t="shared" si="484"/>
        <v>1</v>
      </c>
      <c r="L3881" s="3">
        <f t="shared" si="485"/>
        <v>1</v>
      </c>
      <c r="M3881" s="3">
        <f t="shared" si="486"/>
        <v>0</v>
      </c>
      <c r="N3881" s="3">
        <f t="shared" si="487"/>
        <v>1</v>
      </c>
    </row>
    <row r="3882" spans="1:14">
      <c r="A3882" s="6">
        <f t="shared" si="481"/>
        <v>40795</v>
      </c>
      <c r="B3882">
        <v>2011</v>
      </c>
      <c r="C3882">
        <v>9</v>
      </c>
      <c r="D3882">
        <v>9</v>
      </c>
      <c r="E3882">
        <v>16</v>
      </c>
      <c r="F3882" s="1">
        <v>2397</v>
      </c>
      <c r="G3882" s="1">
        <v>1329.97998046875</v>
      </c>
      <c r="H3882" s="1">
        <f t="shared" si="482"/>
        <v>3726.97998046875</v>
      </c>
      <c r="I3882" s="3">
        <f t="shared" si="483"/>
        <v>2</v>
      </c>
      <c r="J3882" s="7">
        <f t="shared" si="480"/>
        <v>6</v>
      </c>
      <c r="K3882" s="3">
        <f t="shared" si="484"/>
        <v>1</v>
      </c>
      <c r="L3882" s="3">
        <f t="shared" si="485"/>
        <v>1</v>
      </c>
      <c r="M3882" s="3">
        <f t="shared" si="486"/>
        <v>0</v>
      </c>
      <c r="N3882" s="3">
        <f t="shared" si="487"/>
        <v>1</v>
      </c>
    </row>
    <row r="3883" spans="1:14">
      <c r="A3883" s="6">
        <f t="shared" si="481"/>
        <v>40795</v>
      </c>
      <c r="B3883">
        <v>2011</v>
      </c>
      <c r="C3883">
        <v>9</v>
      </c>
      <c r="D3883">
        <v>9</v>
      </c>
      <c r="E3883">
        <v>17</v>
      </c>
      <c r="F3883" s="1">
        <v>2355</v>
      </c>
      <c r="G3883" s="1">
        <v>1308.281005859375</v>
      </c>
      <c r="H3883" s="1">
        <f t="shared" si="482"/>
        <v>3663.281005859375</v>
      </c>
      <c r="I3883" s="3">
        <f t="shared" si="483"/>
        <v>2</v>
      </c>
      <c r="J3883" s="7">
        <f t="shared" si="480"/>
        <v>6</v>
      </c>
      <c r="K3883" s="3">
        <f t="shared" si="484"/>
        <v>1</v>
      </c>
      <c r="L3883" s="3">
        <f t="shared" si="485"/>
        <v>1</v>
      </c>
      <c r="M3883" s="3">
        <f t="shared" si="486"/>
        <v>0</v>
      </c>
      <c r="N3883" s="3">
        <f t="shared" si="487"/>
        <v>1</v>
      </c>
    </row>
    <row r="3884" spans="1:14">
      <c r="A3884" s="6">
        <f t="shared" si="481"/>
        <v>40795</v>
      </c>
      <c r="B3884">
        <v>2011</v>
      </c>
      <c r="C3884">
        <v>9</v>
      </c>
      <c r="D3884">
        <v>9</v>
      </c>
      <c r="E3884">
        <v>18</v>
      </c>
      <c r="F3884" s="1">
        <v>2348</v>
      </c>
      <c r="G3884" s="1">
        <v>1288.97998046875</v>
      </c>
      <c r="H3884" s="1">
        <f t="shared" si="482"/>
        <v>3636.97998046875</v>
      </c>
      <c r="I3884" s="3">
        <f t="shared" si="483"/>
        <v>2</v>
      </c>
      <c r="J3884" s="7">
        <f t="shared" si="480"/>
        <v>6</v>
      </c>
      <c r="K3884" s="3">
        <f t="shared" si="484"/>
        <v>1</v>
      </c>
      <c r="L3884" s="3">
        <f t="shared" si="485"/>
        <v>1</v>
      </c>
      <c r="M3884" s="3">
        <f t="shared" si="486"/>
        <v>0</v>
      </c>
      <c r="N3884" s="3">
        <f t="shared" si="487"/>
        <v>1</v>
      </c>
    </row>
    <row r="3885" spans="1:14">
      <c r="A3885" s="6">
        <f t="shared" si="481"/>
        <v>40795</v>
      </c>
      <c r="B3885">
        <v>2011</v>
      </c>
      <c r="C3885">
        <v>9</v>
      </c>
      <c r="D3885">
        <v>9</v>
      </c>
      <c r="E3885">
        <v>19</v>
      </c>
      <c r="F3885" s="1">
        <v>2439</v>
      </c>
      <c r="G3885" s="1">
        <v>1323.5799560546875</v>
      </c>
      <c r="H3885" s="1">
        <f t="shared" si="482"/>
        <v>3762.5799560546875</v>
      </c>
      <c r="I3885" s="3">
        <f t="shared" si="483"/>
        <v>2</v>
      </c>
      <c r="J3885" s="7">
        <f t="shared" si="480"/>
        <v>6</v>
      </c>
      <c r="K3885" s="3">
        <f t="shared" si="484"/>
        <v>1</v>
      </c>
      <c r="L3885" s="3">
        <f t="shared" si="485"/>
        <v>0</v>
      </c>
      <c r="M3885" s="3">
        <f t="shared" si="486"/>
        <v>0</v>
      </c>
      <c r="N3885" s="3">
        <f t="shared" si="487"/>
        <v>1</v>
      </c>
    </row>
    <row r="3886" spans="1:14">
      <c r="A3886" s="6">
        <f t="shared" si="481"/>
        <v>40795</v>
      </c>
      <c r="B3886">
        <v>2011</v>
      </c>
      <c r="C3886">
        <v>9</v>
      </c>
      <c r="D3886">
        <v>9</v>
      </c>
      <c r="E3886">
        <v>20</v>
      </c>
      <c r="F3886" s="1">
        <v>2374</v>
      </c>
      <c r="G3886" s="1">
        <v>1297.780029296875</v>
      </c>
      <c r="H3886" s="1">
        <f t="shared" si="482"/>
        <v>3671.780029296875</v>
      </c>
      <c r="I3886" s="3">
        <f t="shared" si="483"/>
        <v>2</v>
      </c>
      <c r="J3886" s="7">
        <f t="shared" si="480"/>
        <v>6</v>
      </c>
      <c r="K3886" s="3">
        <f t="shared" si="484"/>
        <v>1</v>
      </c>
      <c r="L3886" s="3">
        <f t="shared" si="485"/>
        <v>0</v>
      </c>
      <c r="M3886" s="3">
        <f t="shared" si="486"/>
        <v>0</v>
      </c>
      <c r="N3886" s="3">
        <f t="shared" si="487"/>
        <v>1</v>
      </c>
    </row>
    <row r="3887" spans="1:14">
      <c r="A3887" s="6">
        <f t="shared" si="481"/>
        <v>40795</v>
      </c>
      <c r="B3887">
        <v>2011</v>
      </c>
      <c r="C3887">
        <v>9</v>
      </c>
      <c r="D3887">
        <v>9</v>
      </c>
      <c r="E3887">
        <v>21</v>
      </c>
      <c r="F3887" s="1">
        <v>2255</v>
      </c>
      <c r="G3887" s="1">
        <v>1250.3800048828125</v>
      </c>
      <c r="H3887" s="1">
        <f t="shared" si="482"/>
        <v>3505.3800048828125</v>
      </c>
      <c r="I3887" s="3">
        <f t="shared" si="483"/>
        <v>2</v>
      </c>
      <c r="J3887" s="7">
        <f t="shared" si="480"/>
        <v>6</v>
      </c>
      <c r="K3887" s="3">
        <f t="shared" si="484"/>
        <v>1</v>
      </c>
      <c r="L3887" s="3">
        <f t="shared" si="485"/>
        <v>0</v>
      </c>
      <c r="M3887" s="3">
        <f t="shared" si="486"/>
        <v>0</v>
      </c>
      <c r="N3887" s="3">
        <f t="shared" si="487"/>
        <v>1</v>
      </c>
    </row>
    <row r="3888" spans="1:14">
      <c r="A3888" s="6">
        <f t="shared" si="481"/>
        <v>40795</v>
      </c>
      <c r="B3888">
        <v>2011</v>
      </c>
      <c r="C3888">
        <v>9</v>
      </c>
      <c r="D3888">
        <v>9</v>
      </c>
      <c r="E3888">
        <v>22</v>
      </c>
      <c r="F3888" s="1">
        <v>2131</v>
      </c>
      <c r="G3888" s="1">
        <v>1192.4801025390625</v>
      </c>
      <c r="H3888" s="1">
        <f t="shared" si="482"/>
        <v>3323.4801025390625</v>
      </c>
      <c r="I3888" s="3">
        <f t="shared" si="483"/>
        <v>2</v>
      </c>
      <c r="J3888" s="7">
        <f t="shared" si="480"/>
        <v>6</v>
      </c>
      <c r="K3888" s="3">
        <f t="shared" si="484"/>
        <v>1</v>
      </c>
      <c r="L3888" s="3">
        <f t="shared" si="485"/>
        <v>0</v>
      </c>
      <c r="M3888" s="3">
        <f t="shared" si="486"/>
        <v>0</v>
      </c>
      <c r="N3888" s="3">
        <f t="shared" si="487"/>
        <v>1</v>
      </c>
    </row>
    <row r="3889" spans="1:14">
      <c r="A3889" s="6">
        <f t="shared" si="481"/>
        <v>40795</v>
      </c>
      <c r="B3889">
        <v>2011</v>
      </c>
      <c r="C3889">
        <v>9</v>
      </c>
      <c r="D3889">
        <v>9</v>
      </c>
      <c r="E3889">
        <v>23</v>
      </c>
      <c r="F3889" s="1">
        <v>1907.0001220703125</v>
      </c>
      <c r="G3889" s="1">
        <v>1131.1800537109375</v>
      </c>
      <c r="H3889" s="1">
        <f t="shared" si="482"/>
        <v>3038.18017578125</v>
      </c>
      <c r="I3889" s="3">
        <f t="shared" si="483"/>
        <v>2</v>
      </c>
      <c r="J3889" s="7">
        <f t="shared" si="480"/>
        <v>6</v>
      </c>
      <c r="K3889" s="3">
        <f t="shared" si="484"/>
        <v>0</v>
      </c>
      <c r="L3889" s="3">
        <f t="shared" si="485"/>
        <v>0</v>
      </c>
      <c r="M3889" s="3">
        <f t="shared" si="486"/>
        <v>0</v>
      </c>
      <c r="N3889" s="3">
        <f t="shared" si="487"/>
        <v>0</v>
      </c>
    </row>
    <row r="3890" spans="1:14">
      <c r="A3890" s="6">
        <f t="shared" si="481"/>
        <v>40796</v>
      </c>
      <c r="B3890">
        <v>2011</v>
      </c>
      <c r="C3890">
        <v>9</v>
      </c>
      <c r="D3890">
        <v>10</v>
      </c>
      <c r="E3890">
        <v>0</v>
      </c>
      <c r="F3890" s="1">
        <v>1830.9998779296875</v>
      </c>
      <c r="G3890" s="1">
        <v>1093.576904296875</v>
      </c>
      <c r="H3890" s="1">
        <f t="shared" si="482"/>
        <v>2924.5767822265625</v>
      </c>
      <c r="I3890" s="3">
        <f t="shared" si="483"/>
        <v>2</v>
      </c>
      <c r="J3890" s="7">
        <f t="shared" si="480"/>
        <v>7</v>
      </c>
      <c r="K3890" s="3">
        <f t="shared" si="484"/>
        <v>0</v>
      </c>
      <c r="L3890" s="3">
        <f t="shared" si="485"/>
        <v>0</v>
      </c>
      <c r="M3890" s="3">
        <f t="shared" si="486"/>
        <v>0</v>
      </c>
      <c r="N3890" s="3">
        <f t="shared" si="487"/>
        <v>0</v>
      </c>
    </row>
    <row r="3891" spans="1:14">
      <c r="A3891" s="6">
        <f t="shared" si="481"/>
        <v>40796</v>
      </c>
      <c r="B3891">
        <v>2011</v>
      </c>
      <c r="C3891">
        <v>9</v>
      </c>
      <c r="D3891">
        <v>10</v>
      </c>
      <c r="E3891">
        <v>1</v>
      </c>
      <c r="F3891" s="1">
        <v>1748.9998779296875</v>
      </c>
      <c r="G3891" s="1">
        <v>1053.4630126953125</v>
      </c>
      <c r="H3891" s="1">
        <f t="shared" si="482"/>
        <v>2802.462890625</v>
      </c>
      <c r="I3891" s="3">
        <f t="shared" si="483"/>
        <v>2</v>
      </c>
      <c r="J3891" s="7">
        <f t="shared" si="480"/>
        <v>7</v>
      </c>
      <c r="K3891" s="3">
        <f t="shared" si="484"/>
        <v>0</v>
      </c>
      <c r="L3891" s="3">
        <f t="shared" si="485"/>
        <v>0</v>
      </c>
      <c r="M3891" s="3">
        <f t="shared" si="486"/>
        <v>0</v>
      </c>
      <c r="N3891" s="3">
        <f t="shared" si="487"/>
        <v>0</v>
      </c>
    </row>
    <row r="3892" spans="1:14">
      <c r="A3892" s="6">
        <f t="shared" si="481"/>
        <v>40796</v>
      </c>
      <c r="B3892">
        <v>2011</v>
      </c>
      <c r="C3892">
        <v>9</v>
      </c>
      <c r="D3892">
        <v>10</v>
      </c>
      <c r="E3892">
        <v>2</v>
      </c>
      <c r="F3892" s="1">
        <v>1720.0001220703125</v>
      </c>
      <c r="G3892" s="1">
        <v>1030.0789794921875</v>
      </c>
      <c r="H3892" s="1">
        <f t="shared" si="482"/>
        <v>2750.0791015625</v>
      </c>
      <c r="I3892" s="3">
        <f t="shared" si="483"/>
        <v>2</v>
      </c>
      <c r="J3892" s="7">
        <f t="shared" si="480"/>
        <v>7</v>
      </c>
      <c r="K3892" s="3">
        <f t="shared" si="484"/>
        <v>0</v>
      </c>
      <c r="L3892" s="3">
        <f t="shared" si="485"/>
        <v>0</v>
      </c>
      <c r="M3892" s="3">
        <f t="shared" si="486"/>
        <v>0</v>
      </c>
      <c r="N3892" s="3">
        <f t="shared" si="487"/>
        <v>0</v>
      </c>
    </row>
    <row r="3893" spans="1:14">
      <c r="A3893" s="6">
        <f t="shared" si="481"/>
        <v>40796</v>
      </c>
      <c r="B3893">
        <v>2011</v>
      </c>
      <c r="C3893">
        <v>9</v>
      </c>
      <c r="D3893">
        <v>10</v>
      </c>
      <c r="E3893">
        <v>3</v>
      </c>
      <c r="F3893" s="1">
        <v>1673.0001220703125</v>
      </c>
      <c r="G3893" s="1">
        <v>1010.2799072265625</v>
      </c>
      <c r="H3893" s="1">
        <f t="shared" si="482"/>
        <v>2683.280029296875</v>
      </c>
      <c r="I3893" s="3">
        <f t="shared" si="483"/>
        <v>2</v>
      </c>
      <c r="J3893" s="7">
        <f t="shared" si="480"/>
        <v>7</v>
      </c>
      <c r="K3893" s="3">
        <f t="shared" si="484"/>
        <v>0</v>
      </c>
      <c r="L3893" s="3">
        <f t="shared" si="485"/>
        <v>0</v>
      </c>
      <c r="M3893" s="3">
        <f t="shared" si="486"/>
        <v>0</v>
      </c>
      <c r="N3893" s="3">
        <f t="shared" si="487"/>
        <v>0</v>
      </c>
    </row>
    <row r="3894" spans="1:14">
      <c r="A3894" s="6">
        <f t="shared" si="481"/>
        <v>40796</v>
      </c>
      <c r="B3894">
        <v>2011</v>
      </c>
      <c r="C3894">
        <v>9</v>
      </c>
      <c r="D3894">
        <v>10</v>
      </c>
      <c r="E3894">
        <v>4</v>
      </c>
      <c r="F3894" s="1">
        <v>1713.0001220703125</v>
      </c>
      <c r="G3894" s="1">
        <v>1013.880126953125</v>
      </c>
      <c r="H3894" s="1">
        <f t="shared" si="482"/>
        <v>2726.8802490234375</v>
      </c>
      <c r="I3894" s="3">
        <f t="shared" si="483"/>
        <v>2</v>
      </c>
      <c r="J3894" s="7">
        <f t="shared" si="480"/>
        <v>7</v>
      </c>
      <c r="K3894" s="3">
        <f t="shared" si="484"/>
        <v>0</v>
      </c>
      <c r="L3894" s="3">
        <f t="shared" si="485"/>
        <v>0</v>
      </c>
      <c r="M3894" s="3">
        <f t="shared" si="486"/>
        <v>0</v>
      </c>
      <c r="N3894" s="3">
        <f t="shared" si="487"/>
        <v>0</v>
      </c>
    </row>
    <row r="3895" spans="1:14">
      <c r="A3895" s="6">
        <f t="shared" si="481"/>
        <v>40796</v>
      </c>
      <c r="B3895">
        <v>2011</v>
      </c>
      <c r="C3895">
        <v>9</v>
      </c>
      <c r="D3895">
        <v>10</v>
      </c>
      <c r="E3895">
        <v>5</v>
      </c>
      <c r="F3895" s="1">
        <v>1810.0001220703125</v>
      </c>
      <c r="G3895" s="1">
        <v>1052.5799560546875</v>
      </c>
      <c r="H3895" s="1">
        <f t="shared" si="482"/>
        <v>2862.580078125</v>
      </c>
      <c r="I3895" s="3">
        <f t="shared" si="483"/>
        <v>2</v>
      </c>
      <c r="J3895" s="7">
        <f t="shared" si="480"/>
        <v>7</v>
      </c>
      <c r="K3895" s="3">
        <f t="shared" si="484"/>
        <v>0</v>
      </c>
      <c r="L3895" s="3">
        <f t="shared" si="485"/>
        <v>0</v>
      </c>
      <c r="M3895" s="3">
        <f t="shared" si="486"/>
        <v>0</v>
      </c>
      <c r="N3895" s="3">
        <f t="shared" si="487"/>
        <v>0</v>
      </c>
    </row>
    <row r="3896" spans="1:14">
      <c r="A3896" s="6">
        <f t="shared" si="481"/>
        <v>40796</v>
      </c>
      <c r="B3896">
        <v>2011</v>
      </c>
      <c r="C3896">
        <v>9</v>
      </c>
      <c r="D3896">
        <v>10</v>
      </c>
      <c r="E3896">
        <v>6</v>
      </c>
      <c r="F3896" s="1">
        <v>1817.0001220703125</v>
      </c>
      <c r="G3896" s="1">
        <v>1067.281005859375</v>
      </c>
      <c r="H3896" s="1">
        <f t="shared" si="482"/>
        <v>2884.2811279296875</v>
      </c>
      <c r="I3896" s="3">
        <f t="shared" si="483"/>
        <v>2</v>
      </c>
      <c r="J3896" s="7">
        <f t="shared" si="480"/>
        <v>7</v>
      </c>
      <c r="K3896" s="3">
        <f t="shared" si="484"/>
        <v>0</v>
      </c>
      <c r="L3896" s="3">
        <f t="shared" si="485"/>
        <v>0</v>
      </c>
      <c r="M3896" s="3">
        <f t="shared" si="486"/>
        <v>0</v>
      </c>
      <c r="N3896" s="3">
        <f t="shared" si="487"/>
        <v>0</v>
      </c>
    </row>
    <row r="3897" spans="1:14">
      <c r="A3897" s="6">
        <f t="shared" si="481"/>
        <v>40796</v>
      </c>
      <c r="B3897">
        <v>2011</v>
      </c>
      <c r="C3897">
        <v>9</v>
      </c>
      <c r="D3897">
        <v>10</v>
      </c>
      <c r="E3897">
        <v>7</v>
      </c>
      <c r="F3897" s="1">
        <v>1993.9998779296875</v>
      </c>
      <c r="G3897" s="1">
        <v>1104.780029296875</v>
      </c>
      <c r="H3897" s="1">
        <f t="shared" si="482"/>
        <v>3098.7799072265625</v>
      </c>
      <c r="I3897" s="3">
        <f t="shared" si="483"/>
        <v>2</v>
      </c>
      <c r="J3897" s="7">
        <f t="shared" si="480"/>
        <v>7</v>
      </c>
      <c r="K3897" s="3">
        <f t="shared" si="484"/>
        <v>0</v>
      </c>
      <c r="L3897" s="3">
        <f t="shared" si="485"/>
        <v>0</v>
      </c>
      <c r="M3897" s="3">
        <f t="shared" si="486"/>
        <v>0</v>
      </c>
      <c r="N3897" s="3">
        <f t="shared" si="487"/>
        <v>0</v>
      </c>
    </row>
    <row r="3898" spans="1:14">
      <c r="A3898" s="6">
        <f t="shared" si="481"/>
        <v>40796</v>
      </c>
      <c r="B3898">
        <v>2011</v>
      </c>
      <c r="C3898">
        <v>9</v>
      </c>
      <c r="D3898">
        <v>10</v>
      </c>
      <c r="E3898">
        <v>8</v>
      </c>
      <c r="F3898" s="1">
        <v>2047.0001220703125</v>
      </c>
      <c r="G3898" s="1">
        <v>1179.68115234375</v>
      </c>
      <c r="H3898" s="1">
        <f t="shared" si="482"/>
        <v>3226.6812744140625</v>
      </c>
      <c r="I3898" s="3">
        <f t="shared" si="483"/>
        <v>2</v>
      </c>
      <c r="J3898" s="7">
        <f t="shared" si="480"/>
        <v>7</v>
      </c>
      <c r="K3898" s="3">
        <f t="shared" si="484"/>
        <v>0</v>
      </c>
      <c r="L3898" s="3">
        <f t="shared" si="485"/>
        <v>0</v>
      </c>
      <c r="M3898" s="3">
        <f t="shared" si="486"/>
        <v>0</v>
      </c>
      <c r="N3898" s="3">
        <f t="shared" si="487"/>
        <v>0</v>
      </c>
    </row>
    <row r="3899" spans="1:14">
      <c r="A3899" s="6">
        <f t="shared" si="481"/>
        <v>40796</v>
      </c>
      <c r="B3899">
        <v>2011</v>
      </c>
      <c r="C3899">
        <v>9</v>
      </c>
      <c r="D3899">
        <v>10</v>
      </c>
      <c r="E3899">
        <v>9</v>
      </c>
      <c r="F3899" s="1">
        <v>2146</v>
      </c>
      <c r="G3899" s="1">
        <v>1241.6800537109375</v>
      </c>
      <c r="H3899" s="1">
        <f t="shared" si="482"/>
        <v>3387.6800537109375</v>
      </c>
      <c r="I3899" s="3">
        <f t="shared" si="483"/>
        <v>2</v>
      </c>
      <c r="J3899" s="7">
        <f t="shared" si="480"/>
        <v>7</v>
      </c>
      <c r="K3899" s="3">
        <f t="shared" si="484"/>
        <v>0</v>
      </c>
      <c r="L3899" s="3">
        <f t="shared" si="485"/>
        <v>0</v>
      </c>
      <c r="M3899" s="3">
        <f t="shared" si="486"/>
        <v>0</v>
      </c>
      <c r="N3899" s="3">
        <f t="shared" si="487"/>
        <v>0</v>
      </c>
    </row>
    <row r="3900" spans="1:14">
      <c r="A3900" s="6">
        <f t="shared" si="481"/>
        <v>40796</v>
      </c>
      <c r="B3900">
        <v>2011</v>
      </c>
      <c r="C3900">
        <v>9</v>
      </c>
      <c r="D3900">
        <v>10</v>
      </c>
      <c r="E3900">
        <v>10</v>
      </c>
      <c r="F3900" s="1">
        <v>2257</v>
      </c>
      <c r="G3900" s="1">
        <v>1296.5810546875</v>
      </c>
      <c r="H3900" s="1">
        <f t="shared" si="482"/>
        <v>3553.5810546875</v>
      </c>
      <c r="I3900" s="3">
        <f t="shared" si="483"/>
        <v>2</v>
      </c>
      <c r="J3900" s="7">
        <f t="shared" si="480"/>
        <v>7</v>
      </c>
      <c r="K3900" s="3">
        <f t="shared" si="484"/>
        <v>0</v>
      </c>
      <c r="L3900" s="3">
        <f t="shared" si="485"/>
        <v>0</v>
      </c>
      <c r="M3900" s="3">
        <f t="shared" si="486"/>
        <v>0</v>
      </c>
      <c r="N3900" s="3">
        <f t="shared" si="487"/>
        <v>0</v>
      </c>
    </row>
    <row r="3901" spans="1:14">
      <c r="A3901" s="6">
        <f t="shared" si="481"/>
        <v>40796</v>
      </c>
      <c r="B3901">
        <v>2011</v>
      </c>
      <c r="C3901">
        <v>9</v>
      </c>
      <c r="D3901">
        <v>10</v>
      </c>
      <c r="E3901">
        <v>11</v>
      </c>
      <c r="F3901" s="1">
        <v>2338</v>
      </c>
      <c r="G3901" s="1">
        <v>1354.4801025390625</v>
      </c>
      <c r="H3901" s="1">
        <f t="shared" si="482"/>
        <v>3692.4801025390625</v>
      </c>
      <c r="I3901" s="3">
        <f t="shared" si="483"/>
        <v>2</v>
      </c>
      <c r="J3901" s="7">
        <f t="shared" si="480"/>
        <v>7</v>
      </c>
      <c r="K3901" s="3">
        <f t="shared" si="484"/>
        <v>0</v>
      </c>
      <c r="L3901" s="3">
        <f t="shared" si="485"/>
        <v>0</v>
      </c>
      <c r="M3901" s="3">
        <f t="shared" si="486"/>
        <v>0</v>
      </c>
      <c r="N3901" s="3">
        <f t="shared" si="487"/>
        <v>0</v>
      </c>
    </row>
    <row r="3902" spans="1:14">
      <c r="A3902" s="6">
        <f t="shared" si="481"/>
        <v>40796</v>
      </c>
      <c r="B3902">
        <v>2011</v>
      </c>
      <c r="C3902">
        <v>9</v>
      </c>
      <c r="D3902">
        <v>10</v>
      </c>
      <c r="E3902">
        <v>12</v>
      </c>
      <c r="F3902" s="1">
        <v>2352</v>
      </c>
      <c r="G3902" s="1">
        <v>1387.98095703125</v>
      </c>
      <c r="H3902" s="1">
        <f t="shared" si="482"/>
        <v>3739.98095703125</v>
      </c>
      <c r="I3902" s="3">
        <f t="shared" si="483"/>
        <v>2</v>
      </c>
      <c r="J3902" s="7">
        <f t="shared" si="480"/>
        <v>7</v>
      </c>
      <c r="K3902" s="3">
        <f t="shared" si="484"/>
        <v>0</v>
      </c>
      <c r="L3902" s="3">
        <f t="shared" si="485"/>
        <v>0</v>
      </c>
      <c r="M3902" s="3">
        <f t="shared" si="486"/>
        <v>0</v>
      </c>
      <c r="N3902" s="3">
        <f t="shared" si="487"/>
        <v>0</v>
      </c>
    </row>
    <row r="3903" spans="1:14">
      <c r="A3903" s="6">
        <f t="shared" si="481"/>
        <v>40796</v>
      </c>
      <c r="B3903">
        <v>2011</v>
      </c>
      <c r="C3903">
        <v>9</v>
      </c>
      <c r="D3903">
        <v>10</v>
      </c>
      <c r="E3903">
        <v>13</v>
      </c>
      <c r="F3903" s="1">
        <v>2402</v>
      </c>
      <c r="G3903" s="1">
        <v>1419.97998046875</v>
      </c>
      <c r="H3903" s="1">
        <f t="shared" si="482"/>
        <v>3821.97998046875</v>
      </c>
      <c r="I3903" s="3">
        <f t="shared" si="483"/>
        <v>2</v>
      </c>
      <c r="J3903" s="7">
        <f t="shared" si="480"/>
        <v>7</v>
      </c>
      <c r="K3903" s="3">
        <f t="shared" si="484"/>
        <v>0</v>
      </c>
      <c r="L3903" s="3">
        <f t="shared" si="485"/>
        <v>0</v>
      </c>
      <c r="M3903" s="3">
        <f t="shared" si="486"/>
        <v>0</v>
      </c>
      <c r="N3903" s="3">
        <f t="shared" si="487"/>
        <v>0</v>
      </c>
    </row>
    <row r="3904" spans="1:14">
      <c r="A3904" s="6">
        <f t="shared" si="481"/>
        <v>40796</v>
      </c>
      <c r="B3904">
        <v>2011</v>
      </c>
      <c r="C3904">
        <v>9</v>
      </c>
      <c r="D3904">
        <v>10</v>
      </c>
      <c r="E3904">
        <v>14</v>
      </c>
      <c r="F3904" s="1">
        <v>2392</v>
      </c>
      <c r="G3904" s="1">
        <v>1439.1810302734375</v>
      </c>
      <c r="H3904" s="1">
        <f t="shared" si="482"/>
        <v>3831.1810302734375</v>
      </c>
      <c r="I3904" s="3">
        <f t="shared" si="483"/>
        <v>2</v>
      </c>
      <c r="J3904" s="7">
        <f t="shared" si="480"/>
        <v>7</v>
      </c>
      <c r="K3904" s="3">
        <f t="shared" si="484"/>
        <v>0</v>
      </c>
      <c r="L3904" s="3">
        <f t="shared" si="485"/>
        <v>0</v>
      </c>
      <c r="M3904" s="3">
        <f t="shared" si="486"/>
        <v>0</v>
      </c>
      <c r="N3904" s="3">
        <f t="shared" si="487"/>
        <v>0</v>
      </c>
    </row>
    <row r="3905" spans="1:14">
      <c r="A3905" s="6">
        <f t="shared" si="481"/>
        <v>40796</v>
      </c>
      <c r="B3905">
        <v>2011</v>
      </c>
      <c r="C3905">
        <v>9</v>
      </c>
      <c r="D3905">
        <v>10</v>
      </c>
      <c r="E3905">
        <v>15</v>
      </c>
      <c r="F3905" s="1">
        <v>2357</v>
      </c>
      <c r="G3905" s="1">
        <v>1454.5810546875</v>
      </c>
      <c r="H3905" s="1">
        <f t="shared" si="482"/>
        <v>3811.5810546875</v>
      </c>
      <c r="I3905" s="3">
        <f t="shared" si="483"/>
        <v>2</v>
      </c>
      <c r="J3905" s="7">
        <f t="shared" si="480"/>
        <v>7</v>
      </c>
      <c r="K3905" s="3">
        <f t="shared" si="484"/>
        <v>0</v>
      </c>
      <c r="L3905" s="3">
        <f t="shared" si="485"/>
        <v>0</v>
      </c>
      <c r="M3905" s="3">
        <f t="shared" si="486"/>
        <v>0</v>
      </c>
      <c r="N3905" s="3">
        <f t="shared" si="487"/>
        <v>0</v>
      </c>
    </row>
    <row r="3906" spans="1:14">
      <c r="A3906" s="6">
        <f t="shared" si="481"/>
        <v>40796</v>
      </c>
      <c r="B3906">
        <v>2011</v>
      </c>
      <c r="C3906">
        <v>9</v>
      </c>
      <c r="D3906">
        <v>10</v>
      </c>
      <c r="E3906">
        <v>16</v>
      </c>
      <c r="F3906" s="1">
        <v>2370</v>
      </c>
      <c r="G3906" s="1">
        <v>1450.0799560546875</v>
      </c>
      <c r="H3906" s="1">
        <f t="shared" si="482"/>
        <v>3820.0799560546875</v>
      </c>
      <c r="I3906" s="3">
        <f t="shared" si="483"/>
        <v>2</v>
      </c>
      <c r="J3906" s="7">
        <f t="shared" ref="J3906:J3969" si="488">WEEKDAY(A3906,1)</f>
        <v>7</v>
      </c>
      <c r="K3906" s="3">
        <f t="shared" si="484"/>
        <v>0</v>
      </c>
      <c r="L3906" s="3">
        <f t="shared" si="485"/>
        <v>0</v>
      </c>
      <c r="M3906" s="3">
        <f t="shared" si="486"/>
        <v>0</v>
      </c>
      <c r="N3906" s="3">
        <f t="shared" si="487"/>
        <v>0</v>
      </c>
    </row>
    <row r="3907" spans="1:14">
      <c r="A3907" s="6">
        <f t="shared" ref="A3907:A3970" si="489">DATE(B3907,C3907,D3907)</f>
        <v>40796</v>
      </c>
      <c r="B3907">
        <v>2011</v>
      </c>
      <c r="C3907">
        <v>9</v>
      </c>
      <c r="D3907">
        <v>10</v>
      </c>
      <c r="E3907">
        <v>17</v>
      </c>
      <c r="F3907" s="1">
        <v>2336</v>
      </c>
      <c r="G3907" s="1">
        <v>1434.281005859375</v>
      </c>
      <c r="H3907" s="1">
        <f t="shared" ref="H3907:H3970" si="490">F3907+G3907</f>
        <v>3770.281005859375</v>
      </c>
      <c r="I3907" s="3">
        <f t="shared" ref="I3907:I3970" si="491">IF(AND(C3907&gt;4,C3907&lt;10),2,1)</f>
        <v>2</v>
      </c>
      <c r="J3907" s="7">
        <f t="shared" si="488"/>
        <v>7</v>
      </c>
      <c r="K3907" s="3">
        <f t="shared" ref="K3907:K3970" si="492">IF(OR(J3907=1,J3907=7),0,IF(I3907=1,IF(AND(E3907&gt;=7,E3907&lt;23),1,0),IF(AND(E3907&gt;=11,E3907&lt;23),1,0)))</f>
        <v>0</v>
      </c>
      <c r="L3907" s="3">
        <f t="shared" ref="L3907:L3970" si="493">IF(OR(J3907=1,J3907=7),0,IF(I3907=1,IF(AND(E3907&gt;=7,E3907&lt;12),1,0),IF(AND(E3907&gt;=14,E3907&lt;19),1,0)))</f>
        <v>0</v>
      </c>
      <c r="M3907" s="3">
        <f t="shared" ref="M3907:M3970" si="494">IF(AND(I3907=1,OR(K3907=1,L3907=1)),1,0)</f>
        <v>0</v>
      </c>
      <c r="N3907" s="3">
        <f t="shared" ref="N3907:N3970" si="495">IF(AND(I3907=2,OR(K3907=1,L3907=1)),1,0)</f>
        <v>0</v>
      </c>
    </row>
    <row r="3908" spans="1:14">
      <c r="A3908" s="6">
        <f t="shared" si="489"/>
        <v>40796</v>
      </c>
      <c r="B3908">
        <v>2011</v>
      </c>
      <c r="C3908">
        <v>9</v>
      </c>
      <c r="D3908">
        <v>10</v>
      </c>
      <c r="E3908">
        <v>18</v>
      </c>
      <c r="F3908" s="1">
        <v>2316</v>
      </c>
      <c r="G3908" s="1">
        <v>1412.8809814453125</v>
      </c>
      <c r="H3908" s="1">
        <f t="shared" si="490"/>
        <v>3728.8809814453125</v>
      </c>
      <c r="I3908" s="3">
        <f t="shared" si="491"/>
        <v>2</v>
      </c>
      <c r="J3908" s="7">
        <f t="shared" si="488"/>
        <v>7</v>
      </c>
      <c r="K3908" s="3">
        <f t="shared" si="492"/>
        <v>0</v>
      </c>
      <c r="L3908" s="3">
        <f t="shared" si="493"/>
        <v>0</v>
      </c>
      <c r="M3908" s="3">
        <f t="shared" si="494"/>
        <v>0</v>
      </c>
      <c r="N3908" s="3">
        <f t="shared" si="495"/>
        <v>0</v>
      </c>
    </row>
    <row r="3909" spans="1:14">
      <c r="A3909" s="6">
        <f t="shared" si="489"/>
        <v>40796</v>
      </c>
      <c r="B3909">
        <v>2011</v>
      </c>
      <c r="C3909">
        <v>9</v>
      </c>
      <c r="D3909">
        <v>10</v>
      </c>
      <c r="E3909">
        <v>19</v>
      </c>
      <c r="F3909" s="1">
        <v>2364</v>
      </c>
      <c r="G3909" s="1">
        <v>1444.780029296875</v>
      </c>
      <c r="H3909" s="1">
        <f t="shared" si="490"/>
        <v>3808.780029296875</v>
      </c>
      <c r="I3909" s="3">
        <f t="shared" si="491"/>
        <v>2</v>
      </c>
      <c r="J3909" s="7">
        <f t="shared" si="488"/>
        <v>7</v>
      </c>
      <c r="K3909" s="3">
        <f t="shared" si="492"/>
        <v>0</v>
      </c>
      <c r="L3909" s="3">
        <f t="shared" si="493"/>
        <v>0</v>
      </c>
      <c r="M3909" s="3">
        <f t="shared" si="494"/>
        <v>0</v>
      </c>
      <c r="N3909" s="3">
        <f t="shared" si="495"/>
        <v>0</v>
      </c>
    </row>
    <row r="3910" spans="1:14">
      <c r="A3910" s="6">
        <f t="shared" si="489"/>
        <v>40796</v>
      </c>
      <c r="B3910">
        <v>2011</v>
      </c>
      <c r="C3910">
        <v>9</v>
      </c>
      <c r="D3910">
        <v>10</v>
      </c>
      <c r="E3910">
        <v>20</v>
      </c>
      <c r="F3910" s="1">
        <v>2285</v>
      </c>
      <c r="G3910" s="1">
        <v>1410.6800537109375</v>
      </c>
      <c r="H3910" s="1">
        <f t="shared" si="490"/>
        <v>3695.6800537109375</v>
      </c>
      <c r="I3910" s="3">
        <f t="shared" si="491"/>
        <v>2</v>
      </c>
      <c r="J3910" s="7">
        <f t="shared" si="488"/>
        <v>7</v>
      </c>
      <c r="K3910" s="3">
        <f t="shared" si="492"/>
        <v>0</v>
      </c>
      <c r="L3910" s="3">
        <f t="shared" si="493"/>
        <v>0</v>
      </c>
      <c r="M3910" s="3">
        <f t="shared" si="494"/>
        <v>0</v>
      </c>
      <c r="N3910" s="3">
        <f t="shared" si="495"/>
        <v>0</v>
      </c>
    </row>
    <row r="3911" spans="1:14">
      <c r="A3911" s="6">
        <f t="shared" si="489"/>
        <v>40796</v>
      </c>
      <c r="B3911">
        <v>2011</v>
      </c>
      <c r="C3911">
        <v>9</v>
      </c>
      <c r="D3911">
        <v>10</v>
      </c>
      <c r="E3911">
        <v>21</v>
      </c>
      <c r="F3911" s="1">
        <v>2136</v>
      </c>
      <c r="G3911" s="1">
        <v>1333.98095703125</v>
      </c>
      <c r="H3911" s="1">
        <f t="shared" si="490"/>
        <v>3469.98095703125</v>
      </c>
      <c r="I3911" s="3">
        <f t="shared" si="491"/>
        <v>2</v>
      </c>
      <c r="J3911" s="7">
        <f t="shared" si="488"/>
        <v>7</v>
      </c>
      <c r="K3911" s="3">
        <f t="shared" si="492"/>
        <v>0</v>
      </c>
      <c r="L3911" s="3">
        <f t="shared" si="493"/>
        <v>0</v>
      </c>
      <c r="M3911" s="3">
        <f t="shared" si="494"/>
        <v>0</v>
      </c>
      <c r="N3911" s="3">
        <f t="shared" si="495"/>
        <v>0</v>
      </c>
    </row>
    <row r="3912" spans="1:14">
      <c r="A3912" s="6">
        <f t="shared" si="489"/>
        <v>40796</v>
      </c>
      <c r="B3912">
        <v>2011</v>
      </c>
      <c r="C3912">
        <v>9</v>
      </c>
      <c r="D3912">
        <v>10</v>
      </c>
      <c r="E3912">
        <v>22</v>
      </c>
      <c r="F3912" s="1">
        <v>1989.9998779296875</v>
      </c>
      <c r="G3912" s="1">
        <v>1240.3800048828125</v>
      </c>
      <c r="H3912" s="1">
        <f t="shared" si="490"/>
        <v>3230.3798828125</v>
      </c>
      <c r="I3912" s="3">
        <f t="shared" si="491"/>
        <v>2</v>
      </c>
      <c r="J3912" s="7">
        <f t="shared" si="488"/>
        <v>7</v>
      </c>
      <c r="K3912" s="3">
        <f t="shared" si="492"/>
        <v>0</v>
      </c>
      <c r="L3912" s="3">
        <f t="shared" si="493"/>
        <v>0</v>
      </c>
      <c r="M3912" s="3">
        <f t="shared" si="494"/>
        <v>0</v>
      </c>
      <c r="N3912" s="3">
        <f t="shared" si="495"/>
        <v>0</v>
      </c>
    </row>
    <row r="3913" spans="1:14">
      <c r="A3913" s="6">
        <f t="shared" si="489"/>
        <v>40796</v>
      </c>
      <c r="B3913">
        <v>2011</v>
      </c>
      <c r="C3913">
        <v>9</v>
      </c>
      <c r="D3913">
        <v>10</v>
      </c>
      <c r="E3913">
        <v>23</v>
      </c>
      <c r="F3913" s="1">
        <v>1796.9998779296875</v>
      </c>
      <c r="G3913" s="1">
        <v>1148.9798583984375</v>
      </c>
      <c r="H3913" s="1">
        <f t="shared" si="490"/>
        <v>2945.979736328125</v>
      </c>
      <c r="I3913" s="3">
        <f t="shared" si="491"/>
        <v>2</v>
      </c>
      <c r="J3913" s="7">
        <f t="shared" si="488"/>
        <v>7</v>
      </c>
      <c r="K3913" s="3">
        <f t="shared" si="492"/>
        <v>0</v>
      </c>
      <c r="L3913" s="3">
        <f t="shared" si="493"/>
        <v>0</v>
      </c>
      <c r="M3913" s="3">
        <f t="shared" si="494"/>
        <v>0</v>
      </c>
      <c r="N3913" s="3">
        <f t="shared" si="495"/>
        <v>0</v>
      </c>
    </row>
    <row r="3914" spans="1:14">
      <c r="A3914" s="6">
        <f t="shared" si="489"/>
        <v>40797</v>
      </c>
      <c r="B3914">
        <v>2011</v>
      </c>
      <c r="C3914">
        <v>9</v>
      </c>
      <c r="D3914">
        <v>11</v>
      </c>
      <c r="E3914">
        <v>0</v>
      </c>
      <c r="F3914" s="1">
        <v>1685.9998779296875</v>
      </c>
      <c r="G3914" s="1">
        <v>1088.881103515625</v>
      </c>
      <c r="H3914" s="1">
        <f t="shared" si="490"/>
        <v>2774.8809814453125</v>
      </c>
      <c r="I3914" s="3">
        <f t="shared" si="491"/>
        <v>2</v>
      </c>
      <c r="J3914" s="7">
        <f t="shared" si="488"/>
        <v>1</v>
      </c>
      <c r="K3914" s="3">
        <f t="shared" si="492"/>
        <v>0</v>
      </c>
      <c r="L3914" s="3">
        <f t="shared" si="493"/>
        <v>0</v>
      </c>
      <c r="M3914" s="3">
        <f t="shared" si="494"/>
        <v>0</v>
      </c>
      <c r="N3914" s="3">
        <f t="shared" si="495"/>
        <v>0</v>
      </c>
    </row>
    <row r="3915" spans="1:14">
      <c r="A3915" s="6">
        <f t="shared" si="489"/>
        <v>40797</v>
      </c>
      <c r="B3915">
        <v>2011</v>
      </c>
      <c r="C3915">
        <v>9</v>
      </c>
      <c r="D3915">
        <v>11</v>
      </c>
      <c r="E3915">
        <v>1</v>
      </c>
      <c r="F3915" s="1">
        <v>1641.9998779296875</v>
      </c>
      <c r="G3915" s="1">
        <v>1037.9798583984375</v>
      </c>
      <c r="H3915" s="1">
        <f t="shared" si="490"/>
        <v>2679.979736328125</v>
      </c>
      <c r="I3915" s="3">
        <f t="shared" si="491"/>
        <v>2</v>
      </c>
      <c r="J3915" s="7">
        <f t="shared" si="488"/>
        <v>1</v>
      </c>
      <c r="K3915" s="3">
        <f t="shared" si="492"/>
        <v>0</v>
      </c>
      <c r="L3915" s="3">
        <f t="shared" si="493"/>
        <v>0</v>
      </c>
      <c r="M3915" s="3">
        <f t="shared" si="494"/>
        <v>0</v>
      </c>
      <c r="N3915" s="3">
        <f t="shared" si="495"/>
        <v>0</v>
      </c>
    </row>
    <row r="3916" spans="1:14">
      <c r="A3916" s="6">
        <f t="shared" si="489"/>
        <v>40797</v>
      </c>
      <c r="B3916">
        <v>2011</v>
      </c>
      <c r="C3916">
        <v>9</v>
      </c>
      <c r="D3916">
        <v>11</v>
      </c>
      <c r="E3916">
        <v>2</v>
      </c>
      <c r="F3916" s="1">
        <v>1646</v>
      </c>
      <c r="G3916" s="1">
        <v>1008.9102783203125</v>
      </c>
      <c r="H3916" s="1">
        <f t="shared" si="490"/>
        <v>2654.9102783203125</v>
      </c>
      <c r="I3916" s="3">
        <f t="shared" si="491"/>
        <v>2</v>
      </c>
      <c r="J3916" s="7">
        <f t="shared" si="488"/>
        <v>1</v>
      </c>
      <c r="K3916" s="3">
        <f t="shared" si="492"/>
        <v>0</v>
      </c>
      <c r="L3916" s="3">
        <f t="shared" si="493"/>
        <v>0</v>
      </c>
      <c r="M3916" s="3">
        <f t="shared" si="494"/>
        <v>0</v>
      </c>
      <c r="N3916" s="3">
        <f t="shared" si="495"/>
        <v>0</v>
      </c>
    </row>
    <row r="3917" spans="1:14">
      <c r="A3917" s="6">
        <f t="shared" si="489"/>
        <v>40797</v>
      </c>
      <c r="B3917">
        <v>2011</v>
      </c>
      <c r="C3917">
        <v>9</v>
      </c>
      <c r="D3917">
        <v>11</v>
      </c>
      <c r="E3917">
        <v>3</v>
      </c>
      <c r="F3917" s="1">
        <v>1608</v>
      </c>
      <c r="G3917" s="1">
        <v>1000.701171875</v>
      </c>
      <c r="H3917" s="1">
        <f t="shared" si="490"/>
        <v>2608.701171875</v>
      </c>
      <c r="I3917" s="3">
        <f t="shared" si="491"/>
        <v>2</v>
      </c>
      <c r="J3917" s="7">
        <f t="shared" si="488"/>
        <v>1</v>
      </c>
      <c r="K3917" s="3">
        <f t="shared" si="492"/>
        <v>0</v>
      </c>
      <c r="L3917" s="3">
        <f t="shared" si="493"/>
        <v>0</v>
      </c>
      <c r="M3917" s="3">
        <f t="shared" si="494"/>
        <v>0</v>
      </c>
      <c r="N3917" s="3">
        <f t="shared" si="495"/>
        <v>0</v>
      </c>
    </row>
    <row r="3918" spans="1:14">
      <c r="A3918" s="6">
        <f t="shared" si="489"/>
        <v>40797</v>
      </c>
      <c r="B3918">
        <v>2011</v>
      </c>
      <c r="C3918">
        <v>9</v>
      </c>
      <c r="D3918">
        <v>11</v>
      </c>
      <c r="E3918">
        <v>4</v>
      </c>
      <c r="F3918" s="1">
        <v>1636</v>
      </c>
      <c r="G3918" s="1">
        <v>990.4801025390625</v>
      </c>
      <c r="H3918" s="1">
        <f t="shared" si="490"/>
        <v>2626.4801025390625</v>
      </c>
      <c r="I3918" s="3">
        <f t="shared" si="491"/>
        <v>2</v>
      </c>
      <c r="J3918" s="7">
        <f t="shared" si="488"/>
        <v>1</v>
      </c>
      <c r="K3918" s="3">
        <f t="shared" si="492"/>
        <v>0</v>
      </c>
      <c r="L3918" s="3">
        <f t="shared" si="493"/>
        <v>0</v>
      </c>
      <c r="M3918" s="3">
        <f t="shared" si="494"/>
        <v>0</v>
      </c>
      <c r="N3918" s="3">
        <f t="shared" si="495"/>
        <v>0</v>
      </c>
    </row>
    <row r="3919" spans="1:14">
      <c r="A3919" s="6">
        <f t="shared" si="489"/>
        <v>40797</v>
      </c>
      <c r="B3919">
        <v>2011</v>
      </c>
      <c r="C3919">
        <v>9</v>
      </c>
      <c r="D3919">
        <v>11</v>
      </c>
      <c r="E3919">
        <v>5</v>
      </c>
      <c r="F3919" s="1">
        <v>1693.9998779296875</v>
      </c>
      <c r="G3919" s="1">
        <v>1005.47998046875</v>
      </c>
      <c r="H3919" s="1">
        <f t="shared" si="490"/>
        <v>2699.4798583984375</v>
      </c>
      <c r="I3919" s="3">
        <f t="shared" si="491"/>
        <v>2</v>
      </c>
      <c r="J3919" s="7">
        <f t="shared" si="488"/>
        <v>1</v>
      </c>
      <c r="K3919" s="3">
        <f t="shared" si="492"/>
        <v>0</v>
      </c>
      <c r="L3919" s="3">
        <f t="shared" si="493"/>
        <v>0</v>
      </c>
      <c r="M3919" s="3">
        <f t="shared" si="494"/>
        <v>0</v>
      </c>
      <c r="N3919" s="3">
        <f t="shared" si="495"/>
        <v>0</v>
      </c>
    </row>
    <row r="3920" spans="1:14">
      <c r="A3920" s="6">
        <f t="shared" si="489"/>
        <v>40797</v>
      </c>
      <c r="B3920">
        <v>2011</v>
      </c>
      <c r="C3920">
        <v>9</v>
      </c>
      <c r="D3920">
        <v>11</v>
      </c>
      <c r="E3920">
        <v>6</v>
      </c>
      <c r="F3920" s="1">
        <v>1727.9998779296875</v>
      </c>
      <c r="G3920" s="1">
        <v>1004.1810302734375</v>
      </c>
      <c r="H3920" s="1">
        <f t="shared" si="490"/>
        <v>2732.180908203125</v>
      </c>
      <c r="I3920" s="3">
        <f t="shared" si="491"/>
        <v>2</v>
      </c>
      <c r="J3920" s="7">
        <f t="shared" si="488"/>
        <v>1</v>
      </c>
      <c r="K3920" s="3">
        <f t="shared" si="492"/>
        <v>0</v>
      </c>
      <c r="L3920" s="3">
        <f t="shared" si="493"/>
        <v>0</v>
      </c>
      <c r="M3920" s="3">
        <f t="shared" si="494"/>
        <v>0</v>
      </c>
      <c r="N3920" s="3">
        <f t="shared" si="495"/>
        <v>0</v>
      </c>
    </row>
    <row r="3921" spans="1:14">
      <c r="A3921" s="6">
        <f t="shared" si="489"/>
        <v>40797</v>
      </c>
      <c r="B3921">
        <v>2011</v>
      </c>
      <c r="C3921">
        <v>9</v>
      </c>
      <c r="D3921">
        <v>11</v>
      </c>
      <c r="E3921">
        <v>7</v>
      </c>
      <c r="F3921" s="1">
        <v>1824.9998779296875</v>
      </c>
      <c r="G3921" s="1">
        <v>1057.97998046875</v>
      </c>
      <c r="H3921" s="1">
        <f t="shared" si="490"/>
        <v>2882.9798583984375</v>
      </c>
      <c r="I3921" s="3">
        <f t="shared" si="491"/>
        <v>2</v>
      </c>
      <c r="J3921" s="7">
        <f t="shared" si="488"/>
        <v>1</v>
      </c>
      <c r="K3921" s="3">
        <f t="shared" si="492"/>
        <v>0</v>
      </c>
      <c r="L3921" s="3">
        <f t="shared" si="493"/>
        <v>0</v>
      </c>
      <c r="M3921" s="3">
        <f t="shared" si="494"/>
        <v>0</v>
      </c>
      <c r="N3921" s="3">
        <f t="shared" si="495"/>
        <v>0</v>
      </c>
    </row>
    <row r="3922" spans="1:14">
      <c r="A3922" s="6">
        <f t="shared" si="489"/>
        <v>40797</v>
      </c>
      <c r="B3922">
        <v>2011</v>
      </c>
      <c r="C3922">
        <v>9</v>
      </c>
      <c r="D3922">
        <v>11</v>
      </c>
      <c r="E3922">
        <v>8</v>
      </c>
      <c r="F3922" s="1">
        <v>1936</v>
      </c>
      <c r="G3922" s="1">
        <v>1120.0810546875</v>
      </c>
      <c r="H3922" s="1">
        <f t="shared" si="490"/>
        <v>3056.0810546875</v>
      </c>
      <c r="I3922" s="3">
        <f t="shared" si="491"/>
        <v>2</v>
      </c>
      <c r="J3922" s="7">
        <f t="shared" si="488"/>
        <v>1</v>
      </c>
      <c r="K3922" s="3">
        <f t="shared" si="492"/>
        <v>0</v>
      </c>
      <c r="L3922" s="3">
        <f t="shared" si="493"/>
        <v>0</v>
      </c>
      <c r="M3922" s="3">
        <f t="shared" si="494"/>
        <v>0</v>
      </c>
      <c r="N3922" s="3">
        <f t="shared" si="495"/>
        <v>0</v>
      </c>
    </row>
    <row r="3923" spans="1:14">
      <c r="A3923" s="6">
        <f t="shared" si="489"/>
        <v>40797</v>
      </c>
      <c r="B3923">
        <v>2011</v>
      </c>
      <c r="C3923">
        <v>9</v>
      </c>
      <c r="D3923">
        <v>11</v>
      </c>
      <c r="E3923">
        <v>9</v>
      </c>
      <c r="F3923" s="1">
        <v>2040</v>
      </c>
      <c r="G3923" s="1">
        <v>1206.2811279296875</v>
      </c>
      <c r="H3923" s="1">
        <f t="shared" si="490"/>
        <v>3246.2811279296875</v>
      </c>
      <c r="I3923" s="3">
        <f t="shared" si="491"/>
        <v>2</v>
      </c>
      <c r="J3923" s="7">
        <f t="shared" si="488"/>
        <v>1</v>
      </c>
      <c r="K3923" s="3">
        <f t="shared" si="492"/>
        <v>0</v>
      </c>
      <c r="L3923" s="3">
        <f t="shared" si="493"/>
        <v>0</v>
      </c>
      <c r="M3923" s="3">
        <f t="shared" si="494"/>
        <v>0</v>
      </c>
      <c r="N3923" s="3">
        <f t="shared" si="495"/>
        <v>0</v>
      </c>
    </row>
    <row r="3924" spans="1:14">
      <c r="A3924" s="6">
        <f t="shared" si="489"/>
        <v>40797</v>
      </c>
      <c r="B3924">
        <v>2011</v>
      </c>
      <c r="C3924">
        <v>9</v>
      </c>
      <c r="D3924">
        <v>11</v>
      </c>
      <c r="E3924">
        <v>10</v>
      </c>
      <c r="F3924" s="1">
        <v>2081</v>
      </c>
      <c r="G3924" s="1">
        <v>1276.98095703125</v>
      </c>
      <c r="H3924" s="1">
        <f t="shared" si="490"/>
        <v>3357.98095703125</v>
      </c>
      <c r="I3924" s="3">
        <f t="shared" si="491"/>
        <v>2</v>
      </c>
      <c r="J3924" s="7">
        <f t="shared" si="488"/>
        <v>1</v>
      </c>
      <c r="K3924" s="3">
        <f t="shared" si="492"/>
        <v>0</v>
      </c>
      <c r="L3924" s="3">
        <f t="shared" si="493"/>
        <v>0</v>
      </c>
      <c r="M3924" s="3">
        <f t="shared" si="494"/>
        <v>0</v>
      </c>
      <c r="N3924" s="3">
        <f t="shared" si="495"/>
        <v>0</v>
      </c>
    </row>
    <row r="3925" spans="1:14">
      <c r="A3925" s="6">
        <f t="shared" si="489"/>
        <v>40797</v>
      </c>
      <c r="B3925">
        <v>2011</v>
      </c>
      <c r="C3925">
        <v>9</v>
      </c>
      <c r="D3925">
        <v>11</v>
      </c>
      <c r="E3925">
        <v>11</v>
      </c>
      <c r="F3925" s="1">
        <v>2141</v>
      </c>
      <c r="G3925" s="1">
        <v>1359.6810302734375</v>
      </c>
      <c r="H3925" s="1">
        <f t="shared" si="490"/>
        <v>3500.6810302734375</v>
      </c>
      <c r="I3925" s="3">
        <f t="shared" si="491"/>
        <v>2</v>
      </c>
      <c r="J3925" s="7">
        <f t="shared" si="488"/>
        <v>1</v>
      </c>
      <c r="K3925" s="3">
        <f t="shared" si="492"/>
        <v>0</v>
      </c>
      <c r="L3925" s="3">
        <f t="shared" si="493"/>
        <v>0</v>
      </c>
      <c r="M3925" s="3">
        <f t="shared" si="494"/>
        <v>0</v>
      </c>
      <c r="N3925" s="3">
        <f t="shared" si="495"/>
        <v>0</v>
      </c>
    </row>
    <row r="3926" spans="1:14">
      <c r="A3926" s="6">
        <f t="shared" si="489"/>
        <v>40797</v>
      </c>
      <c r="B3926">
        <v>2011</v>
      </c>
      <c r="C3926">
        <v>9</v>
      </c>
      <c r="D3926">
        <v>11</v>
      </c>
      <c r="E3926">
        <v>12</v>
      </c>
      <c r="F3926" s="1">
        <v>2196</v>
      </c>
      <c r="G3926" s="1">
        <v>1421.2808837890625</v>
      </c>
      <c r="H3926" s="1">
        <f t="shared" si="490"/>
        <v>3617.2808837890625</v>
      </c>
      <c r="I3926" s="3">
        <f t="shared" si="491"/>
        <v>2</v>
      </c>
      <c r="J3926" s="7">
        <f t="shared" si="488"/>
        <v>1</v>
      </c>
      <c r="K3926" s="3">
        <f t="shared" si="492"/>
        <v>0</v>
      </c>
      <c r="L3926" s="3">
        <f t="shared" si="493"/>
        <v>0</v>
      </c>
      <c r="M3926" s="3">
        <f t="shared" si="494"/>
        <v>0</v>
      </c>
      <c r="N3926" s="3">
        <f t="shared" si="495"/>
        <v>0</v>
      </c>
    </row>
    <row r="3927" spans="1:14">
      <c r="A3927" s="6">
        <f t="shared" si="489"/>
        <v>40797</v>
      </c>
      <c r="B3927">
        <v>2011</v>
      </c>
      <c r="C3927">
        <v>9</v>
      </c>
      <c r="D3927">
        <v>11</v>
      </c>
      <c r="E3927">
        <v>13</v>
      </c>
      <c r="F3927" s="1">
        <v>2230</v>
      </c>
      <c r="G3927" s="1">
        <v>1481.98095703125</v>
      </c>
      <c r="H3927" s="1">
        <f t="shared" si="490"/>
        <v>3711.98095703125</v>
      </c>
      <c r="I3927" s="3">
        <f t="shared" si="491"/>
        <v>2</v>
      </c>
      <c r="J3927" s="7">
        <f t="shared" si="488"/>
        <v>1</v>
      </c>
      <c r="K3927" s="3">
        <f t="shared" si="492"/>
        <v>0</v>
      </c>
      <c r="L3927" s="3">
        <f t="shared" si="493"/>
        <v>0</v>
      </c>
      <c r="M3927" s="3">
        <f t="shared" si="494"/>
        <v>0</v>
      </c>
      <c r="N3927" s="3">
        <f t="shared" si="495"/>
        <v>0</v>
      </c>
    </row>
    <row r="3928" spans="1:14">
      <c r="A3928" s="6">
        <f t="shared" si="489"/>
        <v>40797</v>
      </c>
      <c r="B3928">
        <v>2011</v>
      </c>
      <c r="C3928">
        <v>9</v>
      </c>
      <c r="D3928">
        <v>11</v>
      </c>
      <c r="E3928">
        <v>14</v>
      </c>
      <c r="F3928" s="1">
        <v>2261</v>
      </c>
      <c r="G3928" s="1">
        <v>1538.281005859375</v>
      </c>
      <c r="H3928" s="1">
        <f t="shared" si="490"/>
        <v>3799.281005859375</v>
      </c>
      <c r="I3928" s="3">
        <f t="shared" si="491"/>
        <v>2</v>
      </c>
      <c r="J3928" s="7">
        <f t="shared" si="488"/>
        <v>1</v>
      </c>
      <c r="K3928" s="3">
        <f t="shared" si="492"/>
        <v>0</v>
      </c>
      <c r="L3928" s="3">
        <f t="shared" si="493"/>
        <v>0</v>
      </c>
      <c r="M3928" s="3">
        <f t="shared" si="494"/>
        <v>0</v>
      </c>
      <c r="N3928" s="3">
        <f t="shared" si="495"/>
        <v>0</v>
      </c>
    </row>
    <row r="3929" spans="1:14">
      <c r="A3929" s="6">
        <f t="shared" si="489"/>
        <v>40797</v>
      </c>
      <c r="B3929">
        <v>2011</v>
      </c>
      <c r="C3929">
        <v>9</v>
      </c>
      <c r="D3929">
        <v>11</v>
      </c>
      <c r="E3929">
        <v>15</v>
      </c>
      <c r="F3929" s="1">
        <v>2357</v>
      </c>
      <c r="G3929" s="1">
        <v>1588.2818603515625</v>
      </c>
      <c r="H3929" s="1">
        <f t="shared" si="490"/>
        <v>3945.2818603515625</v>
      </c>
      <c r="I3929" s="3">
        <f t="shared" si="491"/>
        <v>2</v>
      </c>
      <c r="J3929" s="7">
        <f t="shared" si="488"/>
        <v>1</v>
      </c>
      <c r="K3929" s="3">
        <f t="shared" si="492"/>
        <v>0</v>
      </c>
      <c r="L3929" s="3">
        <f t="shared" si="493"/>
        <v>0</v>
      </c>
      <c r="M3929" s="3">
        <f t="shared" si="494"/>
        <v>0</v>
      </c>
      <c r="N3929" s="3">
        <f t="shared" si="495"/>
        <v>0</v>
      </c>
    </row>
    <row r="3930" spans="1:14">
      <c r="A3930" s="6">
        <f t="shared" si="489"/>
        <v>40797</v>
      </c>
      <c r="B3930">
        <v>2011</v>
      </c>
      <c r="C3930">
        <v>9</v>
      </c>
      <c r="D3930">
        <v>11</v>
      </c>
      <c r="E3930">
        <v>16</v>
      </c>
      <c r="F3930" s="1">
        <v>2408</v>
      </c>
      <c r="G3930" s="1">
        <v>1593.6810302734375</v>
      </c>
      <c r="H3930" s="1">
        <f t="shared" si="490"/>
        <v>4001.6810302734375</v>
      </c>
      <c r="I3930" s="3">
        <f t="shared" si="491"/>
        <v>2</v>
      </c>
      <c r="J3930" s="7">
        <f t="shared" si="488"/>
        <v>1</v>
      </c>
      <c r="K3930" s="3">
        <f t="shared" si="492"/>
        <v>0</v>
      </c>
      <c r="L3930" s="3">
        <f t="shared" si="493"/>
        <v>0</v>
      </c>
      <c r="M3930" s="3">
        <f t="shared" si="494"/>
        <v>0</v>
      </c>
      <c r="N3930" s="3">
        <f t="shared" si="495"/>
        <v>0</v>
      </c>
    </row>
    <row r="3931" spans="1:14">
      <c r="A3931" s="6">
        <f t="shared" si="489"/>
        <v>40797</v>
      </c>
      <c r="B3931">
        <v>2011</v>
      </c>
      <c r="C3931">
        <v>9</v>
      </c>
      <c r="D3931">
        <v>11</v>
      </c>
      <c r="E3931">
        <v>17</v>
      </c>
      <c r="F3931" s="1">
        <v>2328</v>
      </c>
      <c r="G3931" s="1">
        <v>1564.2760009765625</v>
      </c>
      <c r="H3931" s="1">
        <f t="shared" si="490"/>
        <v>3892.2760009765625</v>
      </c>
      <c r="I3931" s="3">
        <f t="shared" si="491"/>
        <v>2</v>
      </c>
      <c r="J3931" s="7">
        <f t="shared" si="488"/>
        <v>1</v>
      </c>
      <c r="K3931" s="3">
        <f t="shared" si="492"/>
        <v>0</v>
      </c>
      <c r="L3931" s="3">
        <f t="shared" si="493"/>
        <v>0</v>
      </c>
      <c r="M3931" s="3">
        <f t="shared" si="494"/>
        <v>0</v>
      </c>
      <c r="N3931" s="3">
        <f t="shared" si="495"/>
        <v>0</v>
      </c>
    </row>
    <row r="3932" spans="1:14">
      <c r="A3932" s="6">
        <f t="shared" si="489"/>
        <v>40797</v>
      </c>
      <c r="B3932">
        <v>2011</v>
      </c>
      <c r="C3932">
        <v>9</v>
      </c>
      <c r="D3932">
        <v>11</v>
      </c>
      <c r="E3932">
        <v>18</v>
      </c>
      <c r="F3932" s="1">
        <v>2338</v>
      </c>
      <c r="G3932" s="1">
        <v>1546.5809326171875</v>
      </c>
      <c r="H3932" s="1">
        <f t="shared" si="490"/>
        <v>3884.5809326171875</v>
      </c>
      <c r="I3932" s="3">
        <f t="shared" si="491"/>
        <v>2</v>
      </c>
      <c r="J3932" s="7">
        <f t="shared" si="488"/>
        <v>1</v>
      </c>
      <c r="K3932" s="3">
        <f t="shared" si="492"/>
        <v>0</v>
      </c>
      <c r="L3932" s="3">
        <f t="shared" si="493"/>
        <v>0</v>
      </c>
      <c r="M3932" s="3">
        <f t="shared" si="494"/>
        <v>0</v>
      </c>
      <c r="N3932" s="3">
        <f t="shared" si="495"/>
        <v>0</v>
      </c>
    </row>
    <row r="3933" spans="1:14">
      <c r="A3933" s="6">
        <f t="shared" si="489"/>
        <v>40797</v>
      </c>
      <c r="B3933">
        <v>2011</v>
      </c>
      <c r="C3933">
        <v>9</v>
      </c>
      <c r="D3933">
        <v>11</v>
      </c>
      <c r="E3933">
        <v>19</v>
      </c>
      <c r="F3933" s="1">
        <v>2397</v>
      </c>
      <c r="G3933" s="1">
        <v>1548.880859375</v>
      </c>
      <c r="H3933" s="1">
        <f t="shared" si="490"/>
        <v>3945.880859375</v>
      </c>
      <c r="I3933" s="3">
        <f t="shared" si="491"/>
        <v>2</v>
      </c>
      <c r="J3933" s="7">
        <f t="shared" si="488"/>
        <v>1</v>
      </c>
      <c r="K3933" s="3">
        <f t="shared" si="492"/>
        <v>0</v>
      </c>
      <c r="L3933" s="3">
        <f t="shared" si="493"/>
        <v>0</v>
      </c>
      <c r="M3933" s="3">
        <f t="shared" si="494"/>
        <v>0</v>
      </c>
      <c r="N3933" s="3">
        <f t="shared" si="495"/>
        <v>0</v>
      </c>
    </row>
    <row r="3934" spans="1:14">
      <c r="A3934" s="6">
        <f t="shared" si="489"/>
        <v>40797</v>
      </c>
      <c r="B3934">
        <v>2011</v>
      </c>
      <c r="C3934">
        <v>9</v>
      </c>
      <c r="D3934">
        <v>11</v>
      </c>
      <c r="E3934">
        <v>20</v>
      </c>
      <c r="F3934" s="1">
        <v>2331</v>
      </c>
      <c r="G3934" s="1">
        <v>1481.7801513671875</v>
      </c>
      <c r="H3934" s="1">
        <f t="shared" si="490"/>
        <v>3812.7801513671875</v>
      </c>
      <c r="I3934" s="3">
        <f t="shared" si="491"/>
        <v>2</v>
      </c>
      <c r="J3934" s="7">
        <f t="shared" si="488"/>
        <v>1</v>
      </c>
      <c r="K3934" s="3">
        <f t="shared" si="492"/>
        <v>0</v>
      </c>
      <c r="L3934" s="3">
        <f t="shared" si="493"/>
        <v>0</v>
      </c>
      <c r="M3934" s="3">
        <f t="shared" si="494"/>
        <v>0</v>
      </c>
      <c r="N3934" s="3">
        <f t="shared" si="495"/>
        <v>0</v>
      </c>
    </row>
    <row r="3935" spans="1:14">
      <c r="A3935" s="6">
        <f t="shared" si="489"/>
        <v>40797</v>
      </c>
      <c r="B3935">
        <v>2011</v>
      </c>
      <c r="C3935">
        <v>9</v>
      </c>
      <c r="D3935">
        <v>11</v>
      </c>
      <c r="E3935">
        <v>21</v>
      </c>
      <c r="F3935" s="1">
        <v>2194</v>
      </c>
      <c r="G3935" s="1">
        <v>1380.0809326171875</v>
      </c>
      <c r="H3935" s="1">
        <f t="shared" si="490"/>
        <v>3574.0809326171875</v>
      </c>
      <c r="I3935" s="3">
        <f t="shared" si="491"/>
        <v>2</v>
      </c>
      <c r="J3935" s="7">
        <f t="shared" si="488"/>
        <v>1</v>
      </c>
      <c r="K3935" s="3">
        <f t="shared" si="492"/>
        <v>0</v>
      </c>
      <c r="L3935" s="3">
        <f t="shared" si="493"/>
        <v>0</v>
      </c>
      <c r="M3935" s="3">
        <f t="shared" si="494"/>
        <v>0</v>
      </c>
      <c r="N3935" s="3">
        <f t="shared" si="495"/>
        <v>0</v>
      </c>
    </row>
    <row r="3936" spans="1:14">
      <c r="A3936" s="6">
        <f t="shared" si="489"/>
        <v>40797</v>
      </c>
      <c r="B3936">
        <v>2011</v>
      </c>
      <c r="C3936">
        <v>9</v>
      </c>
      <c r="D3936">
        <v>11</v>
      </c>
      <c r="E3936">
        <v>22</v>
      </c>
      <c r="F3936" s="1">
        <v>2015</v>
      </c>
      <c r="G3936" s="1">
        <v>1272.280029296875</v>
      </c>
      <c r="H3936" s="1">
        <f t="shared" si="490"/>
        <v>3287.280029296875</v>
      </c>
      <c r="I3936" s="3">
        <f t="shared" si="491"/>
        <v>2</v>
      </c>
      <c r="J3936" s="7">
        <f t="shared" si="488"/>
        <v>1</v>
      </c>
      <c r="K3936" s="3">
        <f t="shared" si="492"/>
        <v>0</v>
      </c>
      <c r="L3936" s="3">
        <f t="shared" si="493"/>
        <v>0</v>
      </c>
      <c r="M3936" s="3">
        <f t="shared" si="494"/>
        <v>0</v>
      </c>
      <c r="N3936" s="3">
        <f t="shared" si="495"/>
        <v>0</v>
      </c>
    </row>
    <row r="3937" spans="1:14">
      <c r="A3937" s="6">
        <f t="shared" si="489"/>
        <v>40797</v>
      </c>
      <c r="B3937">
        <v>2011</v>
      </c>
      <c r="C3937">
        <v>9</v>
      </c>
      <c r="D3937">
        <v>11</v>
      </c>
      <c r="E3937">
        <v>23</v>
      </c>
      <c r="F3937" s="1">
        <v>1863</v>
      </c>
      <c r="G3937" s="1">
        <v>1176.381103515625</v>
      </c>
      <c r="H3937" s="1">
        <f t="shared" si="490"/>
        <v>3039.381103515625</v>
      </c>
      <c r="I3937" s="3">
        <f t="shared" si="491"/>
        <v>2</v>
      </c>
      <c r="J3937" s="7">
        <f t="shared" si="488"/>
        <v>1</v>
      </c>
      <c r="K3937" s="3">
        <f t="shared" si="492"/>
        <v>0</v>
      </c>
      <c r="L3937" s="3">
        <f t="shared" si="493"/>
        <v>0</v>
      </c>
      <c r="M3937" s="3">
        <f t="shared" si="494"/>
        <v>0</v>
      </c>
      <c r="N3937" s="3">
        <f t="shared" si="495"/>
        <v>0</v>
      </c>
    </row>
    <row r="3938" spans="1:14">
      <c r="A3938" s="6">
        <f t="shared" si="489"/>
        <v>40798</v>
      </c>
      <c r="B3938">
        <v>2011</v>
      </c>
      <c r="C3938">
        <v>9</v>
      </c>
      <c r="D3938">
        <v>12</v>
      </c>
      <c r="E3938">
        <v>0</v>
      </c>
      <c r="F3938" s="1">
        <v>1841</v>
      </c>
      <c r="G3938" s="1">
        <v>1113.0799560546875</v>
      </c>
      <c r="H3938" s="1">
        <f t="shared" si="490"/>
        <v>2954.0799560546875</v>
      </c>
      <c r="I3938" s="3">
        <f t="shared" si="491"/>
        <v>2</v>
      </c>
      <c r="J3938" s="7">
        <f t="shared" si="488"/>
        <v>2</v>
      </c>
      <c r="K3938" s="3">
        <f t="shared" si="492"/>
        <v>0</v>
      </c>
      <c r="L3938" s="3">
        <f t="shared" si="493"/>
        <v>0</v>
      </c>
      <c r="M3938" s="3">
        <f t="shared" si="494"/>
        <v>0</v>
      </c>
      <c r="N3938" s="3">
        <f t="shared" si="495"/>
        <v>0</v>
      </c>
    </row>
    <row r="3939" spans="1:14">
      <c r="A3939" s="6">
        <f t="shared" si="489"/>
        <v>40798</v>
      </c>
      <c r="B3939">
        <v>2011</v>
      </c>
      <c r="C3939">
        <v>9</v>
      </c>
      <c r="D3939">
        <v>12</v>
      </c>
      <c r="E3939">
        <v>1</v>
      </c>
      <c r="F3939" s="1">
        <v>1774</v>
      </c>
      <c r="G3939" s="1">
        <v>1070.5811767578125</v>
      </c>
      <c r="H3939" s="1">
        <f t="shared" si="490"/>
        <v>2844.5811767578125</v>
      </c>
      <c r="I3939" s="3">
        <f t="shared" si="491"/>
        <v>2</v>
      </c>
      <c r="J3939" s="7">
        <f t="shared" si="488"/>
        <v>2</v>
      </c>
      <c r="K3939" s="3">
        <f t="shared" si="492"/>
        <v>0</v>
      </c>
      <c r="L3939" s="3">
        <f t="shared" si="493"/>
        <v>0</v>
      </c>
      <c r="M3939" s="3">
        <f t="shared" si="494"/>
        <v>0</v>
      </c>
      <c r="N3939" s="3">
        <f t="shared" si="495"/>
        <v>0</v>
      </c>
    </row>
    <row r="3940" spans="1:14">
      <c r="A3940" s="6">
        <f t="shared" si="489"/>
        <v>40798</v>
      </c>
      <c r="B3940">
        <v>2011</v>
      </c>
      <c r="C3940">
        <v>9</v>
      </c>
      <c r="D3940">
        <v>12</v>
      </c>
      <c r="E3940">
        <v>2</v>
      </c>
      <c r="F3940" s="1">
        <v>1694</v>
      </c>
      <c r="G3940" s="1">
        <v>1051.97998046875</v>
      </c>
      <c r="H3940" s="1">
        <f t="shared" si="490"/>
        <v>2745.97998046875</v>
      </c>
      <c r="I3940" s="3">
        <f t="shared" si="491"/>
        <v>2</v>
      </c>
      <c r="J3940" s="7">
        <f t="shared" si="488"/>
        <v>2</v>
      </c>
      <c r="K3940" s="3">
        <f t="shared" si="492"/>
        <v>0</v>
      </c>
      <c r="L3940" s="3">
        <f t="shared" si="493"/>
        <v>0</v>
      </c>
      <c r="M3940" s="3">
        <f t="shared" si="494"/>
        <v>0</v>
      </c>
      <c r="N3940" s="3">
        <f t="shared" si="495"/>
        <v>0</v>
      </c>
    </row>
    <row r="3941" spans="1:14">
      <c r="A3941" s="6">
        <f t="shared" si="489"/>
        <v>40798</v>
      </c>
      <c r="B3941">
        <v>2011</v>
      </c>
      <c r="C3941">
        <v>9</v>
      </c>
      <c r="D3941">
        <v>12</v>
      </c>
      <c r="E3941">
        <v>3</v>
      </c>
      <c r="F3941" s="1">
        <v>1728</v>
      </c>
      <c r="G3941" s="1">
        <v>1058.680908203125</v>
      </c>
      <c r="H3941" s="1">
        <f t="shared" si="490"/>
        <v>2786.680908203125</v>
      </c>
      <c r="I3941" s="3">
        <f t="shared" si="491"/>
        <v>2</v>
      </c>
      <c r="J3941" s="7">
        <f t="shared" si="488"/>
        <v>2</v>
      </c>
      <c r="K3941" s="3">
        <f t="shared" si="492"/>
        <v>0</v>
      </c>
      <c r="L3941" s="3">
        <f t="shared" si="493"/>
        <v>0</v>
      </c>
      <c r="M3941" s="3">
        <f t="shared" si="494"/>
        <v>0</v>
      </c>
      <c r="N3941" s="3">
        <f t="shared" si="495"/>
        <v>0</v>
      </c>
    </row>
    <row r="3942" spans="1:14">
      <c r="A3942" s="6">
        <f t="shared" si="489"/>
        <v>40798</v>
      </c>
      <c r="B3942">
        <v>2011</v>
      </c>
      <c r="C3942">
        <v>9</v>
      </c>
      <c r="D3942">
        <v>12</v>
      </c>
      <c r="E3942">
        <v>4</v>
      </c>
      <c r="F3942" s="1">
        <v>1786</v>
      </c>
      <c r="G3942" s="1">
        <v>1122.7711181640625</v>
      </c>
      <c r="H3942" s="1">
        <f t="shared" si="490"/>
        <v>2908.7711181640625</v>
      </c>
      <c r="I3942" s="3">
        <f t="shared" si="491"/>
        <v>2</v>
      </c>
      <c r="J3942" s="7">
        <f t="shared" si="488"/>
        <v>2</v>
      </c>
      <c r="K3942" s="3">
        <f t="shared" si="492"/>
        <v>0</v>
      </c>
      <c r="L3942" s="3">
        <f t="shared" si="493"/>
        <v>0</v>
      </c>
      <c r="M3942" s="3">
        <f t="shared" si="494"/>
        <v>0</v>
      </c>
      <c r="N3942" s="3">
        <f t="shared" si="495"/>
        <v>0</v>
      </c>
    </row>
    <row r="3943" spans="1:14">
      <c r="A3943" s="6">
        <f t="shared" si="489"/>
        <v>40798</v>
      </c>
      <c r="B3943">
        <v>2011</v>
      </c>
      <c r="C3943">
        <v>9</v>
      </c>
      <c r="D3943">
        <v>12</v>
      </c>
      <c r="E3943">
        <v>5</v>
      </c>
      <c r="F3943" s="1">
        <v>2097</v>
      </c>
      <c r="G3943" s="1">
        <v>1246.366943359375</v>
      </c>
      <c r="H3943" s="1">
        <f t="shared" si="490"/>
        <v>3343.366943359375</v>
      </c>
      <c r="I3943" s="3">
        <f t="shared" si="491"/>
        <v>2</v>
      </c>
      <c r="J3943" s="7">
        <f t="shared" si="488"/>
        <v>2</v>
      </c>
      <c r="K3943" s="3">
        <f t="shared" si="492"/>
        <v>0</v>
      </c>
      <c r="L3943" s="3">
        <f t="shared" si="493"/>
        <v>0</v>
      </c>
      <c r="M3943" s="3">
        <f t="shared" si="494"/>
        <v>0</v>
      </c>
      <c r="N3943" s="3">
        <f t="shared" si="495"/>
        <v>0</v>
      </c>
    </row>
    <row r="3944" spans="1:14">
      <c r="A3944" s="6">
        <f t="shared" si="489"/>
        <v>40798</v>
      </c>
      <c r="B3944">
        <v>2011</v>
      </c>
      <c r="C3944">
        <v>9</v>
      </c>
      <c r="D3944">
        <v>12</v>
      </c>
      <c r="E3944">
        <v>6</v>
      </c>
      <c r="F3944" s="1">
        <v>2309</v>
      </c>
      <c r="G3944" s="1">
        <v>1308.5810546875</v>
      </c>
      <c r="H3944" s="1">
        <f t="shared" si="490"/>
        <v>3617.5810546875</v>
      </c>
      <c r="I3944" s="3">
        <f t="shared" si="491"/>
        <v>2</v>
      </c>
      <c r="J3944" s="7">
        <f t="shared" si="488"/>
        <v>2</v>
      </c>
      <c r="K3944" s="3">
        <f t="shared" si="492"/>
        <v>0</v>
      </c>
      <c r="L3944" s="3">
        <f t="shared" si="493"/>
        <v>0</v>
      </c>
      <c r="M3944" s="3">
        <f t="shared" si="494"/>
        <v>0</v>
      </c>
      <c r="N3944" s="3">
        <f t="shared" si="495"/>
        <v>0</v>
      </c>
    </row>
    <row r="3945" spans="1:14">
      <c r="A3945" s="6">
        <f t="shared" si="489"/>
        <v>40798</v>
      </c>
      <c r="B3945">
        <v>2011</v>
      </c>
      <c r="C3945">
        <v>9</v>
      </c>
      <c r="D3945">
        <v>12</v>
      </c>
      <c r="E3945">
        <v>7</v>
      </c>
      <c r="F3945" s="1">
        <v>2384</v>
      </c>
      <c r="G3945" s="1">
        <v>1349.3809814453125</v>
      </c>
      <c r="H3945" s="1">
        <f t="shared" si="490"/>
        <v>3733.3809814453125</v>
      </c>
      <c r="I3945" s="3">
        <f t="shared" si="491"/>
        <v>2</v>
      </c>
      <c r="J3945" s="7">
        <f t="shared" si="488"/>
        <v>2</v>
      </c>
      <c r="K3945" s="3">
        <f t="shared" si="492"/>
        <v>0</v>
      </c>
      <c r="L3945" s="3">
        <f t="shared" si="493"/>
        <v>0</v>
      </c>
      <c r="M3945" s="3">
        <f t="shared" si="494"/>
        <v>0</v>
      </c>
      <c r="N3945" s="3">
        <f t="shared" si="495"/>
        <v>0</v>
      </c>
    </row>
    <row r="3946" spans="1:14">
      <c r="A3946" s="6">
        <f t="shared" si="489"/>
        <v>40798</v>
      </c>
      <c r="B3946">
        <v>2011</v>
      </c>
      <c r="C3946">
        <v>9</v>
      </c>
      <c r="D3946">
        <v>12</v>
      </c>
      <c r="E3946">
        <v>8</v>
      </c>
      <c r="F3946" s="1">
        <v>2481</v>
      </c>
      <c r="G3946" s="1">
        <v>1417.781005859375</v>
      </c>
      <c r="H3946" s="1">
        <f t="shared" si="490"/>
        <v>3898.781005859375</v>
      </c>
      <c r="I3946" s="3">
        <f t="shared" si="491"/>
        <v>2</v>
      </c>
      <c r="J3946" s="7">
        <f t="shared" si="488"/>
        <v>2</v>
      </c>
      <c r="K3946" s="3">
        <f t="shared" si="492"/>
        <v>0</v>
      </c>
      <c r="L3946" s="3">
        <f t="shared" si="493"/>
        <v>0</v>
      </c>
      <c r="M3946" s="3">
        <f t="shared" si="494"/>
        <v>0</v>
      </c>
      <c r="N3946" s="3">
        <f t="shared" si="495"/>
        <v>0</v>
      </c>
    </row>
    <row r="3947" spans="1:14">
      <c r="A3947" s="6">
        <f t="shared" si="489"/>
        <v>40798</v>
      </c>
      <c r="B3947">
        <v>2011</v>
      </c>
      <c r="C3947">
        <v>9</v>
      </c>
      <c r="D3947">
        <v>12</v>
      </c>
      <c r="E3947">
        <v>9</v>
      </c>
      <c r="F3947" s="1">
        <v>2603</v>
      </c>
      <c r="G3947" s="1">
        <v>1504.9810791015625</v>
      </c>
      <c r="H3947" s="1">
        <f t="shared" si="490"/>
        <v>4107.9810791015625</v>
      </c>
      <c r="I3947" s="3">
        <f t="shared" si="491"/>
        <v>2</v>
      </c>
      <c r="J3947" s="7">
        <f t="shared" si="488"/>
        <v>2</v>
      </c>
      <c r="K3947" s="3">
        <f t="shared" si="492"/>
        <v>0</v>
      </c>
      <c r="L3947" s="3">
        <f t="shared" si="493"/>
        <v>0</v>
      </c>
      <c r="M3947" s="3">
        <f t="shared" si="494"/>
        <v>0</v>
      </c>
      <c r="N3947" s="3">
        <f t="shared" si="495"/>
        <v>0</v>
      </c>
    </row>
    <row r="3948" spans="1:14">
      <c r="A3948" s="6">
        <f t="shared" si="489"/>
        <v>40798</v>
      </c>
      <c r="B3948">
        <v>2011</v>
      </c>
      <c r="C3948">
        <v>9</v>
      </c>
      <c r="D3948">
        <v>12</v>
      </c>
      <c r="E3948">
        <v>10</v>
      </c>
      <c r="F3948" s="1">
        <v>2770</v>
      </c>
      <c r="G3948" s="1">
        <v>1584.0810546875</v>
      </c>
      <c r="H3948" s="1">
        <f t="shared" si="490"/>
        <v>4354.0810546875</v>
      </c>
      <c r="I3948" s="3">
        <f t="shared" si="491"/>
        <v>2</v>
      </c>
      <c r="J3948" s="7">
        <f t="shared" si="488"/>
        <v>2</v>
      </c>
      <c r="K3948" s="3">
        <f t="shared" si="492"/>
        <v>0</v>
      </c>
      <c r="L3948" s="3">
        <f t="shared" si="493"/>
        <v>0</v>
      </c>
      <c r="M3948" s="3">
        <f t="shared" si="494"/>
        <v>0</v>
      </c>
      <c r="N3948" s="3">
        <f t="shared" si="495"/>
        <v>0</v>
      </c>
    </row>
    <row r="3949" spans="1:14">
      <c r="A3949" s="6">
        <f t="shared" si="489"/>
        <v>40798</v>
      </c>
      <c r="B3949">
        <v>2011</v>
      </c>
      <c r="C3949">
        <v>9</v>
      </c>
      <c r="D3949">
        <v>12</v>
      </c>
      <c r="E3949">
        <v>11</v>
      </c>
      <c r="F3949" s="1">
        <v>2890</v>
      </c>
      <c r="G3949" s="1">
        <v>1677.68212890625</v>
      </c>
      <c r="H3949" s="1">
        <f t="shared" si="490"/>
        <v>4567.68212890625</v>
      </c>
      <c r="I3949" s="3">
        <f t="shared" si="491"/>
        <v>2</v>
      </c>
      <c r="J3949" s="7">
        <f t="shared" si="488"/>
        <v>2</v>
      </c>
      <c r="K3949" s="3">
        <f t="shared" si="492"/>
        <v>1</v>
      </c>
      <c r="L3949" s="3">
        <f t="shared" si="493"/>
        <v>0</v>
      </c>
      <c r="M3949" s="3">
        <f t="shared" si="494"/>
        <v>0</v>
      </c>
      <c r="N3949" s="3">
        <f t="shared" si="495"/>
        <v>1</v>
      </c>
    </row>
    <row r="3950" spans="1:14">
      <c r="A3950" s="6">
        <f t="shared" si="489"/>
        <v>40798</v>
      </c>
      <c r="B3950">
        <v>2011</v>
      </c>
      <c r="C3950">
        <v>9</v>
      </c>
      <c r="D3950">
        <v>12</v>
      </c>
      <c r="E3950">
        <v>12</v>
      </c>
      <c r="F3950" s="1">
        <v>2952</v>
      </c>
      <c r="G3950" s="1">
        <v>1764.7811279296875</v>
      </c>
      <c r="H3950" s="1">
        <f t="shared" si="490"/>
        <v>4716.7811279296875</v>
      </c>
      <c r="I3950" s="3">
        <f t="shared" si="491"/>
        <v>2</v>
      </c>
      <c r="J3950" s="7">
        <f t="shared" si="488"/>
        <v>2</v>
      </c>
      <c r="K3950" s="3">
        <f t="shared" si="492"/>
        <v>1</v>
      </c>
      <c r="L3950" s="3">
        <f t="shared" si="493"/>
        <v>0</v>
      </c>
      <c r="M3950" s="3">
        <f t="shared" si="494"/>
        <v>0</v>
      </c>
      <c r="N3950" s="3">
        <f t="shared" si="495"/>
        <v>1</v>
      </c>
    </row>
    <row r="3951" spans="1:14">
      <c r="A3951" s="6">
        <f t="shared" si="489"/>
        <v>40798</v>
      </c>
      <c r="B3951">
        <v>2011</v>
      </c>
      <c r="C3951">
        <v>9</v>
      </c>
      <c r="D3951">
        <v>12</v>
      </c>
      <c r="E3951">
        <v>13</v>
      </c>
      <c r="F3951" s="1">
        <v>3038</v>
      </c>
      <c r="G3951" s="1">
        <v>1840.0819091796875</v>
      </c>
      <c r="H3951" s="1">
        <f t="shared" si="490"/>
        <v>4878.0819091796875</v>
      </c>
      <c r="I3951" s="3">
        <f t="shared" si="491"/>
        <v>2</v>
      </c>
      <c r="J3951" s="7">
        <f t="shared" si="488"/>
        <v>2</v>
      </c>
      <c r="K3951" s="3">
        <f t="shared" si="492"/>
        <v>1</v>
      </c>
      <c r="L3951" s="3">
        <f t="shared" si="493"/>
        <v>0</v>
      </c>
      <c r="M3951" s="3">
        <f t="shared" si="494"/>
        <v>0</v>
      </c>
      <c r="N3951" s="3">
        <f t="shared" si="495"/>
        <v>1</v>
      </c>
    </row>
    <row r="3952" spans="1:14">
      <c r="A3952" s="6">
        <f t="shared" si="489"/>
        <v>40798</v>
      </c>
      <c r="B3952">
        <v>2011</v>
      </c>
      <c r="C3952">
        <v>9</v>
      </c>
      <c r="D3952">
        <v>12</v>
      </c>
      <c r="E3952">
        <v>14</v>
      </c>
      <c r="F3952" s="1">
        <v>3082</v>
      </c>
      <c r="G3952" s="1">
        <v>1901.381103515625</v>
      </c>
      <c r="H3952" s="1">
        <f t="shared" si="490"/>
        <v>4983.381103515625</v>
      </c>
      <c r="I3952" s="3">
        <f t="shared" si="491"/>
        <v>2</v>
      </c>
      <c r="J3952" s="7">
        <f t="shared" si="488"/>
        <v>2</v>
      </c>
      <c r="K3952" s="3">
        <f t="shared" si="492"/>
        <v>1</v>
      </c>
      <c r="L3952" s="3">
        <f t="shared" si="493"/>
        <v>1</v>
      </c>
      <c r="M3952" s="3">
        <f t="shared" si="494"/>
        <v>0</v>
      </c>
      <c r="N3952" s="3">
        <f t="shared" si="495"/>
        <v>1</v>
      </c>
    </row>
    <row r="3953" spans="1:14">
      <c r="A3953" s="6">
        <f t="shared" si="489"/>
        <v>40798</v>
      </c>
      <c r="B3953">
        <v>2011</v>
      </c>
      <c r="C3953">
        <v>9</v>
      </c>
      <c r="D3953">
        <v>12</v>
      </c>
      <c r="E3953">
        <v>15</v>
      </c>
      <c r="F3953" s="1">
        <v>3118</v>
      </c>
      <c r="G3953" s="1">
        <v>1944.281982421875</v>
      </c>
      <c r="H3953" s="1">
        <f t="shared" si="490"/>
        <v>5062.281982421875</v>
      </c>
      <c r="I3953" s="3">
        <f t="shared" si="491"/>
        <v>2</v>
      </c>
      <c r="J3953" s="7">
        <f t="shared" si="488"/>
        <v>2</v>
      </c>
      <c r="K3953" s="3">
        <f t="shared" si="492"/>
        <v>1</v>
      </c>
      <c r="L3953" s="3">
        <f t="shared" si="493"/>
        <v>1</v>
      </c>
      <c r="M3953" s="3">
        <f t="shared" si="494"/>
        <v>0</v>
      </c>
      <c r="N3953" s="3">
        <f t="shared" si="495"/>
        <v>1</v>
      </c>
    </row>
    <row r="3954" spans="1:14">
      <c r="A3954" s="6">
        <f t="shared" si="489"/>
        <v>40798</v>
      </c>
      <c r="B3954">
        <v>2011</v>
      </c>
      <c r="C3954">
        <v>9</v>
      </c>
      <c r="D3954">
        <v>12</v>
      </c>
      <c r="E3954">
        <v>16</v>
      </c>
      <c r="F3954" s="1">
        <v>3106</v>
      </c>
      <c r="G3954" s="1">
        <v>1953.880859375</v>
      </c>
      <c r="H3954" s="1">
        <f t="shared" si="490"/>
        <v>5059.880859375</v>
      </c>
      <c r="I3954" s="3">
        <f t="shared" si="491"/>
        <v>2</v>
      </c>
      <c r="J3954" s="7">
        <f t="shared" si="488"/>
        <v>2</v>
      </c>
      <c r="K3954" s="3">
        <f t="shared" si="492"/>
        <v>1</v>
      </c>
      <c r="L3954" s="3">
        <f t="shared" si="493"/>
        <v>1</v>
      </c>
      <c r="M3954" s="3">
        <f t="shared" si="494"/>
        <v>0</v>
      </c>
      <c r="N3954" s="3">
        <f t="shared" si="495"/>
        <v>1</v>
      </c>
    </row>
    <row r="3955" spans="1:14">
      <c r="A3955" s="6">
        <f t="shared" si="489"/>
        <v>40798</v>
      </c>
      <c r="B3955">
        <v>2011</v>
      </c>
      <c r="C3955">
        <v>9</v>
      </c>
      <c r="D3955">
        <v>12</v>
      </c>
      <c r="E3955">
        <v>17</v>
      </c>
      <c r="F3955" s="1">
        <v>3047</v>
      </c>
      <c r="G3955" s="1">
        <v>1922.58203125</v>
      </c>
      <c r="H3955" s="1">
        <f t="shared" si="490"/>
        <v>4969.58203125</v>
      </c>
      <c r="I3955" s="3">
        <f t="shared" si="491"/>
        <v>2</v>
      </c>
      <c r="J3955" s="7">
        <f t="shared" si="488"/>
        <v>2</v>
      </c>
      <c r="K3955" s="3">
        <f t="shared" si="492"/>
        <v>1</v>
      </c>
      <c r="L3955" s="3">
        <f t="shared" si="493"/>
        <v>1</v>
      </c>
      <c r="M3955" s="3">
        <f t="shared" si="494"/>
        <v>0</v>
      </c>
      <c r="N3955" s="3">
        <f t="shared" si="495"/>
        <v>1</v>
      </c>
    </row>
    <row r="3956" spans="1:14">
      <c r="A3956" s="6">
        <f t="shared" si="489"/>
        <v>40798</v>
      </c>
      <c r="B3956">
        <v>2011</v>
      </c>
      <c r="C3956">
        <v>9</v>
      </c>
      <c r="D3956">
        <v>12</v>
      </c>
      <c r="E3956">
        <v>18</v>
      </c>
      <c r="F3956" s="1">
        <v>2960</v>
      </c>
      <c r="G3956" s="1">
        <v>1845.48095703125</v>
      </c>
      <c r="H3956" s="1">
        <f t="shared" si="490"/>
        <v>4805.48095703125</v>
      </c>
      <c r="I3956" s="3">
        <f t="shared" si="491"/>
        <v>2</v>
      </c>
      <c r="J3956" s="7">
        <f t="shared" si="488"/>
        <v>2</v>
      </c>
      <c r="K3956" s="3">
        <f t="shared" si="492"/>
        <v>1</v>
      </c>
      <c r="L3956" s="3">
        <f t="shared" si="493"/>
        <v>1</v>
      </c>
      <c r="M3956" s="3">
        <f t="shared" si="494"/>
        <v>0</v>
      </c>
      <c r="N3956" s="3">
        <f t="shared" si="495"/>
        <v>1</v>
      </c>
    </row>
    <row r="3957" spans="1:14">
      <c r="A3957" s="6">
        <f t="shared" si="489"/>
        <v>40798</v>
      </c>
      <c r="B3957">
        <v>2011</v>
      </c>
      <c r="C3957">
        <v>9</v>
      </c>
      <c r="D3957">
        <v>12</v>
      </c>
      <c r="E3957">
        <v>19</v>
      </c>
      <c r="F3957" s="1">
        <v>2982</v>
      </c>
      <c r="G3957" s="1">
        <v>1838.281005859375</v>
      </c>
      <c r="H3957" s="1">
        <f t="shared" si="490"/>
        <v>4820.281005859375</v>
      </c>
      <c r="I3957" s="3">
        <f t="shared" si="491"/>
        <v>2</v>
      </c>
      <c r="J3957" s="7">
        <f t="shared" si="488"/>
        <v>2</v>
      </c>
      <c r="K3957" s="3">
        <f t="shared" si="492"/>
        <v>1</v>
      </c>
      <c r="L3957" s="3">
        <f t="shared" si="493"/>
        <v>0</v>
      </c>
      <c r="M3957" s="3">
        <f t="shared" si="494"/>
        <v>0</v>
      </c>
      <c r="N3957" s="3">
        <f t="shared" si="495"/>
        <v>1</v>
      </c>
    </row>
    <row r="3958" spans="1:14">
      <c r="A3958" s="6">
        <f t="shared" si="489"/>
        <v>40798</v>
      </c>
      <c r="B3958">
        <v>2011</v>
      </c>
      <c r="C3958">
        <v>9</v>
      </c>
      <c r="D3958">
        <v>12</v>
      </c>
      <c r="E3958">
        <v>20</v>
      </c>
      <c r="F3958" s="1">
        <v>2865</v>
      </c>
      <c r="G3958" s="1">
        <v>1739.7808837890625</v>
      </c>
      <c r="H3958" s="1">
        <f t="shared" si="490"/>
        <v>4604.7808837890625</v>
      </c>
      <c r="I3958" s="3">
        <f t="shared" si="491"/>
        <v>2</v>
      </c>
      <c r="J3958" s="7">
        <f t="shared" si="488"/>
        <v>2</v>
      </c>
      <c r="K3958" s="3">
        <f t="shared" si="492"/>
        <v>1</v>
      </c>
      <c r="L3958" s="3">
        <f t="shared" si="493"/>
        <v>0</v>
      </c>
      <c r="M3958" s="3">
        <f t="shared" si="494"/>
        <v>0</v>
      </c>
      <c r="N3958" s="3">
        <f t="shared" si="495"/>
        <v>1</v>
      </c>
    </row>
    <row r="3959" spans="1:14">
      <c r="A3959" s="6">
        <f t="shared" si="489"/>
        <v>40798</v>
      </c>
      <c r="B3959">
        <v>2011</v>
      </c>
      <c r="C3959">
        <v>9</v>
      </c>
      <c r="D3959">
        <v>12</v>
      </c>
      <c r="E3959">
        <v>21</v>
      </c>
      <c r="F3959" s="1">
        <v>2619</v>
      </c>
      <c r="G3959" s="1">
        <v>1604.080078125</v>
      </c>
      <c r="H3959" s="1">
        <f t="shared" si="490"/>
        <v>4223.080078125</v>
      </c>
      <c r="I3959" s="3">
        <f t="shared" si="491"/>
        <v>2</v>
      </c>
      <c r="J3959" s="7">
        <f t="shared" si="488"/>
        <v>2</v>
      </c>
      <c r="K3959" s="3">
        <f t="shared" si="492"/>
        <v>1</v>
      </c>
      <c r="L3959" s="3">
        <f t="shared" si="493"/>
        <v>0</v>
      </c>
      <c r="M3959" s="3">
        <f t="shared" si="494"/>
        <v>0</v>
      </c>
      <c r="N3959" s="3">
        <f t="shared" si="495"/>
        <v>1</v>
      </c>
    </row>
    <row r="3960" spans="1:14">
      <c r="A3960" s="6">
        <f t="shared" si="489"/>
        <v>40798</v>
      </c>
      <c r="B3960">
        <v>2011</v>
      </c>
      <c r="C3960">
        <v>9</v>
      </c>
      <c r="D3960">
        <v>12</v>
      </c>
      <c r="E3960">
        <v>22</v>
      </c>
      <c r="F3960" s="1">
        <v>2415</v>
      </c>
      <c r="G3960" s="1">
        <v>1443.48095703125</v>
      </c>
      <c r="H3960" s="1">
        <f t="shared" si="490"/>
        <v>3858.48095703125</v>
      </c>
      <c r="I3960" s="3">
        <f t="shared" si="491"/>
        <v>2</v>
      </c>
      <c r="J3960" s="7">
        <f t="shared" si="488"/>
        <v>2</v>
      </c>
      <c r="K3960" s="3">
        <f t="shared" si="492"/>
        <v>1</v>
      </c>
      <c r="L3960" s="3">
        <f t="shared" si="493"/>
        <v>0</v>
      </c>
      <c r="M3960" s="3">
        <f t="shared" si="494"/>
        <v>0</v>
      </c>
      <c r="N3960" s="3">
        <f t="shared" si="495"/>
        <v>1</v>
      </c>
    </row>
    <row r="3961" spans="1:14">
      <c r="A3961" s="6">
        <f t="shared" si="489"/>
        <v>40798</v>
      </c>
      <c r="B3961">
        <v>2011</v>
      </c>
      <c r="C3961">
        <v>9</v>
      </c>
      <c r="D3961">
        <v>12</v>
      </c>
      <c r="E3961">
        <v>23</v>
      </c>
      <c r="F3961" s="1">
        <v>2217</v>
      </c>
      <c r="G3961" s="1">
        <v>1334.0810546875</v>
      </c>
      <c r="H3961" s="1">
        <f t="shared" si="490"/>
        <v>3551.0810546875</v>
      </c>
      <c r="I3961" s="3">
        <f t="shared" si="491"/>
        <v>2</v>
      </c>
      <c r="J3961" s="7">
        <f t="shared" si="488"/>
        <v>2</v>
      </c>
      <c r="K3961" s="3">
        <f t="shared" si="492"/>
        <v>0</v>
      </c>
      <c r="L3961" s="3">
        <f t="shared" si="493"/>
        <v>0</v>
      </c>
      <c r="M3961" s="3">
        <f t="shared" si="494"/>
        <v>0</v>
      </c>
      <c r="N3961" s="3">
        <f t="shared" si="495"/>
        <v>0</v>
      </c>
    </row>
    <row r="3962" spans="1:14">
      <c r="A3962" s="6">
        <f t="shared" si="489"/>
        <v>40799</v>
      </c>
      <c r="B3962">
        <v>2011</v>
      </c>
      <c r="C3962">
        <v>9</v>
      </c>
      <c r="D3962">
        <v>13</v>
      </c>
      <c r="E3962">
        <v>0</v>
      </c>
      <c r="F3962" s="1">
        <v>2027</v>
      </c>
      <c r="G3962" s="1">
        <v>1253.080078125</v>
      </c>
      <c r="H3962" s="1">
        <f t="shared" si="490"/>
        <v>3280.080078125</v>
      </c>
      <c r="I3962" s="3">
        <f t="shared" si="491"/>
        <v>2</v>
      </c>
      <c r="J3962" s="7">
        <f t="shared" si="488"/>
        <v>3</v>
      </c>
      <c r="K3962" s="3">
        <f t="shared" si="492"/>
        <v>0</v>
      </c>
      <c r="L3962" s="3">
        <f t="shared" si="493"/>
        <v>0</v>
      </c>
      <c r="M3962" s="3">
        <f t="shared" si="494"/>
        <v>0</v>
      </c>
      <c r="N3962" s="3">
        <f t="shared" si="495"/>
        <v>0</v>
      </c>
    </row>
    <row r="3963" spans="1:14">
      <c r="A3963" s="6">
        <f t="shared" si="489"/>
        <v>40799</v>
      </c>
      <c r="B3963">
        <v>2011</v>
      </c>
      <c r="C3963">
        <v>9</v>
      </c>
      <c r="D3963">
        <v>13</v>
      </c>
      <c r="E3963">
        <v>1</v>
      </c>
      <c r="F3963" s="1">
        <v>1969</v>
      </c>
      <c r="G3963" s="1">
        <v>1193.18115234375</v>
      </c>
      <c r="H3963" s="1">
        <f t="shared" si="490"/>
        <v>3162.18115234375</v>
      </c>
      <c r="I3963" s="3">
        <f t="shared" si="491"/>
        <v>2</v>
      </c>
      <c r="J3963" s="7">
        <f t="shared" si="488"/>
        <v>3</v>
      </c>
      <c r="K3963" s="3">
        <f t="shared" si="492"/>
        <v>0</v>
      </c>
      <c r="L3963" s="3">
        <f t="shared" si="493"/>
        <v>0</v>
      </c>
      <c r="M3963" s="3">
        <f t="shared" si="494"/>
        <v>0</v>
      </c>
      <c r="N3963" s="3">
        <f t="shared" si="495"/>
        <v>0</v>
      </c>
    </row>
    <row r="3964" spans="1:14">
      <c r="A3964" s="6">
        <f t="shared" si="489"/>
        <v>40799</v>
      </c>
      <c r="B3964">
        <v>2011</v>
      </c>
      <c r="C3964">
        <v>9</v>
      </c>
      <c r="D3964">
        <v>13</v>
      </c>
      <c r="E3964">
        <v>2</v>
      </c>
      <c r="F3964" s="1">
        <v>1865</v>
      </c>
      <c r="G3964" s="1">
        <v>1143.0799560546875</v>
      </c>
      <c r="H3964" s="1">
        <f t="shared" si="490"/>
        <v>3008.0799560546875</v>
      </c>
      <c r="I3964" s="3">
        <f t="shared" si="491"/>
        <v>2</v>
      </c>
      <c r="J3964" s="7">
        <f t="shared" si="488"/>
        <v>3</v>
      </c>
      <c r="K3964" s="3">
        <f t="shared" si="492"/>
        <v>0</v>
      </c>
      <c r="L3964" s="3">
        <f t="shared" si="493"/>
        <v>0</v>
      </c>
      <c r="M3964" s="3">
        <f t="shared" si="494"/>
        <v>0</v>
      </c>
      <c r="N3964" s="3">
        <f t="shared" si="495"/>
        <v>0</v>
      </c>
    </row>
    <row r="3965" spans="1:14">
      <c r="A3965" s="6">
        <f t="shared" si="489"/>
        <v>40799</v>
      </c>
      <c r="B3965">
        <v>2011</v>
      </c>
      <c r="C3965">
        <v>9</v>
      </c>
      <c r="D3965">
        <v>13</v>
      </c>
      <c r="E3965">
        <v>3</v>
      </c>
      <c r="F3965" s="1">
        <v>1878</v>
      </c>
      <c r="G3965" s="1">
        <v>1135.880859375</v>
      </c>
      <c r="H3965" s="1">
        <f t="shared" si="490"/>
        <v>3013.880859375</v>
      </c>
      <c r="I3965" s="3">
        <f t="shared" si="491"/>
        <v>2</v>
      </c>
      <c r="J3965" s="7">
        <f t="shared" si="488"/>
        <v>3</v>
      </c>
      <c r="K3965" s="3">
        <f t="shared" si="492"/>
        <v>0</v>
      </c>
      <c r="L3965" s="3">
        <f t="shared" si="493"/>
        <v>0</v>
      </c>
      <c r="M3965" s="3">
        <f t="shared" si="494"/>
        <v>0</v>
      </c>
      <c r="N3965" s="3">
        <f t="shared" si="495"/>
        <v>0</v>
      </c>
    </row>
    <row r="3966" spans="1:14">
      <c r="A3966" s="6">
        <f t="shared" si="489"/>
        <v>40799</v>
      </c>
      <c r="B3966">
        <v>2011</v>
      </c>
      <c r="C3966">
        <v>9</v>
      </c>
      <c r="D3966">
        <v>13</v>
      </c>
      <c r="E3966">
        <v>4</v>
      </c>
      <c r="F3966" s="1">
        <v>1979</v>
      </c>
      <c r="G3966" s="1">
        <v>1176.4801025390625</v>
      </c>
      <c r="H3966" s="1">
        <f t="shared" si="490"/>
        <v>3155.4801025390625</v>
      </c>
      <c r="I3966" s="3">
        <f t="shared" si="491"/>
        <v>2</v>
      </c>
      <c r="J3966" s="7">
        <f t="shared" si="488"/>
        <v>3</v>
      </c>
      <c r="K3966" s="3">
        <f t="shared" si="492"/>
        <v>0</v>
      </c>
      <c r="L3966" s="3">
        <f t="shared" si="493"/>
        <v>0</v>
      </c>
      <c r="M3966" s="3">
        <f t="shared" si="494"/>
        <v>0</v>
      </c>
      <c r="N3966" s="3">
        <f t="shared" si="495"/>
        <v>0</v>
      </c>
    </row>
    <row r="3967" spans="1:14">
      <c r="A3967" s="6">
        <f t="shared" si="489"/>
        <v>40799</v>
      </c>
      <c r="B3967">
        <v>2011</v>
      </c>
      <c r="C3967">
        <v>9</v>
      </c>
      <c r="D3967">
        <v>13</v>
      </c>
      <c r="E3967">
        <v>5</v>
      </c>
      <c r="F3967" s="1">
        <v>2220</v>
      </c>
      <c r="G3967" s="1">
        <v>1302.18115234375</v>
      </c>
      <c r="H3967" s="1">
        <f t="shared" si="490"/>
        <v>3522.18115234375</v>
      </c>
      <c r="I3967" s="3">
        <f t="shared" si="491"/>
        <v>2</v>
      </c>
      <c r="J3967" s="7">
        <f t="shared" si="488"/>
        <v>3</v>
      </c>
      <c r="K3967" s="3">
        <f t="shared" si="492"/>
        <v>0</v>
      </c>
      <c r="L3967" s="3">
        <f t="shared" si="493"/>
        <v>0</v>
      </c>
      <c r="M3967" s="3">
        <f t="shared" si="494"/>
        <v>0</v>
      </c>
      <c r="N3967" s="3">
        <f t="shared" si="495"/>
        <v>0</v>
      </c>
    </row>
    <row r="3968" spans="1:14">
      <c r="A3968" s="6">
        <f t="shared" si="489"/>
        <v>40799</v>
      </c>
      <c r="B3968">
        <v>2011</v>
      </c>
      <c r="C3968">
        <v>9</v>
      </c>
      <c r="D3968">
        <v>13</v>
      </c>
      <c r="E3968">
        <v>6</v>
      </c>
      <c r="F3968" s="1">
        <v>2362</v>
      </c>
      <c r="G3968" s="1">
        <v>1375.381103515625</v>
      </c>
      <c r="H3968" s="1">
        <f t="shared" si="490"/>
        <v>3737.381103515625</v>
      </c>
      <c r="I3968" s="3">
        <f t="shared" si="491"/>
        <v>2</v>
      </c>
      <c r="J3968" s="7">
        <f t="shared" si="488"/>
        <v>3</v>
      </c>
      <c r="K3968" s="3">
        <f t="shared" si="492"/>
        <v>0</v>
      </c>
      <c r="L3968" s="3">
        <f t="shared" si="493"/>
        <v>0</v>
      </c>
      <c r="M3968" s="3">
        <f t="shared" si="494"/>
        <v>0</v>
      </c>
      <c r="N3968" s="3">
        <f t="shared" si="495"/>
        <v>0</v>
      </c>
    </row>
    <row r="3969" spans="1:14">
      <c r="A3969" s="6">
        <f t="shared" si="489"/>
        <v>40799</v>
      </c>
      <c r="B3969">
        <v>2011</v>
      </c>
      <c r="C3969">
        <v>9</v>
      </c>
      <c r="D3969">
        <v>13</v>
      </c>
      <c r="E3969">
        <v>7</v>
      </c>
      <c r="F3969" s="1">
        <v>2478</v>
      </c>
      <c r="G3969" s="1">
        <v>1397.4810791015625</v>
      </c>
      <c r="H3969" s="1">
        <f t="shared" si="490"/>
        <v>3875.4810791015625</v>
      </c>
      <c r="I3969" s="3">
        <f t="shared" si="491"/>
        <v>2</v>
      </c>
      <c r="J3969" s="7">
        <f t="shared" si="488"/>
        <v>3</v>
      </c>
      <c r="K3969" s="3">
        <f t="shared" si="492"/>
        <v>0</v>
      </c>
      <c r="L3969" s="3">
        <f t="shared" si="493"/>
        <v>0</v>
      </c>
      <c r="M3969" s="3">
        <f t="shared" si="494"/>
        <v>0</v>
      </c>
      <c r="N3969" s="3">
        <f t="shared" si="495"/>
        <v>0</v>
      </c>
    </row>
    <row r="3970" spans="1:14">
      <c r="A3970" s="6">
        <f t="shared" si="489"/>
        <v>40799</v>
      </c>
      <c r="B3970">
        <v>2011</v>
      </c>
      <c r="C3970">
        <v>9</v>
      </c>
      <c r="D3970">
        <v>13</v>
      </c>
      <c r="E3970">
        <v>8</v>
      </c>
      <c r="F3970" s="1">
        <v>2574</v>
      </c>
      <c r="G3970" s="1">
        <v>1471.6810302734375</v>
      </c>
      <c r="H3970" s="1">
        <f t="shared" si="490"/>
        <v>4045.6810302734375</v>
      </c>
      <c r="I3970" s="3">
        <f t="shared" si="491"/>
        <v>2</v>
      </c>
      <c r="J3970" s="7">
        <f t="shared" ref="J3970:J4033" si="496">WEEKDAY(A3970,1)</f>
        <v>3</v>
      </c>
      <c r="K3970" s="3">
        <f t="shared" si="492"/>
        <v>0</v>
      </c>
      <c r="L3970" s="3">
        <f t="shared" si="493"/>
        <v>0</v>
      </c>
      <c r="M3970" s="3">
        <f t="shared" si="494"/>
        <v>0</v>
      </c>
      <c r="N3970" s="3">
        <f t="shared" si="495"/>
        <v>0</v>
      </c>
    </row>
    <row r="3971" spans="1:14">
      <c r="A3971" s="6">
        <f t="shared" ref="A3971:A4034" si="497">DATE(B3971,C3971,D3971)</f>
        <v>40799</v>
      </c>
      <c r="B3971">
        <v>2011</v>
      </c>
      <c r="C3971">
        <v>9</v>
      </c>
      <c r="D3971">
        <v>13</v>
      </c>
      <c r="E3971">
        <v>9</v>
      </c>
      <c r="F3971" s="1">
        <v>2717</v>
      </c>
      <c r="G3971" s="1">
        <v>1590.281005859375</v>
      </c>
      <c r="H3971" s="1">
        <f t="shared" ref="H3971:H4034" si="498">F3971+G3971</f>
        <v>4307.281005859375</v>
      </c>
      <c r="I3971" s="3">
        <f t="shared" ref="I3971:I4034" si="499">IF(AND(C3971&gt;4,C3971&lt;10),2,1)</f>
        <v>2</v>
      </c>
      <c r="J3971" s="7">
        <f t="shared" si="496"/>
        <v>3</v>
      </c>
      <c r="K3971" s="3">
        <f t="shared" ref="K3971:K4034" si="500">IF(OR(J3971=1,J3971=7),0,IF(I3971=1,IF(AND(E3971&gt;=7,E3971&lt;23),1,0),IF(AND(E3971&gt;=11,E3971&lt;23),1,0)))</f>
        <v>0</v>
      </c>
      <c r="L3971" s="3">
        <f t="shared" ref="L3971:L4034" si="501">IF(OR(J3971=1,J3971=7),0,IF(I3971=1,IF(AND(E3971&gt;=7,E3971&lt;12),1,0),IF(AND(E3971&gt;=14,E3971&lt;19),1,0)))</f>
        <v>0</v>
      </c>
      <c r="M3971" s="3">
        <f t="shared" ref="M3971:M4034" si="502">IF(AND(I3971=1,OR(K3971=1,L3971=1)),1,0)</f>
        <v>0</v>
      </c>
      <c r="N3971" s="3">
        <f t="shared" ref="N3971:N4034" si="503">IF(AND(I3971=2,OR(K3971=1,L3971=1)),1,0)</f>
        <v>0</v>
      </c>
    </row>
    <row r="3972" spans="1:14">
      <c r="A3972" s="6">
        <f t="shared" si="497"/>
        <v>40799</v>
      </c>
      <c r="B3972">
        <v>2011</v>
      </c>
      <c r="C3972">
        <v>9</v>
      </c>
      <c r="D3972">
        <v>13</v>
      </c>
      <c r="E3972">
        <v>10</v>
      </c>
      <c r="F3972" s="1">
        <v>2864</v>
      </c>
      <c r="G3972" s="1">
        <v>1688.0810546875</v>
      </c>
      <c r="H3972" s="1">
        <f t="shared" si="498"/>
        <v>4552.0810546875</v>
      </c>
      <c r="I3972" s="3">
        <f t="shared" si="499"/>
        <v>2</v>
      </c>
      <c r="J3972" s="7">
        <f t="shared" si="496"/>
        <v>3</v>
      </c>
      <c r="K3972" s="3">
        <f t="shared" si="500"/>
        <v>0</v>
      </c>
      <c r="L3972" s="3">
        <f t="shared" si="501"/>
        <v>0</v>
      </c>
      <c r="M3972" s="3">
        <f t="shared" si="502"/>
        <v>0</v>
      </c>
      <c r="N3972" s="3">
        <f t="shared" si="503"/>
        <v>0</v>
      </c>
    </row>
    <row r="3973" spans="1:14">
      <c r="A3973" s="6">
        <f t="shared" si="497"/>
        <v>40799</v>
      </c>
      <c r="B3973">
        <v>2011</v>
      </c>
      <c r="C3973">
        <v>9</v>
      </c>
      <c r="D3973">
        <v>13</v>
      </c>
      <c r="E3973">
        <v>11</v>
      </c>
      <c r="F3973" s="1">
        <v>3006</v>
      </c>
      <c r="G3973" s="1">
        <v>1805.7811279296875</v>
      </c>
      <c r="H3973" s="1">
        <f t="shared" si="498"/>
        <v>4811.7811279296875</v>
      </c>
      <c r="I3973" s="3">
        <f t="shared" si="499"/>
        <v>2</v>
      </c>
      <c r="J3973" s="7">
        <f t="shared" si="496"/>
        <v>3</v>
      </c>
      <c r="K3973" s="3">
        <f t="shared" si="500"/>
        <v>1</v>
      </c>
      <c r="L3973" s="3">
        <f t="shared" si="501"/>
        <v>0</v>
      </c>
      <c r="M3973" s="3">
        <f t="shared" si="502"/>
        <v>0</v>
      </c>
      <c r="N3973" s="3">
        <f t="shared" si="503"/>
        <v>1</v>
      </c>
    </row>
    <row r="3974" spans="1:14">
      <c r="A3974" s="6">
        <f t="shared" si="497"/>
        <v>40799</v>
      </c>
      <c r="B3974">
        <v>2011</v>
      </c>
      <c r="C3974">
        <v>9</v>
      </c>
      <c r="D3974">
        <v>13</v>
      </c>
      <c r="E3974">
        <v>12</v>
      </c>
      <c r="F3974" s="1">
        <v>3088</v>
      </c>
      <c r="G3974" s="1">
        <v>1924.6820068359375</v>
      </c>
      <c r="H3974" s="1">
        <f t="shared" si="498"/>
        <v>5012.6820068359375</v>
      </c>
      <c r="I3974" s="3">
        <f t="shared" si="499"/>
        <v>2</v>
      </c>
      <c r="J3974" s="7">
        <f t="shared" si="496"/>
        <v>3</v>
      </c>
      <c r="K3974" s="3">
        <f t="shared" si="500"/>
        <v>1</v>
      </c>
      <c r="L3974" s="3">
        <f t="shared" si="501"/>
        <v>0</v>
      </c>
      <c r="M3974" s="3">
        <f t="shared" si="502"/>
        <v>0</v>
      </c>
      <c r="N3974" s="3">
        <f t="shared" si="503"/>
        <v>1</v>
      </c>
    </row>
    <row r="3975" spans="1:14">
      <c r="A3975" s="6">
        <f t="shared" si="497"/>
        <v>40799</v>
      </c>
      <c r="B3975">
        <v>2011</v>
      </c>
      <c r="C3975">
        <v>9</v>
      </c>
      <c r="D3975">
        <v>13</v>
      </c>
      <c r="E3975">
        <v>13</v>
      </c>
      <c r="F3975" s="1">
        <v>3198</v>
      </c>
      <c r="G3975" s="1">
        <v>2019.3809814453125</v>
      </c>
      <c r="H3975" s="1">
        <f t="shared" si="498"/>
        <v>5217.3809814453125</v>
      </c>
      <c r="I3975" s="3">
        <f t="shared" si="499"/>
        <v>2</v>
      </c>
      <c r="J3975" s="7">
        <f t="shared" si="496"/>
        <v>3</v>
      </c>
      <c r="K3975" s="3">
        <f t="shared" si="500"/>
        <v>1</v>
      </c>
      <c r="L3975" s="3">
        <f t="shared" si="501"/>
        <v>0</v>
      </c>
      <c r="M3975" s="3">
        <f t="shared" si="502"/>
        <v>0</v>
      </c>
      <c r="N3975" s="3">
        <f t="shared" si="503"/>
        <v>1</v>
      </c>
    </row>
    <row r="3976" spans="1:14">
      <c r="A3976" s="6">
        <f t="shared" si="497"/>
        <v>40799</v>
      </c>
      <c r="B3976">
        <v>2011</v>
      </c>
      <c r="C3976">
        <v>9</v>
      </c>
      <c r="D3976">
        <v>13</v>
      </c>
      <c r="E3976">
        <v>14</v>
      </c>
      <c r="F3976" s="1">
        <v>3256</v>
      </c>
      <c r="G3976" s="1">
        <v>2107.681884765625</v>
      </c>
      <c r="H3976" s="1">
        <f t="shared" si="498"/>
        <v>5363.681884765625</v>
      </c>
      <c r="I3976" s="3">
        <f t="shared" si="499"/>
        <v>2</v>
      </c>
      <c r="J3976" s="7">
        <f t="shared" si="496"/>
        <v>3</v>
      </c>
      <c r="K3976" s="3">
        <f t="shared" si="500"/>
        <v>1</v>
      </c>
      <c r="L3976" s="3">
        <f t="shared" si="501"/>
        <v>1</v>
      </c>
      <c r="M3976" s="3">
        <f t="shared" si="502"/>
        <v>0</v>
      </c>
      <c r="N3976" s="3">
        <f t="shared" si="503"/>
        <v>1</v>
      </c>
    </row>
    <row r="3977" spans="1:14">
      <c r="A3977" s="6">
        <f t="shared" si="497"/>
        <v>40799</v>
      </c>
      <c r="B3977">
        <v>2011</v>
      </c>
      <c r="C3977">
        <v>9</v>
      </c>
      <c r="D3977">
        <v>13</v>
      </c>
      <c r="E3977">
        <v>15</v>
      </c>
      <c r="F3977" s="1">
        <v>3308</v>
      </c>
      <c r="G3977" s="1">
        <v>2162.381103515625</v>
      </c>
      <c r="H3977" s="1">
        <f t="shared" si="498"/>
        <v>5470.381103515625</v>
      </c>
      <c r="I3977" s="3">
        <f t="shared" si="499"/>
        <v>2</v>
      </c>
      <c r="J3977" s="7">
        <f t="shared" si="496"/>
        <v>3</v>
      </c>
      <c r="K3977" s="3">
        <f t="shared" si="500"/>
        <v>1</v>
      </c>
      <c r="L3977" s="3">
        <f t="shared" si="501"/>
        <v>1</v>
      </c>
      <c r="M3977" s="3">
        <f t="shared" si="502"/>
        <v>0</v>
      </c>
      <c r="N3977" s="3">
        <f t="shared" si="503"/>
        <v>1</v>
      </c>
    </row>
    <row r="3978" spans="1:14">
      <c r="A3978" s="6">
        <f t="shared" si="497"/>
        <v>40799</v>
      </c>
      <c r="B3978">
        <v>2011</v>
      </c>
      <c r="C3978">
        <v>9</v>
      </c>
      <c r="D3978">
        <v>13</v>
      </c>
      <c r="E3978">
        <v>16</v>
      </c>
      <c r="F3978" s="1">
        <v>3301</v>
      </c>
      <c r="G3978" s="1">
        <v>2171.082275390625</v>
      </c>
      <c r="H3978" s="1">
        <f t="shared" si="498"/>
        <v>5472.082275390625</v>
      </c>
      <c r="I3978" s="3">
        <f t="shared" si="499"/>
        <v>2</v>
      </c>
      <c r="J3978" s="7">
        <f t="shared" si="496"/>
        <v>3</v>
      </c>
      <c r="K3978" s="3">
        <f t="shared" si="500"/>
        <v>1</v>
      </c>
      <c r="L3978" s="3">
        <f t="shared" si="501"/>
        <v>1</v>
      </c>
      <c r="M3978" s="3">
        <f t="shared" si="502"/>
        <v>0</v>
      </c>
      <c r="N3978" s="3">
        <f t="shared" si="503"/>
        <v>1</v>
      </c>
    </row>
    <row r="3979" spans="1:14">
      <c r="A3979" s="6">
        <f t="shared" si="497"/>
        <v>40799</v>
      </c>
      <c r="B3979">
        <v>2011</v>
      </c>
      <c r="C3979">
        <v>9</v>
      </c>
      <c r="D3979">
        <v>13</v>
      </c>
      <c r="E3979">
        <v>17</v>
      </c>
      <c r="F3979" s="1">
        <v>3227</v>
      </c>
      <c r="G3979" s="1">
        <v>2102.781005859375</v>
      </c>
      <c r="H3979" s="1">
        <f t="shared" si="498"/>
        <v>5329.781005859375</v>
      </c>
      <c r="I3979" s="3">
        <f t="shared" si="499"/>
        <v>2</v>
      </c>
      <c r="J3979" s="7">
        <f t="shared" si="496"/>
        <v>3</v>
      </c>
      <c r="K3979" s="3">
        <f t="shared" si="500"/>
        <v>1</v>
      </c>
      <c r="L3979" s="3">
        <f t="shared" si="501"/>
        <v>1</v>
      </c>
      <c r="M3979" s="3">
        <f t="shared" si="502"/>
        <v>0</v>
      </c>
      <c r="N3979" s="3">
        <f t="shared" si="503"/>
        <v>1</v>
      </c>
    </row>
    <row r="3980" spans="1:14">
      <c r="A3980" s="6">
        <f t="shared" si="497"/>
        <v>40799</v>
      </c>
      <c r="B3980">
        <v>2011</v>
      </c>
      <c r="C3980">
        <v>9</v>
      </c>
      <c r="D3980">
        <v>13</v>
      </c>
      <c r="E3980">
        <v>18</v>
      </c>
      <c r="F3980" s="1">
        <v>3100</v>
      </c>
      <c r="G3980" s="1">
        <v>2027.5810546875</v>
      </c>
      <c r="H3980" s="1">
        <f t="shared" si="498"/>
        <v>5127.5810546875</v>
      </c>
      <c r="I3980" s="3">
        <f t="shared" si="499"/>
        <v>2</v>
      </c>
      <c r="J3980" s="7">
        <f t="shared" si="496"/>
        <v>3</v>
      </c>
      <c r="K3980" s="3">
        <f t="shared" si="500"/>
        <v>1</v>
      </c>
      <c r="L3980" s="3">
        <f t="shared" si="501"/>
        <v>1</v>
      </c>
      <c r="M3980" s="3">
        <f t="shared" si="502"/>
        <v>0</v>
      </c>
      <c r="N3980" s="3">
        <f t="shared" si="503"/>
        <v>1</v>
      </c>
    </row>
    <row r="3981" spans="1:14">
      <c r="A3981" s="6">
        <f t="shared" si="497"/>
        <v>40799</v>
      </c>
      <c r="B3981">
        <v>2011</v>
      </c>
      <c r="C3981">
        <v>9</v>
      </c>
      <c r="D3981">
        <v>13</v>
      </c>
      <c r="E3981">
        <v>19</v>
      </c>
      <c r="F3981" s="1">
        <v>3123</v>
      </c>
      <c r="G3981" s="1">
        <v>1995.9810791015625</v>
      </c>
      <c r="H3981" s="1">
        <f t="shared" si="498"/>
        <v>5118.9810791015625</v>
      </c>
      <c r="I3981" s="3">
        <f t="shared" si="499"/>
        <v>2</v>
      </c>
      <c r="J3981" s="7">
        <f t="shared" si="496"/>
        <v>3</v>
      </c>
      <c r="K3981" s="3">
        <f t="shared" si="500"/>
        <v>1</v>
      </c>
      <c r="L3981" s="3">
        <f t="shared" si="501"/>
        <v>0</v>
      </c>
      <c r="M3981" s="3">
        <f t="shared" si="502"/>
        <v>0</v>
      </c>
      <c r="N3981" s="3">
        <f t="shared" si="503"/>
        <v>1</v>
      </c>
    </row>
    <row r="3982" spans="1:14">
      <c r="A3982" s="6">
        <f t="shared" si="497"/>
        <v>40799</v>
      </c>
      <c r="B3982">
        <v>2011</v>
      </c>
      <c r="C3982">
        <v>9</v>
      </c>
      <c r="D3982">
        <v>13</v>
      </c>
      <c r="E3982">
        <v>20</v>
      </c>
      <c r="F3982" s="1">
        <v>2989</v>
      </c>
      <c r="G3982" s="1">
        <v>1896.8809814453125</v>
      </c>
      <c r="H3982" s="1">
        <f t="shared" si="498"/>
        <v>4885.8809814453125</v>
      </c>
      <c r="I3982" s="3">
        <f t="shared" si="499"/>
        <v>2</v>
      </c>
      <c r="J3982" s="7">
        <f t="shared" si="496"/>
        <v>3</v>
      </c>
      <c r="K3982" s="3">
        <f t="shared" si="500"/>
        <v>1</v>
      </c>
      <c r="L3982" s="3">
        <f t="shared" si="501"/>
        <v>0</v>
      </c>
      <c r="M3982" s="3">
        <f t="shared" si="502"/>
        <v>0</v>
      </c>
      <c r="N3982" s="3">
        <f t="shared" si="503"/>
        <v>1</v>
      </c>
    </row>
    <row r="3983" spans="1:14">
      <c r="A3983" s="6">
        <f t="shared" si="497"/>
        <v>40799</v>
      </c>
      <c r="B3983">
        <v>2011</v>
      </c>
      <c r="C3983">
        <v>9</v>
      </c>
      <c r="D3983">
        <v>13</v>
      </c>
      <c r="E3983">
        <v>21</v>
      </c>
      <c r="F3983" s="1">
        <v>2708</v>
      </c>
      <c r="G3983" s="1">
        <v>1741.48095703125</v>
      </c>
      <c r="H3983" s="1">
        <f t="shared" si="498"/>
        <v>4449.48095703125</v>
      </c>
      <c r="I3983" s="3">
        <f t="shared" si="499"/>
        <v>2</v>
      </c>
      <c r="J3983" s="7">
        <f t="shared" si="496"/>
        <v>3</v>
      </c>
      <c r="K3983" s="3">
        <f t="shared" si="500"/>
        <v>1</v>
      </c>
      <c r="L3983" s="3">
        <f t="shared" si="501"/>
        <v>0</v>
      </c>
      <c r="M3983" s="3">
        <f t="shared" si="502"/>
        <v>0</v>
      </c>
      <c r="N3983" s="3">
        <f t="shared" si="503"/>
        <v>1</v>
      </c>
    </row>
    <row r="3984" spans="1:14">
      <c r="A3984" s="6">
        <f t="shared" si="497"/>
        <v>40799</v>
      </c>
      <c r="B3984">
        <v>2011</v>
      </c>
      <c r="C3984">
        <v>9</v>
      </c>
      <c r="D3984">
        <v>13</v>
      </c>
      <c r="E3984">
        <v>22</v>
      </c>
      <c r="F3984" s="1">
        <v>2463</v>
      </c>
      <c r="G3984" s="1">
        <v>1576.1800537109375</v>
      </c>
      <c r="H3984" s="1">
        <f t="shared" si="498"/>
        <v>4039.1800537109375</v>
      </c>
      <c r="I3984" s="3">
        <f t="shared" si="499"/>
        <v>2</v>
      </c>
      <c r="J3984" s="7">
        <f t="shared" si="496"/>
        <v>3</v>
      </c>
      <c r="K3984" s="3">
        <f t="shared" si="500"/>
        <v>1</v>
      </c>
      <c r="L3984" s="3">
        <f t="shared" si="501"/>
        <v>0</v>
      </c>
      <c r="M3984" s="3">
        <f t="shared" si="502"/>
        <v>0</v>
      </c>
      <c r="N3984" s="3">
        <f t="shared" si="503"/>
        <v>1</v>
      </c>
    </row>
    <row r="3985" spans="1:14">
      <c r="A3985" s="6">
        <f t="shared" si="497"/>
        <v>40799</v>
      </c>
      <c r="B3985">
        <v>2011</v>
      </c>
      <c r="C3985">
        <v>9</v>
      </c>
      <c r="D3985">
        <v>13</v>
      </c>
      <c r="E3985">
        <v>23</v>
      </c>
      <c r="F3985" s="1">
        <v>2295</v>
      </c>
      <c r="G3985" s="1">
        <v>1460.0799560546875</v>
      </c>
      <c r="H3985" s="1">
        <f t="shared" si="498"/>
        <v>3755.0799560546875</v>
      </c>
      <c r="I3985" s="3">
        <f t="shared" si="499"/>
        <v>2</v>
      </c>
      <c r="J3985" s="7">
        <f t="shared" si="496"/>
        <v>3</v>
      </c>
      <c r="K3985" s="3">
        <f t="shared" si="500"/>
        <v>0</v>
      </c>
      <c r="L3985" s="3">
        <f t="shared" si="501"/>
        <v>0</v>
      </c>
      <c r="M3985" s="3">
        <f t="shared" si="502"/>
        <v>0</v>
      </c>
      <c r="N3985" s="3">
        <f t="shared" si="503"/>
        <v>0</v>
      </c>
    </row>
    <row r="3986" spans="1:14">
      <c r="A3986" s="6">
        <f t="shared" si="497"/>
        <v>40800</v>
      </c>
      <c r="B3986">
        <v>2011</v>
      </c>
      <c r="C3986">
        <v>9</v>
      </c>
      <c r="D3986">
        <v>14</v>
      </c>
      <c r="E3986">
        <v>0</v>
      </c>
      <c r="F3986" s="1">
        <v>2115</v>
      </c>
      <c r="G3986" s="1">
        <v>1368.6810302734375</v>
      </c>
      <c r="H3986" s="1">
        <f t="shared" si="498"/>
        <v>3483.6810302734375</v>
      </c>
      <c r="I3986" s="3">
        <f t="shared" si="499"/>
        <v>2</v>
      </c>
      <c r="J3986" s="7">
        <f t="shared" si="496"/>
        <v>4</v>
      </c>
      <c r="K3986" s="3">
        <f t="shared" si="500"/>
        <v>0</v>
      </c>
      <c r="L3986" s="3">
        <f t="shared" si="501"/>
        <v>0</v>
      </c>
      <c r="M3986" s="3">
        <f t="shared" si="502"/>
        <v>0</v>
      </c>
      <c r="N3986" s="3">
        <f t="shared" si="503"/>
        <v>0</v>
      </c>
    </row>
    <row r="3987" spans="1:14">
      <c r="A3987" s="6">
        <f t="shared" si="497"/>
        <v>40800</v>
      </c>
      <c r="B3987">
        <v>2011</v>
      </c>
      <c r="C3987">
        <v>9</v>
      </c>
      <c r="D3987">
        <v>14</v>
      </c>
      <c r="E3987">
        <v>1</v>
      </c>
      <c r="F3987" s="1">
        <v>2039</v>
      </c>
      <c r="G3987" s="1">
        <v>1289.079833984375</v>
      </c>
      <c r="H3987" s="1">
        <f t="shared" si="498"/>
        <v>3328.079833984375</v>
      </c>
      <c r="I3987" s="3">
        <f t="shared" si="499"/>
        <v>2</v>
      </c>
      <c r="J3987" s="7">
        <f t="shared" si="496"/>
        <v>4</v>
      </c>
      <c r="K3987" s="3">
        <f t="shared" si="500"/>
        <v>0</v>
      </c>
      <c r="L3987" s="3">
        <f t="shared" si="501"/>
        <v>0</v>
      </c>
      <c r="M3987" s="3">
        <f t="shared" si="502"/>
        <v>0</v>
      </c>
      <c r="N3987" s="3">
        <f t="shared" si="503"/>
        <v>0</v>
      </c>
    </row>
    <row r="3988" spans="1:14">
      <c r="A3988" s="6">
        <f t="shared" si="497"/>
        <v>40800</v>
      </c>
      <c r="B3988">
        <v>2011</v>
      </c>
      <c r="C3988">
        <v>9</v>
      </c>
      <c r="D3988">
        <v>14</v>
      </c>
      <c r="E3988">
        <v>2</v>
      </c>
      <c r="F3988" s="1">
        <v>1932</v>
      </c>
      <c r="G3988" s="1">
        <v>1248.179931640625</v>
      </c>
      <c r="H3988" s="1">
        <f t="shared" si="498"/>
        <v>3180.179931640625</v>
      </c>
      <c r="I3988" s="3">
        <f t="shared" si="499"/>
        <v>2</v>
      </c>
      <c r="J3988" s="7">
        <f t="shared" si="496"/>
        <v>4</v>
      </c>
      <c r="K3988" s="3">
        <f t="shared" si="500"/>
        <v>0</v>
      </c>
      <c r="L3988" s="3">
        <f t="shared" si="501"/>
        <v>0</v>
      </c>
      <c r="M3988" s="3">
        <f t="shared" si="502"/>
        <v>0</v>
      </c>
      <c r="N3988" s="3">
        <f t="shared" si="503"/>
        <v>0</v>
      </c>
    </row>
    <row r="3989" spans="1:14">
      <c r="A3989" s="6">
        <f t="shared" si="497"/>
        <v>40800</v>
      </c>
      <c r="B3989">
        <v>2011</v>
      </c>
      <c r="C3989">
        <v>9</v>
      </c>
      <c r="D3989">
        <v>14</v>
      </c>
      <c r="E3989">
        <v>3</v>
      </c>
      <c r="F3989" s="1">
        <v>1949</v>
      </c>
      <c r="G3989" s="1">
        <v>1214.68017578125</v>
      </c>
      <c r="H3989" s="1">
        <f t="shared" si="498"/>
        <v>3163.68017578125</v>
      </c>
      <c r="I3989" s="3">
        <f t="shared" si="499"/>
        <v>2</v>
      </c>
      <c r="J3989" s="7">
        <f t="shared" si="496"/>
        <v>4</v>
      </c>
      <c r="K3989" s="3">
        <f t="shared" si="500"/>
        <v>0</v>
      </c>
      <c r="L3989" s="3">
        <f t="shared" si="501"/>
        <v>0</v>
      </c>
      <c r="M3989" s="3">
        <f t="shared" si="502"/>
        <v>0</v>
      </c>
      <c r="N3989" s="3">
        <f t="shared" si="503"/>
        <v>0</v>
      </c>
    </row>
    <row r="3990" spans="1:14">
      <c r="A3990" s="6">
        <f t="shared" si="497"/>
        <v>40800</v>
      </c>
      <c r="B3990">
        <v>2011</v>
      </c>
      <c r="C3990">
        <v>9</v>
      </c>
      <c r="D3990">
        <v>14</v>
      </c>
      <c r="E3990">
        <v>4</v>
      </c>
      <c r="F3990" s="1">
        <v>2033</v>
      </c>
      <c r="G3990" s="1">
        <v>1266.2799072265625</v>
      </c>
      <c r="H3990" s="1">
        <f t="shared" si="498"/>
        <v>3299.2799072265625</v>
      </c>
      <c r="I3990" s="3">
        <f t="shared" si="499"/>
        <v>2</v>
      </c>
      <c r="J3990" s="7">
        <f t="shared" si="496"/>
        <v>4</v>
      </c>
      <c r="K3990" s="3">
        <f t="shared" si="500"/>
        <v>0</v>
      </c>
      <c r="L3990" s="3">
        <f t="shared" si="501"/>
        <v>0</v>
      </c>
      <c r="M3990" s="3">
        <f t="shared" si="502"/>
        <v>0</v>
      </c>
      <c r="N3990" s="3">
        <f t="shared" si="503"/>
        <v>0</v>
      </c>
    </row>
    <row r="3991" spans="1:14">
      <c r="A3991" s="6">
        <f t="shared" si="497"/>
        <v>40800</v>
      </c>
      <c r="B3991">
        <v>2011</v>
      </c>
      <c r="C3991">
        <v>9</v>
      </c>
      <c r="D3991">
        <v>14</v>
      </c>
      <c r="E3991">
        <v>5</v>
      </c>
      <c r="F3991" s="1">
        <v>2279</v>
      </c>
      <c r="G3991" s="1">
        <v>1395.180908203125</v>
      </c>
      <c r="H3991" s="1">
        <f t="shared" si="498"/>
        <v>3674.180908203125</v>
      </c>
      <c r="I3991" s="3">
        <f t="shared" si="499"/>
        <v>2</v>
      </c>
      <c r="J3991" s="7">
        <f t="shared" si="496"/>
        <v>4</v>
      </c>
      <c r="K3991" s="3">
        <f t="shared" si="500"/>
        <v>0</v>
      </c>
      <c r="L3991" s="3">
        <f t="shared" si="501"/>
        <v>0</v>
      </c>
      <c r="M3991" s="3">
        <f t="shared" si="502"/>
        <v>0</v>
      </c>
      <c r="N3991" s="3">
        <f t="shared" si="503"/>
        <v>0</v>
      </c>
    </row>
    <row r="3992" spans="1:14">
      <c r="A3992" s="6">
        <f t="shared" si="497"/>
        <v>40800</v>
      </c>
      <c r="B3992">
        <v>2011</v>
      </c>
      <c r="C3992">
        <v>9</v>
      </c>
      <c r="D3992">
        <v>14</v>
      </c>
      <c r="E3992">
        <v>6</v>
      </c>
      <c r="F3992" s="1">
        <v>2415</v>
      </c>
      <c r="G3992" s="1">
        <v>1464.9798583984375</v>
      </c>
      <c r="H3992" s="1">
        <f t="shared" si="498"/>
        <v>3879.9798583984375</v>
      </c>
      <c r="I3992" s="3">
        <f t="shared" si="499"/>
        <v>2</v>
      </c>
      <c r="J3992" s="7">
        <f t="shared" si="496"/>
        <v>4</v>
      </c>
      <c r="K3992" s="3">
        <f t="shared" si="500"/>
        <v>0</v>
      </c>
      <c r="L3992" s="3">
        <f t="shared" si="501"/>
        <v>0</v>
      </c>
      <c r="M3992" s="3">
        <f t="shared" si="502"/>
        <v>0</v>
      </c>
      <c r="N3992" s="3">
        <f t="shared" si="503"/>
        <v>0</v>
      </c>
    </row>
    <row r="3993" spans="1:14">
      <c r="A3993" s="6">
        <f t="shared" si="497"/>
        <v>40800</v>
      </c>
      <c r="B3993">
        <v>2011</v>
      </c>
      <c r="C3993">
        <v>9</v>
      </c>
      <c r="D3993">
        <v>14</v>
      </c>
      <c r="E3993">
        <v>7</v>
      </c>
      <c r="F3993" s="1">
        <v>2541</v>
      </c>
      <c r="G3993" s="1">
        <v>1494.28076171875</v>
      </c>
      <c r="H3993" s="1">
        <f t="shared" si="498"/>
        <v>4035.28076171875</v>
      </c>
      <c r="I3993" s="3">
        <f t="shared" si="499"/>
        <v>2</v>
      </c>
      <c r="J3993" s="7">
        <f t="shared" si="496"/>
        <v>4</v>
      </c>
      <c r="K3993" s="3">
        <f t="shared" si="500"/>
        <v>0</v>
      </c>
      <c r="L3993" s="3">
        <f t="shared" si="501"/>
        <v>0</v>
      </c>
      <c r="M3993" s="3">
        <f t="shared" si="502"/>
        <v>0</v>
      </c>
      <c r="N3993" s="3">
        <f t="shared" si="503"/>
        <v>0</v>
      </c>
    </row>
    <row r="3994" spans="1:14">
      <c r="A3994" s="6">
        <f t="shared" si="497"/>
        <v>40800</v>
      </c>
      <c r="B3994">
        <v>2011</v>
      </c>
      <c r="C3994">
        <v>9</v>
      </c>
      <c r="D3994">
        <v>14</v>
      </c>
      <c r="E3994">
        <v>8</v>
      </c>
      <c r="F3994" s="1">
        <v>2608</v>
      </c>
      <c r="G3994" s="1">
        <v>1563.380859375</v>
      </c>
      <c r="H3994" s="1">
        <f t="shared" si="498"/>
        <v>4171.380859375</v>
      </c>
      <c r="I3994" s="3">
        <f t="shared" si="499"/>
        <v>2</v>
      </c>
      <c r="J3994" s="7">
        <f t="shared" si="496"/>
        <v>4</v>
      </c>
      <c r="K3994" s="3">
        <f t="shared" si="500"/>
        <v>0</v>
      </c>
      <c r="L3994" s="3">
        <f t="shared" si="501"/>
        <v>0</v>
      </c>
      <c r="M3994" s="3">
        <f t="shared" si="502"/>
        <v>0</v>
      </c>
      <c r="N3994" s="3">
        <f t="shared" si="503"/>
        <v>0</v>
      </c>
    </row>
    <row r="3995" spans="1:14">
      <c r="A3995" s="6">
        <f t="shared" si="497"/>
        <v>40800</v>
      </c>
      <c r="B3995">
        <v>2011</v>
      </c>
      <c r="C3995">
        <v>9</v>
      </c>
      <c r="D3995">
        <v>14</v>
      </c>
      <c r="E3995">
        <v>9</v>
      </c>
      <c r="F3995" s="1">
        <v>2752</v>
      </c>
      <c r="G3995" s="1">
        <v>1635.381103515625</v>
      </c>
      <c r="H3995" s="1">
        <f t="shared" si="498"/>
        <v>4387.381103515625</v>
      </c>
      <c r="I3995" s="3">
        <f t="shared" si="499"/>
        <v>2</v>
      </c>
      <c r="J3995" s="7">
        <f t="shared" si="496"/>
        <v>4</v>
      </c>
      <c r="K3995" s="3">
        <f t="shared" si="500"/>
        <v>0</v>
      </c>
      <c r="L3995" s="3">
        <f t="shared" si="501"/>
        <v>0</v>
      </c>
      <c r="M3995" s="3">
        <f t="shared" si="502"/>
        <v>0</v>
      </c>
      <c r="N3995" s="3">
        <f t="shared" si="503"/>
        <v>0</v>
      </c>
    </row>
    <row r="3996" spans="1:14">
      <c r="A3996" s="6">
        <f t="shared" si="497"/>
        <v>40800</v>
      </c>
      <c r="B3996">
        <v>2011</v>
      </c>
      <c r="C3996">
        <v>9</v>
      </c>
      <c r="D3996">
        <v>14</v>
      </c>
      <c r="E3996">
        <v>10</v>
      </c>
      <c r="F3996" s="1">
        <v>2880</v>
      </c>
      <c r="G3996" s="1">
        <v>1710.380859375</v>
      </c>
      <c r="H3996" s="1">
        <f t="shared" si="498"/>
        <v>4590.380859375</v>
      </c>
      <c r="I3996" s="3">
        <f t="shared" si="499"/>
        <v>2</v>
      </c>
      <c r="J3996" s="7">
        <f t="shared" si="496"/>
        <v>4</v>
      </c>
      <c r="K3996" s="3">
        <f t="shared" si="500"/>
        <v>0</v>
      </c>
      <c r="L3996" s="3">
        <f t="shared" si="501"/>
        <v>0</v>
      </c>
      <c r="M3996" s="3">
        <f t="shared" si="502"/>
        <v>0</v>
      </c>
      <c r="N3996" s="3">
        <f t="shared" si="503"/>
        <v>0</v>
      </c>
    </row>
    <row r="3997" spans="1:14">
      <c r="A3997" s="6">
        <f t="shared" si="497"/>
        <v>40800</v>
      </c>
      <c r="B3997">
        <v>2011</v>
      </c>
      <c r="C3997">
        <v>9</v>
      </c>
      <c r="D3997">
        <v>14</v>
      </c>
      <c r="E3997">
        <v>11</v>
      </c>
      <c r="F3997" s="1">
        <v>3102</v>
      </c>
      <c r="G3997" s="1">
        <v>1806.8809814453125</v>
      </c>
      <c r="H3997" s="1">
        <f t="shared" si="498"/>
        <v>4908.8809814453125</v>
      </c>
      <c r="I3997" s="3">
        <f t="shared" si="499"/>
        <v>2</v>
      </c>
      <c r="J3997" s="7">
        <f t="shared" si="496"/>
        <v>4</v>
      </c>
      <c r="K3997" s="3">
        <f t="shared" si="500"/>
        <v>1</v>
      </c>
      <c r="L3997" s="3">
        <f t="shared" si="501"/>
        <v>0</v>
      </c>
      <c r="M3997" s="3">
        <f t="shared" si="502"/>
        <v>0</v>
      </c>
      <c r="N3997" s="3">
        <f t="shared" si="503"/>
        <v>1</v>
      </c>
    </row>
    <row r="3998" spans="1:14">
      <c r="A3998" s="6">
        <f t="shared" si="497"/>
        <v>40800</v>
      </c>
      <c r="B3998">
        <v>2011</v>
      </c>
      <c r="C3998">
        <v>9</v>
      </c>
      <c r="D3998">
        <v>14</v>
      </c>
      <c r="E3998">
        <v>12</v>
      </c>
      <c r="F3998" s="1">
        <v>3210</v>
      </c>
      <c r="G3998" s="1">
        <v>1921.5810546875</v>
      </c>
      <c r="H3998" s="1">
        <f t="shared" si="498"/>
        <v>5131.5810546875</v>
      </c>
      <c r="I3998" s="3">
        <f t="shared" si="499"/>
        <v>2</v>
      </c>
      <c r="J3998" s="7">
        <f t="shared" si="496"/>
        <v>4</v>
      </c>
      <c r="K3998" s="3">
        <f t="shared" si="500"/>
        <v>1</v>
      </c>
      <c r="L3998" s="3">
        <f t="shared" si="501"/>
        <v>0</v>
      </c>
      <c r="M3998" s="3">
        <f t="shared" si="502"/>
        <v>0</v>
      </c>
      <c r="N3998" s="3">
        <f t="shared" si="503"/>
        <v>1</v>
      </c>
    </row>
    <row r="3999" spans="1:14">
      <c r="A3999" s="6">
        <f t="shared" si="497"/>
        <v>40800</v>
      </c>
      <c r="B3999">
        <v>2011</v>
      </c>
      <c r="C3999">
        <v>9</v>
      </c>
      <c r="D3999">
        <v>14</v>
      </c>
      <c r="E3999">
        <v>13</v>
      </c>
      <c r="F3999" s="1">
        <v>3298</v>
      </c>
      <c r="G3999" s="1">
        <v>2002.48095703125</v>
      </c>
      <c r="H3999" s="1">
        <f t="shared" si="498"/>
        <v>5300.48095703125</v>
      </c>
      <c r="I3999" s="3">
        <f t="shared" si="499"/>
        <v>2</v>
      </c>
      <c r="J3999" s="7">
        <f t="shared" si="496"/>
        <v>4</v>
      </c>
      <c r="K3999" s="3">
        <f t="shared" si="500"/>
        <v>1</v>
      </c>
      <c r="L3999" s="3">
        <f t="shared" si="501"/>
        <v>0</v>
      </c>
      <c r="M3999" s="3">
        <f t="shared" si="502"/>
        <v>0</v>
      </c>
      <c r="N3999" s="3">
        <f t="shared" si="503"/>
        <v>1</v>
      </c>
    </row>
    <row r="4000" spans="1:14">
      <c r="A4000" s="6">
        <f t="shared" si="497"/>
        <v>40800</v>
      </c>
      <c r="B4000">
        <v>2011</v>
      </c>
      <c r="C4000">
        <v>9</v>
      </c>
      <c r="D4000">
        <v>14</v>
      </c>
      <c r="E4000">
        <v>14</v>
      </c>
      <c r="F4000" s="1">
        <v>3335</v>
      </c>
      <c r="G4000" s="1">
        <v>2024.3819580078125</v>
      </c>
      <c r="H4000" s="1">
        <f t="shared" si="498"/>
        <v>5359.3819580078125</v>
      </c>
      <c r="I4000" s="3">
        <f t="shared" si="499"/>
        <v>2</v>
      </c>
      <c r="J4000" s="7">
        <f t="shared" si="496"/>
        <v>4</v>
      </c>
      <c r="K4000" s="3">
        <f t="shared" si="500"/>
        <v>1</v>
      </c>
      <c r="L4000" s="3">
        <f t="shared" si="501"/>
        <v>1</v>
      </c>
      <c r="M4000" s="3">
        <f t="shared" si="502"/>
        <v>0</v>
      </c>
      <c r="N4000" s="3">
        <f t="shared" si="503"/>
        <v>1</v>
      </c>
    </row>
    <row r="4001" spans="1:14">
      <c r="A4001" s="6">
        <f t="shared" si="497"/>
        <v>40800</v>
      </c>
      <c r="B4001">
        <v>2011</v>
      </c>
      <c r="C4001">
        <v>9</v>
      </c>
      <c r="D4001">
        <v>14</v>
      </c>
      <c r="E4001">
        <v>15</v>
      </c>
      <c r="F4001" s="1">
        <v>3310</v>
      </c>
      <c r="G4001" s="1">
        <v>2011.9810791015625</v>
      </c>
      <c r="H4001" s="1">
        <f t="shared" si="498"/>
        <v>5321.9810791015625</v>
      </c>
      <c r="I4001" s="3">
        <f t="shared" si="499"/>
        <v>2</v>
      </c>
      <c r="J4001" s="7">
        <f t="shared" si="496"/>
        <v>4</v>
      </c>
      <c r="K4001" s="3">
        <f t="shared" si="500"/>
        <v>1</v>
      </c>
      <c r="L4001" s="3">
        <f t="shared" si="501"/>
        <v>1</v>
      </c>
      <c r="M4001" s="3">
        <f t="shared" si="502"/>
        <v>0</v>
      </c>
      <c r="N4001" s="3">
        <f t="shared" si="503"/>
        <v>1</v>
      </c>
    </row>
    <row r="4002" spans="1:14">
      <c r="A4002" s="6">
        <f t="shared" si="497"/>
        <v>40800</v>
      </c>
      <c r="B4002">
        <v>2011</v>
      </c>
      <c r="C4002">
        <v>9</v>
      </c>
      <c r="D4002">
        <v>14</v>
      </c>
      <c r="E4002">
        <v>16</v>
      </c>
      <c r="F4002" s="1">
        <v>3266</v>
      </c>
      <c r="G4002" s="1">
        <v>1967.5810546875</v>
      </c>
      <c r="H4002" s="1">
        <f t="shared" si="498"/>
        <v>5233.5810546875</v>
      </c>
      <c r="I4002" s="3">
        <f t="shared" si="499"/>
        <v>2</v>
      </c>
      <c r="J4002" s="7">
        <f t="shared" si="496"/>
        <v>4</v>
      </c>
      <c r="K4002" s="3">
        <f t="shared" si="500"/>
        <v>1</v>
      </c>
      <c r="L4002" s="3">
        <f t="shared" si="501"/>
        <v>1</v>
      </c>
      <c r="M4002" s="3">
        <f t="shared" si="502"/>
        <v>0</v>
      </c>
      <c r="N4002" s="3">
        <f t="shared" si="503"/>
        <v>1</v>
      </c>
    </row>
    <row r="4003" spans="1:14">
      <c r="A4003" s="6">
        <f t="shared" si="497"/>
        <v>40800</v>
      </c>
      <c r="B4003">
        <v>2011</v>
      </c>
      <c r="C4003">
        <v>9</v>
      </c>
      <c r="D4003">
        <v>14</v>
      </c>
      <c r="E4003">
        <v>17</v>
      </c>
      <c r="F4003" s="1">
        <v>3113</v>
      </c>
      <c r="G4003" s="1">
        <v>1876.781005859375</v>
      </c>
      <c r="H4003" s="1">
        <f t="shared" si="498"/>
        <v>4989.781005859375</v>
      </c>
      <c r="I4003" s="3">
        <f t="shared" si="499"/>
        <v>2</v>
      </c>
      <c r="J4003" s="7">
        <f t="shared" si="496"/>
        <v>4</v>
      </c>
      <c r="K4003" s="3">
        <f t="shared" si="500"/>
        <v>1</v>
      </c>
      <c r="L4003" s="3">
        <f t="shared" si="501"/>
        <v>1</v>
      </c>
      <c r="M4003" s="3">
        <f t="shared" si="502"/>
        <v>0</v>
      </c>
      <c r="N4003" s="3">
        <f t="shared" si="503"/>
        <v>1</v>
      </c>
    </row>
    <row r="4004" spans="1:14">
      <c r="A4004" s="6">
        <f t="shared" si="497"/>
        <v>40800</v>
      </c>
      <c r="B4004">
        <v>2011</v>
      </c>
      <c r="C4004">
        <v>9</v>
      </c>
      <c r="D4004">
        <v>14</v>
      </c>
      <c r="E4004">
        <v>18</v>
      </c>
      <c r="F4004" s="1">
        <v>3001</v>
      </c>
      <c r="G4004" s="1">
        <v>1782.5810546875</v>
      </c>
      <c r="H4004" s="1">
        <f t="shared" si="498"/>
        <v>4783.5810546875</v>
      </c>
      <c r="I4004" s="3">
        <f t="shared" si="499"/>
        <v>2</v>
      </c>
      <c r="J4004" s="7">
        <f t="shared" si="496"/>
        <v>4</v>
      </c>
      <c r="K4004" s="3">
        <f t="shared" si="500"/>
        <v>1</v>
      </c>
      <c r="L4004" s="3">
        <f t="shared" si="501"/>
        <v>1</v>
      </c>
      <c r="M4004" s="3">
        <f t="shared" si="502"/>
        <v>0</v>
      </c>
      <c r="N4004" s="3">
        <f t="shared" si="503"/>
        <v>1</v>
      </c>
    </row>
    <row r="4005" spans="1:14">
      <c r="A4005" s="6">
        <f t="shared" si="497"/>
        <v>40800</v>
      </c>
      <c r="B4005">
        <v>2011</v>
      </c>
      <c r="C4005">
        <v>9</v>
      </c>
      <c r="D4005">
        <v>14</v>
      </c>
      <c r="E4005">
        <v>19</v>
      </c>
      <c r="F4005" s="1">
        <v>3037</v>
      </c>
      <c r="G4005" s="1">
        <v>1720.6800537109375</v>
      </c>
      <c r="H4005" s="1">
        <f t="shared" si="498"/>
        <v>4757.6800537109375</v>
      </c>
      <c r="I4005" s="3">
        <f t="shared" si="499"/>
        <v>2</v>
      </c>
      <c r="J4005" s="7">
        <f t="shared" si="496"/>
        <v>4</v>
      </c>
      <c r="K4005" s="3">
        <f t="shared" si="500"/>
        <v>1</v>
      </c>
      <c r="L4005" s="3">
        <f t="shared" si="501"/>
        <v>0</v>
      </c>
      <c r="M4005" s="3">
        <f t="shared" si="502"/>
        <v>0</v>
      </c>
      <c r="N4005" s="3">
        <f t="shared" si="503"/>
        <v>1</v>
      </c>
    </row>
    <row r="4006" spans="1:14">
      <c r="A4006" s="6">
        <f t="shared" si="497"/>
        <v>40800</v>
      </c>
      <c r="B4006">
        <v>2011</v>
      </c>
      <c r="C4006">
        <v>9</v>
      </c>
      <c r="D4006">
        <v>14</v>
      </c>
      <c r="E4006">
        <v>20</v>
      </c>
      <c r="F4006" s="1">
        <v>2834</v>
      </c>
      <c r="G4006" s="1">
        <v>1598.9638671875</v>
      </c>
      <c r="H4006" s="1">
        <f t="shared" si="498"/>
        <v>4432.9638671875</v>
      </c>
      <c r="I4006" s="3">
        <f t="shared" si="499"/>
        <v>2</v>
      </c>
      <c r="J4006" s="7">
        <f t="shared" si="496"/>
        <v>4</v>
      </c>
      <c r="K4006" s="3">
        <f t="shared" si="500"/>
        <v>1</v>
      </c>
      <c r="L4006" s="3">
        <f t="shared" si="501"/>
        <v>0</v>
      </c>
      <c r="M4006" s="3">
        <f t="shared" si="502"/>
        <v>0</v>
      </c>
      <c r="N4006" s="3">
        <f t="shared" si="503"/>
        <v>1</v>
      </c>
    </row>
    <row r="4007" spans="1:14">
      <c r="A4007" s="6">
        <f t="shared" si="497"/>
        <v>40800</v>
      </c>
      <c r="B4007">
        <v>2011</v>
      </c>
      <c r="C4007">
        <v>9</v>
      </c>
      <c r="D4007">
        <v>14</v>
      </c>
      <c r="E4007">
        <v>21</v>
      </c>
      <c r="F4007" s="1">
        <v>2601</v>
      </c>
      <c r="G4007" s="1">
        <v>1456.072998046875</v>
      </c>
      <c r="H4007" s="1">
        <f t="shared" si="498"/>
        <v>4057.072998046875</v>
      </c>
      <c r="I4007" s="3">
        <f t="shared" si="499"/>
        <v>2</v>
      </c>
      <c r="J4007" s="7">
        <f t="shared" si="496"/>
        <v>4</v>
      </c>
      <c r="K4007" s="3">
        <f t="shared" si="500"/>
        <v>1</v>
      </c>
      <c r="L4007" s="3">
        <f t="shared" si="501"/>
        <v>0</v>
      </c>
      <c r="M4007" s="3">
        <f t="shared" si="502"/>
        <v>0</v>
      </c>
      <c r="N4007" s="3">
        <f t="shared" si="503"/>
        <v>1</v>
      </c>
    </row>
    <row r="4008" spans="1:14">
      <c r="A4008" s="6">
        <f t="shared" si="497"/>
        <v>40800</v>
      </c>
      <c r="B4008">
        <v>2011</v>
      </c>
      <c r="C4008">
        <v>9</v>
      </c>
      <c r="D4008">
        <v>14</v>
      </c>
      <c r="E4008">
        <v>22</v>
      </c>
      <c r="F4008" s="1">
        <v>2330</v>
      </c>
      <c r="G4008" s="1">
        <v>1310.1800537109375</v>
      </c>
      <c r="H4008" s="1">
        <f t="shared" si="498"/>
        <v>3640.1800537109375</v>
      </c>
      <c r="I4008" s="3">
        <f t="shared" si="499"/>
        <v>2</v>
      </c>
      <c r="J4008" s="7">
        <f t="shared" si="496"/>
        <v>4</v>
      </c>
      <c r="K4008" s="3">
        <f t="shared" si="500"/>
        <v>1</v>
      </c>
      <c r="L4008" s="3">
        <f t="shared" si="501"/>
        <v>0</v>
      </c>
      <c r="M4008" s="3">
        <f t="shared" si="502"/>
        <v>0</v>
      </c>
      <c r="N4008" s="3">
        <f t="shared" si="503"/>
        <v>1</v>
      </c>
    </row>
    <row r="4009" spans="1:14">
      <c r="A4009" s="6">
        <f t="shared" si="497"/>
        <v>40800</v>
      </c>
      <c r="B4009">
        <v>2011</v>
      </c>
      <c r="C4009">
        <v>9</v>
      </c>
      <c r="D4009">
        <v>14</v>
      </c>
      <c r="E4009">
        <v>23</v>
      </c>
      <c r="F4009" s="1">
        <v>2138</v>
      </c>
      <c r="G4009" s="1">
        <v>1224.280029296875</v>
      </c>
      <c r="H4009" s="1">
        <f t="shared" si="498"/>
        <v>3362.280029296875</v>
      </c>
      <c r="I4009" s="3">
        <f t="shared" si="499"/>
        <v>2</v>
      </c>
      <c r="J4009" s="7">
        <f t="shared" si="496"/>
        <v>4</v>
      </c>
      <c r="K4009" s="3">
        <f t="shared" si="500"/>
        <v>0</v>
      </c>
      <c r="L4009" s="3">
        <f t="shared" si="501"/>
        <v>0</v>
      </c>
      <c r="M4009" s="3">
        <f t="shared" si="502"/>
        <v>0</v>
      </c>
      <c r="N4009" s="3">
        <f t="shared" si="503"/>
        <v>0</v>
      </c>
    </row>
    <row r="4010" spans="1:14">
      <c r="A4010" s="6">
        <f t="shared" si="497"/>
        <v>40801</v>
      </c>
      <c r="B4010">
        <v>2011</v>
      </c>
      <c r="C4010">
        <v>9</v>
      </c>
      <c r="D4010">
        <v>15</v>
      </c>
      <c r="E4010">
        <v>0</v>
      </c>
      <c r="F4010" s="1">
        <v>1979</v>
      </c>
      <c r="G4010" s="1">
        <v>1151.015869140625</v>
      </c>
      <c r="H4010" s="1">
        <f t="shared" si="498"/>
        <v>3130.015869140625</v>
      </c>
      <c r="I4010" s="3">
        <f t="shared" si="499"/>
        <v>2</v>
      </c>
      <c r="J4010" s="7">
        <f t="shared" si="496"/>
        <v>5</v>
      </c>
      <c r="K4010" s="3">
        <f t="shared" si="500"/>
        <v>0</v>
      </c>
      <c r="L4010" s="3">
        <f t="shared" si="501"/>
        <v>0</v>
      </c>
      <c r="M4010" s="3">
        <f t="shared" si="502"/>
        <v>0</v>
      </c>
      <c r="N4010" s="3">
        <f t="shared" si="503"/>
        <v>0</v>
      </c>
    </row>
    <row r="4011" spans="1:14">
      <c r="A4011" s="6">
        <f t="shared" si="497"/>
        <v>40801</v>
      </c>
      <c r="B4011">
        <v>2011</v>
      </c>
      <c r="C4011">
        <v>9</v>
      </c>
      <c r="D4011">
        <v>15</v>
      </c>
      <c r="E4011">
        <v>1</v>
      </c>
      <c r="F4011" s="1">
        <v>1804</v>
      </c>
      <c r="G4011" s="1">
        <v>1110.780029296875</v>
      </c>
      <c r="H4011" s="1">
        <f t="shared" si="498"/>
        <v>2914.780029296875</v>
      </c>
      <c r="I4011" s="3">
        <f t="shared" si="499"/>
        <v>2</v>
      </c>
      <c r="J4011" s="7">
        <f t="shared" si="496"/>
        <v>5</v>
      </c>
      <c r="K4011" s="3">
        <f t="shared" si="500"/>
        <v>0</v>
      </c>
      <c r="L4011" s="3">
        <f t="shared" si="501"/>
        <v>0</v>
      </c>
      <c r="M4011" s="3">
        <f t="shared" si="502"/>
        <v>0</v>
      </c>
      <c r="N4011" s="3">
        <f t="shared" si="503"/>
        <v>0</v>
      </c>
    </row>
    <row r="4012" spans="1:14">
      <c r="A4012" s="6">
        <f t="shared" si="497"/>
        <v>40801</v>
      </c>
      <c r="B4012">
        <v>2011</v>
      </c>
      <c r="C4012">
        <v>9</v>
      </c>
      <c r="D4012">
        <v>15</v>
      </c>
      <c r="E4012">
        <v>2</v>
      </c>
      <c r="F4012" s="1">
        <v>1770</v>
      </c>
      <c r="G4012" s="1">
        <v>1078.1800537109375</v>
      </c>
      <c r="H4012" s="1">
        <f t="shared" si="498"/>
        <v>2848.1800537109375</v>
      </c>
      <c r="I4012" s="3">
        <f t="shared" si="499"/>
        <v>2</v>
      </c>
      <c r="J4012" s="7">
        <f t="shared" si="496"/>
        <v>5</v>
      </c>
      <c r="K4012" s="3">
        <f t="shared" si="500"/>
        <v>0</v>
      </c>
      <c r="L4012" s="3">
        <f t="shared" si="501"/>
        <v>0</v>
      </c>
      <c r="M4012" s="3">
        <f t="shared" si="502"/>
        <v>0</v>
      </c>
      <c r="N4012" s="3">
        <f t="shared" si="503"/>
        <v>0</v>
      </c>
    </row>
    <row r="4013" spans="1:14">
      <c r="A4013" s="6">
        <f t="shared" si="497"/>
        <v>40801</v>
      </c>
      <c r="B4013">
        <v>2011</v>
      </c>
      <c r="C4013">
        <v>9</v>
      </c>
      <c r="D4013">
        <v>15</v>
      </c>
      <c r="E4013">
        <v>3</v>
      </c>
      <c r="F4013" s="1">
        <v>1809</v>
      </c>
      <c r="G4013" s="1">
        <v>1060.5799560546875</v>
      </c>
      <c r="H4013" s="1">
        <f t="shared" si="498"/>
        <v>2869.5799560546875</v>
      </c>
      <c r="I4013" s="3">
        <f t="shared" si="499"/>
        <v>2</v>
      </c>
      <c r="J4013" s="7">
        <f t="shared" si="496"/>
        <v>5</v>
      </c>
      <c r="K4013" s="3">
        <f t="shared" si="500"/>
        <v>0</v>
      </c>
      <c r="L4013" s="3">
        <f t="shared" si="501"/>
        <v>0</v>
      </c>
      <c r="M4013" s="3">
        <f t="shared" si="502"/>
        <v>0</v>
      </c>
      <c r="N4013" s="3">
        <f t="shared" si="503"/>
        <v>0</v>
      </c>
    </row>
    <row r="4014" spans="1:14">
      <c r="A4014" s="6">
        <f t="shared" si="497"/>
        <v>40801</v>
      </c>
      <c r="B4014">
        <v>2011</v>
      </c>
      <c r="C4014">
        <v>9</v>
      </c>
      <c r="D4014">
        <v>15</v>
      </c>
      <c r="E4014">
        <v>4</v>
      </c>
      <c r="F4014" s="1">
        <v>1928</v>
      </c>
      <c r="G4014" s="1">
        <v>1107.0799560546875</v>
      </c>
      <c r="H4014" s="1">
        <f t="shared" si="498"/>
        <v>3035.0799560546875</v>
      </c>
      <c r="I4014" s="3">
        <f t="shared" si="499"/>
        <v>2</v>
      </c>
      <c r="J4014" s="7">
        <f t="shared" si="496"/>
        <v>5</v>
      </c>
      <c r="K4014" s="3">
        <f t="shared" si="500"/>
        <v>0</v>
      </c>
      <c r="L4014" s="3">
        <f t="shared" si="501"/>
        <v>0</v>
      </c>
      <c r="M4014" s="3">
        <f t="shared" si="502"/>
        <v>0</v>
      </c>
      <c r="N4014" s="3">
        <f t="shared" si="503"/>
        <v>0</v>
      </c>
    </row>
    <row r="4015" spans="1:14">
      <c r="A4015" s="6">
        <f t="shared" si="497"/>
        <v>40801</v>
      </c>
      <c r="B4015">
        <v>2011</v>
      </c>
      <c r="C4015">
        <v>9</v>
      </c>
      <c r="D4015">
        <v>15</v>
      </c>
      <c r="E4015">
        <v>5</v>
      </c>
      <c r="F4015" s="1">
        <v>2172</v>
      </c>
      <c r="G4015" s="1">
        <v>1210.9801025390625</v>
      </c>
      <c r="H4015" s="1">
        <f t="shared" si="498"/>
        <v>3382.9801025390625</v>
      </c>
      <c r="I4015" s="3">
        <f t="shared" si="499"/>
        <v>2</v>
      </c>
      <c r="J4015" s="7">
        <f t="shared" si="496"/>
        <v>5</v>
      </c>
      <c r="K4015" s="3">
        <f t="shared" si="500"/>
        <v>0</v>
      </c>
      <c r="L4015" s="3">
        <f t="shared" si="501"/>
        <v>0</v>
      </c>
      <c r="M4015" s="3">
        <f t="shared" si="502"/>
        <v>0</v>
      </c>
      <c r="N4015" s="3">
        <f t="shared" si="503"/>
        <v>0</v>
      </c>
    </row>
    <row r="4016" spans="1:14">
      <c r="A4016" s="6">
        <f t="shared" si="497"/>
        <v>40801</v>
      </c>
      <c r="B4016">
        <v>2011</v>
      </c>
      <c r="C4016">
        <v>9</v>
      </c>
      <c r="D4016">
        <v>15</v>
      </c>
      <c r="E4016">
        <v>6</v>
      </c>
      <c r="F4016" s="1">
        <v>2315</v>
      </c>
      <c r="G4016" s="1">
        <v>1282.880126953125</v>
      </c>
      <c r="H4016" s="1">
        <f t="shared" si="498"/>
        <v>3597.880126953125</v>
      </c>
      <c r="I4016" s="3">
        <f t="shared" si="499"/>
        <v>2</v>
      </c>
      <c r="J4016" s="7">
        <f t="shared" si="496"/>
        <v>5</v>
      </c>
      <c r="K4016" s="3">
        <f t="shared" si="500"/>
        <v>0</v>
      </c>
      <c r="L4016" s="3">
        <f t="shared" si="501"/>
        <v>0</v>
      </c>
      <c r="M4016" s="3">
        <f t="shared" si="502"/>
        <v>0</v>
      </c>
      <c r="N4016" s="3">
        <f t="shared" si="503"/>
        <v>0</v>
      </c>
    </row>
    <row r="4017" spans="1:14">
      <c r="A4017" s="6">
        <f t="shared" si="497"/>
        <v>40801</v>
      </c>
      <c r="B4017">
        <v>2011</v>
      </c>
      <c r="C4017">
        <v>9</v>
      </c>
      <c r="D4017">
        <v>15</v>
      </c>
      <c r="E4017">
        <v>7</v>
      </c>
      <c r="F4017" s="1">
        <v>2374</v>
      </c>
      <c r="G4017" s="1">
        <v>1288.5810546875</v>
      </c>
      <c r="H4017" s="1">
        <f t="shared" si="498"/>
        <v>3662.5810546875</v>
      </c>
      <c r="I4017" s="3">
        <f t="shared" si="499"/>
        <v>2</v>
      </c>
      <c r="J4017" s="7">
        <f t="shared" si="496"/>
        <v>5</v>
      </c>
      <c r="K4017" s="3">
        <f t="shared" si="500"/>
        <v>0</v>
      </c>
      <c r="L4017" s="3">
        <f t="shared" si="501"/>
        <v>0</v>
      </c>
      <c r="M4017" s="3">
        <f t="shared" si="502"/>
        <v>0</v>
      </c>
      <c r="N4017" s="3">
        <f t="shared" si="503"/>
        <v>0</v>
      </c>
    </row>
    <row r="4018" spans="1:14">
      <c r="A4018" s="6">
        <f t="shared" si="497"/>
        <v>40801</v>
      </c>
      <c r="B4018">
        <v>2011</v>
      </c>
      <c r="C4018">
        <v>9</v>
      </c>
      <c r="D4018">
        <v>15</v>
      </c>
      <c r="E4018">
        <v>8</v>
      </c>
      <c r="F4018" s="1">
        <v>2441</v>
      </c>
      <c r="G4018" s="1">
        <v>1307.0660400390625</v>
      </c>
      <c r="H4018" s="1">
        <f t="shared" si="498"/>
        <v>3748.0660400390625</v>
      </c>
      <c r="I4018" s="3">
        <f t="shared" si="499"/>
        <v>2</v>
      </c>
      <c r="J4018" s="7">
        <f t="shared" si="496"/>
        <v>5</v>
      </c>
      <c r="K4018" s="3">
        <f t="shared" si="500"/>
        <v>0</v>
      </c>
      <c r="L4018" s="3">
        <f t="shared" si="501"/>
        <v>0</v>
      </c>
      <c r="M4018" s="3">
        <f t="shared" si="502"/>
        <v>0</v>
      </c>
      <c r="N4018" s="3">
        <f t="shared" si="503"/>
        <v>0</v>
      </c>
    </row>
    <row r="4019" spans="1:14">
      <c r="A4019" s="6">
        <f t="shared" si="497"/>
        <v>40801</v>
      </c>
      <c r="B4019">
        <v>2011</v>
      </c>
      <c r="C4019">
        <v>9</v>
      </c>
      <c r="D4019">
        <v>15</v>
      </c>
      <c r="E4019">
        <v>9</v>
      </c>
      <c r="F4019" s="1">
        <v>2486</v>
      </c>
      <c r="G4019" s="1">
        <v>1332.073974609375</v>
      </c>
      <c r="H4019" s="1">
        <f t="shared" si="498"/>
        <v>3818.073974609375</v>
      </c>
      <c r="I4019" s="3">
        <f t="shared" si="499"/>
        <v>2</v>
      </c>
      <c r="J4019" s="7">
        <f t="shared" si="496"/>
        <v>5</v>
      </c>
      <c r="K4019" s="3">
        <f t="shared" si="500"/>
        <v>0</v>
      </c>
      <c r="L4019" s="3">
        <f t="shared" si="501"/>
        <v>0</v>
      </c>
      <c r="M4019" s="3">
        <f t="shared" si="502"/>
        <v>0</v>
      </c>
      <c r="N4019" s="3">
        <f t="shared" si="503"/>
        <v>0</v>
      </c>
    </row>
    <row r="4020" spans="1:14">
      <c r="A4020" s="6">
        <f t="shared" si="497"/>
        <v>40801</v>
      </c>
      <c r="B4020">
        <v>2011</v>
      </c>
      <c r="C4020">
        <v>9</v>
      </c>
      <c r="D4020">
        <v>15</v>
      </c>
      <c r="E4020">
        <v>10</v>
      </c>
      <c r="F4020" s="1">
        <v>2460</v>
      </c>
      <c r="G4020" s="1">
        <v>1358.780029296875</v>
      </c>
      <c r="H4020" s="1">
        <f t="shared" si="498"/>
        <v>3818.780029296875</v>
      </c>
      <c r="I4020" s="3">
        <f t="shared" si="499"/>
        <v>2</v>
      </c>
      <c r="J4020" s="7">
        <f t="shared" si="496"/>
        <v>5</v>
      </c>
      <c r="K4020" s="3">
        <f t="shared" si="500"/>
        <v>0</v>
      </c>
      <c r="L4020" s="3">
        <f t="shared" si="501"/>
        <v>0</v>
      </c>
      <c r="M4020" s="3">
        <f t="shared" si="502"/>
        <v>0</v>
      </c>
      <c r="N4020" s="3">
        <f t="shared" si="503"/>
        <v>0</v>
      </c>
    </row>
    <row r="4021" spans="1:14">
      <c r="A4021" s="6">
        <f t="shared" si="497"/>
        <v>40801</v>
      </c>
      <c r="B4021">
        <v>2011</v>
      </c>
      <c r="C4021">
        <v>9</v>
      </c>
      <c r="D4021">
        <v>15</v>
      </c>
      <c r="E4021">
        <v>11</v>
      </c>
      <c r="F4021" s="1">
        <v>2479</v>
      </c>
      <c r="G4021" s="1">
        <v>1384.3809814453125</v>
      </c>
      <c r="H4021" s="1">
        <f t="shared" si="498"/>
        <v>3863.3809814453125</v>
      </c>
      <c r="I4021" s="3">
        <f t="shared" si="499"/>
        <v>2</v>
      </c>
      <c r="J4021" s="7">
        <f t="shared" si="496"/>
        <v>5</v>
      </c>
      <c r="K4021" s="3">
        <f t="shared" si="500"/>
        <v>1</v>
      </c>
      <c r="L4021" s="3">
        <f t="shared" si="501"/>
        <v>0</v>
      </c>
      <c r="M4021" s="3">
        <f t="shared" si="502"/>
        <v>0</v>
      </c>
      <c r="N4021" s="3">
        <f t="shared" si="503"/>
        <v>1</v>
      </c>
    </row>
    <row r="4022" spans="1:14">
      <c r="A4022" s="6">
        <f t="shared" si="497"/>
        <v>40801</v>
      </c>
      <c r="B4022">
        <v>2011</v>
      </c>
      <c r="C4022">
        <v>9</v>
      </c>
      <c r="D4022">
        <v>15</v>
      </c>
      <c r="E4022">
        <v>12</v>
      </c>
      <c r="F4022" s="1">
        <v>2474</v>
      </c>
      <c r="G4022" s="1">
        <v>1366.8798828125</v>
      </c>
      <c r="H4022" s="1">
        <f t="shared" si="498"/>
        <v>3840.8798828125</v>
      </c>
      <c r="I4022" s="3">
        <f t="shared" si="499"/>
        <v>2</v>
      </c>
      <c r="J4022" s="7">
        <f t="shared" si="496"/>
        <v>5</v>
      </c>
      <c r="K4022" s="3">
        <f t="shared" si="500"/>
        <v>1</v>
      </c>
      <c r="L4022" s="3">
        <f t="shared" si="501"/>
        <v>0</v>
      </c>
      <c r="M4022" s="3">
        <f t="shared" si="502"/>
        <v>0</v>
      </c>
      <c r="N4022" s="3">
        <f t="shared" si="503"/>
        <v>1</v>
      </c>
    </row>
    <row r="4023" spans="1:14">
      <c r="A4023" s="6">
        <f t="shared" si="497"/>
        <v>40801</v>
      </c>
      <c r="B4023">
        <v>2011</v>
      </c>
      <c r="C4023">
        <v>9</v>
      </c>
      <c r="D4023">
        <v>15</v>
      </c>
      <c r="E4023">
        <v>13</v>
      </c>
      <c r="F4023" s="1">
        <v>2392</v>
      </c>
      <c r="G4023" s="1">
        <v>1355.8809814453125</v>
      </c>
      <c r="H4023" s="1">
        <f t="shared" si="498"/>
        <v>3747.8809814453125</v>
      </c>
      <c r="I4023" s="3">
        <f t="shared" si="499"/>
        <v>2</v>
      </c>
      <c r="J4023" s="7">
        <f t="shared" si="496"/>
        <v>5</v>
      </c>
      <c r="K4023" s="3">
        <f t="shared" si="500"/>
        <v>1</v>
      </c>
      <c r="L4023" s="3">
        <f t="shared" si="501"/>
        <v>0</v>
      </c>
      <c r="M4023" s="3">
        <f t="shared" si="502"/>
        <v>0</v>
      </c>
      <c r="N4023" s="3">
        <f t="shared" si="503"/>
        <v>1</v>
      </c>
    </row>
    <row r="4024" spans="1:14">
      <c r="A4024" s="6">
        <f t="shared" si="497"/>
        <v>40801</v>
      </c>
      <c r="B4024">
        <v>2011</v>
      </c>
      <c r="C4024">
        <v>9</v>
      </c>
      <c r="D4024">
        <v>15</v>
      </c>
      <c r="E4024">
        <v>14</v>
      </c>
      <c r="F4024" s="1">
        <v>2399</v>
      </c>
      <c r="G4024" s="1">
        <v>1351.0810546875</v>
      </c>
      <c r="H4024" s="1">
        <f t="shared" si="498"/>
        <v>3750.0810546875</v>
      </c>
      <c r="I4024" s="3">
        <f t="shared" si="499"/>
        <v>2</v>
      </c>
      <c r="J4024" s="7">
        <f t="shared" si="496"/>
        <v>5</v>
      </c>
      <c r="K4024" s="3">
        <f t="shared" si="500"/>
        <v>1</v>
      </c>
      <c r="L4024" s="3">
        <f t="shared" si="501"/>
        <v>1</v>
      </c>
      <c r="M4024" s="3">
        <f t="shared" si="502"/>
        <v>0</v>
      </c>
      <c r="N4024" s="3">
        <f t="shared" si="503"/>
        <v>1</v>
      </c>
    </row>
    <row r="4025" spans="1:14">
      <c r="A4025" s="6">
        <f t="shared" si="497"/>
        <v>40801</v>
      </c>
      <c r="B4025">
        <v>2011</v>
      </c>
      <c r="C4025">
        <v>9</v>
      </c>
      <c r="D4025">
        <v>15</v>
      </c>
      <c r="E4025">
        <v>15</v>
      </c>
      <c r="F4025" s="1">
        <v>2382</v>
      </c>
      <c r="G4025" s="1">
        <v>1340.77978515625</v>
      </c>
      <c r="H4025" s="1">
        <f t="shared" si="498"/>
        <v>3722.77978515625</v>
      </c>
      <c r="I4025" s="3">
        <f t="shared" si="499"/>
        <v>2</v>
      </c>
      <c r="J4025" s="7">
        <f t="shared" si="496"/>
        <v>5</v>
      </c>
      <c r="K4025" s="3">
        <f t="shared" si="500"/>
        <v>1</v>
      </c>
      <c r="L4025" s="3">
        <f t="shared" si="501"/>
        <v>1</v>
      </c>
      <c r="M4025" s="3">
        <f t="shared" si="502"/>
        <v>0</v>
      </c>
      <c r="N4025" s="3">
        <f t="shared" si="503"/>
        <v>1</v>
      </c>
    </row>
    <row r="4026" spans="1:14">
      <c r="A4026" s="6">
        <f t="shared" si="497"/>
        <v>40801</v>
      </c>
      <c r="B4026">
        <v>2011</v>
      </c>
      <c r="C4026">
        <v>9</v>
      </c>
      <c r="D4026">
        <v>15</v>
      </c>
      <c r="E4026">
        <v>16</v>
      </c>
      <c r="F4026" s="1">
        <v>2350</v>
      </c>
      <c r="G4026" s="1">
        <v>1307.8812255859375</v>
      </c>
      <c r="H4026" s="1">
        <f t="shared" si="498"/>
        <v>3657.8812255859375</v>
      </c>
      <c r="I4026" s="3">
        <f t="shared" si="499"/>
        <v>2</v>
      </c>
      <c r="J4026" s="7">
        <f t="shared" si="496"/>
        <v>5</v>
      </c>
      <c r="K4026" s="3">
        <f t="shared" si="500"/>
        <v>1</v>
      </c>
      <c r="L4026" s="3">
        <f t="shared" si="501"/>
        <v>1</v>
      </c>
      <c r="M4026" s="3">
        <f t="shared" si="502"/>
        <v>0</v>
      </c>
      <c r="N4026" s="3">
        <f t="shared" si="503"/>
        <v>1</v>
      </c>
    </row>
    <row r="4027" spans="1:14">
      <c r="A4027" s="6">
        <f t="shared" si="497"/>
        <v>40801</v>
      </c>
      <c r="B4027">
        <v>2011</v>
      </c>
      <c r="C4027">
        <v>9</v>
      </c>
      <c r="D4027">
        <v>15</v>
      </c>
      <c r="E4027">
        <v>17</v>
      </c>
      <c r="F4027" s="1">
        <v>2310</v>
      </c>
      <c r="G4027" s="1">
        <v>1275.8800048828125</v>
      </c>
      <c r="H4027" s="1">
        <f t="shared" si="498"/>
        <v>3585.8800048828125</v>
      </c>
      <c r="I4027" s="3">
        <f t="shared" si="499"/>
        <v>2</v>
      </c>
      <c r="J4027" s="7">
        <f t="shared" si="496"/>
        <v>5</v>
      </c>
      <c r="K4027" s="3">
        <f t="shared" si="500"/>
        <v>1</v>
      </c>
      <c r="L4027" s="3">
        <f t="shared" si="501"/>
        <v>1</v>
      </c>
      <c r="M4027" s="3">
        <f t="shared" si="502"/>
        <v>0</v>
      </c>
      <c r="N4027" s="3">
        <f t="shared" si="503"/>
        <v>1</v>
      </c>
    </row>
    <row r="4028" spans="1:14">
      <c r="A4028" s="6">
        <f t="shared" si="497"/>
        <v>40801</v>
      </c>
      <c r="B4028">
        <v>2011</v>
      </c>
      <c r="C4028">
        <v>9</v>
      </c>
      <c r="D4028">
        <v>15</v>
      </c>
      <c r="E4028">
        <v>18</v>
      </c>
      <c r="F4028" s="1">
        <v>2314</v>
      </c>
      <c r="G4028" s="1">
        <v>1252.3809814453125</v>
      </c>
      <c r="H4028" s="1">
        <f t="shared" si="498"/>
        <v>3566.3809814453125</v>
      </c>
      <c r="I4028" s="3">
        <f t="shared" si="499"/>
        <v>2</v>
      </c>
      <c r="J4028" s="7">
        <f t="shared" si="496"/>
        <v>5</v>
      </c>
      <c r="K4028" s="3">
        <f t="shared" si="500"/>
        <v>1</v>
      </c>
      <c r="L4028" s="3">
        <f t="shared" si="501"/>
        <v>1</v>
      </c>
      <c r="M4028" s="3">
        <f t="shared" si="502"/>
        <v>0</v>
      </c>
      <c r="N4028" s="3">
        <f t="shared" si="503"/>
        <v>1</v>
      </c>
    </row>
    <row r="4029" spans="1:14">
      <c r="A4029" s="6">
        <f t="shared" si="497"/>
        <v>40801</v>
      </c>
      <c r="B4029">
        <v>2011</v>
      </c>
      <c r="C4029">
        <v>9</v>
      </c>
      <c r="D4029">
        <v>15</v>
      </c>
      <c r="E4029">
        <v>19</v>
      </c>
      <c r="F4029" s="1">
        <v>2430</v>
      </c>
      <c r="G4029" s="1">
        <v>1308.7718505859375</v>
      </c>
      <c r="H4029" s="1">
        <f t="shared" si="498"/>
        <v>3738.7718505859375</v>
      </c>
      <c r="I4029" s="3">
        <f t="shared" si="499"/>
        <v>2</v>
      </c>
      <c r="J4029" s="7">
        <f t="shared" si="496"/>
        <v>5</v>
      </c>
      <c r="K4029" s="3">
        <f t="shared" si="500"/>
        <v>1</v>
      </c>
      <c r="L4029" s="3">
        <f t="shared" si="501"/>
        <v>0</v>
      </c>
      <c r="M4029" s="3">
        <f t="shared" si="502"/>
        <v>0</v>
      </c>
      <c r="N4029" s="3">
        <f t="shared" si="503"/>
        <v>1</v>
      </c>
    </row>
    <row r="4030" spans="1:14">
      <c r="A4030" s="6">
        <f t="shared" si="497"/>
        <v>40801</v>
      </c>
      <c r="B4030">
        <v>2011</v>
      </c>
      <c r="C4030">
        <v>9</v>
      </c>
      <c r="D4030">
        <v>15</v>
      </c>
      <c r="E4030">
        <v>20</v>
      </c>
      <c r="F4030" s="1">
        <v>2363</v>
      </c>
      <c r="G4030" s="1">
        <v>1260.1680908203125</v>
      </c>
      <c r="H4030" s="1">
        <f t="shared" si="498"/>
        <v>3623.1680908203125</v>
      </c>
      <c r="I4030" s="3">
        <f t="shared" si="499"/>
        <v>2</v>
      </c>
      <c r="J4030" s="7">
        <f t="shared" si="496"/>
        <v>5</v>
      </c>
      <c r="K4030" s="3">
        <f t="shared" si="500"/>
        <v>1</v>
      </c>
      <c r="L4030" s="3">
        <f t="shared" si="501"/>
        <v>0</v>
      </c>
      <c r="M4030" s="3">
        <f t="shared" si="502"/>
        <v>0</v>
      </c>
      <c r="N4030" s="3">
        <f t="shared" si="503"/>
        <v>1</v>
      </c>
    </row>
    <row r="4031" spans="1:14">
      <c r="A4031" s="6">
        <f t="shared" si="497"/>
        <v>40801</v>
      </c>
      <c r="B4031">
        <v>2011</v>
      </c>
      <c r="C4031">
        <v>9</v>
      </c>
      <c r="D4031">
        <v>15</v>
      </c>
      <c r="E4031">
        <v>21</v>
      </c>
      <c r="F4031" s="1">
        <v>2170</v>
      </c>
      <c r="G4031" s="1">
        <v>1183.3798828125</v>
      </c>
      <c r="H4031" s="1">
        <f t="shared" si="498"/>
        <v>3353.3798828125</v>
      </c>
      <c r="I4031" s="3">
        <f t="shared" si="499"/>
        <v>2</v>
      </c>
      <c r="J4031" s="7">
        <f t="shared" si="496"/>
        <v>5</v>
      </c>
      <c r="K4031" s="3">
        <f t="shared" si="500"/>
        <v>1</v>
      </c>
      <c r="L4031" s="3">
        <f t="shared" si="501"/>
        <v>0</v>
      </c>
      <c r="M4031" s="3">
        <f t="shared" si="502"/>
        <v>0</v>
      </c>
      <c r="N4031" s="3">
        <f t="shared" si="503"/>
        <v>1</v>
      </c>
    </row>
    <row r="4032" spans="1:14">
      <c r="A4032" s="6">
        <f t="shared" si="497"/>
        <v>40801</v>
      </c>
      <c r="B4032">
        <v>2011</v>
      </c>
      <c r="C4032">
        <v>9</v>
      </c>
      <c r="D4032">
        <v>15</v>
      </c>
      <c r="E4032">
        <v>22</v>
      </c>
      <c r="F4032" s="1">
        <v>2030</v>
      </c>
      <c r="G4032" s="1">
        <v>1096.3802490234375</v>
      </c>
      <c r="H4032" s="1">
        <f t="shared" si="498"/>
        <v>3126.3802490234375</v>
      </c>
      <c r="I4032" s="3">
        <f t="shared" si="499"/>
        <v>2</v>
      </c>
      <c r="J4032" s="7">
        <f t="shared" si="496"/>
        <v>5</v>
      </c>
      <c r="K4032" s="3">
        <f t="shared" si="500"/>
        <v>1</v>
      </c>
      <c r="L4032" s="3">
        <f t="shared" si="501"/>
        <v>0</v>
      </c>
      <c r="M4032" s="3">
        <f t="shared" si="502"/>
        <v>0</v>
      </c>
      <c r="N4032" s="3">
        <f t="shared" si="503"/>
        <v>1</v>
      </c>
    </row>
    <row r="4033" spans="1:14">
      <c r="A4033" s="6">
        <f t="shared" si="497"/>
        <v>40801</v>
      </c>
      <c r="B4033">
        <v>2011</v>
      </c>
      <c r="C4033">
        <v>9</v>
      </c>
      <c r="D4033">
        <v>15</v>
      </c>
      <c r="E4033">
        <v>23</v>
      </c>
      <c r="F4033" s="1">
        <v>1938</v>
      </c>
      <c r="G4033" s="1">
        <v>1037.6800537109375</v>
      </c>
      <c r="H4033" s="1">
        <f t="shared" si="498"/>
        <v>2975.6800537109375</v>
      </c>
      <c r="I4033" s="3">
        <f t="shared" si="499"/>
        <v>2</v>
      </c>
      <c r="J4033" s="7">
        <f t="shared" si="496"/>
        <v>5</v>
      </c>
      <c r="K4033" s="3">
        <f t="shared" si="500"/>
        <v>0</v>
      </c>
      <c r="L4033" s="3">
        <f t="shared" si="501"/>
        <v>0</v>
      </c>
      <c r="M4033" s="3">
        <f t="shared" si="502"/>
        <v>0</v>
      </c>
      <c r="N4033" s="3">
        <f t="shared" si="503"/>
        <v>0</v>
      </c>
    </row>
    <row r="4034" spans="1:14">
      <c r="A4034" s="6">
        <f t="shared" si="497"/>
        <v>40802</v>
      </c>
      <c r="B4034">
        <v>2011</v>
      </c>
      <c r="C4034">
        <v>9</v>
      </c>
      <c r="D4034">
        <v>16</v>
      </c>
      <c r="E4034">
        <v>0</v>
      </c>
      <c r="F4034" s="1">
        <v>1831</v>
      </c>
      <c r="G4034" s="1">
        <v>999.67999267578125</v>
      </c>
      <c r="H4034" s="1">
        <f t="shared" si="498"/>
        <v>2830.6799926757812</v>
      </c>
      <c r="I4034" s="3">
        <f t="shared" si="499"/>
        <v>2</v>
      </c>
      <c r="J4034" s="7">
        <f t="shared" ref="J4034:J4097" si="504">WEEKDAY(A4034,1)</f>
        <v>6</v>
      </c>
      <c r="K4034" s="3">
        <f t="shared" si="500"/>
        <v>0</v>
      </c>
      <c r="L4034" s="3">
        <f t="shared" si="501"/>
        <v>0</v>
      </c>
      <c r="M4034" s="3">
        <f t="shared" si="502"/>
        <v>0</v>
      </c>
      <c r="N4034" s="3">
        <f t="shared" si="503"/>
        <v>0</v>
      </c>
    </row>
    <row r="4035" spans="1:14">
      <c r="A4035" s="6">
        <f t="shared" ref="A4035:A4098" si="505">DATE(B4035,C4035,D4035)</f>
        <v>40802</v>
      </c>
      <c r="B4035">
        <v>2011</v>
      </c>
      <c r="C4035">
        <v>9</v>
      </c>
      <c r="D4035">
        <v>16</v>
      </c>
      <c r="E4035">
        <v>1</v>
      </c>
      <c r="F4035" s="1">
        <v>1743</v>
      </c>
      <c r="G4035" s="1">
        <v>979.08001708984375</v>
      </c>
      <c r="H4035" s="1">
        <f t="shared" ref="H4035:H4098" si="506">F4035+G4035</f>
        <v>2722.0800170898437</v>
      </c>
      <c r="I4035" s="3">
        <f t="shared" ref="I4035:I4098" si="507">IF(AND(C4035&gt;4,C4035&lt;10),2,1)</f>
        <v>2</v>
      </c>
      <c r="J4035" s="7">
        <f t="shared" si="504"/>
        <v>6</v>
      </c>
      <c r="K4035" s="3">
        <f t="shared" ref="K4035:K4098" si="508">IF(OR(J4035=1,J4035=7),0,IF(I4035=1,IF(AND(E4035&gt;=7,E4035&lt;23),1,0),IF(AND(E4035&gt;=11,E4035&lt;23),1,0)))</f>
        <v>0</v>
      </c>
      <c r="L4035" s="3">
        <f t="shared" ref="L4035:L4098" si="509">IF(OR(J4035=1,J4035=7),0,IF(I4035=1,IF(AND(E4035&gt;=7,E4035&lt;12),1,0),IF(AND(E4035&gt;=14,E4035&lt;19),1,0)))</f>
        <v>0</v>
      </c>
      <c r="M4035" s="3">
        <f t="shared" ref="M4035:M4098" si="510">IF(AND(I4035=1,OR(K4035=1,L4035=1)),1,0)</f>
        <v>0</v>
      </c>
      <c r="N4035" s="3">
        <f t="shared" ref="N4035:N4098" si="511">IF(AND(I4035=2,OR(K4035=1,L4035=1)),1,0)</f>
        <v>0</v>
      </c>
    </row>
    <row r="4036" spans="1:14">
      <c r="A4036" s="6">
        <f t="shared" si="505"/>
        <v>40802</v>
      </c>
      <c r="B4036">
        <v>2011</v>
      </c>
      <c r="C4036">
        <v>9</v>
      </c>
      <c r="D4036">
        <v>16</v>
      </c>
      <c r="E4036">
        <v>2</v>
      </c>
      <c r="F4036" s="1">
        <v>1664</v>
      </c>
      <c r="G4036" s="1">
        <v>962.7799072265625</v>
      </c>
      <c r="H4036" s="1">
        <f t="shared" si="506"/>
        <v>2626.7799072265625</v>
      </c>
      <c r="I4036" s="3">
        <f t="shared" si="507"/>
        <v>2</v>
      </c>
      <c r="J4036" s="7">
        <f t="shared" si="504"/>
        <v>6</v>
      </c>
      <c r="K4036" s="3">
        <f t="shared" si="508"/>
        <v>0</v>
      </c>
      <c r="L4036" s="3">
        <f t="shared" si="509"/>
        <v>0</v>
      </c>
      <c r="M4036" s="3">
        <f t="shared" si="510"/>
        <v>0</v>
      </c>
      <c r="N4036" s="3">
        <f t="shared" si="511"/>
        <v>0</v>
      </c>
    </row>
    <row r="4037" spans="1:14">
      <c r="A4037" s="6">
        <f t="shared" si="505"/>
        <v>40802</v>
      </c>
      <c r="B4037">
        <v>2011</v>
      </c>
      <c r="C4037">
        <v>9</v>
      </c>
      <c r="D4037">
        <v>16</v>
      </c>
      <c r="E4037">
        <v>3</v>
      </c>
      <c r="F4037" s="1">
        <v>1724</v>
      </c>
      <c r="G4037" s="1">
        <v>950.3798828125</v>
      </c>
      <c r="H4037" s="1">
        <f t="shared" si="506"/>
        <v>2674.3798828125</v>
      </c>
      <c r="I4037" s="3">
        <f t="shared" si="507"/>
        <v>2</v>
      </c>
      <c r="J4037" s="7">
        <f t="shared" si="504"/>
        <v>6</v>
      </c>
      <c r="K4037" s="3">
        <f t="shared" si="508"/>
        <v>0</v>
      </c>
      <c r="L4037" s="3">
        <f t="shared" si="509"/>
        <v>0</v>
      </c>
      <c r="M4037" s="3">
        <f t="shared" si="510"/>
        <v>0</v>
      </c>
      <c r="N4037" s="3">
        <f t="shared" si="511"/>
        <v>0</v>
      </c>
    </row>
    <row r="4038" spans="1:14">
      <c r="A4038" s="6">
        <f t="shared" si="505"/>
        <v>40802</v>
      </c>
      <c r="B4038">
        <v>2011</v>
      </c>
      <c r="C4038">
        <v>9</v>
      </c>
      <c r="D4038">
        <v>16</v>
      </c>
      <c r="E4038">
        <v>4</v>
      </c>
      <c r="F4038" s="1">
        <v>1859</v>
      </c>
      <c r="G4038" s="1">
        <v>1021.853271484375</v>
      </c>
      <c r="H4038" s="1">
        <f t="shared" si="506"/>
        <v>2880.853271484375</v>
      </c>
      <c r="I4038" s="3">
        <f t="shared" si="507"/>
        <v>2</v>
      </c>
      <c r="J4038" s="7">
        <f t="shared" si="504"/>
        <v>6</v>
      </c>
      <c r="K4038" s="3">
        <f t="shared" si="508"/>
        <v>0</v>
      </c>
      <c r="L4038" s="3">
        <f t="shared" si="509"/>
        <v>0</v>
      </c>
      <c r="M4038" s="3">
        <f t="shared" si="510"/>
        <v>0</v>
      </c>
      <c r="N4038" s="3">
        <f t="shared" si="511"/>
        <v>0</v>
      </c>
    </row>
    <row r="4039" spans="1:14">
      <c r="A4039" s="6">
        <f t="shared" si="505"/>
        <v>40802</v>
      </c>
      <c r="B4039">
        <v>2011</v>
      </c>
      <c r="C4039">
        <v>9</v>
      </c>
      <c r="D4039">
        <v>16</v>
      </c>
      <c r="E4039">
        <v>5</v>
      </c>
      <c r="F4039" s="1">
        <v>2088</v>
      </c>
      <c r="G4039" s="1">
        <v>1124.5670166015625</v>
      </c>
      <c r="H4039" s="1">
        <f t="shared" si="506"/>
        <v>3212.5670166015625</v>
      </c>
      <c r="I4039" s="3">
        <f t="shared" si="507"/>
        <v>2</v>
      </c>
      <c r="J4039" s="7">
        <f t="shared" si="504"/>
        <v>6</v>
      </c>
      <c r="K4039" s="3">
        <f t="shared" si="508"/>
        <v>0</v>
      </c>
      <c r="L4039" s="3">
        <f t="shared" si="509"/>
        <v>0</v>
      </c>
      <c r="M4039" s="3">
        <f t="shared" si="510"/>
        <v>0</v>
      </c>
      <c r="N4039" s="3">
        <f t="shared" si="511"/>
        <v>0</v>
      </c>
    </row>
    <row r="4040" spans="1:14">
      <c r="A4040" s="6">
        <f t="shared" si="505"/>
        <v>40802</v>
      </c>
      <c r="B4040">
        <v>2011</v>
      </c>
      <c r="C4040">
        <v>9</v>
      </c>
      <c r="D4040">
        <v>16</v>
      </c>
      <c r="E4040">
        <v>6</v>
      </c>
      <c r="F4040" s="1">
        <v>2284</v>
      </c>
      <c r="G4040" s="1">
        <v>1198.073974609375</v>
      </c>
      <c r="H4040" s="1">
        <f t="shared" si="506"/>
        <v>3482.073974609375</v>
      </c>
      <c r="I4040" s="3">
        <f t="shared" si="507"/>
        <v>2</v>
      </c>
      <c r="J4040" s="7">
        <f t="shared" si="504"/>
        <v>6</v>
      </c>
      <c r="K4040" s="3">
        <f t="shared" si="508"/>
        <v>0</v>
      </c>
      <c r="L4040" s="3">
        <f t="shared" si="509"/>
        <v>0</v>
      </c>
      <c r="M4040" s="3">
        <f t="shared" si="510"/>
        <v>0</v>
      </c>
      <c r="N4040" s="3">
        <f t="shared" si="511"/>
        <v>0</v>
      </c>
    </row>
    <row r="4041" spans="1:14">
      <c r="A4041" s="6">
        <f t="shared" si="505"/>
        <v>40802</v>
      </c>
      <c r="B4041">
        <v>2011</v>
      </c>
      <c r="C4041">
        <v>9</v>
      </c>
      <c r="D4041">
        <v>16</v>
      </c>
      <c r="E4041">
        <v>7</v>
      </c>
      <c r="F4041" s="1">
        <v>2353</v>
      </c>
      <c r="G4041" s="1">
        <v>1206.98095703125</v>
      </c>
      <c r="H4041" s="1">
        <f t="shared" si="506"/>
        <v>3559.98095703125</v>
      </c>
      <c r="I4041" s="3">
        <f t="shared" si="507"/>
        <v>2</v>
      </c>
      <c r="J4041" s="7">
        <f t="shared" si="504"/>
        <v>6</v>
      </c>
      <c r="K4041" s="3">
        <f t="shared" si="508"/>
        <v>0</v>
      </c>
      <c r="L4041" s="3">
        <f t="shared" si="509"/>
        <v>0</v>
      </c>
      <c r="M4041" s="3">
        <f t="shared" si="510"/>
        <v>0</v>
      </c>
      <c r="N4041" s="3">
        <f t="shared" si="511"/>
        <v>0</v>
      </c>
    </row>
    <row r="4042" spans="1:14">
      <c r="A4042" s="6">
        <f t="shared" si="505"/>
        <v>40802</v>
      </c>
      <c r="B4042">
        <v>2011</v>
      </c>
      <c r="C4042">
        <v>9</v>
      </c>
      <c r="D4042">
        <v>16</v>
      </c>
      <c r="E4042">
        <v>8</v>
      </c>
      <c r="F4042" s="1">
        <v>2403</v>
      </c>
      <c r="G4042" s="1">
        <v>1230.7799072265625</v>
      </c>
      <c r="H4042" s="1">
        <f t="shared" si="506"/>
        <v>3633.7799072265625</v>
      </c>
      <c r="I4042" s="3">
        <f t="shared" si="507"/>
        <v>2</v>
      </c>
      <c r="J4042" s="7">
        <f t="shared" si="504"/>
        <v>6</v>
      </c>
      <c r="K4042" s="3">
        <f t="shared" si="508"/>
        <v>0</v>
      </c>
      <c r="L4042" s="3">
        <f t="shared" si="509"/>
        <v>0</v>
      </c>
      <c r="M4042" s="3">
        <f t="shared" si="510"/>
        <v>0</v>
      </c>
      <c r="N4042" s="3">
        <f t="shared" si="511"/>
        <v>0</v>
      </c>
    </row>
    <row r="4043" spans="1:14">
      <c r="A4043" s="6">
        <f t="shared" si="505"/>
        <v>40802</v>
      </c>
      <c r="B4043">
        <v>2011</v>
      </c>
      <c r="C4043">
        <v>9</v>
      </c>
      <c r="D4043">
        <v>16</v>
      </c>
      <c r="E4043">
        <v>9</v>
      </c>
      <c r="F4043" s="1">
        <v>2435</v>
      </c>
      <c r="G4043" s="1">
        <v>1270.94482421875</v>
      </c>
      <c r="H4043" s="1">
        <f t="shared" si="506"/>
        <v>3705.94482421875</v>
      </c>
      <c r="I4043" s="3">
        <f t="shared" si="507"/>
        <v>2</v>
      </c>
      <c r="J4043" s="7">
        <f t="shared" si="504"/>
        <v>6</v>
      </c>
      <c r="K4043" s="3">
        <f t="shared" si="508"/>
        <v>0</v>
      </c>
      <c r="L4043" s="3">
        <f t="shared" si="509"/>
        <v>0</v>
      </c>
      <c r="M4043" s="3">
        <f t="shared" si="510"/>
        <v>0</v>
      </c>
      <c r="N4043" s="3">
        <f t="shared" si="511"/>
        <v>0</v>
      </c>
    </row>
    <row r="4044" spans="1:14">
      <c r="A4044" s="6">
        <f t="shared" si="505"/>
        <v>40802</v>
      </c>
      <c r="B4044">
        <v>2011</v>
      </c>
      <c r="C4044">
        <v>9</v>
      </c>
      <c r="D4044">
        <v>16</v>
      </c>
      <c r="E4044">
        <v>10</v>
      </c>
      <c r="F4044" s="1">
        <v>2423</v>
      </c>
      <c r="G4044" s="1">
        <v>1287.781005859375</v>
      </c>
      <c r="H4044" s="1">
        <f t="shared" si="506"/>
        <v>3710.781005859375</v>
      </c>
      <c r="I4044" s="3">
        <f t="shared" si="507"/>
        <v>2</v>
      </c>
      <c r="J4044" s="7">
        <f t="shared" si="504"/>
        <v>6</v>
      </c>
      <c r="K4044" s="3">
        <f t="shared" si="508"/>
        <v>0</v>
      </c>
      <c r="L4044" s="3">
        <f t="shared" si="509"/>
        <v>0</v>
      </c>
      <c r="M4044" s="3">
        <f t="shared" si="510"/>
        <v>0</v>
      </c>
      <c r="N4044" s="3">
        <f t="shared" si="511"/>
        <v>0</v>
      </c>
    </row>
    <row r="4045" spans="1:14">
      <c r="A4045" s="6">
        <f t="shared" si="505"/>
        <v>40802</v>
      </c>
      <c r="B4045">
        <v>2011</v>
      </c>
      <c r="C4045">
        <v>9</v>
      </c>
      <c r="D4045">
        <v>16</v>
      </c>
      <c r="E4045">
        <v>11</v>
      </c>
      <c r="F4045" s="1">
        <v>2386</v>
      </c>
      <c r="G4045" s="1">
        <v>1293.3800048828125</v>
      </c>
      <c r="H4045" s="1">
        <f t="shared" si="506"/>
        <v>3679.3800048828125</v>
      </c>
      <c r="I4045" s="3">
        <f t="shared" si="507"/>
        <v>2</v>
      </c>
      <c r="J4045" s="7">
        <f t="shared" si="504"/>
        <v>6</v>
      </c>
      <c r="K4045" s="3">
        <f t="shared" si="508"/>
        <v>1</v>
      </c>
      <c r="L4045" s="3">
        <f t="shared" si="509"/>
        <v>0</v>
      </c>
      <c r="M4045" s="3">
        <f t="shared" si="510"/>
        <v>0</v>
      </c>
      <c r="N4045" s="3">
        <f t="shared" si="511"/>
        <v>1</v>
      </c>
    </row>
    <row r="4046" spans="1:14">
      <c r="A4046" s="6">
        <f t="shared" si="505"/>
        <v>40802</v>
      </c>
      <c r="B4046">
        <v>2011</v>
      </c>
      <c r="C4046">
        <v>9</v>
      </c>
      <c r="D4046">
        <v>16</v>
      </c>
      <c r="E4046">
        <v>12</v>
      </c>
      <c r="F4046" s="1">
        <v>2383</v>
      </c>
      <c r="G4046" s="1">
        <v>1298.7801513671875</v>
      </c>
      <c r="H4046" s="1">
        <f t="shared" si="506"/>
        <v>3681.7801513671875</v>
      </c>
      <c r="I4046" s="3">
        <f t="shared" si="507"/>
        <v>2</v>
      </c>
      <c r="J4046" s="7">
        <f t="shared" si="504"/>
        <v>6</v>
      </c>
      <c r="K4046" s="3">
        <f t="shared" si="508"/>
        <v>1</v>
      </c>
      <c r="L4046" s="3">
        <f t="shared" si="509"/>
        <v>0</v>
      </c>
      <c r="M4046" s="3">
        <f t="shared" si="510"/>
        <v>0</v>
      </c>
      <c r="N4046" s="3">
        <f t="shared" si="511"/>
        <v>1</v>
      </c>
    </row>
    <row r="4047" spans="1:14">
      <c r="A4047" s="6">
        <f t="shared" si="505"/>
        <v>40802</v>
      </c>
      <c r="B4047">
        <v>2011</v>
      </c>
      <c r="C4047">
        <v>9</v>
      </c>
      <c r="D4047">
        <v>16</v>
      </c>
      <c r="E4047">
        <v>13</v>
      </c>
      <c r="F4047" s="1">
        <v>2333</v>
      </c>
      <c r="G4047" s="1">
        <v>1303.8809814453125</v>
      </c>
      <c r="H4047" s="1">
        <f t="shared" si="506"/>
        <v>3636.8809814453125</v>
      </c>
      <c r="I4047" s="3">
        <f t="shared" si="507"/>
        <v>2</v>
      </c>
      <c r="J4047" s="7">
        <f t="shared" si="504"/>
        <v>6</v>
      </c>
      <c r="K4047" s="3">
        <f t="shared" si="508"/>
        <v>1</v>
      </c>
      <c r="L4047" s="3">
        <f t="shared" si="509"/>
        <v>0</v>
      </c>
      <c r="M4047" s="3">
        <f t="shared" si="510"/>
        <v>0</v>
      </c>
      <c r="N4047" s="3">
        <f t="shared" si="511"/>
        <v>1</v>
      </c>
    </row>
    <row r="4048" spans="1:14">
      <c r="A4048" s="6">
        <f t="shared" si="505"/>
        <v>40802</v>
      </c>
      <c r="B4048">
        <v>2011</v>
      </c>
      <c r="C4048">
        <v>9</v>
      </c>
      <c r="D4048">
        <v>16</v>
      </c>
      <c r="E4048">
        <v>14</v>
      </c>
      <c r="F4048" s="1">
        <v>2297</v>
      </c>
      <c r="G4048" s="1">
        <v>1306.2698974609375</v>
      </c>
      <c r="H4048" s="1">
        <f t="shared" si="506"/>
        <v>3603.2698974609375</v>
      </c>
      <c r="I4048" s="3">
        <f t="shared" si="507"/>
        <v>2</v>
      </c>
      <c r="J4048" s="7">
        <f t="shared" si="504"/>
        <v>6</v>
      </c>
      <c r="K4048" s="3">
        <f t="shared" si="508"/>
        <v>1</v>
      </c>
      <c r="L4048" s="3">
        <f t="shared" si="509"/>
        <v>1</v>
      </c>
      <c r="M4048" s="3">
        <f t="shared" si="510"/>
        <v>0</v>
      </c>
      <c r="N4048" s="3">
        <f t="shared" si="511"/>
        <v>1</v>
      </c>
    </row>
    <row r="4049" spans="1:14">
      <c r="A4049" s="6">
        <f t="shared" si="505"/>
        <v>40802</v>
      </c>
      <c r="B4049">
        <v>2011</v>
      </c>
      <c r="C4049">
        <v>9</v>
      </c>
      <c r="D4049">
        <v>16</v>
      </c>
      <c r="E4049">
        <v>15</v>
      </c>
      <c r="F4049" s="1">
        <v>2301</v>
      </c>
      <c r="G4049" s="1">
        <v>1296.47314453125</v>
      </c>
      <c r="H4049" s="1">
        <f t="shared" si="506"/>
        <v>3597.47314453125</v>
      </c>
      <c r="I4049" s="3">
        <f t="shared" si="507"/>
        <v>2</v>
      </c>
      <c r="J4049" s="7">
        <f t="shared" si="504"/>
        <v>6</v>
      </c>
      <c r="K4049" s="3">
        <f t="shared" si="508"/>
        <v>1</v>
      </c>
      <c r="L4049" s="3">
        <f t="shared" si="509"/>
        <v>1</v>
      </c>
      <c r="M4049" s="3">
        <f t="shared" si="510"/>
        <v>0</v>
      </c>
      <c r="N4049" s="3">
        <f t="shared" si="511"/>
        <v>1</v>
      </c>
    </row>
    <row r="4050" spans="1:14">
      <c r="A4050" s="6">
        <f t="shared" si="505"/>
        <v>40802</v>
      </c>
      <c r="B4050">
        <v>2011</v>
      </c>
      <c r="C4050">
        <v>9</v>
      </c>
      <c r="D4050">
        <v>16</v>
      </c>
      <c r="E4050">
        <v>16</v>
      </c>
      <c r="F4050" s="1">
        <v>2277</v>
      </c>
      <c r="G4050" s="1">
        <v>1290.179931640625</v>
      </c>
      <c r="H4050" s="1">
        <f t="shared" si="506"/>
        <v>3567.179931640625</v>
      </c>
      <c r="I4050" s="3">
        <f t="shared" si="507"/>
        <v>2</v>
      </c>
      <c r="J4050" s="7">
        <f t="shared" si="504"/>
        <v>6</v>
      </c>
      <c r="K4050" s="3">
        <f t="shared" si="508"/>
        <v>1</v>
      </c>
      <c r="L4050" s="3">
        <f t="shared" si="509"/>
        <v>1</v>
      </c>
      <c r="M4050" s="3">
        <f t="shared" si="510"/>
        <v>0</v>
      </c>
      <c r="N4050" s="3">
        <f t="shared" si="511"/>
        <v>1</v>
      </c>
    </row>
    <row r="4051" spans="1:14">
      <c r="A4051" s="6">
        <f t="shared" si="505"/>
        <v>40802</v>
      </c>
      <c r="B4051">
        <v>2011</v>
      </c>
      <c r="C4051">
        <v>9</v>
      </c>
      <c r="D4051">
        <v>16</v>
      </c>
      <c r="E4051">
        <v>17</v>
      </c>
      <c r="F4051" s="1">
        <v>2258</v>
      </c>
      <c r="G4051" s="1">
        <v>1255.5810546875</v>
      </c>
      <c r="H4051" s="1">
        <f t="shared" si="506"/>
        <v>3513.5810546875</v>
      </c>
      <c r="I4051" s="3">
        <f t="shared" si="507"/>
        <v>2</v>
      </c>
      <c r="J4051" s="7">
        <f t="shared" si="504"/>
        <v>6</v>
      </c>
      <c r="K4051" s="3">
        <f t="shared" si="508"/>
        <v>1</v>
      </c>
      <c r="L4051" s="3">
        <f t="shared" si="509"/>
        <v>1</v>
      </c>
      <c r="M4051" s="3">
        <f t="shared" si="510"/>
        <v>0</v>
      </c>
      <c r="N4051" s="3">
        <f t="shared" si="511"/>
        <v>1</v>
      </c>
    </row>
    <row r="4052" spans="1:14">
      <c r="A4052" s="6">
        <f t="shared" si="505"/>
        <v>40802</v>
      </c>
      <c r="B4052">
        <v>2011</v>
      </c>
      <c r="C4052">
        <v>9</v>
      </c>
      <c r="D4052">
        <v>16</v>
      </c>
      <c r="E4052">
        <v>18</v>
      </c>
      <c r="F4052" s="1">
        <v>2239</v>
      </c>
      <c r="G4052" s="1">
        <v>1229.7799072265625</v>
      </c>
      <c r="H4052" s="1">
        <f t="shared" si="506"/>
        <v>3468.7799072265625</v>
      </c>
      <c r="I4052" s="3">
        <f t="shared" si="507"/>
        <v>2</v>
      </c>
      <c r="J4052" s="7">
        <f t="shared" si="504"/>
        <v>6</v>
      </c>
      <c r="K4052" s="3">
        <f t="shared" si="508"/>
        <v>1</v>
      </c>
      <c r="L4052" s="3">
        <f t="shared" si="509"/>
        <v>1</v>
      </c>
      <c r="M4052" s="3">
        <f t="shared" si="510"/>
        <v>0</v>
      </c>
      <c r="N4052" s="3">
        <f t="shared" si="511"/>
        <v>1</v>
      </c>
    </row>
    <row r="4053" spans="1:14">
      <c r="A4053" s="6">
        <f t="shared" si="505"/>
        <v>40802</v>
      </c>
      <c r="B4053">
        <v>2011</v>
      </c>
      <c r="C4053">
        <v>9</v>
      </c>
      <c r="D4053">
        <v>16</v>
      </c>
      <c r="E4053">
        <v>19</v>
      </c>
      <c r="F4053" s="1">
        <v>2344</v>
      </c>
      <c r="G4053" s="1">
        <v>1267.5799560546875</v>
      </c>
      <c r="H4053" s="1">
        <f t="shared" si="506"/>
        <v>3611.5799560546875</v>
      </c>
      <c r="I4053" s="3">
        <f t="shared" si="507"/>
        <v>2</v>
      </c>
      <c r="J4053" s="7">
        <f t="shared" si="504"/>
        <v>6</v>
      </c>
      <c r="K4053" s="3">
        <f t="shared" si="508"/>
        <v>1</v>
      </c>
      <c r="L4053" s="3">
        <f t="shared" si="509"/>
        <v>0</v>
      </c>
      <c r="M4053" s="3">
        <f t="shared" si="510"/>
        <v>0</v>
      </c>
      <c r="N4053" s="3">
        <f t="shared" si="511"/>
        <v>1</v>
      </c>
    </row>
    <row r="4054" spans="1:14">
      <c r="A4054" s="6">
        <f t="shared" si="505"/>
        <v>40802</v>
      </c>
      <c r="B4054">
        <v>2011</v>
      </c>
      <c r="C4054">
        <v>9</v>
      </c>
      <c r="D4054">
        <v>16</v>
      </c>
      <c r="E4054">
        <v>20</v>
      </c>
      <c r="F4054" s="1">
        <v>2236</v>
      </c>
      <c r="G4054" s="1">
        <v>1232.6800537109375</v>
      </c>
      <c r="H4054" s="1">
        <f t="shared" si="506"/>
        <v>3468.6800537109375</v>
      </c>
      <c r="I4054" s="3">
        <f t="shared" si="507"/>
        <v>2</v>
      </c>
      <c r="J4054" s="7">
        <f t="shared" si="504"/>
        <v>6</v>
      </c>
      <c r="K4054" s="3">
        <f t="shared" si="508"/>
        <v>1</v>
      </c>
      <c r="L4054" s="3">
        <f t="shared" si="509"/>
        <v>0</v>
      </c>
      <c r="M4054" s="3">
        <f t="shared" si="510"/>
        <v>0</v>
      </c>
      <c r="N4054" s="3">
        <f t="shared" si="511"/>
        <v>1</v>
      </c>
    </row>
    <row r="4055" spans="1:14">
      <c r="A4055" s="6">
        <f t="shared" si="505"/>
        <v>40802</v>
      </c>
      <c r="B4055">
        <v>2011</v>
      </c>
      <c r="C4055">
        <v>9</v>
      </c>
      <c r="D4055">
        <v>16</v>
      </c>
      <c r="E4055">
        <v>21</v>
      </c>
      <c r="F4055" s="1">
        <v>2177</v>
      </c>
      <c r="G4055" s="1">
        <v>1167.580078125</v>
      </c>
      <c r="H4055" s="1">
        <f t="shared" si="506"/>
        <v>3344.580078125</v>
      </c>
      <c r="I4055" s="3">
        <f t="shared" si="507"/>
        <v>2</v>
      </c>
      <c r="J4055" s="7">
        <f t="shared" si="504"/>
        <v>6</v>
      </c>
      <c r="K4055" s="3">
        <f t="shared" si="508"/>
        <v>1</v>
      </c>
      <c r="L4055" s="3">
        <f t="shared" si="509"/>
        <v>0</v>
      </c>
      <c r="M4055" s="3">
        <f t="shared" si="510"/>
        <v>0</v>
      </c>
      <c r="N4055" s="3">
        <f t="shared" si="511"/>
        <v>1</v>
      </c>
    </row>
    <row r="4056" spans="1:14">
      <c r="A4056" s="6">
        <f t="shared" si="505"/>
        <v>40802</v>
      </c>
      <c r="B4056">
        <v>2011</v>
      </c>
      <c r="C4056">
        <v>9</v>
      </c>
      <c r="D4056">
        <v>16</v>
      </c>
      <c r="E4056">
        <v>22</v>
      </c>
      <c r="F4056" s="1">
        <v>1991</v>
      </c>
      <c r="G4056" s="1">
        <v>1104.98095703125</v>
      </c>
      <c r="H4056" s="1">
        <f t="shared" si="506"/>
        <v>3095.98095703125</v>
      </c>
      <c r="I4056" s="3">
        <f t="shared" si="507"/>
        <v>2</v>
      </c>
      <c r="J4056" s="7">
        <f t="shared" si="504"/>
        <v>6</v>
      </c>
      <c r="K4056" s="3">
        <f t="shared" si="508"/>
        <v>1</v>
      </c>
      <c r="L4056" s="3">
        <f t="shared" si="509"/>
        <v>0</v>
      </c>
      <c r="M4056" s="3">
        <f t="shared" si="510"/>
        <v>0</v>
      </c>
      <c r="N4056" s="3">
        <f t="shared" si="511"/>
        <v>1</v>
      </c>
    </row>
    <row r="4057" spans="1:14">
      <c r="A4057" s="6">
        <f t="shared" si="505"/>
        <v>40802</v>
      </c>
      <c r="B4057">
        <v>2011</v>
      </c>
      <c r="C4057">
        <v>9</v>
      </c>
      <c r="D4057">
        <v>16</v>
      </c>
      <c r="E4057">
        <v>23</v>
      </c>
      <c r="F4057" s="1">
        <v>1865</v>
      </c>
      <c r="G4057" s="1">
        <v>1044.7740478515625</v>
      </c>
      <c r="H4057" s="1">
        <f t="shared" si="506"/>
        <v>2909.7740478515625</v>
      </c>
      <c r="I4057" s="3">
        <f t="shared" si="507"/>
        <v>2</v>
      </c>
      <c r="J4057" s="7">
        <f t="shared" si="504"/>
        <v>6</v>
      </c>
      <c r="K4057" s="3">
        <f t="shared" si="508"/>
        <v>0</v>
      </c>
      <c r="L4057" s="3">
        <f t="shared" si="509"/>
        <v>0</v>
      </c>
      <c r="M4057" s="3">
        <f t="shared" si="510"/>
        <v>0</v>
      </c>
      <c r="N4057" s="3">
        <f t="shared" si="511"/>
        <v>0</v>
      </c>
    </row>
    <row r="4058" spans="1:14">
      <c r="A4058" s="6">
        <f t="shared" si="505"/>
        <v>40803</v>
      </c>
      <c r="B4058">
        <v>2011</v>
      </c>
      <c r="C4058">
        <v>9</v>
      </c>
      <c r="D4058">
        <v>17</v>
      </c>
      <c r="E4058">
        <v>0</v>
      </c>
      <c r="F4058" s="1">
        <v>1738</v>
      </c>
      <c r="G4058" s="1">
        <v>993.1671142578125</v>
      </c>
      <c r="H4058" s="1">
        <f t="shared" si="506"/>
        <v>2731.1671142578125</v>
      </c>
      <c r="I4058" s="3">
        <f t="shared" si="507"/>
        <v>2</v>
      </c>
      <c r="J4058" s="7">
        <f t="shared" si="504"/>
        <v>7</v>
      </c>
      <c r="K4058" s="3">
        <f t="shared" si="508"/>
        <v>0</v>
      </c>
      <c r="L4058" s="3">
        <f t="shared" si="509"/>
        <v>0</v>
      </c>
      <c r="M4058" s="3">
        <f t="shared" si="510"/>
        <v>0</v>
      </c>
      <c r="N4058" s="3">
        <f t="shared" si="511"/>
        <v>0</v>
      </c>
    </row>
    <row r="4059" spans="1:14">
      <c r="A4059" s="6">
        <f t="shared" si="505"/>
        <v>40803</v>
      </c>
      <c r="B4059">
        <v>2011</v>
      </c>
      <c r="C4059">
        <v>9</v>
      </c>
      <c r="D4059">
        <v>17</v>
      </c>
      <c r="E4059">
        <v>1</v>
      </c>
      <c r="F4059" s="1">
        <v>1709</v>
      </c>
      <c r="G4059" s="1">
        <v>962.8800048828125</v>
      </c>
      <c r="H4059" s="1">
        <f t="shared" si="506"/>
        <v>2671.8800048828125</v>
      </c>
      <c r="I4059" s="3">
        <f t="shared" si="507"/>
        <v>2</v>
      </c>
      <c r="J4059" s="7">
        <f t="shared" si="504"/>
        <v>7</v>
      </c>
      <c r="K4059" s="3">
        <f t="shared" si="508"/>
        <v>0</v>
      </c>
      <c r="L4059" s="3">
        <f t="shared" si="509"/>
        <v>0</v>
      </c>
      <c r="M4059" s="3">
        <f t="shared" si="510"/>
        <v>0</v>
      </c>
      <c r="N4059" s="3">
        <f t="shared" si="511"/>
        <v>0</v>
      </c>
    </row>
    <row r="4060" spans="1:14">
      <c r="A4060" s="6">
        <f t="shared" si="505"/>
        <v>40803</v>
      </c>
      <c r="B4060">
        <v>2011</v>
      </c>
      <c r="C4060">
        <v>9</v>
      </c>
      <c r="D4060">
        <v>17</v>
      </c>
      <c r="E4060">
        <v>2</v>
      </c>
      <c r="F4060" s="1">
        <v>1666</v>
      </c>
      <c r="G4060" s="1">
        <v>931.8800048828125</v>
      </c>
      <c r="H4060" s="1">
        <f t="shared" si="506"/>
        <v>2597.8800048828125</v>
      </c>
      <c r="I4060" s="3">
        <f t="shared" si="507"/>
        <v>2</v>
      </c>
      <c r="J4060" s="7">
        <f t="shared" si="504"/>
        <v>7</v>
      </c>
      <c r="K4060" s="3">
        <f t="shared" si="508"/>
        <v>0</v>
      </c>
      <c r="L4060" s="3">
        <f t="shared" si="509"/>
        <v>0</v>
      </c>
      <c r="M4060" s="3">
        <f t="shared" si="510"/>
        <v>0</v>
      </c>
      <c r="N4060" s="3">
        <f t="shared" si="511"/>
        <v>0</v>
      </c>
    </row>
    <row r="4061" spans="1:14">
      <c r="A4061" s="6">
        <f t="shared" si="505"/>
        <v>40803</v>
      </c>
      <c r="B4061">
        <v>2011</v>
      </c>
      <c r="C4061">
        <v>9</v>
      </c>
      <c r="D4061">
        <v>17</v>
      </c>
      <c r="E4061">
        <v>3</v>
      </c>
      <c r="F4061" s="1">
        <v>1652</v>
      </c>
      <c r="G4061" s="1">
        <v>928.97998046875</v>
      </c>
      <c r="H4061" s="1">
        <f t="shared" si="506"/>
        <v>2580.97998046875</v>
      </c>
      <c r="I4061" s="3">
        <f t="shared" si="507"/>
        <v>2</v>
      </c>
      <c r="J4061" s="7">
        <f t="shared" si="504"/>
        <v>7</v>
      </c>
      <c r="K4061" s="3">
        <f t="shared" si="508"/>
        <v>0</v>
      </c>
      <c r="L4061" s="3">
        <f t="shared" si="509"/>
        <v>0</v>
      </c>
      <c r="M4061" s="3">
        <f t="shared" si="510"/>
        <v>0</v>
      </c>
      <c r="N4061" s="3">
        <f t="shared" si="511"/>
        <v>0</v>
      </c>
    </row>
    <row r="4062" spans="1:14">
      <c r="A4062" s="6">
        <f t="shared" si="505"/>
        <v>40803</v>
      </c>
      <c r="B4062">
        <v>2011</v>
      </c>
      <c r="C4062">
        <v>9</v>
      </c>
      <c r="D4062">
        <v>17</v>
      </c>
      <c r="E4062">
        <v>4</v>
      </c>
      <c r="F4062" s="1">
        <v>1711</v>
      </c>
      <c r="G4062" s="1">
        <v>926.08099365234375</v>
      </c>
      <c r="H4062" s="1">
        <f t="shared" si="506"/>
        <v>2637.0809936523437</v>
      </c>
      <c r="I4062" s="3">
        <f t="shared" si="507"/>
        <v>2</v>
      </c>
      <c r="J4062" s="7">
        <f t="shared" si="504"/>
        <v>7</v>
      </c>
      <c r="K4062" s="3">
        <f t="shared" si="508"/>
        <v>0</v>
      </c>
      <c r="L4062" s="3">
        <f t="shared" si="509"/>
        <v>0</v>
      </c>
      <c r="M4062" s="3">
        <f t="shared" si="510"/>
        <v>0</v>
      </c>
      <c r="N4062" s="3">
        <f t="shared" si="511"/>
        <v>0</v>
      </c>
    </row>
    <row r="4063" spans="1:14">
      <c r="A4063" s="6">
        <f t="shared" si="505"/>
        <v>40803</v>
      </c>
      <c r="B4063">
        <v>2011</v>
      </c>
      <c r="C4063">
        <v>9</v>
      </c>
      <c r="D4063">
        <v>17</v>
      </c>
      <c r="E4063">
        <v>5</v>
      </c>
      <c r="F4063" s="1">
        <v>1745</v>
      </c>
      <c r="G4063" s="1">
        <v>963.17999267578125</v>
      </c>
      <c r="H4063" s="1">
        <f t="shared" si="506"/>
        <v>2708.1799926757812</v>
      </c>
      <c r="I4063" s="3">
        <f t="shared" si="507"/>
        <v>2</v>
      </c>
      <c r="J4063" s="7">
        <f t="shared" si="504"/>
        <v>7</v>
      </c>
      <c r="K4063" s="3">
        <f t="shared" si="508"/>
        <v>0</v>
      </c>
      <c r="L4063" s="3">
        <f t="shared" si="509"/>
        <v>0</v>
      </c>
      <c r="M4063" s="3">
        <f t="shared" si="510"/>
        <v>0</v>
      </c>
      <c r="N4063" s="3">
        <f t="shared" si="511"/>
        <v>0</v>
      </c>
    </row>
    <row r="4064" spans="1:14">
      <c r="A4064" s="6">
        <f t="shared" si="505"/>
        <v>40803</v>
      </c>
      <c r="B4064">
        <v>2011</v>
      </c>
      <c r="C4064">
        <v>9</v>
      </c>
      <c r="D4064">
        <v>17</v>
      </c>
      <c r="E4064">
        <v>6</v>
      </c>
      <c r="F4064" s="1">
        <v>1802</v>
      </c>
      <c r="G4064" s="1">
        <v>991.3790283203125</v>
      </c>
      <c r="H4064" s="1">
        <f t="shared" si="506"/>
        <v>2793.3790283203125</v>
      </c>
      <c r="I4064" s="3">
        <f t="shared" si="507"/>
        <v>2</v>
      </c>
      <c r="J4064" s="7">
        <f t="shared" si="504"/>
        <v>7</v>
      </c>
      <c r="K4064" s="3">
        <f t="shared" si="508"/>
        <v>0</v>
      </c>
      <c r="L4064" s="3">
        <f t="shared" si="509"/>
        <v>0</v>
      </c>
      <c r="M4064" s="3">
        <f t="shared" si="510"/>
        <v>0</v>
      </c>
      <c r="N4064" s="3">
        <f t="shared" si="511"/>
        <v>0</v>
      </c>
    </row>
    <row r="4065" spans="1:14">
      <c r="A4065" s="6">
        <f t="shared" si="505"/>
        <v>40803</v>
      </c>
      <c r="B4065">
        <v>2011</v>
      </c>
      <c r="C4065">
        <v>9</v>
      </c>
      <c r="D4065">
        <v>17</v>
      </c>
      <c r="E4065">
        <v>7</v>
      </c>
      <c r="F4065" s="1">
        <v>1896</v>
      </c>
      <c r="G4065" s="1">
        <v>1024.9639892578125</v>
      </c>
      <c r="H4065" s="1">
        <f t="shared" si="506"/>
        <v>2920.9639892578125</v>
      </c>
      <c r="I4065" s="3">
        <f t="shared" si="507"/>
        <v>2</v>
      </c>
      <c r="J4065" s="7">
        <f t="shared" si="504"/>
        <v>7</v>
      </c>
      <c r="K4065" s="3">
        <f t="shared" si="508"/>
        <v>0</v>
      </c>
      <c r="L4065" s="3">
        <f t="shared" si="509"/>
        <v>0</v>
      </c>
      <c r="M4065" s="3">
        <f t="shared" si="510"/>
        <v>0</v>
      </c>
      <c r="N4065" s="3">
        <f t="shared" si="511"/>
        <v>0</v>
      </c>
    </row>
    <row r="4066" spans="1:14">
      <c r="A4066" s="6">
        <f t="shared" si="505"/>
        <v>40803</v>
      </c>
      <c r="B4066">
        <v>2011</v>
      </c>
      <c r="C4066">
        <v>9</v>
      </c>
      <c r="D4066">
        <v>17</v>
      </c>
      <c r="E4066">
        <v>8</v>
      </c>
      <c r="F4066" s="1">
        <v>2001</v>
      </c>
      <c r="G4066" s="1">
        <v>1078.6810302734375</v>
      </c>
      <c r="H4066" s="1">
        <f t="shared" si="506"/>
        <v>3079.6810302734375</v>
      </c>
      <c r="I4066" s="3">
        <f t="shared" si="507"/>
        <v>2</v>
      </c>
      <c r="J4066" s="7">
        <f t="shared" si="504"/>
        <v>7</v>
      </c>
      <c r="K4066" s="3">
        <f t="shared" si="508"/>
        <v>0</v>
      </c>
      <c r="L4066" s="3">
        <f t="shared" si="509"/>
        <v>0</v>
      </c>
      <c r="M4066" s="3">
        <f t="shared" si="510"/>
        <v>0</v>
      </c>
      <c r="N4066" s="3">
        <f t="shared" si="511"/>
        <v>0</v>
      </c>
    </row>
    <row r="4067" spans="1:14">
      <c r="A4067" s="6">
        <f t="shared" si="505"/>
        <v>40803</v>
      </c>
      <c r="B4067">
        <v>2011</v>
      </c>
      <c r="C4067">
        <v>9</v>
      </c>
      <c r="D4067">
        <v>17</v>
      </c>
      <c r="E4067">
        <v>9</v>
      </c>
      <c r="F4067" s="1">
        <v>2054</v>
      </c>
      <c r="G4067" s="1">
        <v>1111.7801513671875</v>
      </c>
      <c r="H4067" s="1">
        <f t="shared" si="506"/>
        <v>3165.7801513671875</v>
      </c>
      <c r="I4067" s="3">
        <f t="shared" si="507"/>
        <v>2</v>
      </c>
      <c r="J4067" s="7">
        <f t="shared" si="504"/>
        <v>7</v>
      </c>
      <c r="K4067" s="3">
        <f t="shared" si="508"/>
        <v>0</v>
      </c>
      <c r="L4067" s="3">
        <f t="shared" si="509"/>
        <v>0</v>
      </c>
      <c r="M4067" s="3">
        <f t="shared" si="510"/>
        <v>0</v>
      </c>
      <c r="N4067" s="3">
        <f t="shared" si="511"/>
        <v>0</v>
      </c>
    </row>
    <row r="4068" spans="1:14">
      <c r="A4068" s="6">
        <f t="shared" si="505"/>
        <v>40803</v>
      </c>
      <c r="B4068">
        <v>2011</v>
      </c>
      <c r="C4068">
        <v>9</v>
      </c>
      <c r="D4068">
        <v>17</v>
      </c>
      <c r="E4068">
        <v>10</v>
      </c>
      <c r="F4068" s="1">
        <v>2031</v>
      </c>
      <c r="G4068" s="1">
        <v>1145.1810302734375</v>
      </c>
      <c r="H4068" s="1">
        <f t="shared" si="506"/>
        <v>3176.1810302734375</v>
      </c>
      <c r="I4068" s="3">
        <f t="shared" si="507"/>
        <v>2</v>
      </c>
      <c r="J4068" s="7">
        <f t="shared" si="504"/>
        <v>7</v>
      </c>
      <c r="K4068" s="3">
        <f t="shared" si="508"/>
        <v>0</v>
      </c>
      <c r="L4068" s="3">
        <f t="shared" si="509"/>
        <v>0</v>
      </c>
      <c r="M4068" s="3">
        <f t="shared" si="510"/>
        <v>0</v>
      </c>
      <c r="N4068" s="3">
        <f t="shared" si="511"/>
        <v>0</v>
      </c>
    </row>
    <row r="4069" spans="1:14">
      <c r="A4069" s="6">
        <f t="shared" si="505"/>
        <v>40803</v>
      </c>
      <c r="B4069">
        <v>2011</v>
      </c>
      <c r="C4069">
        <v>9</v>
      </c>
      <c r="D4069">
        <v>17</v>
      </c>
      <c r="E4069">
        <v>11</v>
      </c>
      <c r="F4069" s="1">
        <v>2033</v>
      </c>
      <c r="G4069" s="1">
        <v>1159.0810546875</v>
      </c>
      <c r="H4069" s="1">
        <f t="shared" si="506"/>
        <v>3192.0810546875</v>
      </c>
      <c r="I4069" s="3">
        <f t="shared" si="507"/>
        <v>2</v>
      </c>
      <c r="J4069" s="7">
        <f t="shared" si="504"/>
        <v>7</v>
      </c>
      <c r="K4069" s="3">
        <f t="shared" si="508"/>
        <v>0</v>
      </c>
      <c r="L4069" s="3">
        <f t="shared" si="509"/>
        <v>0</v>
      </c>
      <c r="M4069" s="3">
        <f t="shared" si="510"/>
        <v>0</v>
      </c>
      <c r="N4069" s="3">
        <f t="shared" si="511"/>
        <v>0</v>
      </c>
    </row>
    <row r="4070" spans="1:14">
      <c r="A4070" s="6">
        <f t="shared" si="505"/>
        <v>40803</v>
      </c>
      <c r="B4070">
        <v>2011</v>
      </c>
      <c r="C4070">
        <v>9</v>
      </c>
      <c r="D4070">
        <v>17</v>
      </c>
      <c r="E4070">
        <v>12</v>
      </c>
      <c r="F4070" s="1">
        <v>2079</v>
      </c>
      <c r="G4070" s="1">
        <v>1185.5810546875</v>
      </c>
      <c r="H4070" s="1">
        <f t="shared" si="506"/>
        <v>3264.5810546875</v>
      </c>
      <c r="I4070" s="3">
        <f t="shared" si="507"/>
        <v>2</v>
      </c>
      <c r="J4070" s="7">
        <f t="shared" si="504"/>
        <v>7</v>
      </c>
      <c r="K4070" s="3">
        <f t="shared" si="508"/>
        <v>0</v>
      </c>
      <c r="L4070" s="3">
        <f t="shared" si="509"/>
        <v>0</v>
      </c>
      <c r="M4070" s="3">
        <f t="shared" si="510"/>
        <v>0</v>
      </c>
      <c r="N4070" s="3">
        <f t="shared" si="511"/>
        <v>0</v>
      </c>
    </row>
    <row r="4071" spans="1:14">
      <c r="A4071" s="6">
        <f t="shared" si="505"/>
        <v>40803</v>
      </c>
      <c r="B4071">
        <v>2011</v>
      </c>
      <c r="C4071">
        <v>9</v>
      </c>
      <c r="D4071">
        <v>17</v>
      </c>
      <c r="E4071">
        <v>13</v>
      </c>
      <c r="F4071" s="1">
        <v>2089</v>
      </c>
      <c r="G4071" s="1">
        <v>1192.98095703125</v>
      </c>
      <c r="H4071" s="1">
        <f t="shared" si="506"/>
        <v>3281.98095703125</v>
      </c>
      <c r="I4071" s="3">
        <f t="shared" si="507"/>
        <v>2</v>
      </c>
      <c r="J4071" s="7">
        <f t="shared" si="504"/>
        <v>7</v>
      </c>
      <c r="K4071" s="3">
        <f t="shared" si="508"/>
        <v>0</v>
      </c>
      <c r="L4071" s="3">
        <f t="shared" si="509"/>
        <v>0</v>
      </c>
      <c r="M4071" s="3">
        <f t="shared" si="510"/>
        <v>0</v>
      </c>
      <c r="N4071" s="3">
        <f t="shared" si="511"/>
        <v>0</v>
      </c>
    </row>
    <row r="4072" spans="1:14">
      <c r="A4072" s="6">
        <f t="shared" si="505"/>
        <v>40803</v>
      </c>
      <c r="B4072">
        <v>2011</v>
      </c>
      <c r="C4072">
        <v>9</v>
      </c>
      <c r="D4072">
        <v>17</v>
      </c>
      <c r="E4072">
        <v>14</v>
      </c>
      <c r="F4072" s="1">
        <v>2126</v>
      </c>
      <c r="G4072" s="1">
        <v>1235.6800537109375</v>
      </c>
      <c r="H4072" s="1">
        <f t="shared" si="506"/>
        <v>3361.6800537109375</v>
      </c>
      <c r="I4072" s="3">
        <f t="shared" si="507"/>
        <v>2</v>
      </c>
      <c r="J4072" s="7">
        <f t="shared" si="504"/>
        <v>7</v>
      </c>
      <c r="K4072" s="3">
        <f t="shared" si="508"/>
        <v>0</v>
      </c>
      <c r="L4072" s="3">
        <f t="shared" si="509"/>
        <v>0</v>
      </c>
      <c r="M4072" s="3">
        <f t="shared" si="510"/>
        <v>0</v>
      </c>
      <c r="N4072" s="3">
        <f t="shared" si="511"/>
        <v>0</v>
      </c>
    </row>
    <row r="4073" spans="1:14">
      <c r="A4073" s="6">
        <f t="shared" si="505"/>
        <v>40803</v>
      </c>
      <c r="B4073">
        <v>2011</v>
      </c>
      <c r="C4073">
        <v>9</v>
      </c>
      <c r="D4073">
        <v>17</v>
      </c>
      <c r="E4073">
        <v>15</v>
      </c>
      <c r="F4073" s="1">
        <v>2155</v>
      </c>
      <c r="G4073" s="1">
        <v>1252.880859375</v>
      </c>
      <c r="H4073" s="1">
        <f t="shared" si="506"/>
        <v>3407.880859375</v>
      </c>
      <c r="I4073" s="3">
        <f t="shared" si="507"/>
        <v>2</v>
      </c>
      <c r="J4073" s="7">
        <f t="shared" si="504"/>
        <v>7</v>
      </c>
      <c r="K4073" s="3">
        <f t="shared" si="508"/>
        <v>0</v>
      </c>
      <c r="L4073" s="3">
        <f t="shared" si="509"/>
        <v>0</v>
      </c>
      <c r="M4073" s="3">
        <f t="shared" si="510"/>
        <v>0</v>
      </c>
      <c r="N4073" s="3">
        <f t="shared" si="511"/>
        <v>0</v>
      </c>
    </row>
    <row r="4074" spans="1:14">
      <c r="A4074" s="6">
        <f t="shared" si="505"/>
        <v>40803</v>
      </c>
      <c r="B4074">
        <v>2011</v>
      </c>
      <c r="C4074">
        <v>9</v>
      </c>
      <c r="D4074">
        <v>17</v>
      </c>
      <c r="E4074">
        <v>16</v>
      </c>
      <c r="F4074" s="1">
        <v>2172</v>
      </c>
      <c r="G4074" s="1">
        <v>1276.48095703125</v>
      </c>
      <c r="H4074" s="1">
        <f t="shared" si="506"/>
        <v>3448.48095703125</v>
      </c>
      <c r="I4074" s="3">
        <f t="shared" si="507"/>
        <v>2</v>
      </c>
      <c r="J4074" s="7">
        <f t="shared" si="504"/>
        <v>7</v>
      </c>
      <c r="K4074" s="3">
        <f t="shared" si="508"/>
        <v>0</v>
      </c>
      <c r="L4074" s="3">
        <f t="shared" si="509"/>
        <v>0</v>
      </c>
      <c r="M4074" s="3">
        <f t="shared" si="510"/>
        <v>0</v>
      </c>
      <c r="N4074" s="3">
        <f t="shared" si="511"/>
        <v>0</v>
      </c>
    </row>
    <row r="4075" spans="1:14">
      <c r="A4075" s="6">
        <f t="shared" si="505"/>
        <v>40803</v>
      </c>
      <c r="B4075">
        <v>2011</v>
      </c>
      <c r="C4075">
        <v>9</v>
      </c>
      <c r="D4075">
        <v>17</v>
      </c>
      <c r="E4075">
        <v>17</v>
      </c>
      <c r="F4075" s="1">
        <v>2121</v>
      </c>
      <c r="G4075" s="1">
        <v>1266.48095703125</v>
      </c>
      <c r="H4075" s="1">
        <f t="shared" si="506"/>
        <v>3387.48095703125</v>
      </c>
      <c r="I4075" s="3">
        <f t="shared" si="507"/>
        <v>2</v>
      </c>
      <c r="J4075" s="7">
        <f t="shared" si="504"/>
        <v>7</v>
      </c>
      <c r="K4075" s="3">
        <f t="shared" si="508"/>
        <v>0</v>
      </c>
      <c r="L4075" s="3">
        <f t="shared" si="509"/>
        <v>0</v>
      </c>
      <c r="M4075" s="3">
        <f t="shared" si="510"/>
        <v>0</v>
      </c>
      <c r="N4075" s="3">
        <f t="shared" si="511"/>
        <v>0</v>
      </c>
    </row>
    <row r="4076" spans="1:14">
      <c r="A4076" s="6">
        <f t="shared" si="505"/>
        <v>40803</v>
      </c>
      <c r="B4076">
        <v>2011</v>
      </c>
      <c r="C4076">
        <v>9</v>
      </c>
      <c r="D4076">
        <v>17</v>
      </c>
      <c r="E4076">
        <v>18</v>
      </c>
      <c r="F4076" s="1">
        <v>2142</v>
      </c>
      <c r="G4076" s="1">
        <v>1243.380859375</v>
      </c>
      <c r="H4076" s="1">
        <f t="shared" si="506"/>
        <v>3385.380859375</v>
      </c>
      <c r="I4076" s="3">
        <f t="shared" si="507"/>
        <v>2</v>
      </c>
      <c r="J4076" s="7">
        <f t="shared" si="504"/>
        <v>7</v>
      </c>
      <c r="K4076" s="3">
        <f t="shared" si="508"/>
        <v>0</v>
      </c>
      <c r="L4076" s="3">
        <f t="shared" si="509"/>
        <v>0</v>
      </c>
      <c r="M4076" s="3">
        <f t="shared" si="510"/>
        <v>0</v>
      </c>
      <c r="N4076" s="3">
        <f t="shared" si="511"/>
        <v>0</v>
      </c>
    </row>
    <row r="4077" spans="1:14">
      <c r="A4077" s="6">
        <f t="shared" si="505"/>
        <v>40803</v>
      </c>
      <c r="B4077">
        <v>2011</v>
      </c>
      <c r="C4077">
        <v>9</v>
      </c>
      <c r="D4077">
        <v>17</v>
      </c>
      <c r="E4077">
        <v>19</v>
      </c>
      <c r="F4077" s="1">
        <v>2185</v>
      </c>
      <c r="G4077" s="1">
        <v>1259.1800537109375</v>
      </c>
      <c r="H4077" s="1">
        <f t="shared" si="506"/>
        <v>3444.1800537109375</v>
      </c>
      <c r="I4077" s="3">
        <f t="shared" si="507"/>
        <v>2</v>
      </c>
      <c r="J4077" s="7">
        <f t="shared" si="504"/>
        <v>7</v>
      </c>
      <c r="K4077" s="3">
        <f t="shared" si="508"/>
        <v>0</v>
      </c>
      <c r="L4077" s="3">
        <f t="shared" si="509"/>
        <v>0</v>
      </c>
      <c r="M4077" s="3">
        <f t="shared" si="510"/>
        <v>0</v>
      </c>
      <c r="N4077" s="3">
        <f t="shared" si="511"/>
        <v>0</v>
      </c>
    </row>
    <row r="4078" spans="1:14">
      <c r="A4078" s="6">
        <f t="shared" si="505"/>
        <v>40803</v>
      </c>
      <c r="B4078">
        <v>2011</v>
      </c>
      <c r="C4078">
        <v>9</v>
      </c>
      <c r="D4078">
        <v>17</v>
      </c>
      <c r="E4078">
        <v>20</v>
      </c>
      <c r="F4078" s="1">
        <v>2083</v>
      </c>
      <c r="G4078" s="1">
        <v>1209.469970703125</v>
      </c>
      <c r="H4078" s="1">
        <f t="shared" si="506"/>
        <v>3292.469970703125</v>
      </c>
      <c r="I4078" s="3">
        <f t="shared" si="507"/>
        <v>2</v>
      </c>
      <c r="J4078" s="7">
        <f t="shared" si="504"/>
        <v>7</v>
      </c>
      <c r="K4078" s="3">
        <f t="shared" si="508"/>
        <v>0</v>
      </c>
      <c r="L4078" s="3">
        <f t="shared" si="509"/>
        <v>0</v>
      </c>
      <c r="M4078" s="3">
        <f t="shared" si="510"/>
        <v>0</v>
      </c>
      <c r="N4078" s="3">
        <f t="shared" si="511"/>
        <v>0</v>
      </c>
    </row>
    <row r="4079" spans="1:14">
      <c r="A4079" s="6">
        <f t="shared" si="505"/>
        <v>40803</v>
      </c>
      <c r="B4079">
        <v>2011</v>
      </c>
      <c r="C4079">
        <v>9</v>
      </c>
      <c r="D4079">
        <v>17</v>
      </c>
      <c r="E4079">
        <v>21</v>
      </c>
      <c r="F4079" s="1">
        <v>1995</v>
      </c>
      <c r="G4079" s="1">
        <v>1150.0699462890625</v>
      </c>
      <c r="H4079" s="1">
        <f t="shared" si="506"/>
        <v>3145.0699462890625</v>
      </c>
      <c r="I4079" s="3">
        <f t="shared" si="507"/>
        <v>2</v>
      </c>
      <c r="J4079" s="7">
        <f t="shared" si="504"/>
        <v>7</v>
      </c>
      <c r="K4079" s="3">
        <f t="shared" si="508"/>
        <v>0</v>
      </c>
      <c r="L4079" s="3">
        <f t="shared" si="509"/>
        <v>0</v>
      </c>
      <c r="M4079" s="3">
        <f t="shared" si="510"/>
        <v>0</v>
      </c>
      <c r="N4079" s="3">
        <f t="shared" si="511"/>
        <v>0</v>
      </c>
    </row>
    <row r="4080" spans="1:14">
      <c r="A4080" s="6">
        <f t="shared" si="505"/>
        <v>40803</v>
      </c>
      <c r="B4080">
        <v>2011</v>
      </c>
      <c r="C4080">
        <v>9</v>
      </c>
      <c r="D4080">
        <v>17</v>
      </c>
      <c r="E4080">
        <v>22</v>
      </c>
      <c r="F4080" s="1">
        <v>1869</v>
      </c>
      <c r="G4080" s="1">
        <v>1075.0799560546875</v>
      </c>
      <c r="H4080" s="1">
        <f t="shared" si="506"/>
        <v>2944.0799560546875</v>
      </c>
      <c r="I4080" s="3">
        <f t="shared" si="507"/>
        <v>2</v>
      </c>
      <c r="J4080" s="7">
        <f t="shared" si="504"/>
        <v>7</v>
      </c>
      <c r="K4080" s="3">
        <f t="shared" si="508"/>
        <v>0</v>
      </c>
      <c r="L4080" s="3">
        <f t="shared" si="509"/>
        <v>0</v>
      </c>
      <c r="M4080" s="3">
        <f t="shared" si="510"/>
        <v>0</v>
      </c>
      <c r="N4080" s="3">
        <f t="shared" si="511"/>
        <v>0</v>
      </c>
    </row>
    <row r="4081" spans="1:14">
      <c r="A4081" s="6">
        <f t="shared" si="505"/>
        <v>40803</v>
      </c>
      <c r="B4081">
        <v>2011</v>
      </c>
      <c r="C4081">
        <v>9</v>
      </c>
      <c r="D4081">
        <v>17</v>
      </c>
      <c r="E4081">
        <v>23</v>
      </c>
      <c r="F4081" s="1">
        <v>1734</v>
      </c>
      <c r="G4081" s="1">
        <v>1006.3809204101562</v>
      </c>
      <c r="H4081" s="1">
        <f t="shared" si="506"/>
        <v>2740.3809204101562</v>
      </c>
      <c r="I4081" s="3">
        <f t="shared" si="507"/>
        <v>2</v>
      </c>
      <c r="J4081" s="7">
        <f t="shared" si="504"/>
        <v>7</v>
      </c>
      <c r="K4081" s="3">
        <f t="shared" si="508"/>
        <v>0</v>
      </c>
      <c r="L4081" s="3">
        <f t="shared" si="509"/>
        <v>0</v>
      </c>
      <c r="M4081" s="3">
        <f t="shared" si="510"/>
        <v>0</v>
      </c>
      <c r="N4081" s="3">
        <f t="shared" si="511"/>
        <v>0</v>
      </c>
    </row>
    <row r="4082" spans="1:14">
      <c r="A4082" s="6">
        <f t="shared" si="505"/>
        <v>40804</v>
      </c>
      <c r="B4082">
        <v>2011</v>
      </c>
      <c r="C4082">
        <v>9</v>
      </c>
      <c r="D4082">
        <v>18</v>
      </c>
      <c r="E4082">
        <v>0</v>
      </c>
      <c r="F4082" s="1">
        <v>1654</v>
      </c>
      <c r="G4082" s="1">
        <v>954.47998046875</v>
      </c>
      <c r="H4082" s="1">
        <f t="shared" si="506"/>
        <v>2608.47998046875</v>
      </c>
      <c r="I4082" s="3">
        <f t="shared" si="507"/>
        <v>2</v>
      </c>
      <c r="J4082" s="7">
        <f t="shared" si="504"/>
        <v>1</v>
      </c>
      <c r="K4082" s="3">
        <f t="shared" si="508"/>
        <v>0</v>
      </c>
      <c r="L4082" s="3">
        <f t="shared" si="509"/>
        <v>0</v>
      </c>
      <c r="M4082" s="3">
        <f t="shared" si="510"/>
        <v>0</v>
      </c>
      <c r="N4082" s="3">
        <f t="shared" si="511"/>
        <v>0</v>
      </c>
    </row>
    <row r="4083" spans="1:14">
      <c r="A4083" s="6">
        <f t="shared" si="505"/>
        <v>40804</v>
      </c>
      <c r="B4083">
        <v>2011</v>
      </c>
      <c r="C4083">
        <v>9</v>
      </c>
      <c r="D4083">
        <v>18</v>
      </c>
      <c r="E4083">
        <v>1</v>
      </c>
      <c r="F4083" s="1">
        <v>1555</v>
      </c>
      <c r="G4083" s="1">
        <v>917.08001708984375</v>
      </c>
      <c r="H4083" s="1">
        <f t="shared" si="506"/>
        <v>2472.0800170898437</v>
      </c>
      <c r="I4083" s="3">
        <f t="shared" si="507"/>
        <v>2</v>
      </c>
      <c r="J4083" s="7">
        <f t="shared" si="504"/>
        <v>1</v>
      </c>
      <c r="K4083" s="3">
        <f t="shared" si="508"/>
        <v>0</v>
      </c>
      <c r="L4083" s="3">
        <f t="shared" si="509"/>
        <v>0</v>
      </c>
      <c r="M4083" s="3">
        <f t="shared" si="510"/>
        <v>0</v>
      </c>
      <c r="N4083" s="3">
        <f t="shared" si="511"/>
        <v>0</v>
      </c>
    </row>
    <row r="4084" spans="1:14">
      <c r="A4084" s="6">
        <f t="shared" si="505"/>
        <v>40804</v>
      </c>
      <c r="B4084">
        <v>2011</v>
      </c>
      <c r="C4084">
        <v>9</v>
      </c>
      <c r="D4084">
        <v>18</v>
      </c>
      <c r="E4084">
        <v>2</v>
      </c>
      <c r="F4084" s="1">
        <v>1512</v>
      </c>
      <c r="G4084" s="1">
        <v>894.47998046875</v>
      </c>
      <c r="H4084" s="1">
        <f t="shared" si="506"/>
        <v>2406.47998046875</v>
      </c>
      <c r="I4084" s="3">
        <f t="shared" si="507"/>
        <v>2</v>
      </c>
      <c r="J4084" s="7">
        <f t="shared" si="504"/>
        <v>1</v>
      </c>
      <c r="K4084" s="3">
        <f t="shared" si="508"/>
        <v>0</v>
      </c>
      <c r="L4084" s="3">
        <f t="shared" si="509"/>
        <v>0</v>
      </c>
      <c r="M4084" s="3">
        <f t="shared" si="510"/>
        <v>0</v>
      </c>
      <c r="N4084" s="3">
        <f t="shared" si="511"/>
        <v>0</v>
      </c>
    </row>
    <row r="4085" spans="1:14">
      <c r="A4085" s="6">
        <f t="shared" si="505"/>
        <v>40804</v>
      </c>
      <c r="B4085">
        <v>2011</v>
      </c>
      <c r="C4085">
        <v>9</v>
      </c>
      <c r="D4085">
        <v>18</v>
      </c>
      <c r="E4085">
        <v>3</v>
      </c>
      <c r="F4085" s="1">
        <v>1507</v>
      </c>
      <c r="G4085" s="1">
        <v>886.281005859375</v>
      </c>
      <c r="H4085" s="1">
        <f t="shared" si="506"/>
        <v>2393.281005859375</v>
      </c>
      <c r="I4085" s="3">
        <f t="shared" si="507"/>
        <v>2</v>
      </c>
      <c r="J4085" s="7">
        <f t="shared" si="504"/>
        <v>1</v>
      </c>
      <c r="K4085" s="3">
        <f t="shared" si="508"/>
        <v>0</v>
      </c>
      <c r="L4085" s="3">
        <f t="shared" si="509"/>
        <v>0</v>
      </c>
      <c r="M4085" s="3">
        <f t="shared" si="510"/>
        <v>0</v>
      </c>
      <c r="N4085" s="3">
        <f t="shared" si="511"/>
        <v>0</v>
      </c>
    </row>
    <row r="4086" spans="1:14">
      <c r="A4086" s="6">
        <f t="shared" si="505"/>
        <v>40804</v>
      </c>
      <c r="B4086">
        <v>2011</v>
      </c>
      <c r="C4086">
        <v>9</v>
      </c>
      <c r="D4086">
        <v>18</v>
      </c>
      <c r="E4086">
        <v>4</v>
      </c>
      <c r="F4086" s="1">
        <v>1528</v>
      </c>
      <c r="G4086" s="1">
        <v>888.4801025390625</v>
      </c>
      <c r="H4086" s="1">
        <f t="shared" si="506"/>
        <v>2416.4801025390625</v>
      </c>
      <c r="I4086" s="3">
        <f t="shared" si="507"/>
        <v>2</v>
      </c>
      <c r="J4086" s="7">
        <f t="shared" si="504"/>
        <v>1</v>
      </c>
      <c r="K4086" s="3">
        <f t="shared" si="508"/>
        <v>0</v>
      </c>
      <c r="L4086" s="3">
        <f t="shared" si="509"/>
        <v>0</v>
      </c>
      <c r="M4086" s="3">
        <f t="shared" si="510"/>
        <v>0</v>
      </c>
      <c r="N4086" s="3">
        <f t="shared" si="511"/>
        <v>0</v>
      </c>
    </row>
    <row r="4087" spans="1:14">
      <c r="A4087" s="6">
        <f t="shared" si="505"/>
        <v>40804</v>
      </c>
      <c r="B4087">
        <v>2011</v>
      </c>
      <c r="C4087">
        <v>9</v>
      </c>
      <c r="D4087">
        <v>18</v>
      </c>
      <c r="E4087">
        <v>5</v>
      </c>
      <c r="F4087" s="1">
        <v>1593</v>
      </c>
      <c r="G4087" s="1">
        <v>918.97113037109375</v>
      </c>
      <c r="H4087" s="1">
        <f t="shared" si="506"/>
        <v>2511.9711303710937</v>
      </c>
      <c r="I4087" s="3">
        <f t="shared" si="507"/>
        <v>2</v>
      </c>
      <c r="J4087" s="7">
        <f t="shared" si="504"/>
        <v>1</v>
      </c>
      <c r="K4087" s="3">
        <f t="shared" si="508"/>
        <v>0</v>
      </c>
      <c r="L4087" s="3">
        <f t="shared" si="509"/>
        <v>0</v>
      </c>
      <c r="M4087" s="3">
        <f t="shared" si="510"/>
        <v>0</v>
      </c>
      <c r="N4087" s="3">
        <f t="shared" si="511"/>
        <v>0</v>
      </c>
    </row>
    <row r="4088" spans="1:14">
      <c r="A4088" s="6">
        <f t="shared" si="505"/>
        <v>40804</v>
      </c>
      <c r="B4088">
        <v>2011</v>
      </c>
      <c r="C4088">
        <v>9</v>
      </c>
      <c r="D4088">
        <v>18</v>
      </c>
      <c r="E4088">
        <v>6</v>
      </c>
      <c r="F4088" s="1">
        <v>1642</v>
      </c>
      <c r="G4088" s="1">
        <v>935.37091064453125</v>
      </c>
      <c r="H4088" s="1">
        <f t="shared" si="506"/>
        <v>2577.3709106445312</v>
      </c>
      <c r="I4088" s="3">
        <f t="shared" si="507"/>
        <v>2</v>
      </c>
      <c r="J4088" s="7">
        <f t="shared" si="504"/>
        <v>1</v>
      </c>
      <c r="K4088" s="3">
        <f t="shared" si="508"/>
        <v>0</v>
      </c>
      <c r="L4088" s="3">
        <f t="shared" si="509"/>
        <v>0</v>
      </c>
      <c r="M4088" s="3">
        <f t="shared" si="510"/>
        <v>0</v>
      </c>
      <c r="N4088" s="3">
        <f t="shared" si="511"/>
        <v>0</v>
      </c>
    </row>
    <row r="4089" spans="1:14">
      <c r="A4089" s="6">
        <f t="shared" si="505"/>
        <v>40804</v>
      </c>
      <c r="B4089">
        <v>2011</v>
      </c>
      <c r="C4089">
        <v>9</v>
      </c>
      <c r="D4089">
        <v>18</v>
      </c>
      <c r="E4089">
        <v>7</v>
      </c>
      <c r="F4089" s="1">
        <v>1702</v>
      </c>
      <c r="G4089" s="1">
        <v>976.08099365234375</v>
      </c>
      <c r="H4089" s="1">
        <f t="shared" si="506"/>
        <v>2678.0809936523437</v>
      </c>
      <c r="I4089" s="3">
        <f t="shared" si="507"/>
        <v>2</v>
      </c>
      <c r="J4089" s="7">
        <f t="shared" si="504"/>
        <v>1</v>
      </c>
      <c r="K4089" s="3">
        <f t="shared" si="508"/>
        <v>0</v>
      </c>
      <c r="L4089" s="3">
        <f t="shared" si="509"/>
        <v>0</v>
      </c>
      <c r="M4089" s="3">
        <f t="shared" si="510"/>
        <v>0</v>
      </c>
      <c r="N4089" s="3">
        <f t="shared" si="511"/>
        <v>0</v>
      </c>
    </row>
    <row r="4090" spans="1:14">
      <c r="A4090" s="6">
        <f t="shared" si="505"/>
        <v>40804</v>
      </c>
      <c r="B4090">
        <v>2011</v>
      </c>
      <c r="C4090">
        <v>9</v>
      </c>
      <c r="D4090">
        <v>18</v>
      </c>
      <c r="E4090">
        <v>8</v>
      </c>
      <c r="F4090" s="1">
        <v>1843</v>
      </c>
      <c r="G4090" s="1">
        <v>1037.5809326171875</v>
      </c>
      <c r="H4090" s="1">
        <f t="shared" si="506"/>
        <v>2880.5809326171875</v>
      </c>
      <c r="I4090" s="3">
        <f t="shared" si="507"/>
        <v>2</v>
      </c>
      <c r="J4090" s="7">
        <f t="shared" si="504"/>
        <v>1</v>
      </c>
      <c r="K4090" s="3">
        <f t="shared" si="508"/>
        <v>0</v>
      </c>
      <c r="L4090" s="3">
        <f t="shared" si="509"/>
        <v>0</v>
      </c>
      <c r="M4090" s="3">
        <f t="shared" si="510"/>
        <v>0</v>
      </c>
      <c r="N4090" s="3">
        <f t="shared" si="511"/>
        <v>0</v>
      </c>
    </row>
    <row r="4091" spans="1:14">
      <c r="A4091" s="6">
        <f t="shared" si="505"/>
        <v>40804</v>
      </c>
      <c r="B4091">
        <v>2011</v>
      </c>
      <c r="C4091">
        <v>9</v>
      </c>
      <c r="D4091">
        <v>18</v>
      </c>
      <c r="E4091">
        <v>9</v>
      </c>
      <c r="F4091" s="1">
        <v>1901</v>
      </c>
      <c r="G4091" s="1">
        <v>1080.68115234375</v>
      </c>
      <c r="H4091" s="1">
        <f t="shared" si="506"/>
        <v>2981.68115234375</v>
      </c>
      <c r="I4091" s="3">
        <f t="shared" si="507"/>
        <v>2</v>
      </c>
      <c r="J4091" s="7">
        <f t="shared" si="504"/>
        <v>1</v>
      </c>
      <c r="K4091" s="3">
        <f t="shared" si="508"/>
        <v>0</v>
      </c>
      <c r="L4091" s="3">
        <f t="shared" si="509"/>
        <v>0</v>
      </c>
      <c r="M4091" s="3">
        <f t="shared" si="510"/>
        <v>0</v>
      </c>
      <c r="N4091" s="3">
        <f t="shared" si="511"/>
        <v>0</v>
      </c>
    </row>
    <row r="4092" spans="1:14">
      <c r="A4092" s="6">
        <f t="shared" si="505"/>
        <v>40804</v>
      </c>
      <c r="B4092">
        <v>2011</v>
      </c>
      <c r="C4092">
        <v>9</v>
      </c>
      <c r="D4092">
        <v>18</v>
      </c>
      <c r="E4092">
        <v>10</v>
      </c>
      <c r="F4092" s="1">
        <v>1929</v>
      </c>
      <c r="G4092" s="1">
        <v>1115.179931640625</v>
      </c>
      <c r="H4092" s="1">
        <f t="shared" si="506"/>
        <v>3044.179931640625</v>
      </c>
      <c r="I4092" s="3">
        <f t="shared" si="507"/>
        <v>2</v>
      </c>
      <c r="J4092" s="7">
        <f t="shared" si="504"/>
        <v>1</v>
      </c>
      <c r="K4092" s="3">
        <f t="shared" si="508"/>
        <v>0</v>
      </c>
      <c r="L4092" s="3">
        <f t="shared" si="509"/>
        <v>0</v>
      </c>
      <c r="M4092" s="3">
        <f t="shared" si="510"/>
        <v>0</v>
      </c>
      <c r="N4092" s="3">
        <f t="shared" si="511"/>
        <v>0</v>
      </c>
    </row>
    <row r="4093" spans="1:14">
      <c r="A4093" s="6">
        <f t="shared" si="505"/>
        <v>40804</v>
      </c>
      <c r="B4093">
        <v>2011</v>
      </c>
      <c r="C4093">
        <v>9</v>
      </c>
      <c r="D4093">
        <v>18</v>
      </c>
      <c r="E4093">
        <v>11</v>
      </c>
      <c r="F4093" s="1">
        <v>2022</v>
      </c>
      <c r="G4093" s="1">
        <v>1149.18115234375</v>
      </c>
      <c r="H4093" s="1">
        <f t="shared" si="506"/>
        <v>3171.18115234375</v>
      </c>
      <c r="I4093" s="3">
        <f t="shared" si="507"/>
        <v>2</v>
      </c>
      <c r="J4093" s="7">
        <f t="shared" si="504"/>
        <v>1</v>
      </c>
      <c r="K4093" s="3">
        <f t="shared" si="508"/>
        <v>0</v>
      </c>
      <c r="L4093" s="3">
        <f t="shared" si="509"/>
        <v>0</v>
      </c>
      <c r="M4093" s="3">
        <f t="shared" si="510"/>
        <v>0</v>
      </c>
      <c r="N4093" s="3">
        <f t="shared" si="511"/>
        <v>0</v>
      </c>
    </row>
    <row r="4094" spans="1:14">
      <c r="A4094" s="6">
        <f t="shared" si="505"/>
        <v>40804</v>
      </c>
      <c r="B4094">
        <v>2011</v>
      </c>
      <c r="C4094">
        <v>9</v>
      </c>
      <c r="D4094">
        <v>18</v>
      </c>
      <c r="E4094">
        <v>12</v>
      </c>
      <c r="F4094" s="1">
        <v>2068</v>
      </c>
      <c r="G4094" s="1">
        <v>1169.2811279296875</v>
      </c>
      <c r="H4094" s="1">
        <f t="shared" si="506"/>
        <v>3237.2811279296875</v>
      </c>
      <c r="I4094" s="3">
        <f t="shared" si="507"/>
        <v>2</v>
      </c>
      <c r="J4094" s="7">
        <f t="shared" si="504"/>
        <v>1</v>
      </c>
      <c r="K4094" s="3">
        <f t="shared" si="508"/>
        <v>0</v>
      </c>
      <c r="L4094" s="3">
        <f t="shared" si="509"/>
        <v>0</v>
      </c>
      <c r="M4094" s="3">
        <f t="shared" si="510"/>
        <v>0</v>
      </c>
      <c r="N4094" s="3">
        <f t="shared" si="511"/>
        <v>0</v>
      </c>
    </row>
    <row r="4095" spans="1:14">
      <c r="A4095" s="6">
        <f t="shared" si="505"/>
        <v>40804</v>
      </c>
      <c r="B4095">
        <v>2011</v>
      </c>
      <c r="C4095">
        <v>9</v>
      </c>
      <c r="D4095">
        <v>18</v>
      </c>
      <c r="E4095">
        <v>13</v>
      </c>
      <c r="F4095" s="1">
        <v>2051</v>
      </c>
      <c r="G4095" s="1">
        <v>1179.5462646484375</v>
      </c>
      <c r="H4095" s="1">
        <f t="shared" si="506"/>
        <v>3230.5462646484375</v>
      </c>
      <c r="I4095" s="3">
        <f t="shared" si="507"/>
        <v>2</v>
      </c>
      <c r="J4095" s="7">
        <f t="shared" si="504"/>
        <v>1</v>
      </c>
      <c r="K4095" s="3">
        <f t="shared" si="508"/>
        <v>0</v>
      </c>
      <c r="L4095" s="3">
        <f t="shared" si="509"/>
        <v>0</v>
      </c>
      <c r="M4095" s="3">
        <f t="shared" si="510"/>
        <v>0</v>
      </c>
      <c r="N4095" s="3">
        <f t="shared" si="511"/>
        <v>0</v>
      </c>
    </row>
    <row r="4096" spans="1:14">
      <c r="A4096" s="6">
        <f t="shared" si="505"/>
        <v>40804</v>
      </c>
      <c r="B4096">
        <v>2011</v>
      </c>
      <c r="C4096">
        <v>9</v>
      </c>
      <c r="D4096">
        <v>18</v>
      </c>
      <c r="E4096">
        <v>14</v>
      </c>
      <c r="F4096" s="1">
        <v>2109</v>
      </c>
      <c r="G4096" s="1">
        <v>1193.380859375</v>
      </c>
      <c r="H4096" s="1">
        <f t="shared" si="506"/>
        <v>3302.380859375</v>
      </c>
      <c r="I4096" s="3">
        <f t="shared" si="507"/>
        <v>2</v>
      </c>
      <c r="J4096" s="7">
        <f t="shared" si="504"/>
        <v>1</v>
      </c>
      <c r="K4096" s="3">
        <f t="shared" si="508"/>
        <v>0</v>
      </c>
      <c r="L4096" s="3">
        <f t="shared" si="509"/>
        <v>0</v>
      </c>
      <c r="M4096" s="3">
        <f t="shared" si="510"/>
        <v>0</v>
      </c>
      <c r="N4096" s="3">
        <f t="shared" si="511"/>
        <v>0</v>
      </c>
    </row>
    <row r="4097" spans="1:14">
      <c r="A4097" s="6">
        <f t="shared" si="505"/>
        <v>40804</v>
      </c>
      <c r="B4097">
        <v>2011</v>
      </c>
      <c r="C4097">
        <v>9</v>
      </c>
      <c r="D4097">
        <v>18</v>
      </c>
      <c r="E4097">
        <v>15</v>
      </c>
      <c r="F4097" s="1">
        <v>2171</v>
      </c>
      <c r="G4097" s="1">
        <v>1233.179931640625</v>
      </c>
      <c r="H4097" s="1">
        <f t="shared" si="506"/>
        <v>3404.179931640625</v>
      </c>
      <c r="I4097" s="3">
        <f t="shared" si="507"/>
        <v>2</v>
      </c>
      <c r="J4097" s="7">
        <f t="shared" si="504"/>
        <v>1</v>
      </c>
      <c r="K4097" s="3">
        <f t="shared" si="508"/>
        <v>0</v>
      </c>
      <c r="L4097" s="3">
        <f t="shared" si="509"/>
        <v>0</v>
      </c>
      <c r="M4097" s="3">
        <f t="shared" si="510"/>
        <v>0</v>
      </c>
      <c r="N4097" s="3">
        <f t="shared" si="511"/>
        <v>0</v>
      </c>
    </row>
    <row r="4098" spans="1:14">
      <c r="A4098" s="6">
        <f t="shared" si="505"/>
        <v>40804</v>
      </c>
      <c r="B4098">
        <v>2011</v>
      </c>
      <c r="C4098">
        <v>9</v>
      </c>
      <c r="D4098">
        <v>18</v>
      </c>
      <c r="E4098">
        <v>16</v>
      </c>
      <c r="F4098" s="1">
        <v>2195</v>
      </c>
      <c r="G4098" s="1">
        <v>1273.5810546875</v>
      </c>
      <c r="H4098" s="1">
        <f t="shared" si="506"/>
        <v>3468.5810546875</v>
      </c>
      <c r="I4098" s="3">
        <f t="shared" si="507"/>
        <v>2</v>
      </c>
      <c r="J4098" s="7">
        <f t="shared" ref="J4098:J4161" si="512">WEEKDAY(A4098,1)</f>
        <v>1</v>
      </c>
      <c r="K4098" s="3">
        <f t="shared" si="508"/>
        <v>0</v>
      </c>
      <c r="L4098" s="3">
        <f t="shared" si="509"/>
        <v>0</v>
      </c>
      <c r="M4098" s="3">
        <f t="shared" si="510"/>
        <v>0</v>
      </c>
      <c r="N4098" s="3">
        <f t="shared" si="511"/>
        <v>0</v>
      </c>
    </row>
    <row r="4099" spans="1:14">
      <c r="A4099" s="6">
        <f t="shared" ref="A4099:A4162" si="513">DATE(B4099,C4099,D4099)</f>
        <v>40804</v>
      </c>
      <c r="B4099">
        <v>2011</v>
      </c>
      <c r="C4099">
        <v>9</v>
      </c>
      <c r="D4099">
        <v>18</v>
      </c>
      <c r="E4099">
        <v>17</v>
      </c>
      <c r="F4099" s="1">
        <v>2177</v>
      </c>
      <c r="G4099" s="1">
        <v>1277.881103515625</v>
      </c>
      <c r="H4099" s="1">
        <f t="shared" ref="H4099:H4162" si="514">F4099+G4099</f>
        <v>3454.881103515625</v>
      </c>
      <c r="I4099" s="3">
        <f t="shared" ref="I4099:I4162" si="515">IF(AND(C4099&gt;4,C4099&lt;10),2,1)</f>
        <v>2</v>
      </c>
      <c r="J4099" s="7">
        <f t="shared" si="512"/>
        <v>1</v>
      </c>
      <c r="K4099" s="3">
        <f t="shared" ref="K4099:K4162" si="516">IF(OR(J4099=1,J4099=7),0,IF(I4099=1,IF(AND(E4099&gt;=7,E4099&lt;23),1,0),IF(AND(E4099&gt;=11,E4099&lt;23),1,0)))</f>
        <v>0</v>
      </c>
      <c r="L4099" s="3">
        <f t="shared" ref="L4099:L4162" si="517">IF(OR(J4099=1,J4099=7),0,IF(I4099=1,IF(AND(E4099&gt;=7,E4099&lt;12),1,0),IF(AND(E4099&gt;=14,E4099&lt;19),1,0)))</f>
        <v>0</v>
      </c>
      <c r="M4099" s="3">
        <f t="shared" ref="M4099:M4162" si="518">IF(AND(I4099=1,OR(K4099=1,L4099=1)),1,0)</f>
        <v>0</v>
      </c>
      <c r="N4099" s="3">
        <f t="shared" ref="N4099:N4162" si="519">IF(AND(I4099=2,OR(K4099=1,L4099=1)),1,0)</f>
        <v>0</v>
      </c>
    </row>
    <row r="4100" spans="1:14">
      <c r="A4100" s="6">
        <f t="shared" si="513"/>
        <v>40804</v>
      </c>
      <c r="B4100">
        <v>2011</v>
      </c>
      <c r="C4100">
        <v>9</v>
      </c>
      <c r="D4100">
        <v>18</v>
      </c>
      <c r="E4100">
        <v>18</v>
      </c>
      <c r="F4100" s="1">
        <v>2169</v>
      </c>
      <c r="G4100" s="1">
        <v>1308.7750244140625</v>
      </c>
      <c r="H4100" s="1">
        <f t="shared" si="514"/>
        <v>3477.7750244140625</v>
      </c>
      <c r="I4100" s="3">
        <f t="shared" si="515"/>
        <v>2</v>
      </c>
      <c r="J4100" s="7">
        <f t="shared" si="512"/>
        <v>1</v>
      </c>
      <c r="K4100" s="3">
        <f t="shared" si="516"/>
        <v>0</v>
      </c>
      <c r="L4100" s="3">
        <f t="shared" si="517"/>
        <v>0</v>
      </c>
      <c r="M4100" s="3">
        <f t="shared" si="518"/>
        <v>0</v>
      </c>
      <c r="N4100" s="3">
        <f t="shared" si="519"/>
        <v>0</v>
      </c>
    </row>
    <row r="4101" spans="1:14">
      <c r="A4101" s="6">
        <f t="shared" si="513"/>
        <v>40804</v>
      </c>
      <c r="B4101">
        <v>2011</v>
      </c>
      <c r="C4101">
        <v>9</v>
      </c>
      <c r="D4101">
        <v>18</v>
      </c>
      <c r="E4101">
        <v>19</v>
      </c>
      <c r="F4101" s="1">
        <v>2294</v>
      </c>
      <c r="G4101" s="1">
        <v>1375.26708984375</v>
      </c>
      <c r="H4101" s="1">
        <f t="shared" si="514"/>
        <v>3669.26708984375</v>
      </c>
      <c r="I4101" s="3">
        <f t="shared" si="515"/>
        <v>2</v>
      </c>
      <c r="J4101" s="7">
        <f t="shared" si="512"/>
        <v>1</v>
      </c>
      <c r="K4101" s="3">
        <f t="shared" si="516"/>
        <v>0</v>
      </c>
      <c r="L4101" s="3">
        <f t="shared" si="517"/>
        <v>0</v>
      </c>
      <c r="M4101" s="3">
        <f t="shared" si="518"/>
        <v>0</v>
      </c>
      <c r="N4101" s="3">
        <f t="shared" si="519"/>
        <v>0</v>
      </c>
    </row>
    <row r="4102" spans="1:14">
      <c r="A4102" s="6">
        <f t="shared" si="513"/>
        <v>40804</v>
      </c>
      <c r="B4102">
        <v>2011</v>
      </c>
      <c r="C4102">
        <v>9</v>
      </c>
      <c r="D4102">
        <v>18</v>
      </c>
      <c r="E4102">
        <v>20</v>
      </c>
      <c r="F4102" s="1">
        <v>2221</v>
      </c>
      <c r="G4102" s="1">
        <v>1335.1800537109375</v>
      </c>
      <c r="H4102" s="1">
        <f t="shared" si="514"/>
        <v>3556.1800537109375</v>
      </c>
      <c r="I4102" s="3">
        <f t="shared" si="515"/>
        <v>2</v>
      </c>
      <c r="J4102" s="7">
        <f t="shared" si="512"/>
        <v>1</v>
      </c>
      <c r="K4102" s="3">
        <f t="shared" si="516"/>
        <v>0</v>
      </c>
      <c r="L4102" s="3">
        <f t="shared" si="517"/>
        <v>0</v>
      </c>
      <c r="M4102" s="3">
        <f t="shared" si="518"/>
        <v>0</v>
      </c>
      <c r="N4102" s="3">
        <f t="shared" si="519"/>
        <v>0</v>
      </c>
    </row>
    <row r="4103" spans="1:14">
      <c r="A4103" s="6">
        <f t="shared" si="513"/>
        <v>40804</v>
      </c>
      <c r="B4103">
        <v>2011</v>
      </c>
      <c r="C4103">
        <v>9</v>
      </c>
      <c r="D4103">
        <v>18</v>
      </c>
      <c r="E4103">
        <v>21</v>
      </c>
      <c r="F4103" s="1">
        <v>2101</v>
      </c>
      <c r="G4103" s="1">
        <v>1259.0810546875</v>
      </c>
      <c r="H4103" s="1">
        <f t="shared" si="514"/>
        <v>3360.0810546875</v>
      </c>
      <c r="I4103" s="3">
        <f t="shared" si="515"/>
        <v>2</v>
      </c>
      <c r="J4103" s="7">
        <f t="shared" si="512"/>
        <v>1</v>
      </c>
      <c r="K4103" s="3">
        <f t="shared" si="516"/>
        <v>0</v>
      </c>
      <c r="L4103" s="3">
        <f t="shared" si="517"/>
        <v>0</v>
      </c>
      <c r="M4103" s="3">
        <f t="shared" si="518"/>
        <v>0</v>
      </c>
      <c r="N4103" s="3">
        <f t="shared" si="519"/>
        <v>0</v>
      </c>
    </row>
    <row r="4104" spans="1:14">
      <c r="A4104" s="6">
        <f t="shared" si="513"/>
        <v>40804</v>
      </c>
      <c r="B4104">
        <v>2011</v>
      </c>
      <c r="C4104">
        <v>9</v>
      </c>
      <c r="D4104">
        <v>18</v>
      </c>
      <c r="E4104">
        <v>22</v>
      </c>
      <c r="F4104" s="1">
        <v>1934</v>
      </c>
      <c r="G4104" s="1">
        <v>1165.2777099609375</v>
      </c>
      <c r="H4104" s="1">
        <f t="shared" si="514"/>
        <v>3099.2777099609375</v>
      </c>
      <c r="I4104" s="3">
        <f t="shared" si="515"/>
        <v>2</v>
      </c>
      <c r="J4104" s="7">
        <f t="shared" si="512"/>
        <v>1</v>
      </c>
      <c r="K4104" s="3">
        <f t="shared" si="516"/>
        <v>0</v>
      </c>
      <c r="L4104" s="3">
        <f t="shared" si="517"/>
        <v>0</v>
      </c>
      <c r="M4104" s="3">
        <f t="shared" si="518"/>
        <v>0</v>
      </c>
      <c r="N4104" s="3">
        <f t="shared" si="519"/>
        <v>0</v>
      </c>
    </row>
    <row r="4105" spans="1:14">
      <c r="A4105" s="6">
        <f t="shared" si="513"/>
        <v>40804</v>
      </c>
      <c r="B4105">
        <v>2011</v>
      </c>
      <c r="C4105">
        <v>9</v>
      </c>
      <c r="D4105">
        <v>18</v>
      </c>
      <c r="E4105">
        <v>23</v>
      </c>
      <c r="F4105" s="1">
        <v>1852</v>
      </c>
      <c r="G4105" s="1">
        <v>1092.98095703125</v>
      </c>
      <c r="H4105" s="1">
        <f t="shared" si="514"/>
        <v>2944.98095703125</v>
      </c>
      <c r="I4105" s="3">
        <f t="shared" si="515"/>
        <v>2</v>
      </c>
      <c r="J4105" s="7">
        <f t="shared" si="512"/>
        <v>1</v>
      </c>
      <c r="K4105" s="3">
        <f t="shared" si="516"/>
        <v>0</v>
      </c>
      <c r="L4105" s="3">
        <f t="shared" si="517"/>
        <v>0</v>
      </c>
      <c r="M4105" s="3">
        <f t="shared" si="518"/>
        <v>0</v>
      </c>
      <c r="N4105" s="3">
        <f t="shared" si="519"/>
        <v>0</v>
      </c>
    </row>
    <row r="4106" spans="1:14">
      <c r="A4106" s="6">
        <f t="shared" si="513"/>
        <v>40805</v>
      </c>
      <c r="B4106">
        <v>2011</v>
      </c>
      <c r="C4106">
        <v>9</v>
      </c>
      <c r="D4106">
        <v>19</v>
      </c>
      <c r="E4106">
        <v>0</v>
      </c>
      <c r="F4106" s="1">
        <v>1759.9998779296875</v>
      </c>
      <c r="G4106" s="1">
        <v>1040.8531494140625</v>
      </c>
      <c r="H4106" s="1">
        <f t="shared" si="514"/>
        <v>2800.85302734375</v>
      </c>
      <c r="I4106" s="3">
        <f t="shared" si="515"/>
        <v>2</v>
      </c>
      <c r="J4106" s="7">
        <f t="shared" si="512"/>
        <v>2</v>
      </c>
      <c r="K4106" s="3">
        <f t="shared" si="516"/>
        <v>0</v>
      </c>
      <c r="L4106" s="3">
        <f t="shared" si="517"/>
        <v>0</v>
      </c>
      <c r="M4106" s="3">
        <f t="shared" si="518"/>
        <v>0</v>
      </c>
      <c r="N4106" s="3">
        <f t="shared" si="519"/>
        <v>0</v>
      </c>
    </row>
    <row r="4107" spans="1:14">
      <c r="A4107" s="6">
        <f t="shared" si="513"/>
        <v>40805</v>
      </c>
      <c r="B4107">
        <v>2011</v>
      </c>
      <c r="C4107">
        <v>9</v>
      </c>
      <c r="D4107">
        <v>19</v>
      </c>
      <c r="E4107">
        <v>1</v>
      </c>
      <c r="F4107" s="1">
        <v>1728.9998779296875</v>
      </c>
      <c r="G4107" s="1">
        <v>1017.0808715820312</v>
      </c>
      <c r="H4107" s="1">
        <f t="shared" si="514"/>
        <v>2746.0807495117187</v>
      </c>
      <c r="I4107" s="3">
        <f t="shared" si="515"/>
        <v>2</v>
      </c>
      <c r="J4107" s="7">
        <f t="shared" si="512"/>
        <v>2</v>
      </c>
      <c r="K4107" s="3">
        <f t="shared" si="516"/>
        <v>0</v>
      </c>
      <c r="L4107" s="3">
        <f t="shared" si="517"/>
        <v>0</v>
      </c>
      <c r="M4107" s="3">
        <f t="shared" si="518"/>
        <v>0</v>
      </c>
      <c r="N4107" s="3">
        <f t="shared" si="519"/>
        <v>0</v>
      </c>
    </row>
    <row r="4108" spans="1:14">
      <c r="A4108" s="6">
        <f t="shared" si="513"/>
        <v>40805</v>
      </c>
      <c r="B4108">
        <v>2011</v>
      </c>
      <c r="C4108">
        <v>9</v>
      </c>
      <c r="D4108">
        <v>19</v>
      </c>
      <c r="E4108">
        <v>2</v>
      </c>
      <c r="F4108" s="1">
        <v>1701.0001220703125</v>
      </c>
      <c r="G4108" s="1">
        <v>1008.8798828125</v>
      </c>
      <c r="H4108" s="1">
        <f t="shared" si="514"/>
        <v>2709.8800048828125</v>
      </c>
      <c r="I4108" s="3">
        <f t="shared" si="515"/>
        <v>2</v>
      </c>
      <c r="J4108" s="7">
        <f t="shared" si="512"/>
        <v>2</v>
      </c>
      <c r="K4108" s="3">
        <f t="shared" si="516"/>
        <v>0</v>
      </c>
      <c r="L4108" s="3">
        <f t="shared" si="517"/>
        <v>0</v>
      </c>
      <c r="M4108" s="3">
        <f t="shared" si="518"/>
        <v>0</v>
      </c>
      <c r="N4108" s="3">
        <f t="shared" si="519"/>
        <v>0</v>
      </c>
    </row>
    <row r="4109" spans="1:14">
      <c r="A4109" s="6">
        <f t="shared" si="513"/>
        <v>40805</v>
      </c>
      <c r="B4109">
        <v>2011</v>
      </c>
      <c r="C4109">
        <v>9</v>
      </c>
      <c r="D4109">
        <v>19</v>
      </c>
      <c r="E4109">
        <v>3</v>
      </c>
      <c r="F4109" s="1">
        <v>1776.9998779296875</v>
      </c>
      <c r="G4109" s="1">
        <v>1020.7730102539062</v>
      </c>
      <c r="H4109" s="1">
        <f t="shared" si="514"/>
        <v>2797.7728881835937</v>
      </c>
      <c r="I4109" s="3">
        <f t="shared" si="515"/>
        <v>2</v>
      </c>
      <c r="J4109" s="7">
        <f t="shared" si="512"/>
        <v>2</v>
      </c>
      <c r="K4109" s="3">
        <f t="shared" si="516"/>
        <v>0</v>
      </c>
      <c r="L4109" s="3">
        <f t="shared" si="517"/>
        <v>0</v>
      </c>
      <c r="M4109" s="3">
        <f t="shared" si="518"/>
        <v>0</v>
      </c>
      <c r="N4109" s="3">
        <f t="shared" si="519"/>
        <v>0</v>
      </c>
    </row>
    <row r="4110" spans="1:14">
      <c r="A4110" s="6">
        <f t="shared" si="513"/>
        <v>40805</v>
      </c>
      <c r="B4110">
        <v>2011</v>
      </c>
      <c r="C4110">
        <v>9</v>
      </c>
      <c r="D4110">
        <v>19</v>
      </c>
      <c r="E4110">
        <v>4</v>
      </c>
      <c r="F4110" s="1">
        <v>1851.0001220703125</v>
      </c>
      <c r="G4110" s="1">
        <v>1087.7689208984375</v>
      </c>
      <c r="H4110" s="1">
        <f t="shared" si="514"/>
        <v>2938.76904296875</v>
      </c>
      <c r="I4110" s="3">
        <f t="shared" si="515"/>
        <v>2</v>
      </c>
      <c r="J4110" s="7">
        <f t="shared" si="512"/>
        <v>2</v>
      </c>
      <c r="K4110" s="3">
        <f t="shared" si="516"/>
        <v>0</v>
      </c>
      <c r="L4110" s="3">
        <f t="shared" si="517"/>
        <v>0</v>
      </c>
      <c r="M4110" s="3">
        <f t="shared" si="518"/>
        <v>0</v>
      </c>
      <c r="N4110" s="3">
        <f t="shared" si="519"/>
        <v>0</v>
      </c>
    </row>
    <row r="4111" spans="1:14">
      <c r="A4111" s="6">
        <f t="shared" si="513"/>
        <v>40805</v>
      </c>
      <c r="B4111">
        <v>2011</v>
      </c>
      <c r="C4111">
        <v>9</v>
      </c>
      <c r="D4111">
        <v>19</v>
      </c>
      <c r="E4111">
        <v>5</v>
      </c>
      <c r="F4111" s="1">
        <v>2144</v>
      </c>
      <c r="G4111" s="1">
        <v>1229.7801513671875</v>
      </c>
      <c r="H4111" s="1">
        <f t="shared" si="514"/>
        <v>3373.7801513671875</v>
      </c>
      <c r="I4111" s="3">
        <f t="shared" si="515"/>
        <v>2</v>
      </c>
      <c r="J4111" s="7">
        <f t="shared" si="512"/>
        <v>2</v>
      </c>
      <c r="K4111" s="3">
        <f t="shared" si="516"/>
        <v>0</v>
      </c>
      <c r="L4111" s="3">
        <f t="shared" si="517"/>
        <v>0</v>
      </c>
      <c r="M4111" s="3">
        <f t="shared" si="518"/>
        <v>0</v>
      </c>
      <c r="N4111" s="3">
        <f t="shared" si="519"/>
        <v>0</v>
      </c>
    </row>
    <row r="4112" spans="1:14">
      <c r="A4112" s="6">
        <f t="shared" si="513"/>
        <v>40805</v>
      </c>
      <c r="B4112">
        <v>2011</v>
      </c>
      <c r="C4112">
        <v>9</v>
      </c>
      <c r="D4112">
        <v>19</v>
      </c>
      <c r="E4112">
        <v>6</v>
      </c>
      <c r="F4112" s="1">
        <v>2375</v>
      </c>
      <c r="G4112" s="1">
        <v>1329.47998046875</v>
      </c>
      <c r="H4112" s="1">
        <f t="shared" si="514"/>
        <v>3704.47998046875</v>
      </c>
      <c r="I4112" s="3">
        <f t="shared" si="515"/>
        <v>2</v>
      </c>
      <c r="J4112" s="7">
        <f t="shared" si="512"/>
        <v>2</v>
      </c>
      <c r="K4112" s="3">
        <f t="shared" si="516"/>
        <v>0</v>
      </c>
      <c r="L4112" s="3">
        <f t="shared" si="517"/>
        <v>0</v>
      </c>
      <c r="M4112" s="3">
        <f t="shared" si="518"/>
        <v>0</v>
      </c>
      <c r="N4112" s="3">
        <f t="shared" si="519"/>
        <v>0</v>
      </c>
    </row>
    <row r="4113" spans="1:14">
      <c r="A4113" s="6">
        <f t="shared" si="513"/>
        <v>40805</v>
      </c>
      <c r="B4113">
        <v>2011</v>
      </c>
      <c r="C4113">
        <v>9</v>
      </c>
      <c r="D4113">
        <v>19</v>
      </c>
      <c r="E4113">
        <v>7</v>
      </c>
      <c r="F4113" s="1">
        <v>2460</v>
      </c>
      <c r="G4113" s="1">
        <v>1352.8800048828125</v>
      </c>
      <c r="H4113" s="1">
        <f t="shared" si="514"/>
        <v>3812.8800048828125</v>
      </c>
      <c r="I4113" s="3">
        <f t="shared" si="515"/>
        <v>2</v>
      </c>
      <c r="J4113" s="7">
        <f t="shared" si="512"/>
        <v>2</v>
      </c>
      <c r="K4113" s="3">
        <f t="shared" si="516"/>
        <v>0</v>
      </c>
      <c r="L4113" s="3">
        <f t="shared" si="517"/>
        <v>0</v>
      </c>
      <c r="M4113" s="3">
        <f t="shared" si="518"/>
        <v>0</v>
      </c>
      <c r="N4113" s="3">
        <f t="shared" si="519"/>
        <v>0</v>
      </c>
    </row>
    <row r="4114" spans="1:14">
      <c r="A4114" s="6">
        <f t="shared" si="513"/>
        <v>40805</v>
      </c>
      <c r="B4114">
        <v>2011</v>
      </c>
      <c r="C4114">
        <v>9</v>
      </c>
      <c r="D4114">
        <v>19</v>
      </c>
      <c r="E4114">
        <v>8</v>
      </c>
      <c r="F4114" s="1">
        <v>2518</v>
      </c>
      <c r="G4114" s="1">
        <v>1368.6810302734375</v>
      </c>
      <c r="H4114" s="1">
        <f t="shared" si="514"/>
        <v>3886.6810302734375</v>
      </c>
      <c r="I4114" s="3">
        <f t="shared" si="515"/>
        <v>2</v>
      </c>
      <c r="J4114" s="7">
        <f t="shared" si="512"/>
        <v>2</v>
      </c>
      <c r="K4114" s="3">
        <f t="shared" si="516"/>
        <v>0</v>
      </c>
      <c r="L4114" s="3">
        <f t="shared" si="517"/>
        <v>0</v>
      </c>
      <c r="M4114" s="3">
        <f t="shared" si="518"/>
        <v>0</v>
      </c>
      <c r="N4114" s="3">
        <f t="shared" si="519"/>
        <v>0</v>
      </c>
    </row>
    <row r="4115" spans="1:14">
      <c r="A4115" s="6">
        <f t="shared" si="513"/>
        <v>40805</v>
      </c>
      <c r="B4115">
        <v>2011</v>
      </c>
      <c r="C4115">
        <v>9</v>
      </c>
      <c r="D4115">
        <v>19</v>
      </c>
      <c r="E4115">
        <v>9</v>
      </c>
      <c r="F4115" s="1">
        <v>2569</v>
      </c>
      <c r="G4115" s="1">
        <v>1405.1810302734375</v>
      </c>
      <c r="H4115" s="1">
        <f t="shared" si="514"/>
        <v>3974.1810302734375</v>
      </c>
      <c r="I4115" s="3">
        <f t="shared" si="515"/>
        <v>2</v>
      </c>
      <c r="J4115" s="7">
        <f t="shared" si="512"/>
        <v>2</v>
      </c>
      <c r="K4115" s="3">
        <f t="shared" si="516"/>
        <v>0</v>
      </c>
      <c r="L4115" s="3">
        <f t="shared" si="517"/>
        <v>0</v>
      </c>
      <c r="M4115" s="3">
        <f t="shared" si="518"/>
        <v>0</v>
      </c>
      <c r="N4115" s="3">
        <f t="shared" si="519"/>
        <v>0</v>
      </c>
    </row>
    <row r="4116" spans="1:14">
      <c r="A4116" s="6">
        <f t="shared" si="513"/>
        <v>40805</v>
      </c>
      <c r="B4116">
        <v>2011</v>
      </c>
      <c r="C4116">
        <v>9</v>
      </c>
      <c r="D4116">
        <v>19</v>
      </c>
      <c r="E4116">
        <v>10</v>
      </c>
      <c r="F4116" s="1">
        <v>2578</v>
      </c>
      <c r="G4116" s="1">
        <v>1415.16796875</v>
      </c>
      <c r="H4116" s="1">
        <f t="shared" si="514"/>
        <v>3993.16796875</v>
      </c>
      <c r="I4116" s="3">
        <f t="shared" si="515"/>
        <v>2</v>
      </c>
      <c r="J4116" s="7">
        <f t="shared" si="512"/>
        <v>2</v>
      </c>
      <c r="K4116" s="3">
        <f t="shared" si="516"/>
        <v>0</v>
      </c>
      <c r="L4116" s="3">
        <f t="shared" si="517"/>
        <v>0</v>
      </c>
      <c r="M4116" s="3">
        <f t="shared" si="518"/>
        <v>0</v>
      </c>
      <c r="N4116" s="3">
        <f t="shared" si="519"/>
        <v>0</v>
      </c>
    </row>
    <row r="4117" spans="1:14">
      <c r="A4117" s="6">
        <f t="shared" si="513"/>
        <v>40805</v>
      </c>
      <c r="B4117">
        <v>2011</v>
      </c>
      <c r="C4117">
        <v>9</v>
      </c>
      <c r="D4117">
        <v>19</v>
      </c>
      <c r="E4117">
        <v>11</v>
      </c>
      <c r="F4117" s="1">
        <v>2633</v>
      </c>
      <c r="G4117" s="1">
        <v>1423.973876953125</v>
      </c>
      <c r="H4117" s="1">
        <f t="shared" si="514"/>
        <v>4056.973876953125</v>
      </c>
      <c r="I4117" s="3">
        <f t="shared" si="515"/>
        <v>2</v>
      </c>
      <c r="J4117" s="7">
        <f t="shared" si="512"/>
        <v>2</v>
      </c>
      <c r="K4117" s="3">
        <f t="shared" si="516"/>
        <v>1</v>
      </c>
      <c r="L4117" s="3">
        <f t="shared" si="517"/>
        <v>0</v>
      </c>
      <c r="M4117" s="3">
        <f t="shared" si="518"/>
        <v>0</v>
      </c>
      <c r="N4117" s="3">
        <f t="shared" si="519"/>
        <v>1</v>
      </c>
    </row>
    <row r="4118" spans="1:14">
      <c r="A4118" s="6">
        <f t="shared" si="513"/>
        <v>40805</v>
      </c>
      <c r="B4118">
        <v>2011</v>
      </c>
      <c r="C4118">
        <v>9</v>
      </c>
      <c r="D4118">
        <v>19</v>
      </c>
      <c r="E4118">
        <v>12</v>
      </c>
      <c r="F4118" s="1">
        <v>2582</v>
      </c>
      <c r="G4118" s="1">
        <v>1413.18115234375</v>
      </c>
      <c r="H4118" s="1">
        <f t="shared" si="514"/>
        <v>3995.18115234375</v>
      </c>
      <c r="I4118" s="3">
        <f t="shared" si="515"/>
        <v>2</v>
      </c>
      <c r="J4118" s="7">
        <f t="shared" si="512"/>
        <v>2</v>
      </c>
      <c r="K4118" s="3">
        <f t="shared" si="516"/>
        <v>1</v>
      </c>
      <c r="L4118" s="3">
        <f t="shared" si="517"/>
        <v>0</v>
      </c>
      <c r="M4118" s="3">
        <f t="shared" si="518"/>
        <v>0</v>
      </c>
      <c r="N4118" s="3">
        <f t="shared" si="519"/>
        <v>1</v>
      </c>
    </row>
    <row r="4119" spans="1:14">
      <c r="A4119" s="6">
        <f t="shared" si="513"/>
        <v>40805</v>
      </c>
      <c r="B4119">
        <v>2011</v>
      </c>
      <c r="C4119">
        <v>9</v>
      </c>
      <c r="D4119">
        <v>19</v>
      </c>
      <c r="E4119">
        <v>13</v>
      </c>
      <c r="F4119" s="1">
        <v>2546</v>
      </c>
      <c r="G4119" s="1">
        <v>1397.080078125</v>
      </c>
      <c r="H4119" s="1">
        <f t="shared" si="514"/>
        <v>3943.080078125</v>
      </c>
      <c r="I4119" s="3">
        <f t="shared" si="515"/>
        <v>2</v>
      </c>
      <c r="J4119" s="7">
        <f t="shared" si="512"/>
        <v>2</v>
      </c>
      <c r="K4119" s="3">
        <f t="shared" si="516"/>
        <v>1</v>
      </c>
      <c r="L4119" s="3">
        <f t="shared" si="517"/>
        <v>0</v>
      </c>
      <c r="M4119" s="3">
        <f t="shared" si="518"/>
        <v>0</v>
      </c>
      <c r="N4119" s="3">
        <f t="shared" si="519"/>
        <v>1</v>
      </c>
    </row>
    <row r="4120" spans="1:14">
      <c r="A4120" s="6">
        <f t="shared" si="513"/>
        <v>40805</v>
      </c>
      <c r="B4120">
        <v>2011</v>
      </c>
      <c r="C4120">
        <v>9</v>
      </c>
      <c r="D4120">
        <v>19</v>
      </c>
      <c r="E4120">
        <v>14</v>
      </c>
      <c r="F4120" s="1">
        <v>2520</v>
      </c>
      <c r="G4120" s="1">
        <v>1367.781005859375</v>
      </c>
      <c r="H4120" s="1">
        <f t="shared" si="514"/>
        <v>3887.781005859375</v>
      </c>
      <c r="I4120" s="3">
        <f t="shared" si="515"/>
        <v>2</v>
      </c>
      <c r="J4120" s="7">
        <f t="shared" si="512"/>
        <v>2</v>
      </c>
      <c r="K4120" s="3">
        <f t="shared" si="516"/>
        <v>1</v>
      </c>
      <c r="L4120" s="3">
        <f t="shared" si="517"/>
        <v>1</v>
      </c>
      <c r="M4120" s="3">
        <f t="shared" si="518"/>
        <v>0</v>
      </c>
      <c r="N4120" s="3">
        <f t="shared" si="519"/>
        <v>1</v>
      </c>
    </row>
    <row r="4121" spans="1:14">
      <c r="A4121" s="6">
        <f t="shared" si="513"/>
        <v>40805</v>
      </c>
      <c r="B4121">
        <v>2011</v>
      </c>
      <c r="C4121">
        <v>9</v>
      </c>
      <c r="D4121">
        <v>19</v>
      </c>
      <c r="E4121">
        <v>15</v>
      </c>
      <c r="F4121" s="1">
        <v>2504</v>
      </c>
      <c r="G4121" s="1">
        <v>1363.380126953125</v>
      </c>
      <c r="H4121" s="1">
        <f t="shared" si="514"/>
        <v>3867.380126953125</v>
      </c>
      <c r="I4121" s="3">
        <f t="shared" si="515"/>
        <v>2</v>
      </c>
      <c r="J4121" s="7">
        <f t="shared" si="512"/>
        <v>2</v>
      </c>
      <c r="K4121" s="3">
        <f t="shared" si="516"/>
        <v>1</v>
      </c>
      <c r="L4121" s="3">
        <f t="shared" si="517"/>
        <v>1</v>
      </c>
      <c r="M4121" s="3">
        <f t="shared" si="518"/>
        <v>0</v>
      </c>
      <c r="N4121" s="3">
        <f t="shared" si="519"/>
        <v>1</v>
      </c>
    </row>
    <row r="4122" spans="1:14">
      <c r="A4122" s="6">
        <f t="shared" si="513"/>
        <v>40805</v>
      </c>
      <c r="B4122">
        <v>2011</v>
      </c>
      <c r="C4122">
        <v>9</v>
      </c>
      <c r="D4122">
        <v>19</v>
      </c>
      <c r="E4122">
        <v>16</v>
      </c>
      <c r="F4122" s="1">
        <v>2489</v>
      </c>
      <c r="G4122" s="1">
        <v>1353.97998046875</v>
      </c>
      <c r="H4122" s="1">
        <f t="shared" si="514"/>
        <v>3842.97998046875</v>
      </c>
      <c r="I4122" s="3">
        <f t="shared" si="515"/>
        <v>2</v>
      </c>
      <c r="J4122" s="7">
        <f t="shared" si="512"/>
        <v>2</v>
      </c>
      <c r="K4122" s="3">
        <f t="shared" si="516"/>
        <v>1</v>
      </c>
      <c r="L4122" s="3">
        <f t="shared" si="517"/>
        <v>1</v>
      </c>
      <c r="M4122" s="3">
        <f t="shared" si="518"/>
        <v>0</v>
      </c>
      <c r="N4122" s="3">
        <f t="shared" si="519"/>
        <v>1</v>
      </c>
    </row>
    <row r="4123" spans="1:14">
      <c r="A4123" s="6">
        <f t="shared" si="513"/>
        <v>40805</v>
      </c>
      <c r="B4123">
        <v>2011</v>
      </c>
      <c r="C4123">
        <v>9</v>
      </c>
      <c r="D4123">
        <v>19</v>
      </c>
      <c r="E4123">
        <v>17</v>
      </c>
      <c r="F4123" s="1">
        <v>2467</v>
      </c>
      <c r="G4123" s="1">
        <v>1343.3741455078125</v>
      </c>
      <c r="H4123" s="1">
        <f t="shared" si="514"/>
        <v>3810.3741455078125</v>
      </c>
      <c r="I4123" s="3">
        <f t="shared" si="515"/>
        <v>2</v>
      </c>
      <c r="J4123" s="7">
        <f t="shared" si="512"/>
        <v>2</v>
      </c>
      <c r="K4123" s="3">
        <f t="shared" si="516"/>
        <v>1</v>
      </c>
      <c r="L4123" s="3">
        <f t="shared" si="517"/>
        <v>1</v>
      </c>
      <c r="M4123" s="3">
        <f t="shared" si="518"/>
        <v>0</v>
      </c>
      <c r="N4123" s="3">
        <f t="shared" si="519"/>
        <v>1</v>
      </c>
    </row>
    <row r="4124" spans="1:14">
      <c r="A4124" s="6">
        <f t="shared" si="513"/>
        <v>40805</v>
      </c>
      <c r="B4124">
        <v>2011</v>
      </c>
      <c r="C4124">
        <v>9</v>
      </c>
      <c r="D4124">
        <v>19</v>
      </c>
      <c r="E4124">
        <v>18</v>
      </c>
      <c r="F4124" s="1">
        <v>2519</v>
      </c>
      <c r="G4124" s="1">
        <v>1358.8123779296875</v>
      </c>
      <c r="H4124" s="1">
        <f t="shared" si="514"/>
        <v>3877.8123779296875</v>
      </c>
      <c r="I4124" s="3">
        <f t="shared" si="515"/>
        <v>2</v>
      </c>
      <c r="J4124" s="7">
        <f t="shared" si="512"/>
        <v>2</v>
      </c>
      <c r="K4124" s="3">
        <f t="shared" si="516"/>
        <v>1</v>
      </c>
      <c r="L4124" s="3">
        <f t="shared" si="517"/>
        <v>1</v>
      </c>
      <c r="M4124" s="3">
        <f t="shared" si="518"/>
        <v>0</v>
      </c>
      <c r="N4124" s="3">
        <f t="shared" si="519"/>
        <v>1</v>
      </c>
    </row>
    <row r="4125" spans="1:14">
      <c r="A4125" s="6">
        <f t="shared" si="513"/>
        <v>40805</v>
      </c>
      <c r="B4125">
        <v>2011</v>
      </c>
      <c r="C4125">
        <v>9</v>
      </c>
      <c r="D4125">
        <v>19</v>
      </c>
      <c r="E4125">
        <v>19</v>
      </c>
      <c r="F4125" s="1">
        <v>2553</v>
      </c>
      <c r="G4125" s="1">
        <v>1387.0799560546875</v>
      </c>
      <c r="H4125" s="1">
        <f t="shared" si="514"/>
        <v>3940.0799560546875</v>
      </c>
      <c r="I4125" s="3">
        <f t="shared" si="515"/>
        <v>2</v>
      </c>
      <c r="J4125" s="7">
        <f t="shared" si="512"/>
        <v>2</v>
      </c>
      <c r="K4125" s="3">
        <f t="shared" si="516"/>
        <v>1</v>
      </c>
      <c r="L4125" s="3">
        <f t="shared" si="517"/>
        <v>0</v>
      </c>
      <c r="M4125" s="3">
        <f t="shared" si="518"/>
        <v>0</v>
      </c>
      <c r="N4125" s="3">
        <f t="shared" si="519"/>
        <v>1</v>
      </c>
    </row>
    <row r="4126" spans="1:14">
      <c r="A4126" s="6">
        <f t="shared" si="513"/>
        <v>40805</v>
      </c>
      <c r="B4126">
        <v>2011</v>
      </c>
      <c r="C4126">
        <v>9</v>
      </c>
      <c r="D4126">
        <v>19</v>
      </c>
      <c r="E4126">
        <v>20</v>
      </c>
      <c r="F4126" s="1">
        <v>2414</v>
      </c>
      <c r="G4126" s="1">
        <v>1330.080078125</v>
      </c>
      <c r="H4126" s="1">
        <f t="shared" si="514"/>
        <v>3744.080078125</v>
      </c>
      <c r="I4126" s="3">
        <f t="shared" si="515"/>
        <v>2</v>
      </c>
      <c r="J4126" s="7">
        <f t="shared" si="512"/>
        <v>2</v>
      </c>
      <c r="K4126" s="3">
        <f t="shared" si="516"/>
        <v>1</v>
      </c>
      <c r="L4126" s="3">
        <f t="shared" si="517"/>
        <v>0</v>
      </c>
      <c r="M4126" s="3">
        <f t="shared" si="518"/>
        <v>0</v>
      </c>
      <c r="N4126" s="3">
        <f t="shared" si="519"/>
        <v>1</v>
      </c>
    </row>
    <row r="4127" spans="1:14">
      <c r="A4127" s="6">
        <f t="shared" si="513"/>
        <v>40805</v>
      </c>
      <c r="B4127">
        <v>2011</v>
      </c>
      <c r="C4127">
        <v>9</v>
      </c>
      <c r="D4127">
        <v>19</v>
      </c>
      <c r="E4127">
        <v>21</v>
      </c>
      <c r="F4127" s="1">
        <v>2272</v>
      </c>
      <c r="G4127" s="1">
        <v>1259.6800537109375</v>
      </c>
      <c r="H4127" s="1">
        <f t="shared" si="514"/>
        <v>3531.6800537109375</v>
      </c>
      <c r="I4127" s="3">
        <f t="shared" si="515"/>
        <v>2</v>
      </c>
      <c r="J4127" s="7">
        <f t="shared" si="512"/>
        <v>2</v>
      </c>
      <c r="K4127" s="3">
        <f t="shared" si="516"/>
        <v>1</v>
      </c>
      <c r="L4127" s="3">
        <f t="shared" si="517"/>
        <v>0</v>
      </c>
      <c r="M4127" s="3">
        <f t="shared" si="518"/>
        <v>0</v>
      </c>
      <c r="N4127" s="3">
        <f t="shared" si="519"/>
        <v>1</v>
      </c>
    </row>
    <row r="4128" spans="1:14">
      <c r="A4128" s="6">
        <f t="shared" si="513"/>
        <v>40805</v>
      </c>
      <c r="B4128">
        <v>2011</v>
      </c>
      <c r="C4128">
        <v>9</v>
      </c>
      <c r="D4128">
        <v>19</v>
      </c>
      <c r="E4128">
        <v>22</v>
      </c>
      <c r="F4128" s="1">
        <v>2115</v>
      </c>
      <c r="G4128" s="1">
        <v>1171.4798583984375</v>
      </c>
      <c r="H4128" s="1">
        <f t="shared" si="514"/>
        <v>3286.4798583984375</v>
      </c>
      <c r="I4128" s="3">
        <f t="shared" si="515"/>
        <v>2</v>
      </c>
      <c r="J4128" s="7">
        <f t="shared" si="512"/>
        <v>2</v>
      </c>
      <c r="K4128" s="3">
        <f t="shared" si="516"/>
        <v>1</v>
      </c>
      <c r="L4128" s="3">
        <f t="shared" si="517"/>
        <v>0</v>
      </c>
      <c r="M4128" s="3">
        <f t="shared" si="518"/>
        <v>0</v>
      </c>
      <c r="N4128" s="3">
        <f t="shared" si="519"/>
        <v>1</v>
      </c>
    </row>
    <row r="4129" spans="1:14">
      <c r="A4129" s="6">
        <f t="shared" si="513"/>
        <v>40805</v>
      </c>
      <c r="B4129">
        <v>2011</v>
      </c>
      <c r="C4129">
        <v>9</v>
      </c>
      <c r="D4129">
        <v>19</v>
      </c>
      <c r="E4129">
        <v>23</v>
      </c>
      <c r="F4129" s="1">
        <v>1978</v>
      </c>
      <c r="G4129" s="1">
        <v>1105.280029296875</v>
      </c>
      <c r="H4129" s="1">
        <f t="shared" si="514"/>
        <v>3083.280029296875</v>
      </c>
      <c r="I4129" s="3">
        <f t="shared" si="515"/>
        <v>2</v>
      </c>
      <c r="J4129" s="7">
        <f t="shared" si="512"/>
        <v>2</v>
      </c>
      <c r="K4129" s="3">
        <f t="shared" si="516"/>
        <v>0</v>
      </c>
      <c r="L4129" s="3">
        <f t="shared" si="517"/>
        <v>0</v>
      </c>
      <c r="M4129" s="3">
        <f t="shared" si="518"/>
        <v>0</v>
      </c>
      <c r="N4129" s="3">
        <f t="shared" si="519"/>
        <v>0</v>
      </c>
    </row>
    <row r="4130" spans="1:14">
      <c r="A4130" s="6">
        <f t="shared" si="513"/>
        <v>40806</v>
      </c>
      <c r="B4130">
        <v>2011</v>
      </c>
      <c r="C4130">
        <v>9</v>
      </c>
      <c r="D4130">
        <v>20</v>
      </c>
      <c r="E4130">
        <v>0</v>
      </c>
      <c r="F4130" s="1">
        <v>1875</v>
      </c>
      <c r="G4130" s="1">
        <v>1060.9749755859375</v>
      </c>
      <c r="H4130" s="1">
        <f t="shared" si="514"/>
        <v>2935.9749755859375</v>
      </c>
      <c r="I4130" s="3">
        <f t="shared" si="515"/>
        <v>2</v>
      </c>
      <c r="J4130" s="7">
        <f t="shared" si="512"/>
        <v>3</v>
      </c>
      <c r="K4130" s="3">
        <f t="shared" si="516"/>
        <v>0</v>
      </c>
      <c r="L4130" s="3">
        <f t="shared" si="517"/>
        <v>0</v>
      </c>
      <c r="M4130" s="3">
        <f t="shared" si="518"/>
        <v>0</v>
      </c>
      <c r="N4130" s="3">
        <f t="shared" si="519"/>
        <v>0</v>
      </c>
    </row>
    <row r="4131" spans="1:14">
      <c r="A4131" s="6">
        <f t="shared" si="513"/>
        <v>40806</v>
      </c>
      <c r="B4131">
        <v>2011</v>
      </c>
      <c r="C4131">
        <v>9</v>
      </c>
      <c r="D4131">
        <v>20</v>
      </c>
      <c r="E4131">
        <v>1</v>
      </c>
      <c r="F4131" s="1">
        <v>1792</v>
      </c>
      <c r="G4131" s="1">
        <v>1030.76708984375</v>
      </c>
      <c r="H4131" s="1">
        <f t="shared" si="514"/>
        <v>2822.76708984375</v>
      </c>
      <c r="I4131" s="3">
        <f t="shared" si="515"/>
        <v>2</v>
      </c>
      <c r="J4131" s="7">
        <f t="shared" si="512"/>
        <v>3</v>
      </c>
      <c r="K4131" s="3">
        <f t="shared" si="516"/>
        <v>0</v>
      </c>
      <c r="L4131" s="3">
        <f t="shared" si="517"/>
        <v>0</v>
      </c>
      <c r="M4131" s="3">
        <f t="shared" si="518"/>
        <v>0</v>
      </c>
      <c r="N4131" s="3">
        <f t="shared" si="519"/>
        <v>0</v>
      </c>
    </row>
    <row r="4132" spans="1:14">
      <c r="A4132" s="6">
        <f t="shared" si="513"/>
        <v>40806</v>
      </c>
      <c r="B4132">
        <v>2011</v>
      </c>
      <c r="C4132">
        <v>9</v>
      </c>
      <c r="D4132">
        <v>20</v>
      </c>
      <c r="E4132">
        <v>2</v>
      </c>
      <c r="F4132" s="1">
        <v>1744</v>
      </c>
      <c r="G4132" s="1">
        <v>1011.580078125</v>
      </c>
      <c r="H4132" s="1">
        <f t="shared" si="514"/>
        <v>2755.580078125</v>
      </c>
      <c r="I4132" s="3">
        <f t="shared" si="515"/>
        <v>2</v>
      </c>
      <c r="J4132" s="7">
        <f t="shared" si="512"/>
        <v>3</v>
      </c>
      <c r="K4132" s="3">
        <f t="shared" si="516"/>
        <v>0</v>
      </c>
      <c r="L4132" s="3">
        <f t="shared" si="517"/>
        <v>0</v>
      </c>
      <c r="M4132" s="3">
        <f t="shared" si="518"/>
        <v>0</v>
      </c>
      <c r="N4132" s="3">
        <f t="shared" si="519"/>
        <v>0</v>
      </c>
    </row>
    <row r="4133" spans="1:14">
      <c r="A4133" s="6">
        <f t="shared" si="513"/>
        <v>40806</v>
      </c>
      <c r="B4133">
        <v>2011</v>
      </c>
      <c r="C4133">
        <v>9</v>
      </c>
      <c r="D4133">
        <v>20</v>
      </c>
      <c r="E4133">
        <v>3</v>
      </c>
      <c r="F4133" s="1">
        <v>1763</v>
      </c>
      <c r="G4133" s="1">
        <v>1011.2800903320312</v>
      </c>
      <c r="H4133" s="1">
        <f t="shared" si="514"/>
        <v>2774.2800903320312</v>
      </c>
      <c r="I4133" s="3">
        <f t="shared" si="515"/>
        <v>2</v>
      </c>
      <c r="J4133" s="7">
        <f t="shared" si="512"/>
        <v>3</v>
      </c>
      <c r="K4133" s="3">
        <f t="shared" si="516"/>
        <v>0</v>
      </c>
      <c r="L4133" s="3">
        <f t="shared" si="517"/>
        <v>0</v>
      </c>
      <c r="M4133" s="3">
        <f t="shared" si="518"/>
        <v>0</v>
      </c>
      <c r="N4133" s="3">
        <f t="shared" si="519"/>
        <v>0</v>
      </c>
    </row>
    <row r="4134" spans="1:14">
      <c r="A4134" s="6">
        <f t="shared" si="513"/>
        <v>40806</v>
      </c>
      <c r="B4134">
        <v>2011</v>
      </c>
      <c r="C4134">
        <v>9</v>
      </c>
      <c r="D4134">
        <v>20</v>
      </c>
      <c r="E4134">
        <v>4</v>
      </c>
      <c r="F4134" s="1">
        <v>1809</v>
      </c>
      <c r="G4134" s="1">
        <v>1070.8800048828125</v>
      </c>
      <c r="H4134" s="1">
        <f t="shared" si="514"/>
        <v>2879.8800048828125</v>
      </c>
      <c r="I4134" s="3">
        <f t="shared" si="515"/>
        <v>2</v>
      </c>
      <c r="J4134" s="7">
        <f t="shared" si="512"/>
        <v>3</v>
      </c>
      <c r="K4134" s="3">
        <f t="shared" si="516"/>
        <v>0</v>
      </c>
      <c r="L4134" s="3">
        <f t="shared" si="517"/>
        <v>0</v>
      </c>
      <c r="M4134" s="3">
        <f t="shared" si="518"/>
        <v>0</v>
      </c>
      <c r="N4134" s="3">
        <f t="shared" si="519"/>
        <v>0</v>
      </c>
    </row>
    <row r="4135" spans="1:14">
      <c r="A4135" s="6">
        <f t="shared" si="513"/>
        <v>40806</v>
      </c>
      <c r="B4135">
        <v>2011</v>
      </c>
      <c r="C4135">
        <v>9</v>
      </c>
      <c r="D4135">
        <v>20</v>
      </c>
      <c r="E4135">
        <v>5</v>
      </c>
      <c r="F4135" s="1">
        <v>2094</v>
      </c>
      <c r="G4135" s="1">
        <v>1207.97998046875</v>
      </c>
      <c r="H4135" s="1">
        <f t="shared" si="514"/>
        <v>3301.97998046875</v>
      </c>
      <c r="I4135" s="3">
        <f t="shared" si="515"/>
        <v>2</v>
      </c>
      <c r="J4135" s="7">
        <f t="shared" si="512"/>
        <v>3</v>
      </c>
      <c r="K4135" s="3">
        <f t="shared" si="516"/>
        <v>0</v>
      </c>
      <c r="L4135" s="3">
        <f t="shared" si="517"/>
        <v>0</v>
      </c>
      <c r="M4135" s="3">
        <f t="shared" si="518"/>
        <v>0</v>
      </c>
      <c r="N4135" s="3">
        <f t="shared" si="519"/>
        <v>0</v>
      </c>
    </row>
    <row r="4136" spans="1:14">
      <c r="A4136" s="6">
        <f t="shared" si="513"/>
        <v>40806</v>
      </c>
      <c r="B4136">
        <v>2011</v>
      </c>
      <c r="C4136">
        <v>9</v>
      </c>
      <c r="D4136">
        <v>20</v>
      </c>
      <c r="E4136">
        <v>6</v>
      </c>
      <c r="F4136" s="1">
        <v>2326</v>
      </c>
      <c r="G4136" s="1">
        <v>1298.4798583984375</v>
      </c>
      <c r="H4136" s="1">
        <f t="shared" si="514"/>
        <v>3624.4798583984375</v>
      </c>
      <c r="I4136" s="3">
        <f t="shared" si="515"/>
        <v>2</v>
      </c>
      <c r="J4136" s="7">
        <f t="shared" si="512"/>
        <v>3</v>
      </c>
      <c r="K4136" s="3">
        <f t="shared" si="516"/>
        <v>0</v>
      </c>
      <c r="L4136" s="3">
        <f t="shared" si="517"/>
        <v>0</v>
      </c>
      <c r="M4136" s="3">
        <f t="shared" si="518"/>
        <v>0</v>
      </c>
      <c r="N4136" s="3">
        <f t="shared" si="519"/>
        <v>0</v>
      </c>
    </row>
    <row r="4137" spans="1:14">
      <c r="A4137" s="6">
        <f t="shared" si="513"/>
        <v>40806</v>
      </c>
      <c r="B4137">
        <v>2011</v>
      </c>
      <c r="C4137">
        <v>9</v>
      </c>
      <c r="D4137">
        <v>20</v>
      </c>
      <c r="E4137">
        <v>7</v>
      </c>
      <c r="F4137" s="1">
        <v>2401</v>
      </c>
      <c r="G4137" s="1">
        <v>1316.9801025390625</v>
      </c>
      <c r="H4137" s="1">
        <f t="shared" si="514"/>
        <v>3717.9801025390625</v>
      </c>
      <c r="I4137" s="3">
        <f t="shared" si="515"/>
        <v>2</v>
      </c>
      <c r="J4137" s="7">
        <f t="shared" si="512"/>
        <v>3</v>
      </c>
      <c r="K4137" s="3">
        <f t="shared" si="516"/>
        <v>0</v>
      </c>
      <c r="L4137" s="3">
        <f t="shared" si="517"/>
        <v>0</v>
      </c>
      <c r="M4137" s="3">
        <f t="shared" si="518"/>
        <v>0</v>
      </c>
      <c r="N4137" s="3">
        <f t="shared" si="519"/>
        <v>0</v>
      </c>
    </row>
    <row r="4138" spans="1:14">
      <c r="A4138" s="6">
        <f t="shared" si="513"/>
        <v>40806</v>
      </c>
      <c r="B4138">
        <v>2011</v>
      </c>
      <c r="C4138">
        <v>9</v>
      </c>
      <c r="D4138">
        <v>20</v>
      </c>
      <c r="E4138">
        <v>8</v>
      </c>
      <c r="F4138" s="1">
        <v>2451</v>
      </c>
      <c r="G4138" s="1">
        <v>1345.48095703125</v>
      </c>
      <c r="H4138" s="1">
        <f t="shared" si="514"/>
        <v>3796.48095703125</v>
      </c>
      <c r="I4138" s="3">
        <f t="shared" si="515"/>
        <v>2</v>
      </c>
      <c r="J4138" s="7">
        <f t="shared" si="512"/>
        <v>3</v>
      </c>
      <c r="K4138" s="3">
        <f t="shared" si="516"/>
        <v>0</v>
      </c>
      <c r="L4138" s="3">
        <f t="shared" si="517"/>
        <v>0</v>
      </c>
      <c r="M4138" s="3">
        <f t="shared" si="518"/>
        <v>0</v>
      </c>
      <c r="N4138" s="3">
        <f t="shared" si="519"/>
        <v>0</v>
      </c>
    </row>
    <row r="4139" spans="1:14">
      <c r="A4139" s="6">
        <f t="shared" si="513"/>
        <v>40806</v>
      </c>
      <c r="B4139">
        <v>2011</v>
      </c>
      <c r="C4139">
        <v>9</v>
      </c>
      <c r="D4139">
        <v>20</v>
      </c>
      <c r="E4139">
        <v>9</v>
      </c>
      <c r="F4139" s="1">
        <v>2546</v>
      </c>
      <c r="G4139" s="1">
        <v>1388.7659912109375</v>
      </c>
      <c r="H4139" s="1">
        <f t="shared" si="514"/>
        <v>3934.7659912109375</v>
      </c>
      <c r="I4139" s="3">
        <f t="shared" si="515"/>
        <v>2</v>
      </c>
      <c r="J4139" s="7">
        <f t="shared" si="512"/>
        <v>3</v>
      </c>
      <c r="K4139" s="3">
        <f t="shared" si="516"/>
        <v>0</v>
      </c>
      <c r="L4139" s="3">
        <f t="shared" si="517"/>
        <v>0</v>
      </c>
      <c r="M4139" s="3">
        <f t="shared" si="518"/>
        <v>0</v>
      </c>
      <c r="N4139" s="3">
        <f t="shared" si="519"/>
        <v>0</v>
      </c>
    </row>
    <row r="4140" spans="1:14">
      <c r="A4140" s="6">
        <f t="shared" si="513"/>
        <v>40806</v>
      </c>
      <c r="B4140">
        <v>2011</v>
      </c>
      <c r="C4140">
        <v>9</v>
      </c>
      <c r="D4140">
        <v>20</v>
      </c>
      <c r="E4140">
        <v>10</v>
      </c>
      <c r="F4140" s="1">
        <v>2604</v>
      </c>
      <c r="G4140" s="1">
        <v>1426.7769775390625</v>
      </c>
      <c r="H4140" s="1">
        <f t="shared" si="514"/>
        <v>4030.7769775390625</v>
      </c>
      <c r="I4140" s="3">
        <f t="shared" si="515"/>
        <v>2</v>
      </c>
      <c r="J4140" s="7">
        <f t="shared" si="512"/>
        <v>3</v>
      </c>
      <c r="K4140" s="3">
        <f t="shared" si="516"/>
        <v>0</v>
      </c>
      <c r="L4140" s="3">
        <f t="shared" si="517"/>
        <v>0</v>
      </c>
      <c r="M4140" s="3">
        <f t="shared" si="518"/>
        <v>0</v>
      </c>
      <c r="N4140" s="3">
        <f t="shared" si="519"/>
        <v>0</v>
      </c>
    </row>
    <row r="4141" spans="1:14">
      <c r="A4141" s="6">
        <f t="shared" si="513"/>
        <v>40806</v>
      </c>
      <c r="B4141">
        <v>2011</v>
      </c>
      <c r="C4141">
        <v>9</v>
      </c>
      <c r="D4141">
        <v>20</v>
      </c>
      <c r="E4141">
        <v>11</v>
      </c>
      <c r="F4141" s="1">
        <v>2623</v>
      </c>
      <c r="G4141" s="1">
        <v>1478.7801513671875</v>
      </c>
      <c r="H4141" s="1">
        <f t="shared" si="514"/>
        <v>4101.7801513671875</v>
      </c>
      <c r="I4141" s="3">
        <f t="shared" si="515"/>
        <v>2</v>
      </c>
      <c r="J4141" s="7">
        <f t="shared" si="512"/>
        <v>3</v>
      </c>
      <c r="K4141" s="3">
        <f t="shared" si="516"/>
        <v>1</v>
      </c>
      <c r="L4141" s="3">
        <f t="shared" si="517"/>
        <v>0</v>
      </c>
      <c r="M4141" s="3">
        <f t="shared" si="518"/>
        <v>0</v>
      </c>
      <c r="N4141" s="3">
        <f t="shared" si="519"/>
        <v>1</v>
      </c>
    </row>
    <row r="4142" spans="1:14">
      <c r="A4142" s="6">
        <f t="shared" si="513"/>
        <v>40806</v>
      </c>
      <c r="B4142">
        <v>2011</v>
      </c>
      <c r="C4142">
        <v>9</v>
      </c>
      <c r="D4142">
        <v>20</v>
      </c>
      <c r="E4142">
        <v>12</v>
      </c>
      <c r="F4142" s="1">
        <v>2702</v>
      </c>
      <c r="G4142" s="1">
        <v>1521.0810546875</v>
      </c>
      <c r="H4142" s="1">
        <f t="shared" si="514"/>
        <v>4223.0810546875</v>
      </c>
      <c r="I4142" s="3">
        <f t="shared" si="515"/>
        <v>2</v>
      </c>
      <c r="J4142" s="7">
        <f t="shared" si="512"/>
        <v>3</v>
      </c>
      <c r="K4142" s="3">
        <f t="shared" si="516"/>
        <v>1</v>
      </c>
      <c r="L4142" s="3">
        <f t="shared" si="517"/>
        <v>0</v>
      </c>
      <c r="M4142" s="3">
        <f t="shared" si="518"/>
        <v>0</v>
      </c>
      <c r="N4142" s="3">
        <f t="shared" si="519"/>
        <v>1</v>
      </c>
    </row>
    <row r="4143" spans="1:14">
      <c r="A4143" s="6">
        <f t="shared" si="513"/>
        <v>40806</v>
      </c>
      <c r="B4143">
        <v>2011</v>
      </c>
      <c r="C4143">
        <v>9</v>
      </c>
      <c r="D4143">
        <v>20</v>
      </c>
      <c r="E4143">
        <v>13</v>
      </c>
      <c r="F4143" s="1">
        <v>2686</v>
      </c>
      <c r="G4143" s="1">
        <v>1534.9801025390625</v>
      </c>
      <c r="H4143" s="1">
        <f t="shared" si="514"/>
        <v>4220.9801025390625</v>
      </c>
      <c r="I4143" s="3">
        <f t="shared" si="515"/>
        <v>2</v>
      </c>
      <c r="J4143" s="7">
        <f t="shared" si="512"/>
        <v>3</v>
      </c>
      <c r="K4143" s="3">
        <f t="shared" si="516"/>
        <v>1</v>
      </c>
      <c r="L4143" s="3">
        <f t="shared" si="517"/>
        <v>0</v>
      </c>
      <c r="M4143" s="3">
        <f t="shared" si="518"/>
        <v>0</v>
      </c>
      <c r="N4143" s="3">
        <f t="shared" si="519"/>
        <v>1</v>
      </c>
    </row>
    <row r="4144" spans="1:14">
      <c r="A4144" s="6">
        <f t="shared" si="513"/>
        <v>40806</v>
      </c>
      <c r="B4144">
        <v>2011</v>
      </c>
      <c r="C4144">
        <v>9</v>
      </c>
      <c r="D4144">
        <v>20</v>
      </c>
      <c r="E4144">
        <v>14</v>
      </c>
      <c r="F4144" s="1">
        <v>2674</v>
      </c>
      <c r="G4144" s="1">
        <v>1533.98095703125</v>
      </c>
      <c r="H4144" s="1">
        <f t="shared" si="514"/>
        <v>4207.98095703125</v>
      </c>
      <c r="I4144" s="3">
        <f t="shared" si="515"/>
        <v>2</v>
      </c>
      <c r="J4144" s="7">
        <f t="shared" si="512"/>
        <v>3</v>
      </c>
      <c r="K4144" s="3">
        <f t="shared" si="516"/>
        <v>1</v>
      </c>
      <c r="L4144" s="3">
        <f t="shared" si="517"/>
        <v>1</v>
      </c>
      <c r="M4144" s="3">
        <f t="shared" si="518"/>
        <v>0</v>
      </c>
      <c r="N4144" s="3">
        <f t="shared" si="519"/>
        <v>1</v>
      </c>
    </row>
    <row r="4145" spans="1:14">
      <c r="A4145" s="6">
        <f t="shared" si="513"/>
        <v>40806</v>
      </c>
      <c r="B4145">
        <v>2011</v>
      </c>
      <c r="C4145">
        <v>9</v>
      </c>
      <c r="D4145">
        <v>20</v>
      </c>
      <c r="E4145">
        <v>15</v>
      </c>
      <c r="F4145" s="1">
        <v>2645</v>
      </c>
      <c r="G4145" s="1">
        <v>1520.0799560546875</v>
      </c>
      <c r="H4145" s="1">
        <f t="shared" si="514"/>
        <v>4165.0799560546875</v>
      </c>
      <c r="I4145" s="3">
        <f t="shared" si="515"/>
        <v>2</v>
      </c>
      <c r="J4145" s="7">
        <f t="shared" si="512"/>
        <v>3</v>
      </c>
      <c r="K4145" s="3">
        <f t="shared" si="516"/>
        <v>1</v>
      </c>
      <c r="L4145" s="3">
        <f t="shared" si="517"/>
        <v>1</v>
      </c>
      <c r="M4145" s="3">
        <f t="shared" si="518"/>
        <v>0</v>
      </c>
      <c r="N4145" s="3">
        <f t="shared" si="519"/>
        <v>1</v>
      </c>
    </row>
    <row r="4146" spans="1:14">
      <c r="A4146" s="6">
        <f t="shared" si="513"/>
        <v>40806</v>
      </c>
      <c r="B4146">
        <v>2011</v>
      </c>
      <c r="C4146">
        <v>9</v>
      </c>
      <c r="D4146">
        <v>20</v>
      </c>
      <c r="E4146">
        <v>16</v>
      </c>
      <c r="F4146" s="1">
        <v>2655</v>
      </c>
      <c r="G4146" s="1">
        <v>1506.7808837890625</v>
      </c>
      <c r="H4146" s="1">
        <f t="shared" si="514"/>
        <v>4161.7808837890625</v>
      </c>
      <c r="I4146" s="3">
        <f t="shared" si="515"/>
        <v>2</v>
      </c>
      <c r="J4146" s="7">
        <f t="shared" si="512"/>
        <v>3</v>
      </c>
      <c r="K4146" s="3">
        <f t="shared" si="516"/>
        <v>1</v>
      </c>
      <c r="L4146" s="3">
        <f t="shared" si="517"/>
        <v>1</v>
      </c>
      <c r="M4146" s="3">
        <f t="shared" si="518"/>
        <v>0</v>
      </c>
      <c r="N4146" s="3">
        <f t="shared" si="519"/>
        <v>1</v>
      </c>
    </row>
    <row r="4147" spans="1:14">
      <c r="A4147" s="6">
        <f t="shared" si="513"/>
        <v>40806</v>
      </c>
      <c r="B4147">
        <v>2011</v>
      </c>
      <c r="C4147">
        <v>9</v>
      </c>
      <c r="D4147">
        <v>20</v>
      </c>
      <c r="E4147">
        <v>17</v>
      </c>
      <c r="F4147" s="1">
        <v>2630</v>
      </c>
      <c r="G4147" s="1">
        <v>1484.6798095703125</v>
      </c>
      <c r="H4147" s="1">
        <f t="shared" si="514"/>
        <v>4114.6798095703125</v>
      </c>
      <c r="I4147" s="3">
        <f t="shared" si="515"/>
        <v>2</v>
      </c>
      <c r="J4147" s="7">
        <f t="shared" si="512"/>
        <v>3</v>
      </c>
      <c r="K4147" s="3">
        <f t="shared" si="516"/>
        <v>1</v>
      </c>
      <c r="L4147" s="3">
        <f t="shared" si="517"/>
        <v>1</v>
      </c>
      <c r="M4147" s="3">
        <f t="shared" si="518"/>
        <v>0</v>
      </c>
      <c r="N4147" s="3">
        <f t="shared" si="519"/>
        <v>1</v>
      </c>
    </row>
    <row r="4148" spans="1:14">
      <c r="A4148" s="6">
        <f t="shared" si="513"/>
        <v>40806</v>
      </c>
      <c r="B4148">
        <v>2011</v>
      </c>
      <c r="C4148">
        <v>9</v>
      </c>
      <c r="D4148">
        <v>20</v>
      </c>
      <c r="E4148">
        <v>18</v>
      </c>
      <c r="F4148" s="1">
        <v>2663</v>
      </c>
      <c r="G4148" s="1">
        <v>1496.0810546875</v>
      </c>
      <c r="H4148" s="1">
        <f t="shared" si="514"/>
        <v>4159.0810546875</v>
      </c>
      <c r="I4148" s="3">
        <f t="shared" si="515"/>
        <v>2</v>
      </c>
      <c r="J4148" s="7">
        <f t="shared" si="512"/>
        <v>3</v>
      </c>
      <c r="K4148" s="3">
        <f t="shared" si="516"/>
        <v>1</v>
      </c>
      <c r="L4148" s="3">
        <f t="shared" si="517"/>
        <v>1</v>
      </c>
      <c r="M4148" s="3">
        <f t="shared" si="518"/>
        <v>0</v>
      </c>
      <c r="N4148" s="3">
        <f t="shared" si="519"/>
        <v>1</v>
      </c>
    </row>
    <row r="4149" spans="1:14">
      <c r="A4149" s="6">
        <f t="shared" si="513"/>
        <v>40806</v>
      </c>
      <c r="B4149">
        <v>2011</v>
      </c>
      <c r="C4149">
        <v>9</v>
      </c>
      <c r="D4149">
        <v>20</v>
      </c>
      <c r="E4149">
        <v>19</v>
      </c>
      <c r="F4149" s="1">
        <v>2776</v>
      </c>
      <c r="G4149" s="1">
        <v>1532.880126953125</v>
      </c>
      <c r="H4149" s="1">
        <f t="shared" si="514"/>
        <v>4308.880126953125</v>
      </c>
      <c r="I4149" s="3">
        <f t="shared" si="515"/>
        <v>2</v>
      </c>
      <c r="J4149" s="7">
        <f t="shared" si="512"/>
        <v>3</v>
      </c>
      <c r="K4149" s="3">
        <f t="shared" si="516"/>
        <v>1</v>
      </c>
      <c r="L4149" s="3">
        <f t="shared" si="517"/>
        <v>0</v>
      </c>
      <c r="M4149" s="3">
        <f t="shared" si="518"/>
        <v>0</v>
      </c>
      <c r="N4149" s="3">
        <f t="shared" si="519"/>
        <v>1</v>
      </c>
    </row>
    <row r="4150" spans="1:14">
      <c r="A4150" s="6">
        <f t="shared" si="513"/>
        <v>40806</v>
      </c>
      <c r="B4150">
        <v>2011</v>
      </c>
      <c r="C4150">
        <v>9</v>
      </c>
      <c r="D4150">
        <v>20</v>
      </c>
      <c r="E4150">
        <v>20</v>
      </c>
      <c r="F4150" s="1">
        <v>2631</v>
      </c>
      <c r="G4150" s="1">
        <v>1481.779052734375</v>
      </c>
      <c r="H4150" s="1">
        <f t="shared" si="514"/>
        <v>4112.779052734375</v>
      </c>
      <c r="I4150" s="3">
        <f t="shared" si="515"/>
        <v>2</v>
      </c>
      <c r="J4150" s="7">
        <f t="shared" si="512"/>
        <v>3</v>
      </c>
      <c r="K4150" s="3">
        <f t="shared" si="516"/>
        <v>1</v>
      </c>
      <c r="L4150" s="3">
        <f t="shared" si="517"/>
        <v>0</v>
      </c>
      <c r="M4150" s="3">
        <f t="shared" si="518"/>
        <v>0</v>
      </c>
      <c r="N4150" s="3">
        <f t="shared" si="519"/>
        <v>1</v>
      </c>
    </row>
    <row r="4151" spans="1:14">
      <c r="A4151" s="6">
        <f t="shared" si="513"/>
        <v>40806</v>
      </c>
      <c r="B4151">
        <v>2011</v>
      </c>
      <c r="C4151">
        <v>9</v>
      </c>
      <c r="D4151">
        <v>20</v>
      </c>
      <c r="E4151">
        <v>21</v>
      </c>
      <c r="F4151" s="1">
        <v>2492</v>
      </c>
      <c r="G4151" s="1">
        <v>1391.5799560546875</v>
      </c>
      <c r="H4151" s="1">
        <f t="shared" si="514"/>
        <v>3883.5799560546875</v>
      </c>
      <c r="I4151" s="3">
        <f t="shared" si="515"/>
        <v>2</v>
      </c>
      <c r="J4151" s="7">
        <f t="shared" si="512"/>
        <v>3</v>
      </c>
      <c r="K4151" s="3">
        <f t="shared" si="516"/>
        <v>1</v>
      </c>
      <c r="L4151" s="3">
        <f t="shared" si="517"/>
        <v>0</v>
      </c>
      <c r="M4151" s="3">
        <f t="shared" si="518"/>
        <v>0</v>
      </c>
      <c r="N4151" s="3">
        <f t="shared" si="519"/>
        <v>1</v>
      </c>
    </row>
    <row r="4152" spans="1:14">
      <c r="A4152" s="6">
        <f t="shared" si="513"/>
        <v>40806</v>
      </c>
      <c r="B4152">
        <v>2011</v>
      </c>
      <c r="C4152">
        <v>9</v>
      </c>
      <c r="D4152">
        <v>20</v>
      </c>
      <c r="E4152">
        <v>22</v>
      </c>
      <c r="F4152" s="1">
        <v>2305</v>
      </c>
      <c r="G4152" s="1">
        <v>1288.5789794921875</v>
      </c>
      <c r="H4152" s="1">
        <f t="shared" si="514"/>
        <v>3593.5789794921875</v>
      </c>
      <c r="I4152" s="3">
        <f t="shared" si="515"/>
        <v>2</v>
      </c>
      <c r="J4152" s="7">
        <f t="shared" si="512"/>
        <v>3</v>
      </c>
      <c r="K4152" s="3">
        <f t="shared" si="516"/>
        <v>1</v>
      </c>
      <c r="L4152" s="3">
        <f t="shared" si="517"/>
        <v>0</v>
      </c>
      <c r="M4152" s="3">
        <f t="shared" si="518"/>
        <v>0</v>
      </c>
      <c r="N4152" s="3">
        <f t="shared" si="519"/>
        <v>1</v>
      </c>
    </row>
    <row r="4153" spans="1:14">
      <c r="A4153" s="6">
        <f t="shared" si="513"/>
        <v>40806</v>
      </c>
      <c r="B4153">
        <v>2011</v>
      </c>
      <c r="C4153">
        <v>9</v>
      </c>
      <c r="D4153">
        <v>20</v>
      </c>
      <c r="E4153">
        <v>23</v>
      </c>
      <c r="F4153" s="1">
        <v>2066</v>
      </c>
      <c r="G4153" s="1">
        <v>1209.0618896484375</v>
      </c>
      <c r="H4153" s="1">
        <f t="shared" si="514"/>
        <v>3275.0618896484375</v>
      </c>
      <c r="I4153" s="3">
        <f t="shared" si="515"/>
        <v>2</v>
      </c>
      <c r="J4153" s="7">
        <f t="shared" si="512"/>
        <v>3</v>
      </c>
      <c r="K4153" s="3">
        <f t="shared" si="516"/>
        <v>0</v>
      </c>
      <c r="L4153" s="3">
        <f t="shared" si="517"/>
        <v>0</v>
      </c>
      <c r="M4153" s="3">
        <f t="shared" si="518"/>
        <v>0</v>
      </c>
      <c r="N4153" s="3">
        <f t="shared" si="519"/>
        <v>0</v>
      </c>
    </row>
    <row r="4154" spans="1:14">
      <c r="A4154" s="6">
        <f t="shared" si="513"/>
        <v>40807</v>
      </c>
      <c r="B4154">
        <v>2011</v>
      </c>
      <c r="C4154">
        <v>9</v>
      </c>
      <c r="D4154">
        <v>21</v>
      </c>
      <c r="E4154">
        <v>0</v>
      </c>
      <c r="F4154" s="1">
        <v>2018</v>
      </c>
      <c r="G4154" s="1">
        <v>1154.2779541015625</v>
      </c>
      <c r="H4154" s="1">
        <f t="shared" si="514"/>
        <v>3172.2779541015625</v>
      </c>
      <c r="I4154" s="3">
        <f t="shared" si="515"/>
        <v>2</v>
      </c>
      <c r="J4154" s="7">
        <f t="shared" si="512"/>
        <v>4</v>
      </c>
      <c r="K4154" s="3">
        <f t="shared" si="516"/>
        <v>0</v>
      </c>
      <c r="L4154" s="3">
        <f t="shared" si="517"/>
        <v>0</v>
      </c>
      <c r="M4154" s="3">
        <f t="shared" si="518"/>
        <v>0</v>
      </c>
      <c r="N4154" s="3">
        <f t="shared" si="519"/>
        <v>0</v>
      </c>
    </row>
    <row r="4155" spans="1:14">
      <c r="A4155" s="6">
        <f t="shared" si="513"/>
        <v>40807</v>
      </c>
      <c r="B4155">
        <v>2011</v>
      </c>
      <c r="C4155">
        <v>9</v>
      </c>
      <c r="D4155">
        <v>21</v>
      </c>
      <c r="E4155">
        <v>1</v>
      </c>
      <c r="F4155" s="1">
        <v>1911</v>
      </c>
      <c r="G4155" s="1">
        <v>1120.380126953125</v>
      </c>
      <c r="H4155" s="1">
        <f t="shared" si="514"/>
        <v>3031.380126953125</v>
      </c>
      <c r="I4155" s="3">
        <f t="shared" si="515"/>
        <v>2</v>
      </c>
      <c r="J4155" s="7">
        <f t="shared" si="512"/>
        <v>4</v>
      </c>
      <c r="K4155" s="3">
        <f t="shared" si="516"/>
        <v>0</v>
      </c>
      <c r="L4155" s="3">
        <f t="shared" si="517"/>
        <v>0</v>
      </c>
      <c r="M4155" s="3">
        <f t="shared" si="518"/>
        <v>0</v>
      </c>
      <c r="N4155" s="3">
        <f t="shared" si="519"/>
        <v>0</v>
      </c>
    </row>
    <row r="4156" spans="1:14">
      <c r="A4156" s="6">
        <f t="shared" si="513"/>
        <v>40807</v>
      </c>
      <c r="B4156">
        <v>2011</v>
      </c>
      <c r="C4156">
        <v>9</v>
      </c>
      <c r="D4156">
        <v>21</v>
      </c>
      <c r="E4156">
        <v>2</v>
      </c>
      <c r="F4156" s="1">
        <v>1858</v>
      </c>
      <c r="G4156" s="1">
        <v>1087.1800537109375</v>
      </c>
      <c r="H4156" s="1">
        <f t="shared" si="514"/>
        <v>2945.1800537109375</v>
      </c>
      <c r="I4156" s="3">
        <f t="shared" si="515"/>
        <v>2</v>
      </c>
      <c r="J4156" s="7">
        <f t="shared" si="512"/>
        <v>4</v>
      </c>
      <c r="K4156" s="3">
        <f t="shared" si="516"/>
        <v>0</v>
      </c>
      <c r="L4156" s="3">
        <f t="shared" si="517"/>
        <v>0</v>
      </c>
      <c r="M4156" s="3">
        <f t="shared" si="518"/>
        <v>0</v>
      </c>
      <c r="N4156" s="3">
        <f t="shared" si="519"/>
        <v>0</v>
      </c>
    </row>
    <row r="4157" spans="1:14">
      <c r="A4157" s="6">
        <f t="shared" si="513"/>
        <v>40807</v>
      </c>
      <c r="B4157">
        <v>2011</v>
      </c>
      <c r="C4157">
        <v>9</v>
      </c>
      <c r="D4157">
        <v>21</v>
      </c>
      <c r="E4157">
        <v>3</v>
      </c>
      <c r="F4157" s="1">
        <v>1846</v>
      </c>
      <c r="G4157" s="1">
        <v>1083.6800537109375</v>
      </c>
      <c r="H4157" s="1">
        <f t="shared" si="514"/>
        <v>2929.6800537109375</v>
      </c>
      <c r="I4157" s="3">
        <f t="shared" si="515"/>
        <v>2</v>
      </c>
      <c r="J4157" s="7">
        <f t="shared" si="512"/>
        <v>4</v>
      </c>
      <c r="K4157" s="3">
        <f t="shared" si="516"/>
        <v>0</v>
      </c>
      <c r="L4157" s="3">
        <f t="shared" si="517"/>
        <v>0</v>
      </c>
      <c r="M4157" s="3">
        <f t="shared" si="518"/>
        <v>0</v>
      </c>
      <c r="N4157" s="3">
        <f t="shared" si="519"/>
        <v>0</v>
      </c>
    </row>
    <row r="4158" spans="1:14">
      <c r="A4158" s="6">
        <f t="shared" si="513"/>
        <v>40807</v>
      </c>
      <c r="B4158">
        <v>2011</v>
      </c>
      <c r="C4158">
        <v>9</v>
      </c>
      <c r="D4158">
        <v>21</v>
      </c>
      <c r="E4158">
        <v>4</v>
      </c>
      <c r="F4158" s="1">
        <v>1951</v>
      </c>
      <c r="G4158" s="1">
        <v>1145.6800537109375</v>
      </c>
      <c r="H4158" s="1">
        <f t="shared" si="514"/>
        <v>3096.6800537109375</v>
      </c>
      <c r="I4158" s="3">
        <f t="shared" si="515"/>
        <v>2</v>
      </c>
      <c r="J4158" s="7">
        <f t="shared" si="512"/>
        <v>4</v>
      </c>
      <c r="K4158" s="3">
        <f t="shared" si="516"/>
        <v>0</v>
      </c>
      <c r="L4158" s="3">
        <f t="shared" si="517"/>
        <v>0</v>
      </c>
      <c r="M4158" s="3">
        <f t="shared" si="518"/>
        <v>0</v>
      </c>
      <c r="N4158" s="3">
        <f t="shared" si="519"/>
        <v>0</v>
      </c>
    </row>
    <row r="4159" spans="1:14">
      <c r="A4159" s="6">
        <f t="shared" si="513"/>
        <v>40807</v>
      </c>
      <c r="B4159">
        <v>2011</v>
      </c>
      <c r="C4159">
        <v>9</v>
      </c>
      <c r="D4159">
        <v>21</v>
      </c>
      <c r="E4159">
        <v>5</v>
      </c>
      <c r="F4159" s="1">
        <v>2188</v>
      </c>
      <c r="G4159" s="1">
        <v>1277.5789794921875</v>
      </c>
      <c r="H4159" s="1">
        <f t="shared" si="514"/>
        <v>3465.5789794921875</v>
      </c>
      <c r="I4159" s="3">
        <f t="shared" si="515"/>
        <v>2</v>
      </c>
      <c r="J4159" s="7">
        <f t="shared" si="512"/>
        <v>4</v>
      </c>
      <c r="K4159" s="3">
        <f t="shared" si="516"/>
        <v>0</v>
      </c>
      <c r="L4159" s="3">
        <f t="shared" si="517"/>
        <v>0</v>
      </c>
      <c r="M4159" s="3">
        <f t="shared" si="518"/>
        <v>0</v>
      </c>
      <c r="N4159" s="3">
        <f t="shared" si="519"/>
        <v>0</v>
      </c>
    </row>
    <row r="4160" spans="1:14">
      <c r="A4160" s="6">
        <f t="shared" si="513"/>
        <v>40807</v>
      </c>
      <c r="B4160">
        <v>2011</v>
      </c>
      <c r="C4160">
        <v>9</v>
      </c>
      <c r="D4160">
        <v>21</v>
      </c>
      <c r="E4160">
        <v>6</v>
      </c>
      <c r="F4160" s="1">
        <v>2420</v>
      </c>
      <c r="G4160" s="1">
        <v>1372.4105224609375</v>
      </c>
      <c r="H4160" s="1">
        <f t="shared" si="514"/>
        <v>3792.4105224609375</v>
      </c>
      <c r="I4160" s="3">
        <f t="shared" si="515"/>
        <v>2</v>
      </c>
      <c r="J4160" s="7">
        <f t="shared" si="512"/>
        <v>4</v>
      </c>
      <c r="K4160" s="3">
        <f t="shared" si="516"/>
        <v>0</v>
      </c>
      <c r="L4160" s="3">
        <f t="shared" si="517"/>
        <v>0</v>
      </c>
      <c r="M4160" s="3">
        <f t="shared" si="518"/>
        <v>0</v>
      </c>
      <c r="N4160" s="3">
        <f t="shared" si="519"/>
        <v>0</v>
      </c>
    </row>
    <row r="4161" spans="1:14">
      <c r="A4161" s="6">
        <f t="shared" si="513"/>
        <v>40807</v>
      </c>
      <c r="B4161">
        <v>2011</v>
      </c>
      <c r="C4161">
        <v>9</v>
      </c>
      <c r="D4161">
        <v>21</v>
      </c>
      <c r="E4161">
        <v>7</v>
      </c>
      <c r="F4161" s="1">
        <v>2501</v>
      </c>
      <c r="G4161" s="1">
        <v>1399.580078125</v>
      </c>
      <c r="H4161" s="1">
        <f t="shared" si="514"/>
        <v>3900.580078125</v>
      </c>
      <c r="I4161" s="3">
        <f t="shared" si="515"/>
        <v>2</v>
      </c>
      <c r="J4161" s="7">
        <f t="shared" si="512"/>
        <v>4</v>
      </c>
      <c r="K4161" s="3">
        <f t="shared" si="516"/>
        <v>0</v>
      </c>
      <c r="L4161" s="3">
        <f t="shared" si="517"/>
        <v>0</v>
      </c>
      <c r="M4161" s="3">
        <f t="shared" si="518"/>
        <v>0</v>
      </c>
      <c r="N4161" s="3">
        <f t="shared" si="519"/>
        <v>0</v>
      </c>
    </row>
    <row r="4162" spans="1:14">
      <c r="A4162" s="6">
        <f t="shared" si="513"/>
        <v>40807</v>
      </c>
      <c r="B4162">
        <v>2011</v>
      </c>
      <c r="C4162">
        <v>9</v>
      </c>
      <c r="D4162">
        <v>21</v>
      </c>
      <c r="E4162">
        <v>8</v>
      </c>
      <c r="F4162" s="1">
        <v>2580</v>
      </c>
      <c r="G4162" s="1">
        <v>1418.3638916015625</v>
      </c>
      <c r="H4162" s="1">
        <f t="shared" si="514"/>
        <v>3998.3638916015625</v>
      </c>
      <c r="I4162" s="3">
        <f t="shared" si="515"/>
        <v>2</v>
      </c>
      <c r="J4162" s="7">
        <f t="shared" ref="J4162:J4225" si="520">WEEKDAY(A4162,1)</f>
        <v>4</v>
      </c>
      <c r="K4162" s="3">
        <f t="shared" si="516"/>
        <v>0</v>
      </c>
      <c r="L4162" s="3">
        <f t="shared" si="517"/>
        <v>0</v>
      </c>
      <c r="M4162" s="3">
        <f t="shared" si="518"/>
        <v>0</v>
      </c>
      <c r="N4162" s="3">
        <f t="shared" si="519"/>
        <v>0</v>
      </c>
    </row>
    <row r="4163" spans="1:14">
      <c r="A4163" s="6">
        <f t="shared" ref="A4163:A4226" si="521">DATE(B4163,C4163,D4163)</f>
        <v>40807</v>
      </c>
      <c r="B4163">
        <v>2011</v>
      </c>
      <c r="C4163">
        <v>9</v>
      </c>
      <c r="D4163">
        <v>21</v>
      </c>
      <c r="E4163">
        <v>9</v>
      </c>
      <c r="F4163" s="1">
        <v>2621</v>
      </c>
      <c r="G4163" s="1">
        <v>1468.6759033203125</v>
      </c>
      <c r="H4163" s="1">
        <f t="shared" ref="H4163:H4226" si="522">F4163+G4163</f>
        <v>4089.6759033203125</v>
      </c>
      <c r="I4163" s="3">
        <f t="shared" ref="I4163:I4226" si="523">IF(AND(C4163&gt;4,C4163&lt;10),2,1)</f>
        <v>2</v>
      </c>
      <c r="J4163" s="7">
        <f t="shared" si="520"/>
        <v>4</v>
      </c>
      <c r="K4163" s="3">
        <f t="shared" ref="K4163:K4226" si="524">IF(OR(J4163=1,J4163=7),0,IF(I4163=1,IF(AND(E4163&gt;=7,E4163&lt;23),1,0),IF(AND(E4163&gt;=11,E4163&lt;23),1,0)))</f>
        <v>0</v>
      </c>
      <c r="L4163" s="3">
        <f t="shared" ref="L4163:L4226" si="525">IF(OR(J4163=1,J4163=7),0,IF(I4163=1,IF(AND(E4163&gt;=7,E4163&lt;12),1,0),IF(AND(E4163&gt;=14,E4163&lt;19),1,0)))</f>
        <v>0</v>
      </c>
      <c r="M4163" s="3">
        <f t="shared" ref="M4163:M4226" si="526">IF(AND(I4163=1,OR(K4163=1,L4163=1)),1,0)</f>
        <v>0</v>
      </c>
      <c r="N4163" s="3">
        <f t="shared" ref="N4163:N4226" si="527">IF(AND(I4163=2,OR(K4163=1,L4163=1)),1,0)</f>
        <v>0</v>
      </c>
    </row>
    <row r="4164" spans="1:14">
      <c r="A4164" s="6">
        <f t="shared" si="521"/>
        <v>40807</v>
      </c>
      <c r="B4164">
        <v>2011</v>
      </c>
      <c r="C4164">
        <v>9</v>
      </c>
      <c r="D4164">
        <v>21</v>
      </c>
      <c r="E4164">
        <v>10</v>
      </c>
      <c r="F4164" s="1">
        <v>2654</v>
      </c>
      <c r="G4164" s="1">
        <v>1499.7801513671875</v>
      </c>
      <c r="H4164" s="1">
        <f t="shared" si="522"/>
        <v>4153.7801513671875</v>
      </c>
      <c r="I4164" s="3">
        <f t="shared" si="523"/>
        <v>2</v>
      </c>
      <c r="J4164" s="7">
        <f t="shared" si="520"/>
        <v>4</v>
      </c>
      <c r="K4164" s="3">
        <f t="shared" si="524"/>
        <v>0</v>
      </c>
      <c r="L4164" s="3">
        <f t="shared" si="525"/>
        <v>0</v>
      </c>
      <c r="M4164" s="3">
        <f t="shared" si="526"/>
        <v>0</v>
      </c>
      <c r="N4164" s="3">
        <f t="shared" si="527"/>
        <v>0</v>
      </c>
    </row>
    <row r="4165" spans="1:14">
      <c r="A4165" s="6">
        <f t="shared" si="521"/>
        <v>40807</v>
      </c>
      <c r="B4165">
        <v>2011</v>
      </c>
      <c r="C4165">
        <v>9</v>
      </c>
      <c r="D4165">
        <v>21</v>
      </c>
      <c r="E4165">
        <v>11</v>
      </c>
      <c r="F4165" s="1">
        <v>2698</v>
      </c>
      <c r="G4165" s="1">
        <v>1548.7799072265625</v>
      </c>
      <c r="H4165" s="1">
        <f t="shared" si="522"/>
        <v>4246.7799072265625</v>
      </c>
      <c r="I4165" s="3">
        <f t="shared" si="523"/>
        <v>2</v>
      </c>
      <c r="J4165" s="7">
        <f t="shared" si="520"/>
        <v>4</v>
      </c>
      <c r="K4165" s="3">
        <f t="shared" si="524"/>
        <v>1</v>
      </c>
      <c r="L4165" s="3">
        <f t="shared" si="525"/>
        <v>0</v>
      </c>
      <c r="M4165" s="3">
        <f t="shared" si="526"/>
        <v>0</v>
      </c>
      <c r="N4165" s="3">
        <f t="shared" si="527"/>
        <v>1</v>
      </c>
    </row>
    <row r="4166" spans="1:14">
      <c r="A4166" s="6">
        <f t="shared" si="521"/>
        <v>40807</v>
      </c>
      <c r="B4166">
        <v>2011</v>
      </c>
      <c r="C4166">
        <v>9</v>
      </c>
      <c r="D4166">
        <v>21</v>
      </c>
      <c r="E4166">
        <v>12</v>
      </c>
      <c r="F4166" s="1">
        <v>2727</v>
      </c>
      <c r="G4166" s="1">
        <v>1565.47802734375</v>
      </c>
      <c r="H4166" s="1">
        <f t="shared" si="522"/>
        <v>4292.47802734375</v>
      </c>
      <c r="I4166" s="3">
        <f t="shared" si="523"/>
        <v>2</v>
      </c>
      <c r="J4166" s="7">
        <f t="shared" si="520"/>
        <v>4</v>
      </c>
      <c r="K4166" s="3">
        <f t="shared" si="524"/>
        <v>1</v>
      </c>
      <c r="L4166" s="3">
        <f t="shared" si="525"/>
        <v>0</v>
      </c>
      <c r="M4166" s="3">
        <f t="shared" si="526"/>
        <v>0</v>
      </c>
      <c r="N4166" s="3">
        <f t="shared" si="527"/>
        <v>1</v>
      </c>
    </row>
    <row r="4167" spans="1:14">
      <c r="A4167" s="6">
        <f t="shared" si="521"/>
        <v>40807</v>
      </c>
      <c r="B4167">
        <v>2011</v>
      </c>
      <c r="C4167">
        <v>9</v>
      </c>
      <c r="D4167">
        <v>21</v>
      </c>
      <c r="E4167">
        <v>13</v>
      </c>
      <c r="F4167" s="1">
        <v>2762</v>
      </c>
      <c r="G4167" s="1">
        <v>1585.97998046875</v>
      </c>
      <c r="H4167" s="1">
        <f t="shared" si="522"/>
        <v>4347.97998046875</v>
      </c>
      <c r="I4167" s="3">
        <f t="shared" si="523"/>
        <v>2</v>
      </c>
      <c r="J4167" s="7">
        <f t="shared" si="520"/>
        <v>4</v>
      </c>
      <c r="K4167" s="3">
        <f t="shared" si="524"/>
        <v>1</v>
      </c>
      <c r="L4167" s="3">
        <f t="shared" si="525"/>
        <v>0</v>
      </c>
      <c r="M4167" s="3">
        <f t="shared" si="526"/>
        <v>0</v>
      </c>
      <c r="N4167" s="3">
        <f t="shared" si="527"/>
        <v>1</v>
      </c>
    </row>
    <row r="4168" spans="1:14">
      <c r="A4168" s="6">
        <f t="shared" si="521"/>
        <v>40807</v>
      </c>
      <c r="B4168">
        <v>2011</v>
      </c>
      <c r="C4168">
        <v>9</v>
      </c>
      <c r="D4168">
        <v>21</v>
      </c>
      <c r="E4168">
        <v>14</v>
      </c>
      <c r="F4168" s="1">
        <v>2795</v>
      </c>
      <c r="G4168" s="1">
        <v>1630.8809814453125</v>
      </c>
      <c r="H4168" s="1">
        <f t="shared" si="522"/>
        <v>4425.8809814453125</v>
      </c>
      <c r="I4168" s="3">
        <f t="shared" si="523"/>
        <v>2</v>
      </c>
      <c r="J4168" s="7">
        <f t="shared" si="520"/>
        <v>4</v>
      </c>
      <c r="K4168" s="3">
        <f t="shared" si="524"/>
        <v>1</v>
      </c>
      <c r="L4168" s="3">
        <f t="shared" si="525"/>
        <v>1</v>
      </c>
      <c r="M4168" s="3">
        <f t="shared" si="526"/>
        <v>0</v>
      </c>
      <c r="N4168" s="3">
        <f t="shared" si="527"/>
        <v>1</v>
      </c>
    </row>
    <row r="4169" spans="1:14">
      <c r="A4169" s="6">
        <f t="shared" si="521"/>
        <v>40807</v>
      </c>
      <c r="B4169">
        <v>2011</v>
      </c>
      <c r="C4169">
        <v>9</v>
      </c>
      <c r="D4169">
        <v>21</v>
      </c>
      <c r="E4169">
        <v>15</v>
      </c>
      <c r="F4169" s="1">
        <v>2796</v>
      </c>
      <c r="G4169" s="1">
        <v>1664.1800537109375</v>
      </c>
      <c r="H4169" s="1">
        <f t="shared" si="522"/>
        <v>4460.1800537109375</v>
      </c>
      <c r="I4169" s="3">
        <f t="shared" si="523"/>
        <v>2</v>
      </c>
      <c r="J4169" s="7">
        <f t="shared" si="520"/>
        <v>4</v>
      </c>
      <c r="K4169" s="3">
        <f t="shared" si="524"/>
        <v>1</v>
      </c>
      <c r="L4169" s="3">
        <f t="shared" si="525"/>
        <v>1</v>
      </c>
      <c r="M4169" s="3">
        <f t="shared" si="526"/>
        <v>0</v>
      </c>
      <c r="N4169" s="3">
        <f t="shared" si="527"/>
        <v>1</v>
      </c>
    </row>
    <row r="4170" spans="1:14">
      <c r="A4170" s="6">
        <f t="shared" si="521"/>
        <v>40807</v>
      </c>
      <c r="B4170">
        <v>2011</v>
      </c>
      <c r="C4170">
        <v>9</v>
      </c>
      <c r="D4170">
        <v>21</v>
      </c>
      <c r="E4170">
        <v>16</v>
      </c>
      <c r="F4170" s="1">
        <v>2820</v>
      </c>
      <c r="G4170" s="1">
        <v>1639.6800537109375</v>
      </c>
      <c r="H4170" s="1">
        <f t="shared" si="522"/>
        <v>4459.6800537109375</v>
      </c>
      <c r="I4170" s="3">
        <f t="shared" si="523"/>
        <v>2</v>
      </c>
      <c r="J4170" s="7">
        <f t="shared" si="520"/>
        <v>4</v>
      </c>
      <c r="K4170" s="3">
        <f t="shared" si="524"/>
        <v>1</v>
      </c>
      <c r="L4170" s="3">
        <f t="shared" si="525"/>
        <v>1</v>
      </c>
      <c r="M4170" s="3">
        <f t="shared" si="526"/>
        <v>0</v>
      </c>
      <c r="N4170" s="3">
        <f t="shared" si="527"/>
        <v>1</v>
      </c>
    </row>
    <row r="4171" spans="1:14">
      <c r="A4171" s="6">
        <f t="shared" si="521"/>
        <v>40807</v>
      </c>
      <c r="B4171">
        <v>2011</v>
      </c>
      <c r="C4171">
        <v>9</v>
      </c>
      <c r="D4171">
        <v>21</v>
      </c>
      <c r="E4171">
        <v>17</v>
      </c>
      <c r="F4171" s="1">
        <v>2773</v>
      </c>
      <c r="G4171" s="1">
        <v>1633.98095703125</v>
      </c>
      <c r="H4171" s="1">
        <f t="shared" si="522"/>
        <v>4406.98095703125</v>
      </c>
      <c r="I4171" s="3">
        <f t="shared" si="523"/>
        <v>2</v>
      </c>
      <c r="J4171" s="7">
        <f t="shared" si="520"/>
        <v>4</v>
      </c>
      <c r="K4171" s="3">
        <f t="shared" si="524"/>
        <v>1</v>
      </c>
      <c r="L4171" s="3">
        <f t="shared" si="525"/>
        <v>1</v>
      </c>
      <c r="M4171" s="3">
        <f t="shared" si="526"/>
        <v>0</v>
      </c>
      <c r="N4171" s="3">
        <f t="shared" si="527"/>
        <v>1</v>
      </c>
    </row>
    <row r="4172" spans="1:14">
      <c r="A4172" s="6">
        <f t="shared" si="521"/>
        <v>40807</v>
      </c>
      <c r="B4172">
        <v>2011</v>
      </c>
      <c r="C4172">
        <v>9</v>
      </c>
      <c r="D4172">
        <v>21</v>
      </c>
      <c r="E4172">
        <v>18</v>
      </c>
      <c r="F4172" s="1">
        <v>2735</v>
      </c>
      <c r="G4172" s="1">
        <v>1590.3800048828125</v>
      </c>
      <c r="H4172" s="1">
        <f t="shared" si="522"/>
        <v>4325.3800048828125</v>
      </c>
      <c r="I4172" s="3">
        <f t="shared" si="523"/>
        <v>2</v>
      </c>
      <c r="J4172" s="7">
        <f t="shared" si="520"/>
        <v>4</v>
      </c>
      <c r="K4172" s="3">
        <f t="shared" si="524"/>
        <v>1</v>
      </c>
      <c r="L4172" s="3">
        <f t="shared" si="525"/>
        <v>1</v>
      </c>
      <c r="M4172" s="3">
        <f t="shared" si="526"/>
        <v>0</v>
      </c>
      <c r="N4172" s="3">
        <f t="shared" si="527"/>
        <v>1</v>
      </c>
    </row>
    <row r="4173" spans="1:14">
      <c r="A4173" s="6">
        <f t="shared" si="521"/>
        <v>40807</v>
      </c>
      <c r="B4173">
        <v>2011</v>
      </c>
      <c r="C4173">
        <v>9</v>
      </c>
      <c r="D4173">
        <v>21</v>
      </c>
      <c r="E4173">
        <v>19</v>
      </c>
      <c r="F4173" s="1">
        <v>2823</v>
      </c>
      <c r="G4173" s="1">
        <v>1597.6800537109375</v>
      </c>
      <c r="H4173" s="1">
        <f t="shared" si="522"/>
        <v>4420.6800537109375</v>
      </c>
      <c r="I4173" s="3">
        <f t="shared" si="523"/>
        <v>2</v>
      </c>
      <c r="J4173" s="7">
        <f t="shared" si="520"/>
        <v>4</v>
      </c>
      <c r="K4173" s="3">
        <f t="shared" si="524"/>
        <v>1</v>
      </c>
      <c r="L4173" s="3">
        <f t="shared" si="525"/>
        <v>0</v>
      </c>
      <c r="M4173" s="3">
        <f t="shared" si="526"/>
        <v>0</v>
      </c>
      <c r="N4173" s="3">
        <f t="shared" si="527"/>
        <v>1</v>
      </c>
    </row>
    <row r="4174" spans="1:14">
      <c r="A4174" s="6">
        <f t="shared" si="521"/>
        <v>40807</v>
      </c>
      <c r="B4174">
        <v>2011</v>
      </c>
      <c r="C4174">
        <v>9</v>
      </c>
      <c r="D4174">
        <v>21</v>
      </c>
      <c r="E4174">
        <v>20</v>
      </c>
      <c r="F4174" s="1">
        <v>2676</v>
      </c>
      <c r="G4174" s="1">
        <v>1509.6800537109375</v>
      </c>
      <c r="H4174" s="1">
        <f t="shared" si="522"/>
        <v>4185.6800537109375</v>
      </c>
      <c r="I4174" s="3">
        <f t="shared" si="523"/>
        <v>2</v>
      </c>
      <c r="J4174" s="7">
        <f t="shared" si="520"/>
        <v>4</v>
      </c>
      <c r="K4174" s="3">
        <f t="shared" si="524"/>
        <v>1</v>
      </c>
      <c r="L4174" s="3">
        <f t="shared" si="525"/>
        <v>0</v>
      </c>
      <c r="M4174" s="3">
        <f t="shared" si="526"/>
        <v>0</v>
      </c>
      <c r="N4174" s="3">
        <f t="shared" si="527"/>
        <v>1</v>
      </c>
    </row>
    <row r="4175" spans="1:14">
      <c r="A4175" s="6">
        <f t="shared" si="521"/>
        <v>40807</v>
      </c>
      <c r="B4175">
        <v>2011</v>
      </c>
      <c r="C4175">
        <v>9</v>
      </c>
      <c r="D4175">
        <v>21</v>
      </c>
      <c r="E4175">
        <v>21</v>
      </c>
      <c r="F4175" s="1">
        <v>2483</v>
      </c>
      <c r="G4175" s="1">
        <v>1393.178955078125</v>
      </c>
      <c r="H4175" s="1">
        <f t="shared" si="522"/>
        <v>3876.178955078125</v>
      </c>
      <c r="I4175" s="3">
        <f t="shared" si="523"/>
        <v>2</v>
      </c>
      <c r="J4175" s="7">
        <f t="shared" si="520"/>
        <v>4</v>
      </c>
      <c r="K4175" s="3">
        <f t="shared" si="524"/>
        <v>1</v>
      </c>
      <c r="L4175" s="3">
        <f t="shared" si="525"/>
        <v>0</v>
      </c>
      <c r="M4175" s="3">
        <f t="shared" si="526"/>
        <v>0</v>
      </c>
      <c r="N4175" s="3">
        <f t="shared" si="527"/>
        <v>1</v>
      </c>
    </row>
    <row r="4176" spans="1:14">
      <c r="A4176" s="6">
        <f t="shared" si="521"/>
        <v>40807</v>
      </c>
      <c r="B4176">
        <v>2011</v>
      </c>
      <c r="C4176">
        <v>9</v>
      </c>
      <c r="D4176">
        <v>21</v>
      </c>
      <c r="E4176">
        <v>22</v>
      </c>
      <c r="F4176" s="1">
        <v>2256</v>
      </c>
      <c r="G4176" s="1">
        <v>1270.6800537109375</v>
      </c>
      <c r="H4176" s="1">
        <f t="shared" si="522"/>
        <v>3526.6800537109375</v>
      </c>
      <c r="I4176" s="3">
        <f t="shared" si="523"/>
        <v>2</v>
      </c>
      <c r="J4176" s="7">
        <f t="shared" si="520"/>
        <v>4</v>
      </c>
      <c r="K4176" s="3">
        <f t="shared" si="524"/>
        <v>1</v>
      </c>
      <c r="L4176" s="3">
        <f t="shared" si="525"/>
        <v>0</v>
      </c>
      <c r="M4176" s="3">
        <f t="shared" si="526"/>
        <v>0</v>
      </c>
      <c r="N4176" s="3">
        <f t="shared" si="527"/>
        <v>1</v>
      </c>
    </row>
    <row r="4177" spans="1:14">
      <c r="A4177" s="6">
        <f t="shared" si="521"/>
        <v>40807</v>
      </c>
      <c r="B4177">
        <v>2011</v>
      </c>
      <c r="C4177">
        <v>9</v>
      </c>
      <c r="D4177">
        <v>21</v>
      </c>
      <c r="E4177">
        <v>23</v>
      </c>
      <c r="F4177" s="1">
        <v>2044</v>
      </c>
      <c r="G4177" s="1">
        <v>1181.5799560546875</v>
      </c>
      <c r="H4177" s="1">
        <f t="shared" si="522"/>
        <v>3225.5799560546875</v>
      </c>
      <c r="I4177" s="3">
        <f t="shared" si="523"/>
        <v>2</v>
      </c>
      <c r="J4177" s="7">
        <f t="shared" si="520"/>
        <v>4</v>
      </c>
      <c r="K4177" s="3">
        <f t="shared" si="524"/>
        <v>0</v>
      </c>
      <c r="L4177" s="3">
        <f t="shared" si="525"/>
        <v>0</v>
      </c>
      <c r="M4177" s="3">
        <f t="shared" si="526"/>
        <v>0</v>
      </c>
      <c r="N4177" s="3">
        <f t="shared" si="527"/>
        <v>0</v>
      </c>
    </row>
    <row r="4178" spans="1:14">
      <c r="A4178" s="6">
        <f t="shared" si="521"/>
        <v>40808</v>
      </c>
      <c r="B4178">
        <v>2011</v>
      </c>
      <c r="C4178">
        <v>9</v>
      </c>
      <c r="D4178">
        <v>22</v>
      </c>
      <c r="E4178">
        <v>0</v>
      </c>
      <c r="F4178" s="1">
        <v>1913</v>
      </c>
      <c r="G4178" s="1">
        <v>1120.1800537109375</v>
      </c>
      <c r="H4178" s="1">
        <f t="shared" si="522"/>
        <v>3033.1800537109375</v>
      </c>
      <c r="I4178" s="3">
        <f t="shared" si="523"/>
        <v>2</v>
      </c>
      <c r="J4178" s="7">
        <f t="shared" si="520"/>
        <v>5</v>
      </c>
      <c r="K4178" s="3">
        <f t="shared" si="524"/>
        <v>0</v>
      </c>
      <c r="L4178" s="3">
        <f t="shared" si="525"/>
        <v>0</v>
      </c>
      <c r="M4178" s="3">
        <f t="shared" si="526"/>
        <v>0</v>
      </c>
      <c r="N4178" s="3">
        <f t="shared" si="527"/>
        <v>0</v>
      </c>
    </row>
    <row r="4179" spans="1:14">
      <c r="A4179" s="6">
        <f t="shared" si="521"/>
        <v>40808</v>
      </c>
      <c r="B4179">
        <v>2011</v>
      </c>
      <c r="C4179">
        <v>9</v>
      </c>
      <c r="D4179">
        <v>22</v>
      </c>
      <c r="E4179">
        <v>1</v>
      </c>
      <c r="F4179" s="1">
        <v>1831</v>
      </c>
      <c r="G4179" s="1">
        <v>1084.468017578125</v>
      </c>
      <c r="H4179" s="1">
        <f t="shared" si="522"/>
        <v>2915.468017578125</v>
      </c>
      <c r="I4179" s="3">
        <f t="shared" si="523"/>
        <v>2</v>
      </c>
      <c r="J4179" s="7">
        <f t="shared" si="520"/>
        <v>5</v>
      </c>
      <c r="K4179" s="3">
        <f t="shared" si="524"/>
        <v>0</v>
      </c>
      <c r="L4179" s="3">
        <f t="shared" si="525"/>
        <v>0</v>
      </c>
      <c r="M4179" s="3">
        <f t="shared" si="526"/>
        <v>0</v>
      </c>
      <c r="N4179" s="3">
        <f t="shared" si="527"/>
        <v>0</v>
      </c>
    </row>
    <row r="4180" spans="1:14">
      <c r="A4180" s="6">
        <f t="shared" si="521"/>
        <v>40808</v>
      </c>
      <c r="B4180">
        <v>2011</v>
      </c>
      <c r="C4180">
        <v>9</v>
      </c>
      <c r="D4180">
        <v>22</v>
      </c>
      <c r="E4180">
        <v>2</v>
      </c>
      <c r="F4180" s="1">
        <v>1760</v>
      </c>
      <c r="G4180" s="1">
        <v>1042.27099609375</v>
      </c>
      <c r="H4180" s="1">
        <f t="shared" si="522"/>
        <v>2802.27099609375</v>
      </c>
      <c r="I4180" s="3">
        <f t="shared" si="523"/>
        <v>2</v>
      </c>
      <c r="J4180" s="7">
        <f t="shared" si="520"/>
        <v>5</v>
      </c>
      <c r="K4180" s="3">
        <f t="shared" si="524"/>
        <v>0</v>
      </c>
      <c r="L4180" s="3">
        <f t="shared" si="525"/>
        <v>0</v>
      </c>
      <c r="M4180" s="3">
        <f t="shared" si="526"/>
        <v>0</v>
      </c>
      <c r="N4180" s="3">
        <f t="shared" si="527"/>
        <v>0</v>
      </c>
    </row>
    <row r="4181" spans="1:14">
      <c r="A4181" s="6">
        <f t="shared" si="521"/>
        <v>40808</v>
      </c>
      <c r="B4181">
        <v>2011</v>
      </c>
      <c r="C4181">
        <v>9</v>
      </c>
      <c r="D4181">
        <v>22</v>
      </c>
      <c r="E4181">
        <v>3</v>
      </c>
      <c r="F4181" s="1">
        <v>1780</v>
      </c>
      <c r="G4181" s="1">
        <v>1037.3800048828125</v>
      </c>
      <c r="H4181" s="1">
        <f t="shared" si="522"/>
        <v>2817.3800048828125</v>
      </c>
      <c r="I4181" s="3">
        <f t="shared" si="523"/>
        <v>2</v>
      </c>
      <c r="J4181" s="7">
        <f t="shared" si="520"/>
        <v>5</v>
      </c>
      <c r="K4181" s="3">
        <f t="shared" si="524"/>
        <v>0</v>
      </c>
      <c r="L4181" s="3">
        <f t="shared" si="525"/>
        <v>0</v>
      </c>
      <c r="M4181" s="3">
        <f t="shared" si="526"/>
        <v>0</v>
      </c>
      <c r="N4181" s="3">
        <f t="shared" si="527"/>
        <v>0</v>
      </c>
    </row>
    <row r="4182" spans="1:14">
      <c r="A4182" s="6">
        <f t="shared" si="521"/>
        <v>40808</v>
      </c>
      <c r="B4182">
        <v>2011</v>
      </c>
      <c r="C4182">
        <v>9</v>
      </c>
      <c r="D4182">
        <v>22</v>
      </c>
      <c r="E4182">
        <v>4</v>
      </c>
      <c r="F4182" s="1">
        <v>1844</v>
      </c>
      <c r="G4182" s="1">
        <v>1088.678955078125</v>
      </c>
      <c r="H4182" s="1">
        <f t="shared" si="522"/>
        <v>2932.678955078125</v>
      </c>
      <c r="I4182" s="3">
        <f t="shared" si="523"/>
        <v>2</v>
      </c>
      <c r="J4182" s="7">
        <f t="shared" si="520"/>
        <v>5</v>
      </c>
      <c r="K4182" s="3">
        <f t="shared" si="524"/>
        <v>0</v>
      </c>
      <c r="L4182" s="3">
        <f t="shared" si="525"/>
        <v>0</v>
      </c>
      <c r="M4182" s="3">
        <f t="shared" si="526"/>
        <v>0</v>
      </c>
      <c r="N4182" s="3">
        <f t="shared" si="527"/>
        <v>0</v>
      </c>
    </row>
    <row r="4183" spans="1:14">
      <c r="A4183" s="6">
        <f t="shared" si="521"/>
        <v>40808</v>
      </c>
      <c r="B4183">
        <v>2011</v>
      </c>
      <c r="C4183">
        <v>9</v>
      </c>
      <c r="D4183">
        <v>22</v>
      </c>
      <c r="E4183">
        <v>5</v>
      </c>
      <c r="F4183" s="1">
        <v>2109</v>
      </c>
      <c r="G4183" s="1">
        <v>1208.7799072265625</v>
      </c>
      <c r="H4183" s="1">
        <f t="shared" si="522"/>
        <v>3317.7799072265625</v>
      </c>
      <c r="I4183" s="3">
        <f t="shared" si="523"/>
        <v>2</v>
      </c>
      <c r="J4183" s="7">
        <f t="shared" si="520"/>
        <v>5</v>
      </c>
      <c r="K4183" s="3">
        <f t="shared" si="524"/>
        <v>0</v>
      </c>
      <c r="L4183" s="3">
        <f t="shared" si="525"/>
        <v>0</v>
      </c>
      <c r="M4183" s="3">
        <f t="shared" si="526"/>
        <v>0</v>
      </c>
      <c r="N4183" s="3">
        <f t="shared" si="527"/>
        <v>0</v>
      </c>
    </row>
    <row r="4184" spans="1:14">
      <c r="A4184" s="6">
        <f t="shared" si="521"/>
        <v>40808</v>
      </c>
      <c r="B4184">
        <v>2011</v>
      </c>
      <c r="C4184">
        <v>9</v>
      </c>
      <c r="D4184">
        <v>22</v>
      </c>
      <c r="E4184">
        <v>6</v>
      </c>
      <c r="F4184" s="1">
        <v>2282</v>
      </c>
      <c r="G4184" s="1">
        <v>1271.3800048828125</v>
      </c>
      <c r="H4184" s="1">
        <f t="shared" si="522"/>
        <v>3553.3800048828125</v>
      </c>
      <c r="I4184" s="3">
        <f t="shared" si="523"/>
        <v>2</v>
      </c>
      <c r="J4184" s="7">
        <f t="shared" si="520"/>
        <v>5</v>
      </c>
      <c r="K4184" s="3">
        <f t="shared" si="524"/>
        <v>0</v>
      </c>
      <c r="L4184" s="3">
        <f t="shared" si="525"/>
        <v>0</v>
      </c>
      <c r="M4184" s="3">
        <f t="shared" si="526"/>
        <v>0</v>
      </c>
      <c r="N4184" s="3">
        <f t="shared" si="527"/>
        <v>0</v>
      </c>
    </row>
    <row r="4185" spans="1:14">
      <c r="A4185" s="6">
        <f t="shared" si="521"/>
        <v>40808</v>
      </c>
      <c r="B4185">
        <v>2011</v>
      </c>
      <c r="C4185">
        <v>9</v>
      </c>
      <c r="D4185">
        <v>22</v>
      </c>
      <c r="E4185">
        <v>7</v>
      </c>
      <c r="F4185" s="1">
        <v>2341</v>
      </c>
      <c r="G4185" s="1">
        <v>1281.98095703125</v>
      </c>
      <c r="H4185" s="1">
        <f t="shared" si="522"/>
        <v>3622.98095703125</v>
      </c>
      <c r="I4185" s="3">
        <f t="shared" si="523"/>
        <v>2</v>
      </c>
      <c r="J4185" s="7">
        <f t="shared" si="520"/>
        <v>5</v>
      </c>
      <c r="K4185" s="3">
        <f t="shared" si="524"/>
        <v>0</v>
      </c>
      <c r="L4185" s="3">
        <f t="shared" si="525"/>
        <v>0</v>
      </c>
      <c r="M4185" s="3">
        <f t="shared" si="526"/>
        <v>0</v>
      </c>
      <c r="N4185" s="3">
        <f t="shared" si="527"/>
        <v>0</v>
      </c>
    </row>
    <row r="4186" spans="1:14">
      <c r="A4186" s="6">
        <f t="shared" si="521"/>
        <v>40808</v>
      </c>
      <c r="B4186">
        <v>2011</v>
      </c>
      <c r="C4186">
        <v>9</v>
      </c>
      <c r="D4186">
        <v>22</v>
      </c>
      <c r="E4186">
        <v>8</v>
      </c>
      <c r="F4186" s="1">
        <v>2448</v>
      </c>
      <c r="G4186" s="1">
        <v>1325.8802490234375</v>
      </c>
      <c r="H4186" s="1">
        <f t="shared" si="522"/>
        <v>3773.8802490234375</v>
      </c>
      <c r="I4186" s="3">
        <f t="shared" si="523"/>
        <v>2</v>
      </c>
      <c r="J4186" s="7">
        <f t="shared" si="520"/>
        <v>5</v>
      </c>
      <c r="K4186" s="3">
        <f t="shared" si="524"/>
        <v>0</v>
      </c>
      <c r="L4186" s="3">
        <f t="shared" si="525"/>
        <v>0</v>
      </c>
      <c r="M4186" s="3">
        <f t="shared" si="526"/>
        <v>0</v>
      </c>
      <c r="N4186" s="3">
        <f t="shared" si="527"/>
        <v>0</v>
      </c>
    </row>
    <row r="4187" spans="1:14">
      <c r="A4187" s="6">
        <f t="shared" si="521"/>
        <v>40808</v>
      </c>
      <c r="B4187">
        <v>2011</v>
      </c>
      <c r="C4187">
        <v>9</v>
      </c>
      <c r="D4187">
        <v>22</v>
      </c>
      <c r="E4187">
        <v>9</v>
      </c>
      <c r="F4187" s="1">
        <v>2557</v>
      </c>
      <c r="G4187" s="1">
        <v>1378.580078125</v>
      </c>
      <c r="H4187" s="1">
        <f t="shared" si="522"/>
        <v>3935.580078125</v>
      </c>
      <c r="I4187" s="3">
        <f t="shared" si="523"/>
        <v>2</v>
      </c>
      <c r="J4187" s="7">
        <f t="shared" si="520"/>
        <v>5</v>
      </c>
      <c r="K4187" s="3">
        <f t="shared" si="524"/>
        <v>0</v>
      </c>
      <c r="L4187" s="3">
        <f t="shared" si="525"/>
        <v>0</v>
      </c>
      <c r="M4187" s="3">
        <f t="shared" si="526"/>
        <v>0</v>
      </c>
      <c r="N4187" s="3">
        <f t="shared" si="527"/>
        <v>0</v>
      </c>
    </row>
    <row r="4188" spans="1:14">
      <c r="A4188" s="6">
        <f t="shared" si="521"/>
        <v>40808</v>
      </c>
      <c r="B4188">
        <v>2011</v>
      </c>
      <c r="C4188">
        <v>9</v>
      </c>
      <c r="D4188">
        <v>22</v>
      </c>
      <c r="E4188">
        <v>10</v>
      </c>
      <c r="F4188" s="1">
        <v>2634</v>
      </c>
      <c r="G4188" s="1">
        <v>1393.6800537109375</v>
      </c>
      <c r="H4188" s="1">
        <f t="shared" si="522"/>
        <v>4027.6800537109375</v>
      </c>
      <c r="I4188" s="3">
        <f t="shared" si="523"/>
        <v>2</v>
      </c>
      <c r="J4188" s="7">
        <f t="shared" si="520"/>
        <v>5</v>
      </c>
      <c r="K4188" s="3">
        <f t="shared" si="524"/>
        <v>0</v>
      </c>
      <c r="L4188" s="3">
        <f t="shared" si="525"/>
        <v>0</v>
      </c>
      <c r="M4188" s="3">
        <f t="shared" si="526"/>
        <v>0</v>
      </c>
      <c r="N4188" s="3">
        <f t="shared" si="527"/>
        <v>0</v>
      </c>
    </row>
    <row r="4189" spans="1:14">
      <c r="A4189" s="6">
        <f t="shared" si="521"/>
        <v>40808</v>
      </c>
      <c r="B4189">
        <v>2011</v>
      </c>
      <c r="C4189">
        <v>9</v>
      </c>
      <c r="D4189">
        <v>22</v>
      </c>
      <c r="E4189">
        <v>11</v>
      </c>
      <c r="F4189" s="1">
        <v>2726</v>
      </c>
      <c r="G4189" s="1">
        <v>1434.381103515625</v>
      </c>
      <c r="H4189" s="1">
        <f t="shared" si="522"/>
        <v>4160.381103515625</v>
      </c>
      <c r="I4189" s="3">
        <f t="shared" si="523"/>
        <v>2</v>
      </c>
      <c r="J4189" s="7">
        <f t="shared" si="520"/>
        <v>5</v>
      </c>
      <c r="K4189" s="3">
        <f t="shared" si="524"/>
        <v>1</v>
      </c>
      <c r="L4189" s="3">
        <f t="shared" si="525"/>
        <v>0</v>
      </c>
      <c r="M4189" s="3">
        <f t="shared" si="526"/>
        <v>0</v>
      </c>
      <c r="N4189" s="3">
        <f t="shared" si="527"/>
        <v>1</v>
      </c>
    </row>
    <row r="4190" spans="1:14">
      <c r="A4190" s="6">
        <f t="shared" si="521"/>
        <v>40808</v>
      </c>
      <c r="B4190">
        <v>2011</v>
      </c>
      <c r="C4190">
        <v>9</v>
      </c>
      <c r="D4190">
        <v>22</v>
      </c>
      <c r="E4190">
        <v>12</v>
      </c>
      <c r="F4190" s="1">
        <v>2801</v>
      </c>
      <c r="G4190" s="1">
        <v>1485.0802001953125</v>
      </c>
      <c r="H4190" s="1">
        <f t="shared" si="522"/>
        <v>4286.0802001953125</v>
      </c>
      <c r="I4190" s="3">
        <f t="shared" si="523"/>
        <v>2</v>
      </c>
      <c r="J4190" s="7">
        <f t="shared" si="520"/>
        <v>5</v>
      </c>
      <c r="K4190" s="3">
        <f t="shared" si="524"/>
        <v>1</v>
      </c>
      <c r="L4190" s="3">
        <f t="shared" si="525"/>
        <v>0</v>
      </c>
      <c r="M4190" s="3">
        <f t="shared" si="526"/>
        <v>0</v>
      </c>
      <c r="N4190" s="3">
        <f t="shared" si="527"/>
        <v>1</v>
      </c>
    </row>
    <row r="4191" spans="1:14">
      <c r="A4191" s="6">
        <f t="shared" si="521"/>
        <v>40808</v>
      </c>
      <c r="B4191">
        <v>2011</v>
      </c>
      <c r="C4191">
        <v>9</v>
      </c>
      <c r="D4191">
        <v>22</v>
      </c>
      <c r="E4191">
        <v>13</v>
      </c>
      <c r="F4191" s="1">
        <v>2887</v>
      </c>
      <c r="G4191" s="1">
        <v>1529.5799560546875</v>
      </c>
      <c r="H4191" s="1">
        <f t="shared" si="522"/>
        <v>4416.5799560546875</v>
      </c>
      <c r="I4191" s="3">
        <f t="shared" si="523"/>
        <v>2</v>
      </c>
      <c r="J4191" s="7">
        <f t="shared" si="520"/>
        <v>5</v>
      </c>
      <c r="K4191" s="3">
        <f t="shared" si="524"/>
        <v>1</v>
      </c>
      <c r="L4191" s="3">
        <f t="shared" si="525"/>
        <v>0</v>
      </c>
      <c r="M4191" s="3">
        <f t="shared" si="526"/>
        <v>0</v>
      </c>
      <c r="N4191" s="3">
        <f t="shared" si="527"/>
        <v>1</v>
      </c>
    </row>
    <row r="4192" spans="1:14">
      <c r="A4192" s="6">
        <f t="shared" si="521"/>
        <v>40808</v>
      </c>
      <c r="B4192">
        <v>2011</v>
      </c>
      <c r="C4192">
        <v>9</v>
      </c>
      <c r="D4192">
        <v>22</v>
      </c>
      <c r="E4192">
        <v>14</v>
      </c>
      <c r="F4192" s="1">
        <v>2887</v>
      </c>
      <c r="G4192" s="1">
        <v>1540.9798583984375</v>
      </c>
      <c r="H4192" s="1">
        <f t="shared" si="522"/>
        <v>4427.9798583984375</v>
      </c>
      <c r="I4192" s="3">
        <f t="shared" si="523"/>
        <v>2</v>
      </c>
      <c r="J4192" s="7">
        <f t="shared" si="520"/>
        <v>5</v>
      </c>
      <c r="K4192" s="3">
        <f t="shared" si="524"/>
        <v>1</v>
      </c>
      <c r="L4192" s="3">
        <f t="shared" si="525"/>
        <v>1</v>
      </c>
      <c r="M4192" s="3">
        <f t="shared" si="526"/>
        <v>0</v>
      </c>
      <c r="N4192" s="3">
        <f t="shared" si="527"/>
        <v>1</v>
      </c>
    </row>
    <row r="4193" spans="1:14">
      <c r="A4193" s="6">
        <f t="shared" si="521"/>
        <v>40808</v>
      </c>
      <c r="B4193">
        <v>2011</v>
      </c>
      <c r="C4193">
        <v>9</v>
      </c>
      <c r="D4193">
        <v>22</v>
      </c>
      <c r="E4193">
        <v>15</v>
      </c>
      <c r="F4193" s="1">
        <v>2867</v>
      </c>
      <c r="G4193" s="1">
        <v>1548.680908203125</v>
      </c>
      <c r="H4193" s="1">
        <f t="shared" si="522"/>
        <v>4415.680908203125</v>
      </c>
      <c r="I4193" s="3">
        <f t="shared" si="523"/>
        <v>2</v>
      </c>
      <c r="J4193" s="7">
        <f t="shared" si="520"/>
        <v>5</v>
      </c>
      <c r="K4193" s="3">
        <f t="shared" si="524"/>
        <v>1</v>
      </c>
      <c r="L4193" s="3">
        <f t="shared" si="525"/>
        <v>1</v>
      </c>
      <c r="M4193" s="3">
        <f t="shared" si="526"/>
        <v>0</v>
      </c>
      <c r="N4193" s="3">
        <f t="shared" si="527"/>
        <v>1</v>
      </c>
    </row>
    <row r="4194" spans="1:14">
      <c r="A4194" s="6">
        <f t="shared" si="521"/>
        <v>40808</v>
      </c>
      <c r="B4194">
        <v>2011</v>
      </c>
      <c r="C4194">
        <v>9</v>
      </c>
      <c r="D4194">
        <v>22</v>
      </c>
      <c r="E4194">
        <v>16</v>
      </c>
      <c r="F4194" s="1">
        <v>2822</v>
      </c>
      <c r="G4194" s="1">
        <v>1532.2750244140625</v>
      </c>
      <c r="H4194" s="1">
        <f t="shared" si="522"/>
        <v>4354.2750244140625</v>
      </c>
      <c r="I4194" s="3">
        <f t="shared" si="523"/>
        <v>2</v>
      </c>
      <c r="J4194" s="7">
        <f t="shared" si="520"/>
        <v>5</v>
      </c>
      <c r="K4194" s="3">
        <f t="shared" si="524"/>
        <v>1</v>
      </c>
      <c r="L4194" s="3">
        <f t="shared" si="525"/>
        <v>1</v>
      </c>
      <c r="M4194" s="3">
        <f t="shared" si="526"/>
        <v>0</v>
      </c>
      <c r="N4194" s="3">
        <f t="shared" si="527"/>
        <v>1</v>
      </c>
    </row>
    <row r="4195" spans="1:14">
      <c r="A4195" s="6">
        <f t="shared" si="521"/>
        <v>40808</v>
      </c>
      <c r="B4195">
        <v>2011</v>
      </c>
      <c r="C4195">
        <v>9</v>
      </c>
      <c r="D4195">
        <v>22</v>
      </c>
      <c r="E4195">
        <v>17</v>
      </c>
      <c r="F4195" s="1">
        <v>2760</v>
      </c>
      <c r="G4195" s="1">
        <v>1480.264892578125</v>
      </c>
      <c r="H4195" s="1">
        <f t="shared" si="522"/>
        <v>4240.264892578125</v>
      </c>
      <c r="I4195" s="3">
        <f t="shared" si="523"/>
        <v>2</v>
      </c>
      <c r="J4195" s="7">
        <f t="shared" si="520"/>
        <v>5</v>
      </c>
      <c r="K4195" s="3">
        <f t="shared" si="524"/>
        <v>1</v>
      </c>
      <c r="L4195" s="3">
        <f t="shared" si="525"/>
        <v>1</v>
      </c>
      <c r="M4195" s="3">
        <f t="shared" si="526"/>
        <v>0</v>
      </c>
      <c r="N4195" s="3">
        <f t="shared" si="527"/>
        <v>1</v>
      </c>
    </row>
    <row r="4196" spans="1:14">
      <c r="A4196" s="6">
        <f t="shared" si="521"/>
        <v>40808</v>
      </c>
      <c r="B4196">
        <v>2011</v>
      </c>
      <c r="C4196">
        <v>9</v>
      </c>
      <c r="D4196">
        <v>22</v>
      </c>
      <c r="E4196">
        <v>18</v>
      </c>
      <c r="F4196" s="1">
        <v>2697</v>
      </c>
      <c r="G4196" s="1">
        <v>1458.58203125</v>
      </c>
      <c r="H4196" s="1">
        <f t="shared" si="522"/>
        <v>4155.58203125</v>
      </c>
      <c r="I4196" s="3">
        <f t="shared" si="523"/>
        <v>2</v>
      </c>
      <c r="J4196" s="7">
        <f t="shared" si="520"/>
        <v>5</v>
      </c>
      <c r="K4196" s="3">
        <f t="shared" si="524"/>
        <v>1</v>
      </c>
      <c r="L4196" s="3">
        <f t="shared" si="525"/>
        <v>1</v>
      </c>
      <c r="M4196" s="3">
        <f t="shared" si="526"/>
        <v>0</v>
      </c>
      <c r="N4196" s="3">
        <f t="shared" si="527"/>
        <v>1</v>
      </c>
    </row>
    <row r="4197" spans="1:14">
      <c r="A4197" s="6">
        <f t="shared" si="521"/>
        <v>40808</v>
      </c>
      <c r="B4197">
        <v>2011</v>
      </c>
      <c r="C4197">
        <v>9</v>
      </c>
      <c r="D4197">
        <v>22</v>
      </c>
      <c r="E4197">
        <v>19</v>
      </c>
      <c r="F4197" s="1">
        <v>2724</v>
      </c>
      <c r="G4197" s="1">
        <v>1473.8800048828125</v>
      </c>
      <c r="H4197" s="1">
        <f t="shared" si="522"/>
        <v>4197.8800048828125</v>
      </c>
      <c r="I4197" s="3">
        <f t="shared" si="523"/>
        <v>2</v>
      </c>
      <c r="J4197" s="7">
        <f t="shared" si="520"/>
        <v>5</v>
      </c>
      <c r="K4197" s="3">
        <f t="shared" si="524"/>
        <v>1</v>
      </c>
      <c r="L4197" s="3">
        <f t="shared" si="525"/>
        <v>0</v>
      </c>
      <c r="M4197" s="3">
        <f t="shared" si="526"/>
        <v>0</v>
      </c>
      <c r="N4197" s="3">
        <f t="shared" si="527"/>
        <v>1</v>
      </c>
    </row>
    <row r="4198" spans="1:14">
      <c r="A4198" s="6">
        <f t="shared" si="521"/>
        <v>40808</v>
      </c>
      <c r="B4198">
        <v>2011</v>
      </c>
      <c r="C4198">
        <v>9</v>
      </c>
      <c r="D4198">
        <v>22</v>
      </c>
      <c r="E4198">
        <v>20</v>
      </c>
      <c r="F4198" s="1">
        <v>2597</v>
      </c>
      <c r="G4198" s="1">
        <v>1399.5799560546875</v>
      </c>
      <c r="H4198" s="1">
        <f t="shared" si="522"/>
        <v>3996.5799560546875</v>
      </c>
      <c r="I4198" s="3">
        <f t="shared" si="523"/>
        <v>2</v>
      </c>
      <c r="J4198" s="7">
        <f t="shared" si="520"/>
        <v>5</v>
      </c>
      <c r="K4198" s="3">
        <f t="shared" si="524"/>
        <v>1</v>
      </c>
      <c r="L4198" s="3">
        <f t="shared" si="525"/>
        <v>0</v>
      </c>
      <c r="M4198" s="3">
        <f t="shared" si="526"/>
        <v>0</v>
      </c>
      <c r="N4198" s="3">
        <f t="shared" si="527"/>
        <v>1</v>
      </c>
    </row>
    <row r="4199" spans="1:14">
      <c r="A4199" s="6">
        <f t="shared" si="521"/>
        <v>40808</v>
      </c>
      <c r="B4199">
        <v>2011</v>
      </c>
      <c r="C4199">
        <v>9</v>
      </c>
      <c r="D4199">
        <v>22</v>
      </c>
      <c r="E4199">
        <v>21</v>
      </c>
      <c r="F4199" s="1">
        <v>2382</v>
      </c>
      <c r="G4199" s="1">
        <v>1301.078857421875</v>
      </c>
      <c r="H4199" s="1">
        <f t="shared" si="522"/>
        <v>3683.078857421875</v>
      </c>
      <c r="I4199" s="3">
        <f t="shared" si="523"/>
        <v>2</v>
      </c>
      <c r="J4199" s="7">
        <f t="shared" si="520"/>
        <v>5</v>
      </c>
      <c r="K4199" s="3">
        <f t="shared" si="524"/>
        <v>1</v>
      </c>
      <c r="L4199" s="3">
        <f t="shared" si="525"/>
        <v>0</v>
      </c>
      <c r="M4199" s="3">
        <f t="shared" si="526"/>
        <v>0</v>
      </c>
      <c r="N4199" s="3">
        <f t="shared" si="527"/>
        <v>1</v>
      </c>
    </row>
    <row r="4200" spans="1:14">
      <c r="A4200" s="6">
        <f t="shared" si="521"/>
        <v>40808</v>
      </c>
      <c r="B4200">
        <v>2011</v>
      </c>
      <c r="C4200">
        <v>9</v>
      </c>
      <c r="D4200">
        <v>22</v>
      </c>
      <c r="E4200">
        <v>22</v>
      </c>
      <c r="F4200" s="1">
        <v>2209</v>
      </c>
      <c r="G4200" s="1">
        <v>1190.5799560546875</v>
      </c>
      <c r="H4200" s="1">
        <f t="shared" si="522"/>
        <v>3399.5799560546875</v>
      </c>
      <c r="I4200" s="3">
        <f t="shared" si="523"/>
        <v>2</v>
      </c>
      <c r="J4200" s="7">
        <f t="shared" si="520"/>
        <v>5</v>
      </c>
      <c r="K4200" s="3">
        <f t="shared" si="524"/>
        <v>1</v>
      </c>
      <c r="L4200" s="3">
        <f t="shared" si="525"/>
        <v>0</v>
      </c>
      <c r="M4200" s="3">
        <f t="shared" si="526"/>
        <v>0</v>
      </c>
      <c r="N4200" s="3">
        <f t="shared" si="527"/>
        <v>1</v>
      </c>
    </row>
    <row r="4201" spans="1:14">
      <c r="A4201" s="6">
        <f t="shared" si="521"/>
        <v>40808</v>
      </c>
      <c r="B4201">
        <v>2011</v>
      </c>
      <c r="C4201">
        <v>9</v>
      </c>
      <c r="D4201">
        <v>22</v>
      </c>
      <c r="E4201">
        <v>23</v>
      </c>
      <c r="F4201" s="1">
        <v>2018</v>
      </c>
      <c r="G4201" s="1">
        <v>1118.280029296875</v>
      </c>
      <c r="H4201" s="1">
        <f t="shared" si="522"/>
        <v>3136.280029296875</v>
      </c>
      <c r="I4201" s="3">
        <f t="shared" si="523"/>
        <v>2</v>
      </c>
      <c r="J4201" s="7">
        <f t="shared" si="520"/>
        <v>5</v>
      </c>
      <c r="K4201" s="3">
        <f t="shared" si="524"/>
        <v>0</v>
      </c>
      <c r="L4201" s="3">
        <f t="shared" si="525"/>
        <v>0</v>
      </c>
      <c r="M4201" s="3">
        <f t="shared" si="526"/>
        <v>0</v>
      </c>
      <c r="N4201" s="3">
        <f t="shared" si="527"/>
        <v>0</v>
      </c>
    </row>
    <row r="4202" spans="1:14">
      <c r="A4202" s="6">
        <f t="shared" si="521"/>
        <v>40809</v>
      </c>
      <c r="B4202">
        <v>2011</v>
      </c>
      <c r="C4202">
        <v>9</v>
      </c>
      <c r="D4202">
        <v>23</v>
      </c>
      <c r="E4202">
        <v>0</v>
      </c>
      <c r="F4202" s="1">
        <v>1892</v>
      </c>
      <c r="G4202" s="1">
        <v>1051.97998046875</v>
      </c>
      <c r="H4202" s="1">
        <f t="shared" si="522"/>
        <v>2943.97998046875</v>
      </c>
      <c r="I4202" s="3">
        <f t="shared" si="523"/>
        <v>2</v>
      </c>
      <c r="J4202" s="7">
        <f t="shared" si="520"/>
        <v>6</v>
      </c>
      <c r="K4202" s="3">
        <f t="shared" si="524"/>
        <v>0</v>
      </c>
      <c r="L4202" s="3">
        <f t="shared" si="525"/>
        <v>0</v>
      </c>
      <c r="M4202" s="3">
        <f t="shared" si="526"/>
        <v>0</v>
      </c>
      <c r="N4202" s="3">
        <f t="shared" si="527"/>
        <v>0</v>
      </c>
    </row>
    <row r="4203" spans="1:14">
      <c r="A4203" s="6">
        <f t="shared" si="521"/>
        <v>40809</v>
      </c>
      <c r="B4203">
        <v>2011</v>
      </c>
      <c r="C4203">
        <v>9</v>
      </c>
      <c r="D4203">
        <v>23</v>
      </c>
      <c r="E4203">
        <v>1</v>
      </c>
      <c r="F4203" s="1">
        <v>1800</v>
      </c>
      <c r="G4203" s="1">
        <v>1014.6790161132812</v>
      </c>
      <c r="H4203" s="1">
        <f t="shared" si="522"/>
        <v>2814.6790161132812</v>
      </c>
      <c r="I4203" s="3">
        <f t="shared" si="523"/>
        <v>2</v>
      </c>
      <c r="J4203" s="7">
        <f t="shared" si="520"/>
        <v>6</v>
      </c>
      <c r="K4203" s="3">
        <f t="shared" si="524"/>
        <v>0</v>
      </c>
      <c r="L4203" s="3">
        <f t="shared" si="525"/>
        <v>0</v>
      </c>
      <c r="M4203" s="3">
        <f t="shared" si="526"/>
        <v>0</v>
      </c>
      <c r="N4203" s="3">
        <f t="shared" si="527"/>
        <v>0</v>
      </c>
    </row>
    <row r="4204" spans="1:14">
      <c r="A4204" s="6">
        <f t="shared" si="521"/>
        <v>40809</v>
      </c>
      <c r="B4204">
        <v>2011</v>
      </c>
      <c r="C4204">
        <v>9</v>
      </c>
      <c r="D4204">
        <v>23</v>
      </c>
      <c r="E4204">
        <v>2</v>
      </c>
      <c r="F4204" s="1">
        <v>1732</v>
      </c>
      <c r="G4204" s="1">
        <v>995.177001953125</v>
      </c>
      <c r="H4204" s="1">
        <f t="shared" si="522"/>
        <v>2727.177001953125</v>
      </c>
      <c r="I4204" s="3">
        <f t="shared" si="523"/>
        <v>2</v>
      </c>
      <c r="J4204" s="7">
        <f t="shared" si="520"/>
        <v>6</v>
      </c>
      <c r="K4204" s="3">
        <f t="shared" si="524"/>
        <v>0</v>
      </c>
      <c r="L4204" s="3">
        <f t="shared" si="525"/>
        <v>0</v>
      </c>
      <c r="M4204" s="3">
        <f t="shared" si="526"/>
        <v>0</v>
      </c>
      <c r="N4204" s="3">
        <f t="shared" si="527"/>
        <v>0</v>
      </c>
    </row>
    <row r="4205" spans="1:14">
      <c r="A4205" s="6">
        <f t="shared" si="521"/>
        <v>40809</v>
      </c>
      <c r="B4205">
        <v>2011</v>
      </c>
      <c r="C4205">
        <v>9</v>
      </c>
      <c r="D4205">
        <v>23</v>
      </c>
      <c r="E4205">
        <v>3</v>
      </c>
      <c r="F4205" s="1">
        <v>1738</v>
      </c>
      <c r="G4205" s="1">
        <v>992.0631103515625</v>
      </c>
      <c r="H4205" s="1">
        <f t="shared" si="522"/>
        <v>2730.0631103515625</v>
      </c>
      <c r="I4205" s="3">
        <f t="shared" si="523"/>
        <v>2</v>
      </c>
      <c r="J4205" s="7">
        <f t="shared" si="520"/>
        <v>6</v>
      </c>
      <c r="K4205" s="3">
        <f t="shared" si="524"/>
        <v>0</v>
      </c>
      <c r="L4205" s="3">
        <f t="shared" si="525"/>
        <v>0</v>
      </c>
      <c r="M4205" s="3">
        <f t="shared" si="526"/>
        <v>0</v>
      </c>
      <c r="N4205" s="3">
        <f t="shared" si="527"/>
        <v>0</v>
      </c>
    </row>
    <row r="4206" spans="1:14">
      <c r="A4206" s="6">
        <f t="shared" si="521"/>
        <v>40809</v>
      </c>
      <c r="B4206">
        <v>2011</v>
      </c>
      <c r="C4206">
        <v>9</v>
      </c>
      <c r="D4206">
        <v>23</v>
      </c>
      <c r="E4206">
        <v>4</v>
      </c>
      <c r="F4206" s="1">
        <v>1821</v>
      </c>
      <c r="G4206" s="1">
        <v>1037.0799560546875</v>
      </c>
      <c r="H4206" s="1">
        <f t="shared" si="522"/>
        <v>2858.0799560546875</v>
      </c>
      <c r="I4206" s="3">
        <f t="shared" si="523"/>
        <v>2</v>
      </c>
      <c r="J4206" s="7">
        <f t="shared" si="520"/>
        <v>6</v>
      </c>
      <c r="K4206" s="3">
        <f t="shared" si="524"/>
        <v>0</v>
      </c>
      <c r="L4206" s="3">
        <f t="shared" si="525"/>
        <v>0</v>
      </c>
      <c r="M4206" s="3">
        <f t="shared" si="526"/>
        <v>0</v>
      </c>
      <c r="N4206" s="3">
        <f t="shared" si="527"/>
        <v>0</v>
      </c>
    </row>
    <row r="4207" spans="1:14">
      <c r="A4207" s="6">
        <f t="shared" si="521"/>
        <v>40809</v>
      </c>
      <c r="B4207">
        <v>2011</v>
      </c>
      <c r="C4207">
        <v>9</v>
      </c>
      <c r="D4207">
        <v>23</v>
      </c>
      <c r="E4207">
        <v>5</v>
      </c>
      <c r="F4207" s="1">
        <v>2052</v>
      </c>
      <c r="G4207" s="1">
        <v>1156.9791259765625</v>
      </c>
      <c r="H4207" s="1">
        <f t="shared" si="522"/>
        <v>3208.9791259765625</v>
      </c>
      <c r="I4207" s="3">
        <f t="shared" si="523"/>
        <v>2</v>
      </c>
      <c r="J4207" s="7">
        <f t="shared" si="520"/>
        <v>6</v>
      </c>
      <c r="K4207" s="3">
        <f t="shared" si="524"/>
        <v>0</v>
      </c>
      <c r="L4207" s="3">
        <f t="shared" si="525"/>
        <v>0</v>
      </c>
      <c r="M4207" s="3">
        <f t="shared" si="526"/>
        <v>0</v>
      </c>
      <c r="N4207" s="3">
        <f t="shared" si="527"/>
        <v>0</v>
      </c>
    </row>
    <row r="4208" spans="1:14">
      <c r="A4208" s="6">
        <f t="shared" si="521"/>
        <v>40809</v>
      </c>
      <c r="B4208">
        <v>2011</v>
      </c>
      <c r="C4208">
        <v>9</v>
      </c>
      <c r="D4208">
        <v>23</v>
      </c>
      <c r="E4208">
        <v>6</v>
      </c>
      <c r="F4208" s="1">
        <v>2248</v>
      </c>
      <c r="G4208" s="1">
        <v>1247.1800537109375</v>
      </c>
      <c r="H4208" s="1">
        <f t="shared" si="522"/>
        <v>3495.1800537109375</v>
      </c>
      <c r="I4208" s="3">
        <f t="shared" si="523"/>
        <v>2</v>
      </c>
      <c r="J4208" s="7">
        <f t="shared" si="520"/>
        <v>6</v>
      </c>
      <c r="K4208" s="3">
        <f t="shared" si="524"/>
        <v>0</v>
      </c>
      <c r="L4208" s="3">
        <f t="shared" si="525"/>
        <v>0</v>
      </c>
      <c r="M4208" s="3">
        <f t="shared" si="526"/>
        <v>0</v>
      </c>
      <c r="N4208" s="3">
        <f t="shared" si="527"/>
        <v>0</v>
      </c>
    </row>
    <row r="4209" spans="1:14">
      <c r="A4209" s="6">
        <f t="shared" si="521"/>
        <v>40809</v>
      </c>
      <c r="B4209">
        <v>2011</v>
      </c>
      <c r="C4209">
        <v>9</v>
      </c>
      <c r="D4209">
        <v>23</v>
      </c>
      <c r="E4209">
        <v>7</v>
      </c>
      <c r="F4209" s="1">
        <v>2297</v>
      </c>
      <c r="G4209" s="1">
        <v>1269.7801513671875</v>
      </c>
      <c r="H4209" s="1">
        <f t="shared" si="522"/>
        <v>3566.7801513671875</v>
      </c>
      <c r="I4209" s="3">
        <f t="shared" si="523"/>
        <v>2</v>
      </c>
      <c r="J4209" s="7">
        <f t="shared" si="520"/>
        <v>6</v>
      </c>
      <c r="K4209" s="3">
        <f t="shared" si="524"/>
        <v>0</v>
      </c>
      <c r="L4209" s="3">
        <f t="shared" si="525"/>
        <v>0</v>
      </c>
      <c r="M4209" s="3">
        <f t="shared" si="526"/>
        <v>0</v>
      </c>
      <c r="N4209" s="3">
        <f t="shared" si="527"/>
        <v>0</v>
      </c>
    </row>
    <row r="4210" spans="1:14">
      <c r="A4210" s="6">
        <f t="shared" si="521"/>
        <v>40809</v>
      </c>
      <c r="B4210">
        <v>2011</v>
      </c>
      <c r="C4210">
        <v>9</v>
      </c>
      <c r="D4210">
        <v>23</v>
      </c>
      <c r="E4210">
        <v>8</v>
      </c>
      <c r="F4210" s="1">
        <v>2357</v>
      </c>
      <c r="G4210" s="1">
        <v>1277.3798828125</v>
      </c>
      <c r="H4210" s="1">
        <f t="shared" si="522"/>
        <v>3634.3798828125</v>
      </c>
      <c r="I4210" s="3">
        <f t="shared" si="523"/>
        <v>2</v>
      </c>
      <c r="J4210" s="7">
        <f t="shared" si="520"/>
        <v>6</v>
      </c>
      <c r="K4210" s="3">
        <f t="shared" si="524"/>
        <v>0</v>
      </c>
      <c r="L4210" s="3">
        <f t="shared" si="525"/>
        <v>0</v>
      </c>
      <c r="M4210" s="3">
        <f t="shared" si="526"/>
        <v>0</v>
      </c>
      <c r="N4210" s="3">
        <f t="shared" si="527"/>
        <v>0</v>
      </c>
    </row>
    <row r="4211" spans="1:14">
      <c r="A4211" s="6">
        <f t="shared" si="521"/>
        <v>40809</v>
      </c>
      <c r="B4211">
        <v>2011</v>
      </c>
      <c r="C4211">
        <v>9</v>
      </c>
      <c r="D4211">
        <v>23</v>
      </c>
      <c r="E4211">
        <v>9</v>
      </c>
      <c r="F4211" s="1">
        <v>2411</v>
      </c>
      <c r="G4211" s="1">
        <v>1300.380126953125</v>
      </c>
      <c r="H4211" s="1">
        <f t="shared" si="522"/>
        <v>3711.380126953125</v>
      </c>
      <c r="I4211" s="3">
        <f t="shared" si="523"/>
        <v>2</v>
      </c>
      <c r="J4211" s="7">
        <f t="shared" si="520"/>
        <v>6</v>
      </c>
      <c r="K4211" s="3">
        <f t="shared" si="524"/>
        <v>0</v>
      </c>
      <c r="L4211" s="3">
        <f t="shared" si="525"/>
        <v>0</v>
      </c>
      <c r="M4211" s="3">
        <f t="shared" si="526"/>
        <v>0</v>
      </c>
      <c r="N4211" s="3">
        <f t="shared" si="527"/>
        <v>0</v>
      </c>
    </row>
    <row r="4212" spans="1:14">
      <c r="A4212" s="6">
        <f t="shared" si="521"/>
        <v>40809</v>
      </c>
      <c r="B4212">
        <v>2011</v>
      </c>
      <c r="C4212">
        <v>9</v>
      </c>
      <c r="D4212">
        <v>23</v>
      </c>
      <c r="E4212">
        <v>10</v>
      </c>
      <c r="F4212" s="1">
        <v>2397</v>
      </c>
      <c r="G4212" s="1">
        <v>1319.77099609375</v>
      </c>
      <c r="H4212" s="1">
        <f t="shared" si="522"/>
        <v>3716.77099609375</v>
      </c>
      <c r="I4212" s="3">
        <f t="shared" si="523"/>
        <v>2</v>
      </c>
      <c r="J4212" s="7">
        <f t="shared" si="520"/>
        <v>6</v>
      </c>
      <c r="K4212" s="3">
        <f t="shared" si="524"/>
        <v>0</v>
      </c>
      <c r="L4212" s="3">
        <f t="shared" si="525"/>
        <v>0</v>
      </c>
      <c r="M4212" s="3">
        <f t="shared" si="526"/>
        <v>0</v>
      </c>
      <c r="N4212" s="3">
        <f t="shared" si="527"/>
        <v>0</v>
      </c>
    </row>
    <row r="4213" spans="1:14">
      <c r="A4213" s="6">
        <f t="shared" si="521"/>
        <v>40809</v>
      </c>
      <c r="B4213">
        <v>2011</v>
      </c>
      <c r="C4213">
        <v>9</v>
      </c>
      <c r="D4213">
        <v>23</v>
      </c>
      <c r="E4213">
        <v>11</v>
      </c>
      <c r="F4213" s="1">
        <v>2401</v>
      </c>
      <c r="G4213" s="1">
        <v>1327.97314453125</v>
      </c>
      <c r="H4213" s="1">
        <f t="shared" si="522"/>
        <v>3728.97314453125</v>
      </c>
      <c r="I4213" s="3">
        <f t="shared" si="523"/>
        <v>2</v>
      </c>
      <c r="J4213" s="7">
        <f t="shared" si="520"/>
        <v>6</v>
      </c>
      <c r="K4213" s="3">
        <f t="shared" si="524"/>
        <v>1</v>
      </c>
      <c r="L4213" s="3">
        <f t="shared" si="525"/>
        <v>0</v>
      </c>
      <c r="M4213" s="3">
        <f t="shared" si="526"/>
        <v>0</v>
      </c>
      <c r="N4213" s="3">
        <f t="shared" si="527"/>
        <v>1</v>
      </c>
    </row>
    <row r="4214" spans="1:14">
      <c r="A4214" s="6">
        <f t="shared" si="521"/>
        <v>40809</v>
      </c>
      <c r="B4214">
        <v>2011</v>
      </c>
      <c r="C4214">
        <v>9</v>
      </c>
      <c r="D4214">
        <v>23</v>
      </c>
      <c r="E4214">
        <v>12</v>
      </c>
      <c r="F4214" s="1">
        <v>2403</v>
      </c>
      <c r="G4214" s="1">
        <v>1345.679931640625</v>
      </c>
      <c r="H4214" s="1">
        <f t="shared" si="522"/>
        <v>3748.679931640625</v>
      </c>
      <c r="I4214" s="3">
        <f t="shared" si="523"/>
        <v>2</v>
      </c>
      <c r="J4214" s="7">
        <f t="shared" si="520"/>
        <v>6</v>
      </c>
      <c r="K4214" s="3">
        <f t="shared" si="524"/>
        <v>1</v>
      </c>
      <c r="L4214" s="3">
        <f t="shared" si="525"/>
        <v>0</v>
      </c>
      <c r="M4214" s="3">
        <f t="shared" si="526"/>
        <v>0</v>
      </c>
      <c r="N4214" s="3">
        <f t="shared" si="527"/>
        <v>1</v>
      </c>
    </row>
    <row r="4215" spans="1:14">
      <c r="A4215" s="6">
        <f t="shared" si="521"/>
        <v>40809</v>
      </c>
      <c r="B4215">
        <v>2011</v>
      </c>
      <c r="C4215">
        <v>9</v>
      </c>
      <c r="D4215">
        <v>23</v>
      </c>
      <c r="E4215">
        <v>13</v>
      </c>
      <c r="F4215" s="1">
        <v>2365</v>
      </c>
      <c r="G4215" s="1">
        <v>1352.1800537109375</v>
      </c>
      <c r="H4215" s="1">
        <f t="shared" si="522"/>
        <v>3717.1800537109375</v>
      </c>
      <c r="I4215" s="3">
        <f t="shared" si="523"/>
        <v>2</v>
      </c>
      <c r="J4215" s="7">
        <f t="shared" si="520"/>
        <v>6</v>
      </c>
      <c r="K4215" s="3">
        <f t="shared" si="524"/>
        <v>1</v>
      </c>
      <c r="L4215" s="3">
        <f t="shared" si="525"/>
        <v>0</v>
      </c>
      <c r="M4215" s="3">
        <f t="shared" si="526"/>
        <v>0</v>
      </c>
      <c r="N4215" s="3">
        <f t="shared" si="527"/>
        <v>1</v>
      </c>
    </row>
    <row r="4216" spans="1:14">
      <c r="A4216" s="6">
        <f t="shared" si="521"/>
        <v>40809</v>
      </c>
      <c r="B4216">
        <v>2011</v>
      </c>
      <c r="C4216">
        <v>9</v>
      </c>
      <c r="D4216">
        <v>23</v>
      </c>
      <c r="E4216">
        <v>14</v>
      </c>
      <c r="F4216" s="1">
        <v>2355</v>
      </c>
      <c r="G4216" s="1">
        <v>1343.8809814453125</v>
      </c>
      <c r="H4216" s="1">
        <f t="shared" si="522"/>
        <v>3698.8809814453125</v>
      </c>
      <c r="I4216" s="3">
        <f t="shared" si="523"/>
        <v>2</v>
      </c>
      <c r="J4216" s="7">
        <f t="shared" si="520"/>
        <v>6</v>
      </c>
      <c r="K4216" s="3">
        <f t="shared" si="524"/>
        <v>1</v>
      </c>
      <c r="L4216" s="3">
        <f t="shared" si="525"/>
        <v>1</v>
      </c>
      <c r="M4216" s="3">
        <f t="shared" si="526"/>
        <v>0</v>
      </c>
      <c r="N4216" s="3">
        <f t="shared" si="527"/>
        <v>1</v>
      </c>
    </row>
    <row r="4217" spans="1:14">
      <c r="A4217" s="6">
        <f t="shared" si="521"/>
        <v>40809</v>
      </c>
      <c r="B4217">
        <v>2011</v>
      </c>
      <c r="C4217">
        <v>9</v>
      </c>
      <c r="D4217">
        <v>23</v>
      </c>
      <c r="E4217">
        <v>15</v>
      </c>
      <c r="F4217" s="1">
        <v>2312</v>
      </c>
      <c r="G4217" s="1">
        <v>1343.780029296875</v>
      </c>
      <c r="H4217" s="1">
        <f t="shared" si="522"/>
        <v>3655.780029296875</v>
      </c>
      <c r="I4217" s="3">
        <f t="shared" si="523"/>
        <v>2</v>
      </c>
      <c r="J4217" s="7">
        <f t="shared" si="520"/>
        <v>6</v>
      </c>
      <c r="K4217" s="3">
        <f t="shared" si="524"/>
        <v>1</v>
      </c>
      <c r="L4217" s="3">
        <f t="shared" si="525"/>
        <v>1</v>
      </c>
      <c r="M4217" s="3">
        <f t="shared" si="526"/>
        <v>0</v>
      </c>
      <c r="N4217" s="3">
        <f t="shared" si="527"/>
        <v>1</v>
      </c>
    </row>
    <row r="4218" spans="1:14">
      <c r="A4218" s="6">
        <f t="shared" si="521"/>
        <v>40809</v>
      </c>
      <c r="B4218">
        <v>2011</v>
      </c>
      <c r="C4218">
        <v>9</v>
      </c>
      <c r="D4218">
        <v>23</v>
      </c>
      <c r="E4218">
        <v>16</v>
      </c>
      <c r="F4218" s="1">
        <v>2287</v>
      </c>
      <c r="G4218" s="1">
        <v>1337.6807861328125</v>
      </c>
      <c r="H4218" s="1">
        <f t="shared" si="522"/>
        <v>3624.6807861328125</v>
      </c>
      <c r="I4218" s="3">
        <f t="shared" si="523"/>
        <v>2</v>
      </c>
      <c r="J4218" s="7">
        <f t="shared" si="520"/>
        <v>6</v>
      </c>
      <c r="K4218" s="3">
        <f t="shared" si="524"/>
        <v>1</v>
      </c>
      <c r="L4218" s="3">
        <f t="shared" si="525"/>
        <v>1</v>
      </c>
      <c r="M4218" s="3">
        <f t="shared" si="526"/>
        <v>0</v>
      </c>
      <c r="N4218" s="3">
        <f t="shared" si="527"/>
        <v>1</v>
      </c>
    </row>
    <row r="4219" spans="1:14">
      <c r="A4219" s="6">
        <f t="shared" si="521"/>
        <v>40809</v>
      </c>
      <c r="B4219">
        <v>2011</v>
      </c>
      <c r="C4219">
        <v>9</v>
      </c>
      <c r="D4219">
        <v>23</v>
      </c>
      <c r="E4219">
        <v>17</v>
      </c>
      <c r="F4219" s="1">
        <v>2237</v>
      </c>
      <c r="G4219" s="1">
        <v>1302.1800537109375</v>
      </c>
      <c r="H4219" s="1">
        <f t="shared" si="522"/>
        <v>3539.1800537109375</v>
      </c>
      <c r="I4219" s="3">
        <f t="shared" si="523"/>
        <v>2</v>
      </c>
      <c r="J4219" s="7">
        <f t="shared" si="520"/>
        <v>6</v>
      </c>
      <c r="K4219" s="3">
        <f t="shared" si="524"/>
        <v>1</v>
      </c>
      <c r="L4219" s="3">
        <f t="shared" si="525"/>
        <v>1</v>
      </c>
      <c r="M4219" s="3">
        <f t="shared" si="526"/>
        <v>0</v>
      </c>
      <c r="N4219" s="3">
        <f t="shared" si="527"/>
        <v>1</v>
      </c>
    </row>
    <row r="4220" spans="1:14">
      <c r="A4220" s="6">
        <f t="shared" si="521"/>
        <v>40809</v>
      </c>
      <c r="B4220">
        <v>2011</v>
      </c>
      <c r="C4220">
        <v>9</v>
      </c>
      <c r="D4220">
        <v>23</v>
      </c>
      <c r="E4220">
        <v>18</v>
      </c>
      <c r="F4220" s="1">
        <v>2222</v>
      </c>
      <c r="G4220" s="1">
        <v>1263.781005859375</v>
      </c>
      <c r="H4220" s="1">
        <f t="shared" si="522"/>
        <v>3485.781005859375</v>
      </c>
      <c r="I4220" s="3">
        <f t="shared" si="523"/>
        <v>2</v>
      </c>
      <c r="J4220" s="7">
        <f t="shared" si="520"/>
        <v>6</v>
      </c>
      <c r="K4220" s="3">
        <f t="shared" si="524"/>
        <v>1</v>
      </c>
      <c r="L4220" s="3">
        <f t="shared" si="525"/>
        <v>1</v>
      </c>
      <c r="M4220" s="3">
        <f t="shared" si="526"/>
        <v>0</v>
      </c>
      <c r="N4220" s="3">
        <f t="shared" si="527"/>
        <v>1</v>
      </c>
    </row>
    <row r="4221" spans="1:14">
      <c r="A4221" s="6">
        <f t="shared" si="521"/>
        <v>40809</v>
      </c>
      <c r="B4221">
        <v>2011</v>
      </c>
      <c r="C4221">
        <v>9</v>
      </c>
      <c r="D4221">
        <v>23</v>
      </c>
      <c r="E4221">
        <v>19</v>
      </c>
      <c r="F4221" s="1">
        <v>2251</v>
      </c>
      <c r="G4221" s="1">
        <v>1275.8800048828125</v>
      </c>
      <c r="H4221" s="1">
        <f t="shared" si="522"/>
        <v>3526.8800048828125</v>
      </c>
      <c r="I4221" s="3">
        <f t="shared" si="523"/>
        <v>2</v>
      </c>
      <c r="J4221" s="7">
        <f t="shared" si="520"/>
        <v>6</v>
      </c>
      <c r="K4221" s="3">
        <f t="shared" si="524"/>
        <v>1</v>
      </c>
      <c r="L4221" s="3">
        <f t="shared" si="525"/>
        <v>0</v>
      </c>
      <c r="M4221" s="3">
        <f t="shared" si="526"/>
        <v>0</v>
      </c>
      <c r="N4221" s="3">
        <f t="shared" si="527"/>
        <v>1</v>
      </c>
    </row>
    <row r="4222" spans="1:14">
      <c r="A4222" s="6">
        <f t="shared" si="521"/>
        <v>40809</v>
      </c>
      <c r="B4222">
        <v>2011</v>
      </c>
      <c r="C4222">
        <v>9</v>
      </c>
      <c r="D4222">
        <v>23</v>
      </c>
      <c r="E4222">
        <v>20</v>
      </c>
      <c r="F4222" s="1">
        <v>2172</v>
      </c>
      <c r="G4222" s="1">
        <v>1225.6650390625</v>
      </c>
      <c r="H4222" s="1">
        <f t="shared" si="522"/>
        <v>3397.6650390625</v>
      </c>
      <c r="I4222" s="3">
        <f t="shared" si="523"/>
        <v>2</v>
      </c>
      <c r="J4222" s="7">
        <f t="shared" si="520"/>
        <v>6</v>
      </c>
      <c r="K4222" s="3">
        <f t="shared" si="524"/>
        <v>1</v>
      </c>
      <c r="L4222" s="3">
        <f t="shared" si="525"/>
        <v>0</v>
      </c>
      <c r="M4222" s="3">
        <f t="shared" si="526"/>
        <v>0</v>
      </c>
      <c r="N4222" s="3">
        <f t="shared" si="527"/>
        <v>1</v>
      </c>
    </row>
    <row r="4223" spans="1:14">
      <c r="A4223" s="6">
        <f t="shared" si="521"/>
        <v>40809</v>
      </c>
      <c r="B4223">
        <v>2011</v>
      </c>
      <c r="C4223">
        <v>9</v>
      </c>
      <c r="D4223">
        <v>23</v>
      </c>
      <c r="E4223">
        <v>21</v>
      </c>
      <c r="F4223" s="1">
        <v>2088</v>
      </c>
      <c r="G4223" s="1">
        <v>1152.9749755859375</v>
      </c>
      <c r="H4223" s="1">
        <f t="shared" si="522"/>
        <v>3240.9749755859375</v>
      </c>
      <c r="I4223" s="3">
        <f t="shared" si="523"/>
        <v>2</v>
      </c>
      <c r="J4223" s="7">
        <f t="shared" si="520"/>
        <v>6</v>
      </c>
      <c r="K4223" s="3">
        <f t="shared" si="524"/>
        <v>1</v>
      </c>
      <c r="L4223" s="3">
        <f t="shared" si="525"/>
        <v>0</v>
      </c>
      <c r="M4223" s="3">
        <f t="shared" si="526"/>
        <v>0</v>
      </c>
      <c r="N4223" s="3">
        <f t="shared" si="527"/>
        <v>1</v>
      </c>
    </row>
    <row r="4224" spans="1:14">
      <c r="A4224" s="6">
        <f t="shared" si="521"/>
        <v>40809</v>
      </c>
      <c r="B4224">
        <v>2011</v>
      </c>
      <c r="C4224">
        <v>9</v>
      </c>
      <c r="D4224">
        <v>23</v>
      </c>
      <c r="E4224">
        <v>22</v>
      </c>
      <c r="F4224" s="1">
        <v>1929</v>
      </c>
      <c r="G4224" s="1">
        <v>1086.380126953125</v>
      </c>
      <c r="H4224" s="1">
        <f t="shared" si="522"/>
        <v>3015.380126953125</v>
      </c>
      <c r="I4224" s="3">
        <f t="shared" si="523"/>
        <v>2</v>
      </c>
      <c r="J4224" s="7">
        <f t="shared" si="520"/>
        <v>6</v>
      </c>
      <c r="K4224" s="3">
        <f t="shared" si="524"/>
        <v>1</v>
      </c>
      <c r="L4224" s="3">
        <f t="shared" si="525"/>
        <v>0</v>
      </c>
      <c r="M4224" s="3">
        <f t="shared" si="526"/>
        <v>0</v>
      </c>
      <c r="N4224" s="3">
        <f t="shared" si="527"/>
        <v>1</v>
      </c>
    </row>
    <row r="4225" spans="1:14">
      <c r="A4225" s="6">
        <f t="shared" si="521"/>
        <v>40809</v>
      </c>
      <c r="B4225">
        <v>2011</v>
      </c>
      <c r="C4225">
        <v>9</v>
      </c>
      <c r="D4225">
        <v>23</v>
      </c>
      <c r="E4225">
        <v>23</v>
      </c>
      <c r="F4225" s="1">
        <v>1792.9998779296875</v>
      </c>
      <c r="G4225" s="1">
        <v>1010.0800170898437</v>
      </c>
      <c r="H4225" s="1">
        <f t="shared" si="522"/>
        <v>2803.0798950195312</v>
      </c>
      <c r="I4225" s="3">
        <f t="shared" si="523"/>
        <v>2</v>
      </c>
      <c r="J4225" s="7">
        <f t="shared" si="520"/>
        <v>6</v>
      </c>
      <c r="K4225" s="3">
        <f t="shared" si="524"/>
        <v>0</v>
      </c>
      <c r="L4225" s="3">
        <f t="shared" si="525"/>
        <v>0</v>
      </c>
      <c r="M4225" s="3">
        <f t="shared" si="526"/>
        <v>0</v>
      </c>
      <c r="N4225" s="3">
        <f t="shared" si="527"/>
        <v>0</v>
      </c>
    </row>
    <row r="4226" spans="1:14">
      <c r="A4226" s="6">
        <f t="shared" si="521"/>
        <v>40810</v>
      </c>
      <c r="B4226">
        <v>2011</v>
      </c>
      <c r="C4226">
        <v>9</v>
      </c>
      <c r="D4226">
        <v>24</v>
      </c>
      <c r="E4226">
        <v>0</v>
      </c>
      <c r="F4226" s="1">
        <v>1677.9998779296875</v>
      </c>
      <c r="G4226" s="1">
        <v>980.97900390625</v>
      </c>
      <c r="H4226" s="1">
        <f t="shared" si="522"/>
        <v>2658.9788818359375</v>
      </c>
      <c r="I4226" s="3">
        <f t="shared" si="523"/>
        <v>2</v>
      </c>
      <c r="J4226" s="7">
        <f t="shared" ref="J4226:J4289" si="528">WEEKDAY(A4226,1)</f>
        <v>7</v>
      </c>
      <c r="K4226" s="3">
        <f t="shared" si="524"/>
        <v>0</v>
      </c>
      <c r="L4226" s="3">
        <f t="shared" si="525"/>
        <v>0</v>
      </c>
      <c r="M4226" s="3">
        <f t="shared" si="526"/>
        <v>0</v>
      </c>
      <c r="N4226" s="3">
        <f t="shared" si="527"/>
        <v>0</v>
      </c>
    </row>
    <row r="4227" spans="1:14">
      <c r="A4227" s="6">
        <f t="shared" ref="A4227:A4290" si="529">DATE(B4227,C4227,D4227)</f>
        <v>40810</v>
      </c>
      <c r="B4227">
        <v>2011</v>
      </c>
      <c r="C4227">
        <v>9</v>
      </c>
      <c r="D4227">
        <v>24</v>
      </c>
      <c r="E4227">
        <v>1</v>
      </c>
      <c r="F4227" s="1">
        <v>1602.9998779296875</v>
      </c>
      <c r="G4227" s="1">
        <v>967.08001708984375</v>
      </c>
      <c r="H4227" s="1">
        <f t="shared" ref="H4227:H4290" si="530">F4227+G4227</f>
        <v>2570.0798950195312</v>
      </c>
      <c r="I4227" s="3">
        <f t="shared" ref="I4227:I4290" si="531">IF(AND(C4227&gt;4,C4227&lt;10),2,1)</f>
        <v>2</v>
      </c>
      <c r="J4227" s="7">
        <f t="shared" si="528"/>
        <v>7</v>
      </c>
      <c r="K4227" s="3">
        <f t="shared" ref="K4227:K4290" si="532">IF(OR(J4227=1,J4227=7),0,IF(I4227=1,IF(AND(E4227&gt;=7,E4227&lt;23),1,0),IF(AND(E4227&gt;=11,E4227&lt;23),1,0)))</f>
        <v>0</v>
      </c>
      <c r="L4227" s="3">
        <f t="shared" ref="L4227:L4290" si="533">IF(OR(J4227=1,J4227=7),0,IF(I4227=1,IF(AND(E4227&gt;=7,E4227&lt;12),1,0),IF(AND(E4227&gt;=14,E4227&lt;19),1,0)))</f>
        <v>0</v>
      </c>
      <c r="M4227" s="3">
        <f t="shared" ref="M4227:M4290" si="534">IF(AND(I4227=1,OR(K4227=1,L4227=1)),1,0)</f>
        <v>0</v>
      </c>
      <c r="N4227" s="3">
        <f t="shared" ref="N4227:N4290" si="535">IF(AND(I4227=2,OR(K4227=1,L4227=1)),1,0)</f>
        <v>0</v>
      </c>
    </row>
    <row r="4228" spans="1:14">
      <c r="A4228" s="6">
        <f t="shared" si="529"/>
        <v>40810</v>
      </c>
      <c r="B4228">
        <v>2011</v>
      </c>
      <c r="C4228">
        <v>9</v>
      </c>
      <c r="D4228">
        <v>24</v>
      </c>
      <c r="E4228">
        <v>2</v>
      </c>
      <c r="F4228" s="1">
        <v>1573</v>
      </c>
      <c r="G4228" s="1">
        <v>940.47998046875</v>
      </c>
      <c r="H4228" s="1">
        <f t="shared" si="530"/>
        <v>2513.47998046875</v>
      </c>
      <c r="I4228" s="3">
        <f t="shared" si="531"/>
        <v>2</v>
      </c>
      <c r="J4228" s="7">
        <f t="shared" si="528"/>
        <v>7</v>
      </c>
      <c r="K4228" s="3">
        <f t="shared" si="532"/>
        <v>0</v>
      </c>
      <c r="L4228" s="3">
        <f t="shared" si="533"/>
        <v>0</v>
      </c>
      <c r="M4228" s="3">
        <f t="shared" si="534"/>
        <v>0</v>
      </c>
      <c r="N4228" s="3">
        <f t="shared" si="535"/>
        <v>0</v>
      </c>
    </row>
    <row r="4229" spans="1:14">
      <c r="A4229" s="6">
        <f t="shared" si="529"/>
        <v>40810</v>
      </c>
      <c r="B4229">
        <v>2011</v>
      </c>
      <c r="C4229">
        <v>9</v>
      </c>
      <c r="D4229">
        <v>24</v>
      </c>
      <c r="E4229">
        <v>3</v>
      </c>
      <c r="F4229" s="1">
        <v>1554.9998779296875</v>
      </c>
      <c r="G4229" s="1">
        <v>935.864013671875</v>
      </c>
      <c r="H4229" s="1">
        <f t="shared" si="530"/>
        <v>2490.8638916015625</v>
      </c>
      <c r="I4229" s="3">
        <f t="shared" si="531"/>
        <v>2</v>
      </c>
      <c r="J4229" s="7">
        <f t="shared" si="528"/>
        <v>7</v>
      </c>
      <c r="K4229" s="3">
        <f t="shared" si="532"/>
        <v>0</v>
      </c>
      <c r="L4229" s="3">
        <f t="shared" si="533"/>
        <v>0</v>
      </c>
      <c r="M4229" s="3">
        <f t="shared" si="534"/>
        <v>0</v>
      </c>
      <c r="N4229" s="3">
        <f t="shared" si="535"/>
        <v>0</v>
      </c>
    </row>
    <row r="4230" spans="1:14">
      <c r="A4230" s="6">
        <f t="shared" si="529"/>
        <v>40810</v>
      </c>
      <c r="B4230">
        <v>2011</v>
      </c>
      <c r="C4230">
        <v>9</v>
      </c>
      <c r="D4230">
        <v>24</v>
      </c>
      <c r="E4230">
        <v>4</v>
      </c>
      <c r="F4230" s="1">
        <v>1597.9998779296875</v>
      </c>
      <c r="G4230" s="1">
        <v>926.57708740234375</v>
      </c>
      <c r="H4230" s="1">
        <f t="shared" si="530"/>
        <v>2524.5769653320312</v>
      </c>
      <c r="I4230" s="3">
        <f t="shared" si="531"/>
        <v>2</v>
      </c>
      <c r="J4230" s="7">
        <f t="shared" si="528"/>
        <v>7</v>
      </c>
      <c r="K4230" s="3">
        <f t="shared" si="532"/>
        <v>0</v>
      </c>
      <c r="L4230" s="3">
        <f t="shared" si="533"/>
        <v>0</v>
      </c>
      <c r="M4230" s="3">
        <f t="shared" si="534"/>
        <v>0</v>
      </c>
      <c r="N4230" s="3">
        <f t="shared" si="535"/>
        <v>0</v>
      </c>
    </row>
    <row r="4231" spans="1:14">
      <c r="A4231" s="6">
        <f t="shared" si="529"/>
        <v>40810</v>
      </c>
      <c r="B4231">
        <v>2011</v>
      </c>
      <c r="C4231">
        <v>9</v>
      </c>
      <c r="D4231">
        <v>24</v>
      </c>
      <c r="E4231">
        <v>5</v>
      </c>
      <c r="F4231" s="1">
        <v>1659.9998779296875</v>
      </c>
      <c r="G4231" s="1">
        <v>970.17999267578125</v>
      </c>
      <c r="H4231" s="1">
        <f t="shared" si="530"/>
        <v>2630.1798706054687</v>
      </c>
      <c r="I4231" s="3">
        <f t="shared" si="531"/>
        <v>2</v>
      </c>
      <c r="J4231" s="7">
        <f t="shared" si="528"/>
        <v>7</v>
      </c>
      <c r="K4231" s="3">
        <f t="shared" si="532"/>
        <v>0</v>
      </c>
      <c r="L4231" s="3">
        <f t="shared" si="533"/>
        <v>0</v>
      </c>
      <c r="M4231" s="3">
        <f t="shared" si="534"/>
        <v>0</v>
      </c>
      <c r="N4231" s="3">
        <f t="shared" si="535"/>
        <v>0</v>
      </c>
    </row>
    <row r="4232" spans="1:14">
      <c r="A4232" s="6">
        <f t="shared" si="529"/>
        <v>40810</v>
      </c>
      <c r="B4232">
        <v>2011</v>
      </c>
      <c r="C4232">
        <v>9</v>
      </c>
      <c r="D4232">
        <v>24</v>
      </c>
      <c r="E4232">
        <v>6</v>
      </c>
      <c r="F4232" s="1">
        <v>1753.9998779296875</v>
      </c>
      <c r="G4232" s="1">
        <v>996.7799072265625</v>
      </c>
      <c r="H4232" s="1">
        <f t="shared" si="530"/>
        <v>2750.77978515625</v>
      </c>
      <c r="I4232" s="3">
        <f t="shared" si="531"/>
        <v>2</v>
      </c>
      <c r="J4232" s="7">
        <f t="shared" si="528"/>
        <v>7</v>
      </c>
      <c r="K4232" s="3">
        <f t="shared" si="532"/>
        <v>0</v>
      </c>
      <c r="L4232" s="3">
        <f t="shared" si="533"/>
        <v>0</v>
      </c>
      <c r="M4232" s="3">
        <f t="shared" si="534"/>
        <v>0</v>
      </c>
      <c r="N4232" s="3">
        <f t="shared" si="535"/>
        <v>0</v>
      </c>
    </row>
    <row r="4233" spans="1:14">
      <c r="A4233" s="6">
        <f t="shared" si="529"/>
        <v>40810</v>
      </c>
      <c r="B4233">
        <v>2011</v>
      </c>
      <c r="C4233">
        <v>9</v>
      </c>
      <c r="D4233">
        <v>24</v>
      </c>
      <c r="E4233">
        <v>7</v>
      </c>
      <c r="F4233" s="1">
        <v>1837.9998779296875</v>
      </c>
      <c r="G4233" s="1">
        <v>1031.1800537109375</v>
      </c>
      <c r="H4233" s="1">
        <f t="shared" si="530"/>
        <v>2869.179931640625</v>
      </c>
      <c r="I4233" s="3">
        <f t="shared" si="531"/>
        <v>2</v>
      </c>
      <c r="J4233" s="7">
        <f t="shared" si="528"/>
        <v>7</v>
      </c>
      <c r="K4233" s="3">
        <f t="shared" si="532"/>
        <v>0</v>
      </c>
      <c r="L4233" s="3">
        <f t="shared" si="533"/>
        <v>0</v>
      </c>
      <c r="M4233" s="3">
        <f t="shared" si="534"/>
        <v>0</v>
      </c>
      <c r="N4233" s="3">
        <f t="shared" si="535"/>
        <v>0</v>
      </c>
    </row>
    <row r="4234" spans="1:14">
      <c r="A4234" s="6">
        <f t="shared" si="529"/>
        <v>40810</v>
      </c>
      <c r="B4234">
        <v>2011</v>
      </c>
      <c r="C4234">
        <v>9</v>
      </c>
      <c r="D4234">
        <v>24</v>
      </c>
      <c r="E4234">
        <v>8</v>
      </c>
      <c r="F4234" s="1">
        <v>1926.9998779296875</v>
      </c>
      <c r="G4234" s="1">
        <v>1076.5799560546875</v>
      </c>
      <c r="H4234" s="1">
        <f t="shared" si="530"/>
        <v>3003.579833984375</v>
      </c>
      <c r="I4234" s="3">
        <f t="shared" si="531"/>
        <v>2</v>
      </c>
      <c r="J4234" s="7">
        <f t="shared" si="528"/>
        <v>7</v>
      </c>
      <c r="K4234" s="3">
        <f t="shared" si="532"/>
        <v>0</v>
      </c>
      <c r="L4234" s="3">
        <f t="shared" si="533"/>
        <v>0</v>
      </c>
      <c r="M4234" s="3">
        <f t="shared" si="534"/>
        <v>0</v>
      </c>
      <c r="N4234" s="3">
        <f t="shared" si="535"/>
        <v>0</v>
      </c>
    </row>
    <row r="4235" spans="1:14">
      <c r="A4235" s="6">
        <f t="shared" si="529"/>
        <v>40810</v>
      </c>
      <c r="B4235">
        <v>2011</v>
      </c>
      <c r="C4235">
        <v>9</v>
      </c>
      <c r="D4235">
        <v>24</v>
      </c>
      <c r="E4235">
        <v>9</v>
      </c>
      <c r="F4235" s="1">
        <v>1969</v>
      </c>
      <c r="G4235" s="1">
        <v>1118.0699462890625</v>
      </c>
      <c r="H4235" s="1">
        <f t="shared" si="530"/>
        <v>3087.0699462890625</v>
      </c>
      <c r="I4235" s="3">
        <f t="shared" si="531"/>
        <v>2</v>
      </c>
      <c r="J4235" s="7">
        <f t="shared" si="528"/>
        <v>7</v>
      </c>
      <c r="K4235" s="3">
        <f t="shared" si="532"/>
        <v>0</v>
      </c>
      <c r="L4235" s="3">
        <f t="shared" si="533"/>
        <v>0</v>
      </c>
      <c r="M4235" s="3">
        <f t="shared" si="534"/>
        <v>0</v>
      </c>
      <c r="N4235" s="3">
        <f t="shared" si="535"/>
        <v>0</v>
      </c>
    </row>
    <row r="4236" spans="1:14">
      <c r="A4236" s="6">
        <f t="shared" si="529"/>
        <v>40810</v>
      </c>
      <c r="B4236">
        <v>2011</v>
      </c>
      <c r="C4236">
        <v>9</v>
      </c>
      <c r="D4236">
        <v>24</v>
      </c>
      <c r="E4236">
        <v>10</v>
      </c>
      <c r="F4236" s="1">
        <v>2002</v>
      </c>
      <c r="G4236" s="1">
        <v>1134.1729736328125</v>
      </c>
      <c r="H4236" s="1">
        <f t="shared" si="530"/>
        <v>3136.1729736328125</v>
      </c>
      <c r="I4236" s="3">
        <f t="shared" si="531"/>
        <v>2</v>
      </c>
      <c r="J4236" s="7">
        <f t="shared" si="528"/>
        <v>7</v>
      </c>
      <c r="K4236" s="3">
        <f t="shared" si="532"/>
        <v>0</v>
      </c>
      <c r="L4236" s="3">
        <f t="shared" si="533"/>
        <v>0</v>
      </c>
      <c r="M4236" s="3">
        <f t="shared" si="534"/>
        <v>0</v>
      </c>
      <c r="N4236" s="3">
        <f t="shared" si="535"/>
        <v>0</v>
      </c>
    </row>
    <row r="4237" spans="1:14">
      <c r="A4237" s="6">
        <f t="shared" si="529"/>
        <v>40810</v>
      </c>
      <c r="B4237">
        <v>2011</v>
      </c>
      <c r="C4237">
        <v>9</v>
      </c>
      <c r="D4237">
        <v>24</v>
      </c>
      <c r="E4237">
        <v>11</v>
      </c>
      <c r="F4237" s="1">
        <v>1997</v>
      </c>
      <c r="G4237" s="1">
        <v>1136.0799560546875</v>
      </c>
      <c r="H4237" s="1">
        <f t="shared" si="530"/>
        <v>3133.0799560546875</v>
      </c>
      <c r="I4237" s="3">
        <f t="shared" si="531"/>
        <v>2</v>
      </c>
      <c r="J4237" s="7">
        <f t="shared" si="528"/>
        <v>7</v>
      </c>
      <c r="K4237" s="3">
        <f t="shared" si="532"/>
        <v>0</v>
      </c>
      <c r="L4237" s="3">
        <f t="shared" si="533"/>
        <v>0</v>
      </c>
      <c r="M4237" s="3">
        <f t="shared" si="534"/>
        <v>0</v>
      </c>
      <c r="N4237" s="3">
        <f t="shared" si="535"/>
        <v>0</v>
      </c>
    </row>
    <row r="4238" spans="1:14">
      <c r="A4238" s="6">
        <f t="shared" si="529"/>
        <v>40810</v>
      </c>
      <c r="B4238">
        <v>2011</v>
      </c>
      <c r="C4238">
        <v>9</v>
      </c>
      <c r="D4238">
        <v>24</v>
      </c>
      <c r="E4238">
        <v>12</v>
      </c>
      <c r="F4238" s="1">
        <v>1977</v>
      </c>
      <c r="G4238" s="1">
        <v>1142.9801025390625</v>
      </c>
      <c r="H4238" s="1">
        <f t="shared" si="530"/>
        <v>3119.9801025390625</v>
      </c>
      <c r="I4238" s="3">
        <f t="shared" si="531"/>
        <v>2</v>
      </c>
      <c r="J4238" s="7">
        <f t="shared" si="528"/>
        <v>7</v>
      </c>
      <c r="K4238" s="3">
        <f t="shared" si="532"/>
        <v>0</v>
      </c>
      <c r="L4238" s="3">
        <f t="shared" si="533"/>
        <v>0</v>
      </c>
      <c r="M4238" s="3">
        <f t="shared" si="534"/>
        <v>0</v>
      </c>
      <c r="N4238" s="3">
        <f t="shared" si="535"/>
        <v>0</v>
      </c>
    </row>
    <row r="4239" spans="1:14">
      <c r="A4239" s="6">
        <f t="shared" si="529"/>
        <v>40810</v>
      </c>
      <c r="B4239">
        <v>2011</v>
      </c>
      <c r="C4239">
        <v>9</v>
      </c>
      <c r="D4239">
        <v>24</v>
      </c>
      <c r="E4239">
        <v>13</v>
      </c>
      <c r="F4239" s="1">
        <v>2000</v>
      </c>
      <c r="G4239" s="1">
        <v>1128.6800537109375</v>
      </c>
      <c r="H4239" s="1">
        <f t="shared" si="530"/>
        <v>3128.6800537109375</v>
      </c>
      <c r="I4239" s="3">
        <f t="shared" si="531"/>
        <v>2</v>
      </c>
      <c r="J4239" s="7">
        <f t="shared" si="528"/>
        <v>7</v>
      </c>
      <c r="K4239" s="3">
        <f t="shared" si="532"/>
        <v>0</v>
      </c>
      <c r="L4239" s="3">
        <f t="shared" si="533"/>
        <v>0</v>
      </c>
      <c r="M4239" s="3">
        <f t="shared" si="534"/>
        <v>0</v>
      </c>
      <c r="N4239" s="3">
        <f t="shared" si="535"/>
        <v>0</v>
      </c>
    </row>
    <row r="4240" spans="1:14">
      <c r="A4240" s="6">
        <f t="shared" si="529"/>
        <v>40810</v>
      </c>
      <c r="B4240">
        <v>2011</v>
      </c>
      <c r="C4240">
        <v>9</v>
      </c>
      <c r="D4240">
        <v>24</v>
      </c>
      <c r="E4240">
        <v>14</v>
      </c>
      <c r="F4240" s="1">
        <v>1989.9998779296875</v>
      </c>
      <c r="G4240" s="1">
        <v>1119.2801513671875</v>
      </c>
      <c r="H4240" s="1">
        <f t="shared" si="530"/>
        <v>3109.280029296875</v>
      </c>
      <c r="I4240" s="3">
        <f t="shared" si="531"/>
        <v>2</v>
      </c>
      <c r="J4240" s="7">
        <f t="shared" si="528"/>
        <v>7</v>
      </c>
      <c r="K4240" s="3">
        <f t="shared" si="532"/>
        <v>0</v>
      </c>
      <c r="L4240" s="3">
        <f t="shared" si="533"/>
        <v>0</v>
      </c>
      <c r="M4240" s="3">
        <f t="shared" si="534"/>
        <v>0</v>
      </c>
      <c r="N4240" s="3">
        <f t="shared" si="535"/>
        <v>0</v>
      </c>
    </row>
    <row r="4241" spans="1:14">
      <c r="A4241" s="6">
        <f t="shared" si="529"/>
        <v>40810</v>
      </c>
      <c r="B4241">
        <v>2011</v>
      </c>
      <c r="C4241">
        <v>9</v>
      </c>
      <c r="D4241">
        <v>24</v>
      </c>
      <c r="E4241">
        <v>15</v>
      </c>
      <c r="F4241" s="1">
        <v>1987.9998779296875</v>
      </c>
      <c r="G4241" s="1">
        <v>1124.47998046875</v>
      </c>
      <c r="H4241" s="1">
        <f t="shared" si="530"/>
        <v>3112.4798583984375</v>
      </c>
      <c r="I4241" s="3">
        <f t="shared" si="531"/>
        <v>2</v>
      </c>
      <c r="J4241" s="7">
        <f t="shared" si="528"/>
        <v>7</v>
      </c>
      <c r="K4241" s="3">
        <f t="shared" si="532"/>
        <v>0</v>
      </c>
      <c r="L4241" s="3">
        <f t="shared" si="533"/>
        <v>0</v>
      </c>
      <c r="M4241" s="3">
        <f t="shared" si="534"/>
        <v>0</v>
      </c>
      <c r="N4241" s="3">
        <f t="shared" si="535"/>
        <v>0</v>
      </c>
    </row>
    <row r="4242" spans="1:14">
      <c r="A4242" s="6">
        <f t="shared" si="529"/>
        <v>40810</v>
      </c>
      <c r="B4242">
        <v>2011</v>
      </c>
      <c r="C4242">
        <v>9</v>
      </c>
      <c r="D4242">
        <v>24</v>
      </c>
      <c r="E4242">
        <v>16</v>
      </c>
      <c r="F4242" s="1">
        <v>1981</v>
      </c>
      <c r="G4242" s="1">
        <v>1115.9801025390625</v>
      </c>
      <c r="H4242" s="1">
        <f t="shared" si="530"/>
        <v>3096.9801025390625</v>
      </c>
      <c r="I4242" s="3">
        <f t="shared" si="531"/>
        <v>2</v>
      </c>
      <c r="J4242" s="7">
        <f t="shared" si="528"/>
        <v>7</v>
      </c>
      <c r="K4242" s="3">
        <f t="shared" si="532"/>
        <v>0</v>
      </c>
      <c r="L4242" s="3">
        <f t="shared" si="533"/>
        <v>0</v>
      </c>
      <c r="M4242" s="3">
        <f t="shared" si="534"/>
        <v>0</v>
      </c>
      <c r="N4242" s="3">
        <f t="shared" si="535"/>
        <v>0</v>
      </c>
    </row>
    <row r="4243" spans="1:14">
      <c r="A4243" s="6">
        <f t="shared" si="529"/>
        <v>40810</v>
      </c>
      <c r="B4243">
        <v>2011</v>
      </c>
      <c r="C4243">
        <v>9</v>
      </c>
      <c r="D4243">
        <v>24</v>
      </c>
      <c r="E4243">
        <v>17</v>
      </c>
      <c r="F4243" s="1">
        <v>1953.9998779296875</v>
      </c>
      <c r="G4243" s="1">
        <v>1122.781005859375</v>
      </c>
      <c r="H4243" s="1">
        <f t="shared" si="530"/>
        <v>3076.7808837890625</v>
      </c>
      <c r="I4243" s="3">
        <f t="shared" si="531"/>
        <v>2</v>
      </c>
      <c r="J4243" s="7">
        <f t="shared" si="528"/>
        <v>7</v>
      </c>
      <c r="K4243" s="3">
        <f t="shared" si="532"/>
        <v>0</v>
      </c>
      <c r="L4243" s="3">
        <f t="shared" si="533"/>
        <v>0</v>
      </c>
      <c r="M4243" s="3">
        <f t="shared" si="534"/>
        <v>0</v>
      </c>
      <c r="N4243" s="3">
        <f t="shared" si="535"/>
        <v>0</v>
      </c>
    </row>
    <row r="4244" spans="1:14">
      <c r="A4244" s="6">
        <f t="shared" si="529"/>
        <v>40810</v>
      </c>
      <c r="B4244">
        <v>2011</v>
      </c>
      <c r="C4244">
        <v>9</v>
      </c>
      <c r="D4244">
        <v>24</v>
      </c>
      <c r="E4244">
        <v>18</v>
      </c>
      <c r="F4244" s="1">
        <v>1977</v>
      </c>
      <c r="G4244" s="1">
        <v>1134.76611328125</v>
      </c>
      <c r="H4244" s="1">
        <f t="shared" si="530"/>
        <v>3111.76611328125</v>
      </c>
      <c r="I4244" s="3">
        <f t="shared" si="531"/>
        <v>2</v>
      </c>
      <c r="J4244" s="7">
        <f t="shared" si="528"/>
        <v>7</v>
      </c>
      <c r="K4244" s="3">
        <f t="shared" si="532"/>
        <v>0</v>
      </c>
      <c r="L4244" s="3">
        <f t="shared" si="533"/>
        <v>0</v>
      </c>
      <c r="M4244" s="3">
        <f t="shared" si="534"/>
        <v>0</v>
      </c>
      <c r="N4244" s="3">
        <f t="shared" si="535"/>
        <v>0</v>
      </c>
    </row>
    <row r="4245" spans="1:14">
      <c r="A4245" s="6">
        <f t="shared" si="529"/>
        <v>40810</v>
      </c>
      <c r="B4245">
        <v>2011</v>
      </c>
      <c r="C4245">
        <v>9</v>
      </c>
      <c r="D4245">
        <v>24</v>
      </c>
      <c r="E4245">
        <v>19</v>
      </c>
      <c r="F4245" s="1">
        <v>2008</v>
      </c>
      <c r="G4245" s="1">
        <v>1186.9749755859375</v>
      </c>
      <c r="H4245" s="1">
        <f t="shared" si="530"/>
        <v>3194.9749755859375</v>
      </c>
      <c r="I4245" s="3">
        <f t="shared" si="531"/>
        <v>2</v>
      </c>
      <c r="J4245" s="7">
        <f t="shared" si="528"/>
        <v>7</v>
      </c>
      <c r="K4245" s="3">
        <f t="shared" si="532"/>
        <v>0</v>
      </c>
      <c r="L4245" s="3">
        <f t="shared" si="533"/>
        <v>0</v>
      </c>
      <c r="M4245" s="3">
        <f t="shared" si="534"/>
        <v>0</v>
      </c>
      <c r="N4245" s="3">
        <f t="shared" si="535"/>
        <v>0</v>
      </c>
    </row>
    <row r="4246" spans="1:14">
      <c r="A4246" s="6">
        <f t="shared" si="529"/>
        <v>40810</v>
      </c>
      <c r="B4246">
        <v>2011</v>
      </c>
      <c r="C4246">
        <v>9</v>
      </c>
      <c r="D4246">
        <v>24</v>
      </c>
      <c r="E4246">
        <v>20</v>
      </c>
      <c r="F4246" s="1">
        <v>1953.9998779296875</v>
      </c>
      <c r="G4246" s="1">
        <v>1150.5789794921875</v>
      </c>
      <c r="H4246" s="1">
        <f t="shared" si="530"/>
        <v>3104.578857421875</v>
      </c>
      <c r="I4246" s="3">
        <f t="shared" si="531"/>
        <v>2</v>
      </c>
      <c r="J4246" s="7">
        <f t="shared" si="528"/>
        <v>7</v>
      </c>
      <c r="K4246" s="3">
        <f t="shared" si="532"/>
        <v>0</v>
      </c>
      <c r="L4246" s="3">
        <f t="shared" si="533"/>
        <v>0</v>
      </c>
      <c r="M4246" s="3">
        <f t="shared" si="534"/>
        <v>0</v>
      </c>
      <c r="N4246" s="3">
        <f t="shared" si="535"/>
        <v>0</v>
      </c>
    </row>
    <row r="4247" spans="1:14">
      <c r="A4247" s="6">
        <f t="shared" si="529"/>
        <v>40810</v>
      </c>
      <c r="B4247">
        <v>2011</v>
      </c>
      <c r="C4247">
        <v>9</v>
      </c>
      <c r="D4247">
        <v>24</v>
      </c>
      <c r="E4247">
        <v>21</v>
      </c>
      <c r="F4247" s="1">
        <v>1854</v>
      </c>
      <c r="G4247" s="1">
        <v>1100.780029296875</v>
      </c>
      <c r="H4247" s="1">
        <f t="shared" si="530"/>
        <v>2954.780029296875</v>
      </c>
      <c r="I4247" s="3">
        <f t="shared" si="531"/>
        <v>2</v>
      </c>
      <c r="J4247" s="7">
        <f t="shared" si="528"/>
        <v>7</v>
      </c>
      <c r="K4247" s="3">
        <f t="shared" si="532"/>
        <v>0</v>
      </c>
      <c r="L4247" s="3">
        <f t="shared" si="533"/>
        <v>0</v>
      </c>
      <c r="M4247" s="3">
        <f t="shared" si="534"/>
        <v>0</v>
      </c>
      <c r="N4247" s="3">
        <f t="shared" si="535"/>
        <v>0</v>
      </c>
    </row>
    <row r="4248" spans="1:14">
      <c r="A4248" s="6">
        <f t="shared" si="529"/>
        <v>40810</v>
      </c>
      <c r="B4248">
        <v>2011</v>
      </c>
      <c r="C4248">
        <v>9</v>
      </c>
      <c r="D4248">
        <v>24</v>
      </c>
      <c r="E4248">
        <v>22</v>
      </c>
      <c r="F4248" s="1">
        <v>1729</v>
      </c>
      <c r="G4248" s="1">
        <v>1031.280029296875</v>
      </c>
      <c r="H4248" s="1">
        <f t="shared" si="530"/>
        <v>2760.280029296875</v>
      </c>
      <c r="I4248" s="3">
        <f t="shared" si="531"/>
        <v>2</v>
      </c>
      <c r="J4248" s="7">
        <f t="shared" si="528"/>
        <v>7</v>
      </c>
      <c r="K4248" s="3">
        <f t="shared" si="532"/>
        <v>0</v>
      </c>
      <c r="L4248" s="3">
        <f t="shared" si="533"/>
        <v>0</v>
      </c>
      <c r="M4248" s="3">
        <f t="shared" si="534"/>
        <v>0</v>
      </c>
      <c r="N4248" s="3">
        <f t="shared" si="535"/>
        <v>0</v>
      </c>
    </row>
    <row r="4249" spans="1:14">
      <c r="A4249" s="6">
        <f t="shared" si="529"/>
        <v>40810</v>
      </c>
      <c r="B4249">
        <v>2011</v>
      </c>
      <c r="C4249">
        <v>9</v>
      </c>
      <c r="D4249">
        <v>24</v>
      </c>
      <c r="E4249">
        <v>23</v>
      </c>
      <c r="F4249" s="1">
        <v>1608.9998779296875</v>
      </c>
      <c r="G4249" s="1">
        <v>968.08001708984375</v>
      </c>
      <c r="H4249" s="1">
        <f t="shared" si="530"/>
        <v>2577.0798950195312</v>
      </c>
      <c r="I4249" s="3">
        <f t="shared" si="531"/>
        <v>2</v>
      </c>
      <c r="J4249" s="7">
        <f t="shared" si="528"/>
        <v>7</v>
      </c>
      <c r="K4249" s="3">
        <f t="shared" si="532"/>
        <v>0</v>
      </c>
      <c r="L4249" s="3">
        <f t="shared" si="533"/>
        <v>0</v>
      </c>
      <c r="M4249" s="3">
        <f t="shared" si="534"/>
        <v>0</v>
      </c>
      <c r="N4249" s="3">
        <f t="shared" si="535"/>
        <v>0</v>
      </c>
    </row>
    <row r="4250" spans="1:14">
      <c r="A4250" s="6">
        <f t="shared" si="529"/>
        <v>40811</v>
      </c>
      <c r="B4250">
        <v>2011</v>
      </c>
      <c r="C4250">
        <v>9</v>
      </c>
      <c r="D4250">
        <v>25</v>
      </c>
      <c r="E4250">
        <v>0</v>
      </c>
      <c r="F4250" s="1">
        <v>1537</v>
      </c>
      <c r="G4250" s="1">
        <v>926.5770263671875</v>
      </c>
      <c r="H4250" s="1">
        <f t="shared" si="530"/>
        <v>2463.5770263671875</v>
      </c>
      <c r="I4250" s="3">
        <f t="shared" si="531"/>
        <v>2</v>
      </c>
      <c r="J4250" s="7">
        <f t="shared" si="528"/>
        <v>1</v>
      </c>
      <c r="K4250" s="3">
        <f t="shared" si="532"/>
        <v>0</v>
      </c>
      <c r="L4250" s="3">
        <f t="shared" si="533"/>
        <v>0</v>
      </c>
      <c r="M4250" s="3">
        <f t="shared" si="534"/>
        <v>0</v>
      </c>
      <c r="N4250" s="3">
        <f t="shared" si="535"/>
        <v>0</v>
      </c>
    </row>
    <row r="4251" spans="1:14">
      <c r="A4251" s="6">
        <f t="shared" si="529"/>
        <v>40811</v>
      </c>
      <c r="B4251">
        <v>2011</v>
      </c>
      <c r="C4251">
        <v>9</v>
      </c>
      <c r="D4251">
        <v>25</v>
      </c>
      <c r="E4251">
        <v>1</v>
      </c>
      <c r="F4251" s="1">
        <v>1495.9998779296875</v>
      </c>
      <c r="G4251" s="1">
        <v>903.666015625</v>
      </c>
      <c r="H4251" s="1">
        <f t="shared" si="530"/>
        <v>2399.6658935546875</v>
      </c>
      <c r="I4251" s="3">
        <f t="shared" si="531"/>
        <v>2</v>
      </c>
      <c r="J4251" s="7">
        <f t="shared" si="528"/>
        <v>1</v>
      </c>
      <c r="K4251" s="3">
        <f t="shared" si="532"/>
        <v>0</v>
      </c>
      <c r="L4251" s="3">
        <f t="shared" si="533"/>
        <v>0</v>
      </c>
      <c r="M4251" s="3">
        <f t="shared" si="534"/>
        <v>0</v>
      </c>
      <c r="N4251" s="3">
        <f t="shared" si="535"/>
        <v>0</v>
      </c>
    </row>
    <row r="4252" spans="1:14">
      <c r="A4252" s="6">
        <f t="shared" si="529"/>
        <v>40811</v>
      </c>
      <c r="B4252">
        <v>2011</v>
      </c>
      <c r="C4252">
        <v>9</v>
      </c>
      <c r="D4252">
        <v>25</v>
      </c>
      <c r="E4252">
        <v>2</v>
      </c>
      <c r="F4252" s="1">
        <v>1456.9998779296875</v>
      </c>
      <c r="G4252" s="1">
        <v>883.97998046875</v>
      </c>
      <c r="H4252" s="1">
        <f t="shared" si="530"/>
        <v>2340.9798583984375</v>
      </c>
      <c r="I4252" s="3">
        <f t="shared" si="531"/>
        <v>2</v>
      </c>
      <c r="J4252" s="7">
        <f t="shared" si="528"/>
        <v>1</v>
      </c>
      <c r="K4252" s="3">
        <f t="shared" si="532"/>
        <v>0</v>
      </c>
      <c r="L4252" s="3">
        <f t="shared" si="533"/>
        <v>0</v>
      </c>
      <c r="M4252" s="3">
        <f t="shared" si="534"/>
        <v>0</v>
      </c>
      <c r="N4252" s="3">
        <f t="shared" si="535"/>
        <v>0</v>
      </c>
    </row>
    <row r="4253" spans="1:14">
      <c r="A4253" s="6">
        <f t="shared" si="529"/>
        <v>40811</v>
      </c>
      <c r="B4253">
        <v>2011</v>
      </c>
      <c r="C4253">
        <v>9</v>
      </c>
      <c r="D4253">
        <v>25</v>
      </c>
      <c r="E4253">
        <v>3</v>
      </c>
      <c r="F4253" s="1">
        <v>1441.9998779296875</v>
      </c>
      <c r="G4253" s="1">
        <v>878.880126953125</v>
      </c>
      <c r="H4253" s="2">
        <f t="shared" si="530"/>
        <v>2320.8800048828125</v>
      </c>
      <c r="I4253" s="3">
        <f t="shared" si="531"/>
        <v>2</v>
      </c>
      <c r="J4253" s="7">
        <f t="shared" si="528"/>
        <v>1</v>
      </c>
      <c r="K4253" s="3">
        <f t="shared" si="532"/>
        <v>0</v>
      </c>
      <c r="L4253" s="3">
        <f t="shared" si="533"/>
        <v>0</v>
      </c>
      <c r="M4253" s="3">
        <f t="shared" si="534"/>
        <v>0</v>
      </c>
      <c r="N4253" s="3">
        <f t="shared" si="535"/>
        <v>0</v>
      </c>
    </row>
    <row r="4254" spans="1:14">
      <c r="A4254" s="6">
        <f t="shared" si="529"/>
        <v>40811</v>
      </c>
      <c r="B4254">
        <v>2011</v>
      </c>
      <c r="C4254">
        <v>9</v>
      </c>
      <c r="D4254">
        <v>25</v>
      </c>
      <c r="E4254">
        <v>4</v>
      </c>
      <c r="F4254" s="1">
        <v>1453.9998779296875</v>
      </c>
      <c r="G4254" s="1">
        <v>883.280029296875</v>
      </c>
      <c r="H4254" s="1">
        <f t="shared" si="530"/>
        <v>2337.2799072265625</v>
      </c>
      <c r="I4254" s="3">
        <f t="shared" si="531"/>
        <v>2</v>
      </c>
      <c r="J4254" s="7">
        <f t="shared" si="528"/>
        <v>1</v>
      </c>
      <c r="K4254" s="3">
        <f t="shared" si="532"/>
        <v>0</v>
      </c>
      <c r="L4254" s="3">
        <f t="shared" si="533"/>
        <v>0</v>
      </c>
      <c r="M4254" s="3">
        <f t="shared" si="534"/>
        <v>0</v>
      </c>
      <c r="N4254" s="3">
        <f t="shared" si="535"/>
        <v>0</v>
      </c>
    </row>
    <row r="4255" spans="1:14">
      <c r="A4255" s="6">
        <f t="shared" si="529"/>
        <v>40811</v>
      </c>
      <c r="B4255">
        <v>2011</v>
      </c>
      <c r="C4255">
        <v>9</v>
      </c>
      <c r="D4255">
        <v>25</v>
      </c>
      <c r="E4255">
        <v>5</v>
      </c>
      <c r="F4255" s="1">
        <v>1512.9998779296875</v>
      </c>
      <c r="G4255" s="1">
        <v>911.48101806640625</v>
      </c>
      <c r="H4255" s="1">
        <f t="shared" si="530"/>
        <v>2424.4808959960937</v>
      </c>
      <c r="I4255" s="3">
        <f t="shared" si="531"/>
        <v>2</v>
      </c>
      <c r="J4255" s="7">
        <f t="shared" si="528"/>
        <v>1</v>
      </c>
      <c r="K4255" s="3">
        <f t="shared" si="532"/>
        <v>0</v>
      </c>
      <c r="L4255" s="3">
        <f t="shared" si="533"/>
        <v>0</v>
      </c>
      <c r="M4255" s="3">
        <f t="shared" si="534"/>
        <v>0</v>
      </c>
      <c r="N4255" s="3">
        <f t="shared" si="535"/>
        <v>0</v>
      </c>
    </row>
    <row r="4256" spans="1:14">
      <c r="A4256" s="6">
        <f t="shared" si="529"/>
        <v>40811</v>
      </c>
      <c r="B4256">
        <v>2011</v>
      </c>
      <c r="C4256">
        <v>9</v>
      </c>
      <c r="D4256">
        <v>25</v>
      </c>
      <c r="E4256">
        <v>6</v>
      </c>
      <c r="F4256" s="1">
        <v>1556</v>
      </c>
      <c r="G4256" s="1">
        <v>940.380126953125</v>
      </c>
      <c r="H4256" s="1">
        <f t="shared" si="530"/>
        <v>2496.380126953125</v>
      </c>
      <c r="I4256" s="3">
        <f t="shared" si="531"/>
        <v>2</v>
      </c>
      <c r="J4256" s="7">
        <f t="shared" si="528"/>
        <v>1</v>
      </c>
      <c r="K4256" s="3">
        <f t="shared" si="532"/>
        <v>0</v>
      </c>
      <c r="L4256" s="3">
        <f t="shared" si="533"/>
        <v>0</v>
      </c>
      <c r="M4256" s="3">
        <f t="shared" si="534"/>
        <v>0</v>
      </c>
      <c r="N4256" s="3">
        <f t="shared" si="535"/>
        <v>0</v>
      </c>
    </row>
    <row r="4257" spans="1:14">
      <c r="A4257" s="6">
        <f t="shared" si="529"/>
        <v>40811</v>
      </c>
      <c r="B4257">
        <v>2011</v>
      </c>
      <c r="C4257">
        <v>9</v>
      </c>
      <c r="D4257">
        <v>25</v>
      </c>
      <c r="E4257">
        <v>7</v>
      </c>
      <c r="F4257" s="1">
        <v>1644</v>
      </c>
      <c r="G4257" s="1">
        <v>966.6759033203125</v>
      </c>
      <c r="H4257" s="1">
        <f t="shared" si="530"/>
        <v>2610.6759033203125</v>
      </c>
      <c r="I4257" s="3">
        <f t="shared" si="531"/>
        <v>2</v>
      </c>
      <c r="J4257" s="7">
        <f t="shared" si="528"/>
        <v>1</v>
      </c>
      <c r="K4257" s="3">
        <f t="shared" si="532"/>
        <v>0</v>
      </c>
      <c r="L4257" s="3">
        <f t="shared" si="533"/>
        <v>0</v>
      </c>
      <c r="M4257" s="3">
        <f t="shared" si="534"/>
        <v>0</v>
      </c>
      <c r="N4257" s="3">
        <f t="shared" si="535"/>
        <v>0</v>
      </c>
    </row>
    <row r="4258" spans="1:14">
      <c r="A4258" s="6">
        <f t="shared" si="529"/>
        <v>40811</v>
      </c>
      <c r="B4258">
        <v>2011</v>
      </c>
      <c r="C4258">
        <v>9</v>
      </c>
      <c r="D4258">
        <v>25</v>
      </c>
      <c r="E4258">
        <v>8</v>
      </c>
      <c r="F4258" s="1">
        <v>1745.9998779296875</v>
      </c>
      <c r="G4258" s="1">
        <v>1020.2680053710937</v>
      </c>
      <c r="H4258" s="1">
        <f t="shared" si="530"/>
        <v>2766.2678833007812</v>
      </c>
      <c r="I4258" s="3">
        <f t="shared" si="531"/>
        <v>2</v>
      </c>
      <c r="J4258" s="7">
        <f t="shared" si="528"/>
        <v>1</v>
      </c>
      <c r="K4258" s="3">
        <f t="shared" si="532"/>
        <v>0</v>
      </c>
      <c r="L4258" s="3">
        <f t="shared" si="533"/>
        <v>0</v>
      </c>
      <c r="M4258" s="3">
        <f t="shared" si="534"/>
        <v>0</v>
      </c>
      <c r="N4258" s="3">
        <f t="shared" si="535"/>
        <v>0</v>
      </c>
    </row>
    <row r="4259" spans="1:14">
      <c r="A4259" s="6">
        <f t="shared" si="529"/>
        <v>40811</v>
      </c>
      <c r="B4259">
        <v>2011</v>
      </c>
      <c r="C4259">
        <v>9</v>
      </c>
      <c r="D4259">
        <v>25</v>
      </c>
      <c r="E4259">
        <v>9</v>
      </c>
      <c r="F4259" s="1">
        <v>1833</v>
      </c>
      <c r="G4259" s="1">
        <v>1081.3809814453125</v>
      </c>
      <c r="H4259" s="1">
        <f t="shared" si="530"/>
        <v>2914.3809814453125</v>
      </c>
      <c r="I4259" s="3">
        <f t="shared" si="531"/>
        <v>2</v>
      </c>
      <c r="J4259" s="7">
        <f t="shared" si="528"/>
        <v>1</v>
      </c>
      <c r="K4259" s="3">
        <f t="shared" si="532"/>
        <v>0</v>
      </c>
      <c r="L4259" s="3">
        <f t="shared" si="533"/>
        <v>0</v>
      </c>
      <c r="M4259" s="3">
        <f t="shared" si="534"/>
        <v>0</v>
      </c>
      <c r="N4259" s="3">
        <f t="shared" si="535"/>
        <v>0</v>
      </c>
    </row>
    <row r="4260" spans="1:14">
      <c r="A4260" s="6">
        <f t="shared" si="529"/>
        <v>40811</v>
      </c>
      <c r="B4260">
        <v>2011</v>
      </c>
      <c r="C4260">
        <v>9</v>
      </c>
      <c r="D4260">
        <v>25</v>
      </c>
      <c r="E4260">
        <v>10</v>
      </c>
      <c r="F4260" s="1">
        <v>1884</v>
      </c>
      <c r="G4260" s="1">
        <v>1119.781005859375</v>
      </c>
      <c r="H4260" s="1">
        <f t="shared" si="530"/>
        <v>3003.781005859375</v>
      </c>
      <c r="I4260" s="3">
        <f t="shared" si="531"/>
        <v>2</v>
      </c>
      <c r="J4260" s="7">
        <f t="shared" si="528"/>
        <v>1</v>
      </c>
      <c r="K4260" s="3">
        <f t="shared" si="532"/>
        <v>0</v>
      </c>
      <c r="L4260" s="3">
        <f t="shared" si="533"/>
        <v>0</v>
      </c>
      <c r="M4260" s="3">
        <f t="shared" si="534"/>
        <v>0</v>
      </c>
      <c r="N4260" s="3">
        <f t="shared" si="535"/>
        <v>0</v>
      </c>
    </row>
    <row r="4261" spans="1:14">
      <c r="A4261" s="6">
        <f t="shared" si="529"/>
        <v>40811</v>
      </c>
      <c r="B4261">
        <v>2011</v>
      </c>
      <c r="C4261">
        <v>9</v>
      </c>
      <c r="D4261">
        <v>25</v>
      </c>
      <c r="E4261">
        <v>11</v>
      </c>
      <c r="F4261" s="1">
        <v>1966</v>
      </c>
      <c r="G4261" s="1">
        <v>1148.6800537109375</v>
      </c>
      <c r="H4261" s="1">
        <f t="shared" si="530"/>
        <v>3114.6800537109375</v>
      </c>
      <c r="I4261" s="3">
        <f t="shared" si="531"/>
        <v>2</v>
      </c>
      <c r="J4261" s="7">
        <f t="shared" si="528"/>
        <v>1</v>
      </c>
      <c r="K4261" s="3">
        <f t="shared" si="532"/>
        <v>0</v>
      </c>
      <c r="L4261" s="3">
        <f t="shared" si="533"/>
        <v>0</v>
      </c>
      <c r="M4261" s="3">
        <f t="shared" si="534"/>
        <v>0</v>
      </c>
      <c r="N4261" s="3">
        <f t="shared" si="535"/>
        <v>0</v>
      </c>
    </row>
    <row r="4262" spans="1:14">
      <c r="A4262" s="6">
        <f t="shared" si="529"/>
        <v>40811</v>
      </c>
      <c r="B4262">
        <v>2011</v>
      </c>
      <c r="C4262">
        <v>9</v>
      </c>
      <c r="D4262">
        <v>25</v>
      </c>
      <c r="E4262">
        <v>12</v>
      </c>
      <c r="F4262" s="1">
        <v>2020</v>
      </c>
      <c r="G4262" s="1">
        <v>1158.5809326171875</v>
      </c>
      <c r="H4262" s="1">
        <f t="shared" si="530"/>
        <v>3178.5809326171875</v>
      </c>
      <c r="I4262" s="3">
        <f t="shared" si="531"/>
        <v>2</v>
      </c>
      <c r="J4262" s="7">
        <f t="shared" si="528"/>
        <v>1</v>
      </c>
      <c r="K4262" s="3">
        <f t="shared" si="532"/>
        <v>0</v>
      </c>
      <c r="L4262" s="3">
        <f t="shared" si="533"/>
        <v>0</v>
      </c>
      <c r="M4262" s="3">
        <f t="shared" si="534"/>
        <v>0</v>
      </c>
      <c r="N4262" s="3">
        <f t="shared" si="535"/>
        <v>0</v>
      </c>
    </row>
    <row r="4263" spans="1:14">
      <c r="A4263" s="6">
        <f t="shared" si="529"/>
        <v>40811</v>
      </c>
      <c r="B4263">
        <v>2011</v>
      </c>
      <c r="C4263">
        <v>9</v>
      </c>
      <c r="D4263">
        <v>25</v>
      </c>
      <c r="E4263">
        <v>13</v>
      </c>
      <c r="F4263" s="1">
        <v>2060</v>
      </c>
      <c r="G4263" s="1">
        <v>1163.47998046875</v>
      </c>
      <c r="H4263" s="1">
        <f t="shared" si="530"/>
        <v>3223.47998046875</v>
      </c>
      <c r="I4263" s="3">
        <f t="shared" si="531"/>
        <v>2</v>
      </c>
      <c r="J4263" s="7">
        <f t="shared" si="528"/>
        <v>1</v>
      </c>
      <c r="K4263" s="3">
        <f t="shared" si="532"/>
        <v>0</v>
      </c>
      <c r="L4263" s="3">
        <f t="shared" si="533"/>
        <v>0</v>
      </c>
      <c r="M4263" s="3">
        <f t="shared" si="534"/>
        <v>0</v>
      </c>
      <c r="N4263" s="3">
        <f t="shared" si="535"/>
        <v>0</v>
      </c>
    </row>
    <row r="4264" spans="1:14">
      <c r="A4264" s="6">
        <f t="shared" si="529"/>
        <v>40811</v>
      </c>
      <c r="B4264">
        <v>2011</v>
      </c>
      <c r="C4264">
        <v>9</v>
      </c>
      <c r="D4264">
        <v>25</v>
      </c>
      <c r="E4264">
        <v>14</v>
      </c>
      <c r="F4264" s="1">
        <v>2104</v>
      </c>
      <c r="G4264" s="1">
        <v>1150.781005859375</v>
      </c>
      <c r="H4264" s="1">
        <f t="shared" si="530"/>
        <v>3254.781005859375</v>
      </c>
      <c r="I4264" s="3">
        <f t="shared" si="531"/>
        <v>2</v>
      </c>
      <c r="J4264" s="7">
        <f t="shared" si="528"/>
        <v>1</v>
      </c>
      <c r="K4264" s="3">
        <f t="shared" si="532"/>
        <v>0</v>
      </c>
      <c r="L4264" s="3">
        <f t="shared" si="533"/>
        <v>0</v>
      </c>
      <c r="M4264" s="3">
        <f t="shared" si="534"/>
        <v>0</v>
      </c>
      <c r="N4264" s="3">
        <f t="shared" si="535"/>
        <v>0</v>
      </c>
    </row>
    <row r="4265" spans="1:14">
      <c r="A4265" s="6">
        <f t="shared" si="529"/>
        <v>40811</v>
      </c>
      <c r="B4265">
        <v>2011</v>
      </c>
      <c r="C4265">
        <v>9</v>
      </c>
      <c r="D4265">
        <v>25</v>
      </c>
      <c r="E4265">
        <v>15</v>
      </c>
      <c r="F4265" s="1">
        <v>2135</v>
      </c>
      <c r="G4265" s="1">
        <v>1163.47998046875</v>
      </c>
      <c r="H4265" s="1">
        <f t="shared" si="530"/>
        <v>3298.47998046875</v>
      </c>
      <c r="I4265" s="3">
        <f t="shared" si="531"/>
        <v>2</v>
      </c>
      <c r="J4265" s="7">
        <f t="shared" si="528"/>
        <v>1</v>
      </c>
      <c r="K4265" s="3">
        <f t="shared" si="532"/>
        <v>0</v>
      </c>
      <c r="L4265" s="3">
        <f t="shared" si="533"/>
        <v>0</v>
      </c>
      <c r="M4265" s="3">
        <f t="shared" si="534"/>
        <v>0</v>
      </c>
      <c r="N4265" s="3">
        <f t="shared" si="535"/>
        <v>0</v>
      </c>
    </row>
    <row r="4266" spans="1:14">
      <c r="A4266" s="6">
        <f t="shared" si="529"/>
        <v>40811</v>
      </c>
      <c r="B4266">
        <v>2011</v>
      </c>
      <c r="C4266">
        <v>9</v>
      </c>
      <c r="D4266">
        <v>25</v>
      </c>
      <c r="E4266">
        <v>16</v>
      </c>
      <c r="F4266" s="1">
        <v>2171</v>
      </c>
      <c r="G4266" s="1">
        <v>1180.98095703125</v>
      </c>
      <c r="H4266" s="1">
        <f t="shared" si="530"/>
        <v>3351.98095703125</v>
      </c>
      <c r="I4266" s="3">
        <f t="shared" si="531"/>
        <v>2</v>
      </c>
      <c r="J4266" s="7">
        <f t="shared" si="528"/>
        <v>1</v>
      </c>
      <c r="K4266" s="3">
        <f t="shared" si="532"/>
        <v>0</v>
      </c>
      <c r="L4266" s="3">
        <f t="shared" si="533"/>
        <v>0</v>
      </c>
      <c r="M4266" s="3">
        <f t="shared" si="534"/>
        <v>0</v>
      </c>
      <c r="N4266" s="3">
        <f t="shared" si="535"/>
        <v>0</v>
      </c>
    </row>
    <row r="4267" spans="1:14">
      <c r="A4267" s="6">
        <f t="shared" si="529"/>
        <v>40811</v>
      </c>
      <c r="B4267">
        <v>2011</v>
      </c>
      <c r="C4267">
        <v>9</v>
      </c>
      <c r="D4267">
        <v>25</v>
      </c>
      <c r="E4267">
        <v>17</v>
      </c>
      <c r="F4267" s="1">
        <v>2138</v>
      </c>
      <c r="G4267" s="1">
        <v>1199.780029296875</v>
      </c>
      <c r="H4267" s="1">
        <f t="shared" si="530"/>
        <v>3337.780029296875</v>
      </c>
      <c r="I4267" s="3">
        <f t="shared" si="531"/>
        <v>2</v>
      </c>
      <c r="J4267" s="7">
        <f t="shared" si="528"/>
        <v>1</v>
      </c>
      <c r="K4267" s="3">
        <f t="shared" si="532"/>
        <v>0</v>
      </c>
      <c r="L4267" s="3">
        <f t="shared" si="533"/>
        <v>0</v>
      </c>
      <c r="M4267" s="3">
        <f t="shared" si="534"/>
        <v>0</v>
      </c>
      <c r="N4267" s="3">
        <f t="shared" si="535"/>
        <v>0</v>
      </c>
    </row>
    <row r="4268" spans="1:14">
      <c r="A4268" s="6">
        <f t="shared" si="529"/>
        <v>40811</v>
      </c>
      <c r="B4268">
        <v>2011</v>
      </c>
      <c r="C4268">
        <v>9</v>
      </c>
      <c r="D4268">
        <v>25</v>
      </c>
      <c r="E4268">
        <v>18</v>
      </c>
      <c r="F4268" s="1">
        <v>2155</v>
      </c>
      <c r="G4268" s="1">
        <v>1230.762939453125</v>
      </c>
      <c r="H4268" s="1">
        <f t="shared" si="530"/>
        <v>3385.762939453125</v>
      </c>
      <c r="I4268" s="3">
        <f t="shared" si="531"/>
        <v>2</v>
      </c>
      <c r="J4268" s="7">
        <f t="shared" si="528"/>
        <v>1</v>
      </c>
      <c r="K4268" s="3">
        <f t="shared" si="532"/>
        <v>0</v>
      </c>
      <c r="L4268" s="3">
        <f t="shared" si="533"/>
        <v>0</v>
      </c>
      <c r="M4268" s="3">
        <f t="shared" si="534"/>
        <v>0</v>
      </c>
      <c r="N4268" s="3">
        <f t="shared" si="535"/>
        <v>0</v>
      </c>
    </row>
    <row r="4269" spans="1:14">
      <c r="A4269" s="6">
        <f t="shared" si="529"/>
        <v>40811</v>
      </c>
      <c r="B4269">
        <v>2011</v>
      </c>
      <c r="C4269">
        <v>9</v>
      </c>
      <c r="D4269">
        <v>25</v>
      </c>
      <c r="E4269">
        <v>19</v>
      </c>
      <c r="F4269" s="1">
        <v>2212</v>
      </c>
      <c r="G4269" s="1">
        <v>1248.779052734375</v>
      </c>
      <c r="H4269" s="1">
        <f t="shared" si="530"/>
        <v>3460.779052734375</v>
      </c>
      <c r="I4269" s="3">
        <f t="shared" si="531"/>
        <v>2</v>
      </c>
      <c r="J4269" s="7">
        <f t="shared" si="528"/>
        <v>1</v>
      </c>
      <c r="K4269" s="3">
        <f t="shared" si="532"/>
        <v>0</v>
      </c>
      <c r="L4269" s="3">
        <f t="shared" si="533"/>
        <v>0</v>
      </c>
      <c r="M4269" s="3">
        <f t="shared" si="534"/>
        <v>0</v>
      </c>
      <c r="N4269" s="3">
        <f t="shared" si="535"/>
        <v>0</v>
      </c>
    </row>
    <row r="4270" spans="1:14">
      <c r="A4270" s="6">
        <f t="shared" si="529"/>
        <v>40811</v>
      </c>
      <c r="B4270">
        <v>2011</v>
      </c>
      <c r="C4270">
        <v>9</v>
      </c>
      <c r="D4270">
        <v>25</v>
      </c>
      <c r="E4270">
        <v>20</v>
      </c>
      <c r="F4270" s="1">
        <v>2100</v>
      </c>
      <c r="G4270" s="1">
        <v>1207.1800537109375</v>
      </c>
      <c r="H4270" s="1">
        <f t="shared" si="530"/>
        <v>3307.1800537109375</v>
      </c>
      <c r="I4270" s="3">
        <f t="shared" si="531"/>
        <v>2</v>
      </c>
      <c r="J4270" s="7">
        <f t="shared" si="528"/>
        <v>1</v>
      </c>
      <c r="K4270" s="3">
        <f t="shared" si="532"/>
        <v>0</v>
      </c>
      <c r="L4270" s="3">
        <f t="shared" si="533"/>
        <v>0</v>
      </c>
      <c r="M4270" s="3">
        <f t="shared" si="534"/>
        <v>0</v>
      </c>
      <c r="N4270" s="3">
        <f t="shared" si="535"/>
        <v>0</v>
      </c>
    </row>
    <row r="4271" spans="1:14">
      <c r="A4271" s="6">
        <f t="shared" si="529"/>
        <v>40811</v>
      </c>
      <c r="B4271">
        <v>2011</v>
      </c>
      <c r="C4271">
        <v>9</v>
      </c>
      <c r="D4271">
        <v>25</v>
      </c>
      <c r="E4271">
        <v>21</v>
      </c>
      <c r="F4271" s="1">
        <v>1989</v>
      </c>
      <c r="G4271" s="1">
        <v>1138.6800537109375</v>
      </c>
      <c r="H4271" s="1">
        <f t="shared" si="530"/>
        <v>3127.6800537109375</v>
      </c>
      <c r="I4271" s="3">
        <f t="shared" si="531"/>
        <v>2</v>
      </c>
      <c r="J4271" s="7">
        <f t="shared" si="528"/>
        <v>1</v>
      </c>
      <c r="K4271" s="3">
        <f t="shared" si="532"/>
        <v>0</v>
      </c>
      <c r="L4271" s="3">
        <f t="shared" si="533"/>
        <v>0</v>
      </c>
      <c r="M4271" s="3">
        <f t="shared" si="534"/>
        <v>0</v>
      </c>
      <c r="N4271" s="3">
        <f t="shared" si="535"/>
        <v>0</v>
      </c>
    </row>
    <row r="4272" spans="1:14">
      <c r="A4272" s="6">
        <f t="shared" si="529"/>
        <v>40811</v>
      </c>
      <c r="B4272">
        <v>2011</v>
      </c>
      <c r="C4272">
        <v>9</v>
      </c>
      <c r="D4272">
        <v>25</v>
      </c>
      <c r="E4272">
        <v>22</v>
      </c>
      <c r="F4272" s="1">
        <v>1872</v>
      </c>
      <c r="G4272" s="1">
        <v>1071.8800048828125</v>
      </c>
      <c r="H4272" s="1">
        <f t="shared" si="530"/>
        <v>2943.8800048828125</v>
      </c>
      <c r="I4272" s="3">
        <f t="shared" si="531"/>
        <v>2</v>
      </c>
      <c r="J4272" s="7">
        <f t="shared" si="528"/>
        <v>1</v>
      </c>
      <c r="K4272" s="3">
        <f t="shared" si="532"/>
        <v>0</v>
      </c>
      <c r="L4272" s="3">
        <f t="shared" si="533"/>
        <v>0</v>
      </c>
      <c r="M4272" s="3">
        <f t="shared" si="534"/>
        <v>0</v>
      </c>
      <c r="N4272" s="3">
        <f t="shared" si="535"/>
        <v>0</v>
      </c>
    </row>
    <row r="4273" spans="1:14">
      <c r="A4273" s="6">
        <f t="shared" si="529"/>
        <v>40811</v>
      </c>
      <c r="B4273">
        <v>2011</v>
      </c>
      <c r="C4273">
        <v>9</v>
      </c>
      <c r="D4273">
        <v>25</v>
      </c>
      <c r="E4273">
        <v>23</v>
      </c>
      <c r="F4273" s="1">
        <v>1760</v>
      </c>
      <c r="G4273" s="1">
        <v>1028.5770263671875</v>
      </c>
      <c r="H4273" s="1">
        <f t="shared" si="530"/>
        <v>2788.5770263671875</v>
      </c>
      <c r="I4273" s="3">
        <f t="shared" si="531"/>
        <v>2</v>
      </c>
      <c r="J4273" s="7">
        <f t="shared" si="528"/>
        <v>1</v>
      </c>
      <c r="K4273" s="3">
        <f t="shared" si="532"/>
        <v>0</v>
      </c>
      <c r="L4273" s="3">
        <f t="shared" si="533"/>
        <v>0</v>
      </c>
      <c r="M4273" s="3">
        <f t="shared" si="534"/>
        <v>0</v>
      </c>
      <c r="N4273" s="3">
        <f t="shared" si="535"/>
        <v>0</v>
      </c>
    </row>
    <row r="4274" spans="1:14">
      <c r="A4274" s="6">
        <f t="shared" si="529"/>
        <v>40812</v>
      </c>
      <c r="B4274">
        <v>2011</v>
      </c>
      <c r="C4274">
        <v>9</v>
      </c>
      <c r="D4274">
        <v>26</v>
      </c>
      <c r="E4274">
        <v>0</v>
      </c>
      <c r="F4274" s="1">
        <v>1695</v>
      </c>
      <c r="G4274" s="1">
        <v>974.36297607421875</v>
      </c>
      <c r="H4274" s="1">
        <f t="shared" si="530"/>
        <v>2669.3629760742187</v>
      </c>
      <c r="I4274" s="3">
        <f t="shared" si="531"/>
        <v>2</v>
      </c>
      <c r="J4274" s="7">
        <f t="shared" si="528"/>
        <v>2</v>
      </c>
      <c r="K4274" s="3">
        <f t="shared" si="532"/>
        <v>0</v>
      </c>
      <c r="L4274" s="3">
        <f t="shared" si="533"/>
        <v>0</v>
      </c>
      <c r="M4274" s="3">
        <f t="shared" si="534"/>
        <v>0</v>
      </c>
      <c r="N4274" s="3">
        <f t="shared" si="535"/>
        <v>0</v>
      </c>
    </row>
    <row r="4275" spans="1:14">
      <c r="A4275" s="6">
        <f t="shared" si="529"/>
        <v>40812</v>
      </c>
      <c r="B4275">
        <v>2011</v>
      </c>
      <c r="C4275">
        <v>9</v>
      </c>
      <c r="D4275">
        <v>26</v>
      </c>
      <c r="E4275">
        <v>1</v>
      </c>
      <c r="F4275" s="1">
        <v>1678</v>
      </c>
      <c r="G4275" s="1">
        <v>952.6719970703125</v>
      </c>
      <c r="H4275" s="1">
        <f t="shared" si="530"/>
        <v>2630.6719970703125</v>
      </c>
      <c r="I4275" s="3">
        <f t="shared" si="531"/>
        <v>2</v>
      </c>
      <c r="J4275" s="7">
        <f t="shared" si="528"/>
        <v>2</v>
      </c>
      <c r="K4275" s="3">
        <f t="shared" si="532"/>
        <v>0</v>
      </c>
      <c r="L4275" s="3">
        <f t="shared" si="533"/>
        <v>0</v>
      </c>
      <c r="M4275" s="3">
        <f t="shared" si="534"/>
        <v>0</v>
      </c>
      <c r="N4275" s="3">
        <f t="shared" si="535"/>
        <v>0</v>
      </c>
    </row>
    <row r="4276" spans="1:14">
      <c r="A4276" s="6">
        <f t="shared" si="529"/>
        <v>40812</v>
      </c>
      <c r="B4276">
        <v>2011</v>
      </c>
      <c r="C4276">
        <v>9</v>
      </c>
      <c r="D4276">
        <v>26</v>
      </c>
      <c r="E4276">
        <v>2</v>
      </c>
      <c r="F4276" s="1">
        <v>1655</v>
      </c>
      <c r="G4276" s="1">
        <v>950.97998046875</v>
      </c>
      <c r="H4276" s="1">
        <f t="shared" si="530"/>
        <v>2605.97998046875</v>
      </c>
      <c r="I4276" s="3">
        <f t="shared" si="531"/>
        <v>2</v>
      </c>
      <c r="J4276" s="7">
        <f t="shared" si="528"/>
        <v>2</v>
      </c>
      <c r="K4276" s="3">
        <f t="shared" si="532"/>
        <v>0</v>
      </c>
      <c r="L4276" s="3">
        <f t="shared" si="533"/>
        <v>0</v>
      </c>
      <c r="M4276" s="3">
        <f t="shared" si="534"/>
        <v>0</v>
      </c>
      <c r="N4276" s="3">
        <f t="shared" si="535"/>
        <v>0</v>
      </c>
    </row>
    <row r="4277" spans="1:14">
      <c r="A4277" s="6">
        <f t="shared" si="529"/>
        <v>40812</v>
      </c>
      <c r="B4277">
        <v>2011</v>
      </c>
      <c r="C4277">
        <v>9</v>
      </c>
      <c r="D4277">
        <v>26</v>
      </c>
      <c r="E4277">
        <v>3</v>
      </c>
      <c r="F4277" s="1">
        <v>1701</v>
      </c>
      <c r="G4277" s="1">
        <v>972.58087158203125</v>
      </c>
      <c r="H4277" s="1">
        <f t="shared" si="530"/>
        <v>2673.5808715820312</v>
      </c>
      <c r="I4277" s="3">
        <f t="shared" si="531"/>
        <v>2</v>
      </c>
      <c r="J4277" s="7">
        <f t="shared" si="528"/>
        <v>2</v>
      </c>
      <c r="K4277" s="3">
        <f t="shared" si="532"/>
        <v>0</v>
      </c>
      <c r="L4277" s="3">
        <f t="shared" si="533"/>
        <v>0</v>
      </c>
      <c r="M4277" s="3">
        <f t="shared" si="534"/>
        <v>0</v>
      </c>
      <c r="N4277" s="3">
        <f t="shared" si="535"/>
        <v>0</v>
      </c>
    </row>
    <row r="4278" spans="1:14">
      <c r="A4278" s="6">
        <f t="shared" si="529"/>
        <v>40812</v>
      </c>
      <c r="B4278">
        <v>2011</v>
      </c>
      <c r="C4278">
        <v>9</v>
      </c>
      <c r="D4278">
        <v>26</v>
      </c>
      <c r="E4278">
        <v>4</v>
      </c>
      <c r="F4278" s="1">
        <v>1821</v>
      </c>
      <c r="G4278" s="1">
        <v>1040.3798828125</v>
      </c>
      <c r="H4278" s="1">
        <f t="shared" si="530"/>
        <v>2861.3798828125</v>
      </c>
      <c r="I4278" s="3">
        <f t="shared" si="531"/>
        <v>2</v>
      </c>
      <c r="J4278" s="7">
        <f t="shared" si="528"/>
        <v>2</v>
      </c>
      <c r="K4278" s="3">
        <f t="shared" si="532"/>
        <v>0</v>
      </c>
      <c r="L4278" s="3">
        <f t="shared" si="533"/>
        <v>0</v>
      </c>
      <c r="M4278" s="3">
        <f t="shared" si="534"/>
        <v>0</v>
      </c>
      <c r="N4278" s="3">
        <f t="shared" si="535"/>
        <v>0</v>
      </c>
    </row>
    <row r="4279" spans="1:14">
      <c r="A4279" s="6">
        <f t="shared" si="529"/>
        <v>40812</v>
      </c>
      <c r="B4279">
        <v>2011</v>
      </c>
      <c r="C4279">
        <v>9</v>
      </c>
      <c r="D4279">
        <v>26</v>
      </c>
      <c r="E4279">
        <v>5</v>
      </c>
      <c r="F4279" s="1">
        <v>2079</v>
      </c>
      <c r="G4279" s="1">
        <v>1156.3800048828125</v>
      </c>
      <c r="H4279" s="1">
        <f t="shared" si="530"/>
        <v>3235.3800048828125</v>
      </c>
      <c r="I4279" s="3">
        <f t="shared" si="531"/>
        <v>2</v>
      </c>
      <c r="J4279" s="7">
        <f t="shared" si="528"/>
        <v>2</v>
      </c>
      <c r="K4279" s="3">
        <f t="shared" si="532"/>
        <v>0</v>
      </c>
      <c r="L4279" s="3">
        <f t="shared" si="533"/>
        <v>0</v>
      </c>
      <c r="M4279" s="3">
        <f t="shared" si="534"/>
        <v>0</v>
      </c>
      <c r="N4279" s="3">
        <f t="shared" si="535"/>
        <v>0</v>
      </c>
    </row>
    <row r="4280" spans="1:14">
      <c r="A4280" s="6">
        <f t="shared" si="529"/>
        <v>40812</v>
      </c>
      <c r="B4280">
        <v>2011</v>
      </c>
      <c r="C4280">
        <v>9</v>
      </c>
      <c r="D4280">
        <v>26</v>
      </c>
      <c r="E4280">
        <v>6</v>
      </c>
      <c r="F4280" s="1">
        <v>2293</v>
      </c>
      <c r="G4280" s="1">
        <v>1240.97998046875</v>
      </c>
      <c r="H4280" s="1">
        <f t="shared" si="530"/>
        <v>3533.97998046875</v>
      </c>
      <c r="I4280" s="3">
        <f t="shared" si="531"/>
        <v>2</v>
      </c>
      <c r="J4280" s="7">
        <f t="shared" si="528"/>
        <v>2</v>
      </c>
      <c r="K4280" s="3">
        <f t="shared" si="532"/>
        <v>0</v>
      </c>
      <c r="L4280" s="3">
        <f t="shared" si="533"/>
        <v>0</v>
      </c>
      <c r="M4280" s="3">
        <f t="shared" si="534"/>
        <v>0</v>
      </c>
      <c r="N4280" s="3">
        <f t="shared" si="535"/>
        <v>0</v>
      </c>
    </row>
    <row r="4281" spans="1:14">
      <c r="A4281" s="6">
        <f t="shared" si="529"/>
        <v>40812</v>
      </c>
      <c r="B4281">
        <v>2011</v>
      </c>
      <c r="C4281">
        <v>9</v>
      </c>
      <c r="D4281">
        <v>26</v>
      </c>
      <c r="E4281">
        <v>7</v>
      </c>
      <c r="F4281" s="1">
        <v>2349</v>
      </c>
      <c r="G4281" s="1">
        <v>1243.3809814453125</v>
      </c>
      <c r="H4281" s="1">
        <f t="shared" si="530"/>
        <v>3592.3809814453125</v>
      </c>
      <c r="I4281" s="3">
        <f t="shared" si="531"/>
        <v>2</v>
      </c>
      <c r="J4281" s="7">
        <f t="shared" si="528"/>
        <v>2</v>
      </c>
      <c r="K4281" s="3">
        <f t="shared" si="532"/>
        <v>0</v>
      </c>
      <c r="L4281" s="3">
        <f t="shared" si="533"/>
        <v>0</v>
      </c>
      <c r="M4281" s="3">
        <f t="shared" si="534"/>
        <v>0</v>
      </c>
      <c r="N4281" s="3">
        <f t="shared" si="535"/>
        <v>0</v>
      </c>
    </row>
    <row r="4282" spans="1:14">
      <c r="A4282" s="6">
        <f t="shared" si="529"/>
        <v>40812</v>
      </c>
      <c r="B4282">
        <v>2011</v>
      </c>
      <c r="C4282">
        <v>9</v>
      </c>
      <c r="D4282">
        <v>26</v>
      </c>
      <c r="E4282">
        <v>8</v>
      </c>
      <c r="F4282" s="1">
        <v>2412</v>
      </c>
      <c r="G4282" s="1">
        <v>1276.580078125</v>
      </c>
      <c r="H4282" s="1">
        <f t="shared" si="530"/>
        <v>3688.580078125</v>
      </c>
      <c r="I4282" s="3">
        <f t="shared" si="531"/>
        <v>2</v>
      </c>
      <c r="J4282" s="7">
        <f t="shared" si="528"/>
        <v>2</v>
      </c>
      <c r="K4282" s="3">
        <f t="shared" si="532"/>
        <v>0</v>
      </c>
      <c r="L4282" s="3">
        <f t="shared" si="533"/>
        <v>0</v>
      </c>
      <c r="M4282" s="3">
        <f t="shared" si="534"/>
        <v>0</v>
      </c>
      <c r="N4282" s="3">
        <f t="shared" si="535"/>
        <v>0</v>
      </c>
    </row>
    <row r="4283" spans="1:14">
      <c r="A4283" s="6">
        <f t="shared" si="529"/>
        <v>40812</v>
      </c>
      <c r="B4283">
        <v>2011</v>
      </c>
      <c r="C4283">
        <v>9</v>
      </c>
      <c r="D4283">
        <v>26</v>
      </c>
      <c r="E4283">
        <v>9</v>
      </c>
      <c r="F4283" s="1">
        <v>2445</v>
      </c>
      <c r="G4283" s="1">
        <v>1319.5810546875</v>
      </c>
      <c r="H4283" s="1">
        <f t="shared" si="530"/>
        <v>3764.5810546875</v>
      </c>
      <c r="I4283" s="3">
        <f t="shared" si="531"/>
        <v>2</v>
      </c>
      <c r="J4283" s="7">
        <f t="shared" si="528"/>
        <v>2</v>
      </c>
      <c r="K4283" s="3">
        <f t="shared" si="532"/>
        <v>0</v>
      </c>
      <c r="L4283" s="3">
        <f t="shared" si="533"/>
        <v>0</v>
      </c>
      <c r="M4283" s="3">
        <f t="shared" si="534"/>
        <v>0</v>
      </c>
      <c r="N4283" s="3">
        <f t="shared" si="535"/>
        <v>0</v>
      </c>
    </row>
    <row r="4284" spans="1:14">
      <c r="A4284" s="6">
        <f t="shared" si="529"/>
        <v>40812</v>
      </c>
      <c r="B4284">
        <v>2011</v>
      </c>
      <c r="C4284">
        <v>9</v>
      </c>
      <c r="D4284">
        <v>26</v>
      </c>
      <c r="E4284">
        <v>10</v>
      </c>
      <c r="F4284" s="1">
        <v>2449</v>
      </c>
      <c r="G4284" s="1">
        <v>1351.97998046875</v>
      </c>
      <c r="H4284" s="1">
        <f t="shared" si="530"/>
        <v>3800.97998046875</v>
      </c>
      <c r="I4284" s="3">
        <f t="shared" si="531"/>
        <v>2</v>
      </c>
      <c r="J4284" s="7">
        <f t="shared" si="528"/>
        <v>2</v>
      </c>
      <c r="K4284" s="3">
        <f t="shared" si="532"/>
        <v>0</v>
      </c>
      <c r="L4284" s="3">
        <f t="shared" si="533"/>
        <v>0</v>
      </c>
      <c r="M4284" s="3">
        <f t="shared" si="534"/>
        <v>0</v>
      </c>
      <c r="N4284" s="3">
        <f t="shared" si="535"/>
        <v>0</v>
      </c>
    </row>
    <row r="4285" spans="1:14">
      <c r="A4285" s="6">
        <f t="shared" si="529"/>
        <v>40812</v>
      </c>
      <c r="B4285">
        <v>2011</v>
      </c>
      <c r="C4285">
        <v>9</v>
      </c>
      <c r="D4285">
        <v>26</v>
      </c>
      <c r="E4285">
        <v>11</v>
      </c>
      <c r="F4285" s="1">
        <v>2464</v>
      </c>
      <c r="G4285" s="1">
        <v>1373.0799560546875</v>
      </c>
      <c r="H4285" s="1">
        <f t="shared" si="530"/>
        <v>3837.0799560546875</v>
      </c>
      <c r="I4285" s="3">
        <f t="shared" si="531"/>
        <v>2</v>
      </c>
      <c r="J4285" s="7">
        <f t="shared" si="528"/>
        <v>2</v>
      </c>
      <c r="K4285" s="3">
        <f t="shared" si="532"/>
        <v>1</v>
      </c>
      <c r="L4285" s="3">
        <f t="shared" si="533"/>
        <v>0</v>
      </c>
      <c r="M4285" s="3">
        <f t="shared" si="534"/>
        <v>0</v>
      </c>
      <c r="N4285" s="3">
        <f t="shared" si="535"/>
        <v>1</v>
      </c>
    </row>
    <row r="4286" spans="1:14">
      <c r="A4286" s="6">
        <f t="shared" si="529"/>
        <v>40812</v>
      </c>
      <c r="B4286">
        <v>2011</v>
      </c>
      <c r="C4286">
        <v>9</v>
      </c>
      <c r="D4286">
        <v>26</v>
      </c>
      <c r="E4286">
        <v>12</v>
      </c>
      <c r="F4286" s="1">
        <v>2492</v>
      </c>
      <c r="G4286" s="1">
        <v>1394.98095703125</v>
      </c>
      <c r="H4286" s="1">
        <f t="shared" si="530"/>
        <v>3886.98095703125</v>
      </c>
      <c r="I4286" s="3">
        <f t="shared" si="531"/>
        <v>2</v>
      </c>
      <c r="J4286" s="7">
        <f t="shared" si="528"/>
        <v>2</v>
      </c>
      <c r="K4286" s="3">
        <f t="shared" si="532"/>
        <v>1</v>
      </c>
      <c r="L4286" s="3">
        <f t="shared" si="533"/>
        <v>0</v>
      </c>
      <c r="M4286" s="3">
        <f t="shared" si="534"/>
        <v>0</v>
      </c>
      <c r="N4286" s="3">
        <f t="shared" si="535"/>
        <v>1</v>
      </c>
    </row>
    <row r="4287" spans="1:14">
      <c r="A4287" s="6">
        <f t="shared" si="529"/>
        <v>40812</v>
      </c>
      <c r="B4287">
        <v>2011</v>
      </c>
      <c r="C4287">
        <v>9</v>
      </c>
      <c r="D4287">
        <v>26</v>
      </c>
      <c r="E4287">
        <v>13</v>
      </c>
      <c r="F4287" s="1">
        <v>2498</v>
      </c>
      <c r="G4287" s="1">
        <v>1409.279052734375</v>
      </c>
      <c r="H4287" s="1">
        <f t="shared" si="530"/>
        <v>3907.279052734375</v>
      </c>
      <c r="I4287" s="3">
        <f t="shared" si="531"/>
        <v>2</v>
      </c>
      <c r="J4287" s="7">
        <f t="shared" si="528"/>
        <v>2</v>
      </c>
      <c r="K4287" s="3">
        <f t="shared" si="532"/>
        <v>1</v>
      </c>
      <c r="L4287" s="3">
        <f t="shared" si="533"/>
        <v>0</v>
      </c>
      <c r="M4287" s="3">
        <f t="shared" si="534"/>
        <v>0</v>
      </c>
      <c r="N4287" s="3">
        <f t="shared" si="535"/>
        <v>1</v>
      </c>
    </row>
    <row r="4288" spans="1:14">
      <c r="A4288" s="6">
        <f t="shared" si="529"/>
        <v>40812</v>
      </c>
      <c r="B4288">
        <v>2011</v>
      </c>
      <c r="C4288">
        <v>9</v>
      </c>
      <c r="D4288">
        <v>26</v>
      </c>
      <c r="E4288">
        <v>14</v>
      </c>
      <c r="F4288" s="1">
        <v>2472</v>
      </c>
      <c r="G4288" s="1">
        <v>1407.263916015625</v>
      </c>
      <c r="H4288" s="1">
        <f t="shared" si="530"/>
        <v>3879.263916015625</v>
      </c>
      <c r="I4288" s="3">
        <f t="shared" si="531"/>
        <v>2</v>
      </c>
      <c r="J4288" s="7">
        <f t="shared" si="528"/>
        <v>2</v>
      </c>
      <c r="K4288" s="3">
        <f t="shared" si="532"/>
        <v>1</v>
      </c>
      <c r="L4288" s="3">
        <f t="shared" si="533"/>
        <v>1</v>
      </c>
      <c r="M4288" s="3">
        <f t="shared" si="534"/>
        <v>0</v>
      </c>
      <c r="N4288" s="3">
        <f t="shared" si="535"/>
        <v>1</v>
      </c>
    </row>
    <row r="4289" spans="1:14">
      <c r="A4289" s="6">
        <f t="shared" si="529"/>
        <v>40812</v>
      </c>
      <c r="B4289">
        <v>2011</v>
      </c>
      <c r="C4289">
        <v>9</v>
      </c>
      <c r="D4289">
        <v>26</v>
      </c>
      <c r="E4289">
        <v>15</v>
      </c>
      <c r="F4289" s="1">
        <v>2462</v>
      </c>
      <c r="G4289" s="1">
        <v>1403.280029296875</v>
      </c>
      <c r="H4289" s="1">
        <f t="shared" si="530"/>
        <v>3865.280029296875</v>
      </c>
      <c r="I4289" s="3">
        <f t="shared" si="531"/>
        <v>2</v>
      </c>
      <c r="J4289" s="7">
        <f t="shared" si="528"/>
        <v>2</v>
      </c>
      <c r="K4289" s="3">
        <f t="shared" si="532"/>
        <v>1</v>
      </c>
      <c r="L4289" s="3">
        <f t="shared" si="533"/>
        <v>1</v>
      </c>
      <c r="M4289" s="3">
        <f t="shared" si="534"/>
        <v>0</v>
      </c>
      <c r="N4289" s="3">
        <f t="shared" si="535"/>
        <v>1</v>
      </c>
    </row>
    <row r="4290" spans="1:14">
      <c r="A4290" s="6">
        <f t="shared" si="529"/>
        <v>40812</v>
      </c>
      <c r="B4290">
        <v>2011</v>
      </c>
      <c r="C4290">
        <v>9</v>
      </c>
      <c r="D4290">
        <v>26</v>
      </c>
      <c r="E4290">
        <v>16</v>
      </c>
      <c r="F4290" s="1">
        <v>2444</v>
      </c>
      <c r="G4290" s="1">
        <v>1380.48095703125</v>
      </c>
      <c r="H4290" s="1">
        <f t="shared" si="530"/>
        <v>3824.48095703125</v>
      </c>
      <c r="I4290" s="3">
        <f t="shared" si="531"/>
        <v>2</v>
      </c>
      <c r="J4290" s="7">
        <f t="shared" ref="J4290:J4353" si="536">WEEKDAY(A4290,1)</f>
        <v>2</v>
      </c>
      <c r="K4290" s="3">
        <f t="shared" si="532"/>
        <v>1</v>
      </c>
      <c r="L4290" s="3">
        <f t="shared" si="533"/>
        <v>1</v>
      </c>
      <c r="M4290" s="3">
        <f t="shared" si="534"/>
        <v>0</v>
      </c>
      <c r="N4290" s="3">
        <f t="shared" si="535"/>
        <v>1</v>
      </c>
    </row>
    <row r="4291" spans="1:14">
      <c r="A4291" s="6">
        <f t="shared" ref="A4291:A4354" si="537">DATE(B4291,C4291,D4291)</f>
        <v>40812</v>
      </c>
      <c r="B4291">
        <v>2011</v>
      </c>
      <c r="C4291">
        <v>9</v>
      </c>
      <c r="D4291">
        <v>26</v>
      </c>
      <c r="E4291">
        <v>17</v>
      </c>
      <c r="F4291" s="1">
        <v>2421</v>
      </c>
      <c r="G4291" s="1">
        <v>1344.98095703125</v>
      </c>
      <c r="H4291" s="1">
        <f t="shared" ref="H4291:H4354" si="538">F4291+G4291</f>
        <v>3765.98095703125</v>
      </c>
      <c r="I4291" s="3">
        <f t="shared" ref="I4291:I4354" si="539">IF(AND(C4291&gt;4,C4291&lt;10),2,1)</f>
        <v>2</v>
      </c>
      <c r="J4291" s="7">
        <f t="shared" si="536"/>
        <v>2</v>
      </c>
      <c r="K4291" s="3">
        <f t="shared" ref="K4291:K4354" si="540">IF(OR(J4291=1,J4291=7),0,IF(I4291=1,IF(AND(E4291&gt;=7,E4291&lt;23),1,0),IF(AND(E4291&gt;=11,E4291&lt;23),1,0)))</f>
        <v>1</v>
      </c>
      <c r="L4291" s="3">
        <f t="shared" ref="L4291:L4354" si="541">IF(OR(J4291=1,J4291=7),0,IF(I4291=1,IF(AND(E4291&gt;=7,E4291&lt;12),1,0),IF(AND(E4291&gt;=14,E4291&lt;19),1,0)))</f>
        <v>1</v>
      </c>
      <c r="M4291" s="3">
        <f t="shared" ref="M4291:M4354" si="542">IF(AND(I4291=1,OR(K4291=1,L4291=1)),1,0)</f>
        <v>0</v>
      </c>
      <c r="N4291" s="3">
        <f t="shared" ref="N4291:N4354" si="543">IF(AND(I4291=2,OR(K4291=1,L4291=1)),1,0)</f>
        <v>1</v>
      </c>
    </row>
    <row r="4292" spans="1:14">
      <c r="A4292" s="6">
        <f t="shared" si="537"/>
        <v>40812</v>
      </c>
      <c r="B4292">
        <v>2011</v>
      </c>
      <c r="C4292">
        <v>9</v>
      </c>
      <c r="D4292">
        <v>26</v>
      </c>
      <c r="E4292">
        <v>18</v>
      </c>
      <c r="F4292" s="1">
        <v>2396</v>
      </c>
      <c r="G4292" s="1">
        <v>1350.780029296875</v>
      </c>
      <c r="H4292" s="1">
        <f t="shared" si="538"/>
        <v>3746.780029296875</v>
      </c>
      <c r="I4292" s="3">
        <f t="shared" si="539"/>
        <v>2</v>
      </c>
      <c r="J4292" s="7">
        <f t="shared" si="536"/>
        <v>2</v>
      </c>
      <c r="K4292" s="3">
        <f t="shared" si="540"/>
        <v>1</v>
      </c>
      <c r="L4292" s="3">
        <f t="shared" si="541"/>
        <v>1</v>
      </c>
      <c r="M4292" s="3">
        <f t="shared" si="542"/>
        <v>0</v>
      </c>
      <c r="N4292" s="3">
        <f t="shared" si="543"/>
        <v>1</v>
      </c>
    </row>
    <row r="4293" spans="1:14">
      <c r="A4293" s="6">
        <f t="shared" si="537"/>
        <v>40812</v>
      </c>
      <c r="B4293">
        <v>2011</v>
      </c>
      <c r="C4293">
        <v>9</v>
      </c>
      <c r="D4293">
        <v>26</v>
      </c>
      <c r="E4293">
        <v>19</v>
      </c>
      <c r="F4293" s="1">
        <v>2439</v>
      </c>
      <c r="G4293" s="1">
        <v>1374.8809814453125</v>
      </c>
      <c r="H4293" s="1">
        <f t="shared" si="538"/>
        <v>3813.8809814453125</v>
      </c>
      <c r="I4293" s="3">
        <f t="shared" si="539"/>
        <v>2</v>
      </c>
      <c r="J4293" s="7">
        <f t="shared" si="536"/>
        <v>2</v>
      </c>
      <c r="K4293" s="3">
        <f t="shared" si="540"/>
        <v>1</v>
      </c>
      <c r="L4293" s="3">
        <f t="shared" si="541"/>
        <v>0</v>
      </c>
      <c r="M4293" s="3">
        <f t="shared" si="542"/>
        <v>0</v>
      </c>
      <c r="N4293" s="3">
        <f t="shared" si="543"/>
        <v>1</v>
      </c>
    </row>
    <row r="4294" spans="1:14">
      <c r="A4294" s="6">
        <f t="shared" si="537"/>
        <v>40812</v>
      </c>
      <c r="B4294">
        <v>2011</v>
      </c>
      <c r="C4294">
        <v>9</v>
      </c>
      <c r="D4294">
        <v>26</v>
      </c>
      <c r="E4294">
        <v>20</v>
      </c>
      <c r="F4294" s="1">
        <v>2324</v>
      </c>
      <c r="G4294" s="1">
        <v>1297.97998046875</v>
      </c>
      <c r="H4294" s="1">
        <f t="shared" si="538"/>
        <v>3621.97998046875</v>
      </c>
      <c r="I4294" s="3">
        <f t="shared" si="539"/>
        <v>2</v>
      </c>
      <c r="J4294" s="7">
        <f t="shared" si="536"/>
        <v>2</v>
      </c>
      <c r="K4294" s="3">
        <f t="shared" si="540"/>
        <v>1</v>
      </c>
      <c r="L4294" s="3">
        <f t="shared" si="541"/>
        <v>0</v>
      </c>
      <c r="M4294" s="3">
        <f t="shared" si="542"/>
        <v>0</v>
      </c>
      <c r="N4294" s="3">
        <f t="shared" si="543"/>
        <v>1</v>
      </c>
    </row>
    <row r="4295" spans="1:14">
      <c r="A4295" s="6">
        <f t="shared" si="537"/>
        <v>40812</v>
      </c>
      <c r="B4295">
        <v>2011</v>
      </c>
      <c r="C4295">
        <v>9</v>
      </c>
      <c r="D4295">
        <v>26</v>
      </c>
      <c r="E4295">
        <v>21</v>
      </c>
      <c r="F4295" s="1">
        <v>2157</v>
      </c>
      <c r="G4295" s="1">
        <v>1214.47998046875</v>
      </c>
      <c r="H4295" s="1">
        <f t="shared" si="538"/>
        <v>3371.47998046875</v>
      </c>
      <c r="I4295" s="3">
        <f t="shared" si="539"/>
        <v>2</v>
      </c>
      <c r="J4295" s="7">
        <f t="shared" si="536"/>
        <v>2</v>
      </c>
      <c r="K4295" s="3">
        <f t="shared" si="540"/>
        <v>1</v>
      </c>
      <c r="L4295" s="3">
        <f t="shared" si="541"/>
        <v>0</v>
      </c>
      <c r="M4295" s="3">
        <f t="shared" si="542"/>
        <v>0</v>
      </c>
      <c r="N4295" s="3">
        <f t="shared" si="543"/>
        <v>1</v>
      </c>
    </row>
    <row r="4296" spans="1:14">
      <c r="A4296" s="6">
        <f t="shared" si="537"/>
        <v>40812</v>
      </c>
      <c r="B4296">
        <v>2011</v>
      </c>
      <c r="C4296">
        <v>9</v>
      </c>
      <c r="D4296">
        <v>26</v>
      </c>
      <c r="E4296">
        <v>22</v>
      </c>
      <c r="F4296" s="1">
        <v>1978</v>
      </c>
      <c r="G4296" s="1">
        <v>1112.17822265625</v>
      </c>
      <c r="H4296" s="1">
        <f t="shared" si="538"/>
        <v>3090.17822265625</v>
      </c>
      <c r="I4296" s="3">
        <f t="shared" si="539"/>
        <v>2</v>
      </c>
      <c r="J4296" s="7">
        <f t="shared" si="536"/>
        <v>2</v>
      </c>
      <c r="K4296" s="3">
        <f t="shared" si="540"/>
        <v>1</v>
      </c>
      <c r="L4296" s="3">
        <f t="shared" si="541"/>
        <v>0</v>
      </c>
      <c r="M4296" s="3">
        <f t="shared" si="542"/>
        <v>0</v>
      </c>
      <c r="N4296" s="3">
        <f t="shared" si="543"/>
        <v>1</v>
      </c>
    </row>
    <row r="4297" spans="1:14">
      <c r="A4297" s="6">
        <f t="shared" si="537"/>
        <v>40812</v>
      </c>
      <c r="B4297">
        <v>2011</v>
      </c>
      <c r="C4297">
        <v>9</v>
      </c>
      <c r="D4297">
        <v>26</v>
      </c>
      <c r="E4297">
        <v>23</v>
      </c>
      <c r="F4297" s="1">
        <v>1841</v>
      </c>
      <c r="G4297" s="1">
        <v>1054.6629638671875</v>
      </c>
      <c r="H4297" s="1">
        <f t="shared" si="538"/>
        <v>2895.6629638671875</v>
      </c>
      <c r="I4297" s="3">
        <f t="shared" si="539"/>
        <v>2</v>
      </c>
      <c r="J4297" s="7">
        <f t="shared" si="536"/>
        <v>2</v>
      </c>
      <c r="K4297" s="3">
        <f t="shared" si="540"/>
        <v>0</v>
      </c>
      <c r="L4297" s="3">
        <f t="shared" si="541"/>
        <v>0</v>
      </c>
      <c r="M4297" s="3">
        <f t="shared" si="542"/>
        <v>0</v>
      </c>
      <c r="N4297" s="3">
        <f t="shared" si="543"/>
        <v>0</v>
      </c>
    </row>
    <row r="4298" spans="1:14">
      <c r="A4298" s="6">
        <f t="shared" si="537"/>
        <v>40813</v>
      </c>
      <c r="B4298">
        <v>2011</v>
      </c>
      <c r="C4298">
        <v>9</v>
      </c>
      <c r="D4298">
        <v>27</v>
      </c>
      <c r="E4298">
        <v>0</v>
      </c>
      <c r="F4298" s="1">
        <v>1745</v>
      </c>
      <c r="G4298" s="1">
        <v>996.9810791015625</v>
      </c>
      <c r="H4298" s="1">
        <f t="shared" si="538"/>
        <v>2741.9810791015625</v>
      </c>
      <c r="I4298" s="3">
        <f t="shared" si="539"/>
        <v>2</v>
      </c>
      <c r="J4298" s="7">
        <f t="shared" si="536"/>
        <v>3</v>
      </c>
      <c r="K4298" s="3">
        <f t="shared" si="540"/>
        <v>0</v>
      </c>
      <c r="L4298" s="3">
        <f t="shared" si="541"/>
        <v>0</v>
      </c>
      <c r="M4298" s="3">
        <f t="shared" si="542"/>
        <v>0</v>
      </c>
      <c r="N4298" s="3">
        <f t="shared" si="543"/>
        <v>0</v>
      </c>
    </row>
    <row r="4299" spans="1:14">
      <c r="A4299" s="6">
        <f t="shared" si="537"/>
        <v>40813</v>
      </c>
      <c r="B4299">
        <v>2011</v>
      </c>
      <c r="C4299">
        <v>9</v>
      </c>
      <c r="D4299">
        <v>27</v>
      </c>
      <c r="E4299">
        <v>1</v>
      </c>
      <c r="F4299" s="1">
        <v>1683</v>
      </c>
      <c r="G4299" s="1">
        <v>970.8798828125</v>
      </c>
      <c r="H4299" s="1">
        <f t="shared" si="538"/>
        <v>2653.8798828125</v>
      </c>
      <c r="I4299" s="3">
        <f t="shared" si="539"/>
        <v>2</v>
      </c>
      <c r="J4299" s="7">
        <f t="shared" si="536"/>
        <v>3</v>
      </c>
      <c r="K4299" s="3">
        <f t="shared" si="540"/>
        <v>0</v>
      </c>
      <c r="L4299" s="3">
        <f t="shared" si="541"/>
        <v>0</v>
      </c>
      <c r="M4299" s="3">
        <f t="shared" si="542"/>
        <v>0</v>
      </c>
      <c r="N4299" s="3">
        <f t="shared" si="543"/>
        <v>0</v>
      </c>
    </row>
    <row r="4300" spans="1:14">
      <c r="A4300" s="6">
        <f t="shared" si="537"/>
        <v>40813</v>
      </c>
      <c r="B4300">
        <v>2011</v>
      </c>
      <c r="C4300">
        <v>9</v>
      </c>
      <c r="D4300">
        <v>27</v>
      </c>
      <c r="E4300">
        <v>2</v>
      </c>
      <c r="F4300" s="1">
        <v>1621</v>
      </c>
      <c r="G4300" s="1">
        <v>950.3544921875</v>
      </c>
      <c r="H4300" s="1">
        <f t="shared" si="538"/>
        <v>2571.3544921875</v>
      </c>
      <c r="I4300" s="3">
        <f t="shared" si="539"/>
        <v>2</v>
      </c>
      <c r="J4300" s="7">
        <f t="shared" si="536"/>
        <v>3</v>
      </c>
      <c r="K4300" s="3">
        <f t="shared" si="540"/>
        <v>0</v>
      </c>
      <c r="L4300" s="3">
        <f t="shared" si="541"/>
        <v>0</v>
      </c>
      <c r="M4300" s="3">
        <f t="shared" si="542"/>
        <v>0</v>
      </c>
      <c r="N4300" s="3">
        <f t="shared" si="543"/>
        <v>0</v>
      </c>
    </row>
    <row r="4301" spans="1:14">
      <c r="A4301" s="6">
        <f t="shared" si="537"/>
        <v>40813</v>
      </c>
      <c r="B4301">
        <v>2011</v>
      </c>
      <c r="C4301">
        <v>9</v>
      </c>
      <c r="D4301">
        <v>27</v>
      </c>
      <c r="E4301">
        <v>3</v>
      </c>
      <c r="F4301" s="1">
        <v>1644</v>
      </c>
      <c r="G4301" s="1">
        <v>942.97998046875</v>
      </c>
      <c r="H4301" s="1">
        <f t="shared" si="538"/>
        <v>2586.97998046875</v>
      </c>
      <c r="I4301" s="3">
        <f t="shared" si="539"/>
        <v>2</v>
      </c>
      <c r="J4301" s="7">
        <f t="shared" si="536"/>
        <v>3</v>
      </c>
      <c r="K4301" s="3">
        <f t="shared" si="540"/>
        <v>0</v>
      </c>
      <c r="L4301" s="3">
        <f t="shared" si="541"/>
        <v>0</v>
      </c>
      <c r="M4301" s="3">
        <f t="shared" si="542"/>
        <v>0</v>
      </c>
      <c r="N4301" s="3">
        <f t="shared" si="543"/>
        <v>0</v>
      </c>
    </row>
    <row r="4302" spans="1:14">
      <c r="A4302" s="6">
        <f t="shared" si="537"/>
        <v>40813</v>
      </c>
      <c r="B4302">
        <v>2011</v>
      </c>
      <c r="C4302">
        <v>9</v>
      </c>
      <c r="D4302">
        <v>27</v>
      </c>
      <c r="E4302">
        <v>4</v>
      </c>
      <c r="F4302" s="1">
        <v>1748</v>
      </c>
      <c r="G4302" s="1">
        <v>1002.4799194335937</v>
      </c>
      <c r="H4302" s="1">
        <f t="shared" si="538"/>
        <v>2750.4799194335937</v>
      </c>
      <c r="I4302" s="3">
        <f t="shared" si="539"/>
        <v>2</v>
      </c>
      <c r="J4302" s="7">
        <f t="shared" si="536"/>
        <v>3</v>
      </c>
      <c r="K4302" s="3">
        <f t="shared" si="540"/>
        <v>0</v>
      </c>
      <c r="L4302" s="3">
        <f t="shared" si="541"/>
        <v>0</v>
      </c>
      <c r="M4302" s="3">
        <f t="shared" si="542"/>
        <v>0</v>
      </c>
      <c r="N4302" s="3">
        <f t="shared" si="543"/>
        <v>0</v>
      </c>
    </row>
    <row r="4303" spans="1:14">
      <c r="A4303" s="6">
        <f t="shared" si="537"/>
        <v>40813</v>
      </c>
      <c r="B4303">
        <v>2011</v>
      </c>
      <c r="C4303">
        <v>9</v>
      </c>
      <c r="D4303">
        <v>27</v>
      </c>
      <c r="E4303">
        <v>5</v>
      </c>
      <c r="F4303" s="1">
        <v>2023</v>
      </c>
      <c r="G4303" s="1">
        <v>1123.5799560546875</v>
      </c>
      <c r="H4303" s="1">
        <f t="shared" si="538"/>
        <v>3146.5799560546875</v>
      </c>
      <c r="I4303" s="3">
        <f t="shared" si="539"/>
        <v>2</v>
      </c>
      <c r="J4303" s="7">
        <f t="shared" si="536"/>
        <v>3</v>
      </c>
      <c r="K4303" s="3">
        <f t="shared" si="540"/>
        <v>0</v>
      </c>
      <c r="L4303" s="3">
        <f t="shared" si="541"/>
        <v>0</v>
      </c>
      <c r="M4303" s="3">
        <f t="shared" si="542"/>
        <v>0</v>
      </c>
      <c r="N4303" s="3">
        <f t="shared" si="543"/>
        <v>0</v>
      </c>
    </row>
    <row r="4304" spans="1:14">
      <c r="A4304" s="6">
        <f t="shared" si="537"/>
        <v>40813</v>
      </c>
      <c r="B4304">
        <v>2011</v>
      </c>
      <c r="C4304">
        <v>9</v>
      </c>
      <c r="D4304">
        <v>27</v>
      </c>
      <c r="E4304">
        <v>6</v>
      </c>
      <c r="F4304" s="1">
        <v>2204</v>
      </c>
      <c r="G4304" s="1">
        <v>1221.363037109375</v>
      </c>
      <c r="H4304" s="1">
        <f t="shared" si="538"/>
        <v>3425.363037109375</v>
      </c>
      <c r="I4304" s="3">
        <f t="shared" si="539"/>
        <v>2</v>
      </c>
      <c r="J4304" s="7">
        <f t="shared" si="536"/>
        <v>3</v>
      </c>
      <c r="K4304" s="3">
        <f t="shared" si="540"/>
        <v>0</v>
      </c>
      <c r="L4304" s="3">
        <f t="shared" si="541"/>
        <v>0</v>
      </c>
      <c r="M4304" s="3">
        <f t="shared" si="542"/>
        <v>0</v>
      </c>
      <c r="N4304" s="3">
        <f t="shared" si="543"/>
        <v>0</v>
      </c>
    </row>
    <row r="4305" spans="1:14">
      <c r="A4305" s="6">
        <f t="shared" si="537"/>
        <v>40813</v>
      </c>
      <c r="B4305">
        <v>2011</v>
      </c>
      <c r="C4305">
        <v>9</v>
      </c>
      <c r="D4305">
        <v>27</v>
      </c>
      <c r="E4305">
        <v>7</v>
      </c>
      <c r="F4305" s="1">
        <v>2253</v>
      </c>
      <c r="G4305" s="1">
        <v>1227.7001953125</v>
      </c>
      <c r="H4305" s="1">
        <f t="shared" si="538"/>
        <v>3480.7001953125</v>
      </c>
      <c r="I4305" s="3">
        <f t="shared" si="539"/>
        <v>2</v>
      </c>
      <c r="J4305" s="7">
        <f t="shared" si="536"/>
        <v>3</v>
      </c>
      <c r="K4305" s="3">
        <f t="shared" si="540"/>
        <v>0</v>
      </c>
      <c r="L4305" s="3">
        <f t="shared" si="541"/>
        <v>0</v>
      </c>
      <c r="M4305" s="3">
        <f t="shared" si="542"/>
        <v>0</v>
      </c>
      <c r="N4305" s="3">
        <f t="shared" si="543"/>
        <v>0</v>
      </c>
    </row>
    <row r="4306" spans="1:14">
      <c r="A4306" s="6">
        <f t="shared" si="537"/>
        <v>40813</v>
      </c>
      <c r="B4306">
        <v>2011</v>
      </c>
      <c r="C4306">
        <v>9</v>
      </c>
      <c r="D4306">
        <v>27</v>
      </c>
      <c r="E4306">
        <v>8</v>
      </c>
      <c r="F4306" s="1">
        <v>2308</v>
      </c>
      <c r="G4306" s="1">
        <v>1246.0809326171875</v>
      </c>
      <c r="H4306" s="1">
        <f t="shared" si="538"/>
        <v>3554.0809326171875</v>
      </c>
      <c r="I4306" s="3">
        <f t="shared" si="539"/>
        <v>2</v>
      </c>
      <c r="J4306" s="7">
        <f t="shared" si="536"/>
        <v>3</v>
      </c>
      <c r="K4306" s="3">
        <f t="shared" si="540"/>
        <v>0</v>
      </c>
      <c r="L4306" s="3">
        <f t="shared" si="541"/>
        <v>0</v>
      </c>
      <c r="M4306" s="3">
        <f t="shared" si="542"/>
        <v>0</v>
      </c>
      <c r="N4306" s="3">
        <f t="shared" si="543"/>
        <v>0</v>
      </c>
    </row>
    <row r="4307" spans="1:14">
      <c r="A4307" s="6">
        <f t="shared" si="537"/>
        <v>40813</v>
      </c>
      <c r="B4307">
        <v>2011</v>
      </c>
      <c r="C4307">
        <v>9</v>
      </c>
      <c r="D4307">
        <v>27</v>
      </c>
      <c r="E4307">
        <v>9</v>
      </c>
      <c r="F4307" s="1">
        <v>2349</v>
      </c>
      <c r="G4307" s="1">
        <v>1296.1932373046875</v>
      </c>
      <c r="H4307" s="1">
        <f t="shared" si="538"/>
        <v>3645.1932373046875</v>
      </c>
      <c r="I4307" s="3">
        <f t="shared" si="539"/>
        <v>2</v>
      </c>
      <c r="J4307" s="7">
        <f t="shared" si="536"/>
        <v>3</v>
      </c>
      <c r="K4307" s="3">
        <f t="shared" si="540"/>
        <v>0</v>
      </c>
      <c r="L4307" s="3">
        <f t="shared" si="541"/>
        <v>0</v>
      </c>
      <c r="M4307" s="3">
        <f t="shared" si="542"/>
        <v>0</v>
      </c>
      <c r="N4307" s="3">
        <f t="shared" si="543"/>
        <v>0</v>
      </c>
    </row>
    <row r="4308" spans="1:14">
      <c r="A4308" s="6">
        <f t="shared" si="537"/>
        <v>40813</v>
      </c>
      <c r="B4308">
        <v>2011</v>
      </c>
      <c r="C4308">
        <v>9</v>
      </c>
      <c r="D4308">
        <v>27</v>
      </c>
      <c r="E4308">
        <v>10</v>
      </c>
      <c r="F4308" s="1">
        <v>2366</v>
      </c>
      <c r="G4308" s="1">
        <v>1305.781005859375</v>
      </c>
      <c r="H4308" s="1">
        <f t="shared" si="538"/>
        <v>3671.781005859375</v>
      </c>
      <c r="I4308" s="3">
        <f t="shared" si="539"/>
        <v>2</v>
      </c>
      <c r="J4308" s="7">
        <f t="shared" si="536"/>
        <v>3</v>
      </c>
      <c r="K4308" s="3">
        <f t="shared" si="540"/>
        <v>0</v>
      </c>
      <c r="L4308" s="3">
        <f t="shared" si="541"/>
        <v>0</v>
      </c>
      <c r="M4308" s="3">
        <f t="shared" si="542"/>
        <v>0</v>
      </c>
      <c r="N4308" s="3">
        <f t="shared" si="543"/>
        <v>0</v>
      </c>
    </row>
    <row r="4309" spans="1:14">
      <c r="A4309" s="6">
        <f t="shared" si="537"/>
        <v>40813</v>
      </c>
      <c r="B4309">
        <v>2011</v>
      </c>
      <c r="C4309">
        <v>9</v>
      </c>
      <c r="D4309">
        <v>27</v>
      </c>
      <c r="E4309">
        <v>11</v>
      </c>
      <c r="F4309" s="1">
        <v>2412</v>
      </c>
      <c r="G4309" s="1">
        <v>1307.2799072265625</v>
      </c>
      <c r="H4309" s="1">
        <f t="shared" si="538"/>
        <v>3719.2799072265625</v>
      </c>
      <c r="I4309" s="3">
        <f t="shared" si="539"/>
        <v>2</v>
      </c>
      <c r="J4309" s="7">
        <f t="shared" si="536"/>
        <v>3</v>
      </c>
      <c r="K4309" s="3">
        <f t="shared" si="540"/>
        <v>1</v>
      </c>
      <c r="L4309" s="3">
        <f t="shared" si="541"/>
        <v>0</v>
      </c>
      <c r="M4309" s="3">
        <f t="shared" si="542"/>
        <v>0</v>
      </c>
      <c r="N4309" s="3">
        <f t="shared" si="543"/>
        <v>1</v>
      </c>
    </row>
    <row r="4310" spans="1:14">
      <c r="A4310" s="6">
        <f t="shared" si="537"/>
        <v>40813</v>
      </c>
      <c r="B4310">
        <v>2011</v>
      </c>
      <c r="C4310">
        <v>9</v>
      </c>
      <c r="D4310">
        <v>27</v>
      </c>
      <c r="E4310">
        <v>12</v>
      </c>
      <c r="F4310" s="1">
        <v>2430</v>
      </c>
      <c r="G4310" s="1">
        <v>1321.68115234375</v>
      </c>
      <c r="H4310" s="1">
        <f t="shared" si="538"/>
        <v>3751.68115234375</v>
      </c>
      <c r="I4310" s="3">
        <f t="shared" si="539"/>
        <v>2</v>
      </c>
      <c r="J4310" s="7">
        <f t="shared" si="536"/>
        <v>3</v>
      </c>
      <c r="K4310" s="3">
        <f t="shared" si="540"/>
        <v>1</v>
      </c>
      <c r="L4310" s="3">
        <f t="shared" si="541"/>
        <v>0</v>
      </c>
      <c r="M4310" s="3">
        <f t="shared" si="542"/>
        <v>0</v>
      </c>
      <c r="N4310" s="3">
        <f t="shared" si="543"/>
        <v>1</v>
      </c>
    </row>
    <row r="4311" spans="1:14">
      <c r="A4311" s="6">
        <f t="shared" si="537"/>
        <v>40813</v>
      </c>
      <c r="B4311">
        <v>2011</v>
      </c>
      <c r="C4311">
        <v>9</v>
      </c>
      <c r="D4311">
        <v>27</v>
      </c>
      <c r="E4311">
        <v>13</v>
      </c>
      <c r="F4311" s="1">
        <v>2458</v>
      </c>
      <c r="G4311" s="1">
        <v>1312.9801025390625</v>
      </c>
      <c r="H4311" s="1">
        <f t="shared" si="538"/>
        <v>3770.9801025390625</v>
      </c>
      <c r="I4311" s="3">
        <f t="shared" si="539"/>
        <v>2</v>
      </c>
      <c r="J4311" s="7">
        <f t="shared" si="536"/>
        <v>3</v>
      </c>
      <c r="K4311" s="3">
        <f t="shared" si="540"/>
        <v>1</v>
      </c>
      <c r="L4311" s="3">
        <f t="shared" si="541"/>
        <v>0</v>
      </c>
      <c r="M4311" s="3">
        <f t="shared" si="542"/>
        <v>0</v>
      </c>
      <c r="N4311" s="3">
        <f t="shared" si="543"/>
        <v>1</v>
      </c>
    </row>
    <row r="4312" spans="1:14">
      <c r="A4312" s="6">
        <f t="shared" si="537"/>
        <v>40813</v>
      </c>
      <c r="B4312">
        <v>2011</v>
      </c>
      <c r="C4312">
        <v>9</v>
      </c>
      <c r="D4312">
        <v>27</v>
      </c>
      <c r="E4312">
        <v>14</v>
      </c>
      <c r="F4312" s="1">
        <v>2413</v>
      </c>
      <c r="G4312" s="1">
        <v>1299.1669921875</v>
      </c>
      <c r="H4312" s="1">
        <f t="shared" si="538"/>
        <v>3712.1669921875</v>
      </c>
      <c r="I4312" s="3">
        <f t="shared" si="539"/>
        <v>2</v>
      </c>
      <c r="J4312" s="7">
        <f t="shared" si="536"/>
        <v>3</v>
      </c>
      <c r="K4312" s="3">
        <f t="shared" si="540"/>
        <v>1</v>
      </c>
      <c r="L4312" s="3">
        <f t="shared" si="541"/>
        <v>1</v>
      </c>
      <c r="M4312" s="3">
        <f t="shared" si="542"/>
        <v>0</v>
      </c>
      <c r="N4312" s="3">
        <f t="shared" si="543"/>
        <v>1</v>
      </c>
    </row>
    <row r="4313" spans="1:14">
      <c r="A4313" s="6">
        <f t="shared" si="537"/>
        <v>40813</v>
      </c>
      <c r="B4313">
        <v>2011</v>
      </c>
      <c r="C4313">
        <v>9</v>
      </c>
      <c r="D4313">
        <v>27</v>
      </c>
      <c r="E4313">
        <v>15</v>
      </c>
      <c r="F4313" s="1">
        <v>2397</v>
      </c>
      <c r="G4313" s="1">
        <v>1273.376953125</v>
      </c>
      <c r="H4313" s="1">
        <f t="shared" si="538"/>
        <v>3670.376953125</v>
      </c>
      <c r="I4313" s="3">
        <f t="shared" si="539"/>
        <v>2</v>
      </c>
      <c r="J4313" s="7">
        <f t="shared" si="536"/>
        <v>3</v>
      </c>
      <c r="K4313" s="3">
        <f t="shared" si="540"/>
        <v>1</v>
      </c>
      <c r="L4313" s="3">
        <f t="shared" si="541"/>
        <v>1</v>
      </c>
      <c r="M4313" s="3">
        <f t="shared" si="542"/>
        <v>0</v>
      </c>
      <c r="N4313" s="3">
        <f t="shared" si="543"/>
        <v>1</v>
      </c>
    </row>
    <row r="4314" spans="1:14">
      <c r="A4314" s="6">
        <f t="shared" si="537"/>
        <v>40813</v>
      </c>
      <c r="B4314">
        <v>2011</v>
      </c>
      <c r="C4314">
        <v>9</v>
      </c>
      <c r="D4314">
        <v>27</v>
      </c>
      <c r="E4314">
        <v>16</v>
      </c>
      <c r="F4314" s="1">
        <v>2373</v>
      </c>
      <c r="G4314" s="1">
        <v>1277.1810302734375</v>
      </c>
      <c r="H4314" s="1">
        <f t="shared" si="538"/>
        <v>3650.1810302734375</v>
      </c>
      <c r="I4314" s="3">
        <f t="shared" si="539"/>
        <v>2</v>
      </c>
      <c r="J4314" s="7">
        <f t="shared" si="536"/>
        <v>3</v>
      </c>
      <c r="K4314" s="3">
        <f t="shared" si="540"/>
        <v>1</v>
      </c>
      <c r="L4314" s="3">
        <f t="shared" si="541"/>
        <v>1</v>
      </c>
      <c r="M4314" s="3">
        <f t="shared" si="542"/>
        <v>0</v>
      </c>
      <c r="N4314" s="3">
        <f t="shared" si="543"/>
        <v>1</v>
      </c>
    </row>
    <row r="4315" spans="1:14">
      <c r="A4315" s="6">
        <f t="shared" si="537"/>
        <v>40813</v>
      </c>
      <c r="B4315">
        <v>2011</v>
      </c>
      <c r="C4315">
        <v>9</v>
      </c>
      <c r="D4315">
        <v>27</v>
      </c>
      <c r="E4315">
        <v>17</v>
      </c>
      <c r="F4315" s="1">
        <v>2367</v>
      </c>
      <c r="G4315" s="1">
        <v>1258.1810302734375</v>
      </c>
      <c r="H4315" s="1">
        <f t="shared" si="538"/>
        <v>3625.1810302734375</v>
      </c>
      <c r="I4315" s="3">
        <f t="shared" si="539"/>
        <v>2</v>
      </c>
      <c r="J4315" s="7">
        <f t="shared" si="536"/>
        <v>3</v>
      </c>
      <c r="K4315" s="3">
        <f t="shared" si="540"/>
        <v>1</v>
      </c>
      <c r="L4315" s="3">
        <f t="shared" si="541"/>
        <v>1</v>
      </c>
      <c r="M4315" s="3">
        <f t="shared" si="542"/>
        <v>0</v>
      </c>
      <c r="N4315" s="3">
        <f t="shared" si="543"/>
        <v>1</v>
      </c>
    </row>
    <row r="4316" spans="1:14">
      <c r="A4316" s="6">
        <f t="shared" si="537"/>
        <v>40813</v>
      </c>
      <c r="B4316">
        <v>2011</v>
      </c>
      <c r="C4316">
        <v>9</v>
      </c>
      <c r="D4316">
        <v>27</v>
      </c>
      <c r="E4316">
        <v>18</v>
      </c>
      <c r="F4316" s="1">
        <v>2401</v>
      </c>
      <c r="G4316" s="1">
        <v>1280.1800537109375</v>
      </c>
      <c r="H4316" s="1">
        <f t="shared" si="538"/>
        <v>3681.1800537109375</v>
      </c>
      <c r="I4316" s="3">
        <f t="shared" si="539"/>
        <v>2</v>
      </c>
      <c r="J4316" s="7">
        <f t="shared" si="536"/>
        <v>3</v>
      </c>
      <c r="K4316" s="3">
        <f t="shared" si="540"/>
        <v>1</v>
      </c>
      <c r="L4316" s="3">
        <f t="shared" si="541"/>
        <v>1</v>
      </c>
      <c r="M4316" s="3">
        <f t="shared" si="542"/>
        <v>0</v>
      </c>
      <c r="N4316" s="3">
        <f t="shared" si="543"/>
        <v>1</v>
      </c>
    </row>
    <row r="4317" spans="1:14">
      <c r="A4317" s="6">
        <f t="shared" si="537"/>
        <v>40813</v>
      </c>
      <c r="B4317">
        <v>2011</v>
      </c>
      <c r="C4317">
        <v>9</v>
      </c>
      <c r="D4317">
        <v>27</v>
      </c>
      <c r="E4317">
        <v>19</v>
      </c>
      <c r="F4317" s="1">
        <v>2447</v>
      </c>
      <c r="G4317" s="1">
        <v>1320.9798583984375</v>
      </c>
      <c r="H4317" s="1">
        <f t="shared" si="538"/>
        <v>3767.9798583984375</v>
      </c>
      <c r="I4317" s="3">
        <f t="shared" si="539"/>
        <v>2</v>
      </c>
      <c r="J4317" s="7">
        <f t="shared" si="536"/>
        <v>3</v>
      </c>
      <c r="K4317" s="3">
        <f t="shared" si="540"/>
        <v>1</v>
      </c>
      <c r="L4317" s="3">
        <f t="shared" si="541"/>
        <v>0</v>
      </c>
      <c r="M4317" s="3">
        <f t="shared" si="542"/>
        <v>0</v>
      </c>
      <c r="N4317" s="3">
        <f t="shared" si="543"/>
        <v>1</v>
      </c>
    </row>
    <row r="4318" spans="1:14">
      <c r="A4318" s="6">
        <f t="shared" si="537"/>
        <v>40813</v>
      </c>
      <c r="B4318">
        <v>2011</v>
      </c>
      <c r="C4318">
        <v>9</v>
      </c>
      <c r="D4318">
        <v>27</v>
      </c>
      <c r="E4318">
        <v>20</v>
      </c>
      <c r="F4318" s="1">
        <v>2354</v>
      </c>
      <c r="G4318" s="1">
        <v>1264.5799560546875</v>
      </c>
      <c r="H4318" s="1">
        <f t="shared" si="538"/>
        <v>3618.5799560546875</v>
      </c>
      <c r="I4318" s="3">
        <f t="shared" si="539"/>
        <v>2</v>
      </c>
      <c r="J4318" s="7">
        <f t="shared" si="536"/>
        <v>3</v>
      </c>
      <c r="K4318" s="3">
        <f t="shared" si="540"/>
        <v>1</v>
      </c>
      <c r="L4318" s="3">
        <f t="shared" si="541"/>
        <v>0</v>
      </c>
      <c r="M4318" s="3">
        <f t="shared" si="542"/>
        <v>0</v>
      </c>
      <c r="N4318" s="3">
        <f t="shared" si="543"/>
        <v>1</v>
      </c>
    </row>
    <row r="4319" spans="1:14">
      <c r="A4319" s="6">
        <f t="shared" si="537"/>
        <v>40813</v>
      </c>
      <c r="B4319">
        <v>2011</v>
      </c>
      <c r="C4319">
        <v>9</v>
      </c>
      <c r="D4319">
        <v>27</v>
      </c>
      <c r="E4319">
        <v>21</v>
      </c>
      <c r="F4319" s="1">
        <v>2174</v>
      </c>
      <c r="G4319" s="1">
        <v>1175.47998046875</v>
      </c>
      <c r="H4319" s="1">
        <f t="shared" si="538"/>
        <v>3349.47998046875</v>
      </c>
      <c r="I4319" s="3">
        <f t="shared" si="539"/>
        <v>2</v>
      </c>
      <c r="J4319" s="7">
        <f t="shared" si="536"/>
        <v>3</v>
      </c>
      <c r="K4319" s="3">
        <f t="shared" si="540"/>
        <v>1</v>
      </c>
      <c r="L4319" s="3">
        <f t="shared" si="541"/>
        <v>0</v>
      </c>
      <c r="M4319" s="3">
        <f t="shared" si="542"/>
        <v>0</v>
      </c>
      <c r="N4319" s="3">
        <f t="shared" si="543"/>
        <v>1</v>
      </c>
    </row>
    <row r="4320" spans="1:14">
      <c r="A4320" s="6">
        <f t="shared" si="537"/>
        <v>40813</v>
      </c>
      <c r="B4320">
        <v>2011</v>
      </c>
      <c r="C4320">
        <v>9</v>
      </c>
      <c r="D4320">
        <v>27</v>
      </c>
      <c r="E4320">
        <v>22</v>
      </c>
      <c r="F4320" s="1">
        <v>2006</v>
      </c>
      <c r="G4320" s="1">
        <v>1078.8809814453125</v>
      </c>
      <c r="H4320" s="1">
        <f t="shared" si="538"/>
        <v>3084.8809814453125</v>
      </c>
      <c r="I4320" s="3">
        <f t="shared" si="539"/>
        <v>2</v>
      </c>
      <c r="J4320" s="7">
        <f t="shared" si="536"/>
        <v>3</v>
      </c>
      <c r="K4320" s="3">
        <f t="shared" si="540"/>
        <v>1</v>
      </c>
      <c r="L4320" s="3">
        <f t="shared" si="541"/>
        <v>0</v>
      </c>
      <c r="M4320" s="3">
        <f t="shared" si="542"/>
        <v>0</v>
      </c>
      <c r="N4320" s="3">
        <f t="shared" si="543"/>
        <v>1</v>
      </c>
    </row>
    <row r="4321" spans="1:14">
      <c r="A4321" s="6">
        <f t="shared" si="537"/>
        <v>40813</v>
      </c>
      <c r="B4321">
        <v>2011</v>
      </c>
      <c r="C4321">
        <v>9</v>
      </c>
      <c r="D4321">
        <v>27</v>
      </c>
      <c r="E4321">
        <v>23</v>
      </c>
      <c r="F4321" s="1">
        <v>1866</v>
      </c>
      <c r="G4321" s="1">
        <v>1025.8798828125</v>
      </c>
      <c r="H4321" s="1">
        <f t="shared" si="538"/>
        <v>2891.8798828125</v>
      </c>
      <c r="I4321" s="3">
        <f t="shared" si="539"/>
        <v>2</v>
      </c>
      <c r="J4321" s="7">
        <f t="shared" si="536"/>
        <v>3</v>
      </c>
      <c r="K4321" s="3">
        <f t="shared" si="540"/>
        <v>0</v>
      </c>
      <c r="L4321" s="3">
        <f t="shared" si="541"/>
        <v>0</v>
      </c>
      <c r="M4321" s="3">
        <f t="shared" si="542"/>
        <v>0</v>
      </c>
      <c r="N4321" s="3">
        <f t="shared" si="543"/>
        <v>0</v>
      </c>
    </row>
    <row r="4322" spans="1:14">
      <c r="A4322" s="6">
        <f t="shared" si="537"/>
        <v>40814</v>
      </c>
      <c r="B4322">
        <v>2011</v>
      </c>
      <c r="C4322">
        <v>9</v>
      </c>
      <c r="D4322">
        <v>28</v>
      </c>
      <c r="E4322">
        <v>0</v>
      </c>
      <c r="F4322" s="1">
        <v>1764</v>
      </c>
      <c r="G4322" s="1">
        <v>981.47021484375</v>
      </c>
      <c r="H4322" s="1">
        <f t="shared" si="538"/>
        <v>2745.47021484375</v>
      </c>
      <c r="I4322" s="3">
        <f t="shared" si="539"/>
        <v>2</v>
      </c>
      <c r="J4322" s="7">
        <f t="shared" si="536"/>
        <v>4</v>
      </c>
      <c r="K4322" s="3">
        <f t="shared" si="540"/>
        <v>0</v>
      </c>
      <c r="L4322" s="3">
        <f t="shared" si="541"/>
        <v>0</v>
      </c>
      <c r="M4322" s="3">
        <f t="shared" si="542"/>
        <v>0</v>
      </c>
      <c r="N4322" s="3">
        <f t="shared" si="543"/>
        <v>0</v>
      </c>
    </row>
    <row r="4323" spans="1:14">
      <c r="A4323" s="6">
        <f t="shared" si="537"/>
        <v>40814</v>
      </c>
      <c r="B4323">
        <v>2011</v>
      </c>
      <c r="C4323">
        <v>9</v>
      </c>
      <c r="D4323">
        <v>28</v>
      </c>
      <c r="E4323">
        <v>1</v>
      </c>
      <c r="F4323" s="1">
        <v>1692</v>
      </c>
      <c r="G4323" s="1">
        <v>955.1708984375</v>
      </c>
      <c r="H4323" s="1">
        <f t="shared" si="538"/>
        <v>2647.1708984375</v>
      </c>
      <c r="I4323" s="3">
        <f t="shared" si="539"/>
        <v>2</v>
      </c>
      <c r="J4323" s="7">
        <f t="shared" si="536"/>
        <v>4</v>
      </c>
      <c r="K4323" s="3">
        <f t="shared" si="540"/>
        <v>0</v>
      </c>
      <c r="L4323" s="3">
        <f t="shared" si="541"/>
        <v>0</v>
      </c>
      <c r="M4323" s="3">
        <f t="shared" si="542"/>
        <v>0</v>
      </c>
      <c r="N4323" s="3">
        <f t="shared" si="543"/>
        <v>0</v>
      </c>
    </row>
    <row r="4324" spans="1:14">
      <c r="A4324" s="6">
        <f t="shared" si="537"/>
        <v>40814</v>
      </c>
      <c r="B4324">
        <v>2011</v>
      </c>
      <c r="C4324">
        <v>9</v>
      </c>
      <c r="D4324">
        <v>28</v>
      </c>
      <c r="E4324">
        <v>2</v>
      </c>
      <c r="F4324" s="1">
        <v>1642</v>
      </c>
      <c r="G4324" s="1">
        <v>935.47991943359375</v>
      </c>
      <c r="H4324" s="1">
        <f t="shared" si="538"/>
        <v>2577.4799194335937</v>
      </c>
      <c r="I4324" s="3">
        <f t="shared" si="539"/>
        <v>2</v>
      </c>
      <c r="J4324" s="7">
        <f t="shared" si="536"/>
        <v>4</v>
      </c>
      <c r="K4324" s="3">
        <f t="shared" si="540"/>
        <v>0</v>
      </c>
      <c r="L4324" s="3">
        <f t="shared" si="541"/>
        <v>0</v>
      </c>
      <c r="M4324" s="3">
        <f t="shared" si="542"/>
        <v>0</v>
      </c>
      <c r="N4324" s="3">
        <f t="shared" si="543"/>
        <v>0</v>
      </c>
    </row>
    <row r="4325" spans="1:14">
      <c r="A4325" s="6">
        <f t="shared" si="537"/>
        <v>40814</v>
      </c>
      <c r="B4325">
        <v>2011</v>
      </c>
      <c r="C4325">
        <v>9</v>
      </c>
      <c r="D4325">
        <v>28</v>
      </c>
      <c r="E4325">
        <v>3</v>
      </c>
      <c r="F4325" s="1">
        <v>1638</v>
      </c>
      <c r="G4325" s="1">
        <v>934.780029296875</v>
      </c>
      <c r="H4325" s="1">
        <f t="shared" si="538"/>
        <v>2572.780029296875</v>
      </c>
      <c r="I4325" s="3">
        <f t="shared" si="539"/>
        <v>2</v>
      </c>
      <c r="J4325" s="7">
        <f t="shared" si="536"/>
        <v>4</v>
      </c>
      <c r="K4325" s="3">
        <f t="shared" si="540"/>
        <v>0</v>
      </c>
      <c r="L4325" s="3">
        <f t="shared" si="541"/>
        <v>0</v>
      </c>
      <c r="M4325" s="3">
        <f t="shared" si="542"/>
        <v>0</v>
      </c>
      <c r="N4325" s="3">
        <f t="shared" si="543"/>
        <v>0</v>
      </c>
    </row>
    <row r="4326" spans="1:14">
      <c r="A4326" s="6">
        <f t="shared" si="537"/>
        <v>40814</v>
      </c>
      <c r="B4326">
        <v>2011</v>
      </c>
      <c r="C4326">
        <v>9</v>
      </c>
      <c r="D4326">
        <v>28</v>
      </c>
      <c r="E4326">
        <v>4</v>
      </c>
      <c r="F4326" s="1">
        <v>1770</v>
      </c>
      <c r="G4326" s="1">
        <v>987.3809814453125</v>
      </c>
      <c r="H4326" s="1">
        <f t="shared" si="538"/>
        <v>2757.3809814453125</v>
      </c>
      <c r="I4326" s="3">
        <f t="shared" si="539"/>
        <v>2</v>
      </c>
      <c r="J4326" s="7">
        <f t="shared" si="536"/>
        <v>4</v>
      </c>
      <c r="K4326" s="3">
        <f t="shared" si="540"/>
        <v>0</v>
      </c>
      <c r="L4326" s="3">
        <f t="shared" si="541"/>
        <v>0</v>
      </c>
      <c r="M4326" s="3">
        <f t="shared" si="542"/>
        <v>0</v>
      </c>
      <c r="N4326" s="3">
        <f t="shared" si="543"/>
        <v>0</v>
      </c>
    </row>
    <row r="4327" spans="1:14">
      <c r="A4327" s="6">
        <f t="shared" si="537"/>
        <v>40814</v>
      </c>
      <c r="B4327">
        <v>2011</v>
      </c>
      <c r="C4327">
        <v>9</v>
      </c>
      <c r="D4327">
        <v>28</v>
      </c>
      <c r="E4327">
        <v>5</v>
      </c>
      <c r="F4327" s="1">
        <v>2017</v>
      </c>
      <c r="G4327" s="1">
        <v>1113.1800537109375</v>
      </c>
      <c r="H4327" s="1">
        <f t="shared" si="538"/>
        <v>3130.1800537109375</v>
      </c>
      <c r="I4327" s="3">
        <f t="shared" si="539"/>
        <v>2</v>
      </c>
      <c r="J4327" s="7">
        <f t="shared" si="536"/>
        <v>4</v>
      </c>
      <c r="K4327" s="3">
        <f t="shared" si="540"/>
        <v>0</v>
      </c>
      <c r="L4327" s="3">
        <f t="shared" si="541"/>
        <v>0</v>
      </c>
      <c r="M4327" s="3">
        <f t="shared" si="542"/>
        <v>0</v>
      </c>
      <c r="N4327" s="3">
        <f t="shared" si="543"/>
        <v>0</v>
      </c>
    </row>
    <row r="4328" spans="1:14">
      <c r="A4328" s="6">
        <f t="shared" si="537"/>
        <v>40814</v>
      </c>
      <c r="B4328">
        <v>2011</v>
      </c>
      <c r="C4328">
        <v>9</v>
      </c>
      <c r="D4328">
        <v>28</v>
      </c>
      <c r="E4328">
        <v>6</v>
      </c>
      <c r="F4328" s="1">
        <v>2203</v>
      </c>
      <c r="G4328" s="1">
        <v>1197.97998046875</v>
      </c>
      <c r="H4328" s="1">
        <f t="shared" si="538"/>
        <v>3400.97998046875</v>
      </c>
      <c r="I4328" s="3">
        <f t="shared" si="539"/>
        <v>2</v>
      </c>
      <c r="J4328" s="7">
        <f t="shared" si="536"/>
        <v>4</v>
      </c>
      <c r="K4328" s="3">
        <f t="shared" si="540"/>
        <v>0</v>
      </c>
      <c r="L4328" s="3">
        <f t="shared" si="541"/>
        <v>0</v>
      </c>
      <c r="M4328" s="3">
        <f t="shared" si="542"/>
        <v>0</v>
      </c>
      <c r="N4328" s="3">
        <f t="shared" si="543"/>
        <v>0</v>
      </c>
    </row>
    <row r="4329" spans="1:14">
      <c r="A4329" s="6">
        <f t="shared" si="537"/>
        <v>40814</v>
      </c>
      <c r="B4329">
        <v>2011</v>
      </c>
      <c r="C4329">
        <v>9</v>
      </c>
      <c r="D4329">
        <v>28</v>
      </c>
      <c r="E4329">
        <v>7</v>
      </c>
      <c r="F4329" s="1">
        <v>2261</v>
      </c>
      <c r="G4329" s="1">
        <v>1216.46630859375</v>
      </c>
      <c r="H4329" s="1">
        <f t="shared" si="538"/>
        <v>3477.46630859375</v>
      </c>
      <c r="I4329" s="3">
        <f t="shared" si="539"/>
        <v>2</v>
      </c>
      <c r="J4329" s="7">
        <f t="shared" si="536"/>
        <v>4</v>
      </c>
      <c r="K4329" s="3">
        <f t="shared" si="540"/>
        <v>0</v>
      </c>
      <c r="L4329" s="3">
        <f t="shared" si="541"/>
        <v>0</v>
      </c>
      <c r="M4329" s="3">
        <f t="shared" si="542"/>
        <v>0</v>
      </c>
      <c r="N4329" s="3">
        <f t="shared" si="543"/>
        <v>0</v>
      </c>
    </row>
    <row r="4330" spans="1:14">
      <c r="A4330" s="6">
        <f t="shared" si="537"/>
        <v>40814</v>
      </c>
      <c r="B4330">
        <v>2011</v>
      </c>
      <c r="C4330">
        <v>9</v>
      </c>
      <c r="D4330">
        <v>28</v>
      </c>
      <c r="E4330">
        <v>8</v>
      </c>
      <c r="F4330" s="1">
        <v>2321</v>
      </c>
      <c r="G4330" s="1">
        <v>1232.4781494140625</v>
      </c>
      <c r="H4330" s="1">
        <f t="shared" si="538"/>
        <v>3553.4781494140625</v>
      </c>
      <c r="I4330" s="3">
        <f t="shared" si="539"/>
        <v>2</v>
      </c>
      <c r="J4330" s="7">
        <f t="shared" si="536"/>
        <v>4</v>
      </c>
      <c r="K4330" s="3">
        <f t="shared" si="540"/>
        <v>0</v>
      </c>
      <c r="L4330" s="3">
        <f t="shared" si="541"/>
        <v>0</v>
      </c>
      <c r="M4330" s="3">
        <f t="shared" si="542"/>
        <v>0</v>
      </c>
      <c r="N4330" s="3">
        <f t="shared" si="543"/>
        <v>0</v>
      </c>
    </row>
    <row r="4331" spans="1:14">
      <c r="A4331" s="6">
        <f t="shared" si="537"/>
        <v>40814</v>
      </c>
      <c r="B4331">
        <v>2011</v>
      </c>
      <c r="C4331">
        <v>9</v>
      </c>
      <c r="D4331">
        <v>28</v>
      </c>
      <c r="E4331">
        <v>9</v>
      </c>
      <c r="F4331" s="1">
        <v>2373</v>
      </c>
      <c r="G4331" s="1">
        <v>1272.8648681640625</v>
      </c>
      <c r="H4331" s="1">
        <f t="shared" si="538"/>
        <v>3645.8648681640625</v>
      </c>
      <c r="I4331" s="3">
        <f t="shared" si="539"/>
        <v>2</v>
      </c>
      <c r="J4331" s="7">
        <f t="shared" si="536"/>
        <v>4</v>
      </c>
      <c r="K4331" s="3">
        <f t="shared" si="540"/>
        <v>0</v>
      </c>
      <c r="L4331" s="3">
        <f t="shared" si="541"/>
        <v>0</v>
      </c>
      <c r="M4331" s="3">
        <f t="shared" si="542"/>
        <v>0</v>
      </c>
      <c r="N4331" s="3">
        <f t="shared" si="543"/>
        <v>0</v>
      </c>
    </row>
    <row r="4332" spans="1:14">
      <c r="A4332" s="6">
        <f t="shared" si="537"/>
        <v>40814</v>
      </c>
      <c r="B4332">
        <v>2011</v>
      </c>
      <c r="C4332">
        <v>9</v>
      </c>
      <c r="D4332">
        <v>28</v>
      </c>
      <c r="E4332">
        <v>10</v>
      </c>
      <c r="F4332" s="1">
        <v>2408</v>
      </c>
      <c r="G4332" s="1">
        <v>1279.8798828125</v>
      </c>
      <c r="H4332" s="1">
        <f t="shared" si="538"/>
        <v>3687.8798828125</v>
      </c>
      <c r="I4332" s="3">
        <f t="shared" si="539"/>
        <v>2</v>
      </c>
      <c r="J4332" s="7">
        <f t="shared" si="536"/>
        <v>4</v>
      </c>
      <c r="K4332" s="3">
        <f t="shared" si="540"/>
        <v>0</v>
      </c>
      <c r="L4332" s="3">
        <f t="shared" si="541"/>
        <v>0</v>
      </c>
      <c r="M4332" s="3">
        <f t="shared" si="542"/>
        <v>0</v>
      </c>
      <c r="N4332" s="3">
        <f t="shared" si="543"/>
        <v>0</v>
      </c>
    </row>
    <row r="4333" spans="1:14">
      <c r="A4333" s="6">
        <f t="shared" si="537"/>
        <v>40814</v>
      </c>
      <c r="B4333">
        <v>2011</v>
      </c>
      <c r="C4333">
        <v>9</v>
      </c>
      <c r="D4333">
        <v>28</v>
      </c>
      <c r="E4333">
        <v>11</v>
      </c>
      <c r="F4333" s="1">
        <v>2436</v>
      </c>
      <c r="G4333" s="1">
        <v>1296.180908203125</v>
      </c>
      <c r="H4333" s="1">
        <f t="shared" si="538"/>
        <v>3732.180908203125</v>
      </c>
      <c r="I4333" s="3">
        <f t="shared" si="539"/>
        <v>2</v>
      </c>
      <c r="J4333" s="7">
        <f t="shared" si="536"/>
        <v>4</v>
      </c>
      <c r="K4333" s="3">
        <f t="shared" si="540"/>
        <v>1</v>
      </c>
      <c r="L4333" s="3">
        <f t="shared" si="541"/>
        <v>0</v>
      </c>
      <c r="M4333" s="3">
        <f t="shared" si="542"/>
        <v>0</v>
      </c>
      <c r="N4333" s="3">
        <f t="shared" si="543"/>
        <v>1</v>
      </c>
    </row>
    <row r="4334" spans="1:14">
      <c r="A4334" s="6">
        <f t="shared" si="537"/>
        <v>40814</v>
      </c>
      <c r="B4334">
        <v>2011</v>
      </c>
      <c r="C4334">
        <v>9</v>
      </c>
      <c r="D4334">
        <v>28</v>
      </c>
      <c r="E4334">
        <v>12</v>
      </c>
      <c r="F4334" s="1">
        <v>2454</v>
      </c>
      <c r="G4334" s="1">
        <v>1313.5799560546875</v>
      </c>
      <c r="H4334" s="1">
        <f t="shared" si="538"/>
        <v>3767.5799560546875</v>
      </c>
      <c r="I4334" s="3">
        <f t="shared" si="539"/>
        <v>2</v>
      </c>
      <c r="J4334" s="7">
        <f t="shared" si="536"/>
        <v>4</v>
      </c>
      <c r="K4334" s="3">
        <f t="shared" si="540"/>
        <v>1</v>
      </c>
      <c r="L4334" s="3">
        <f t="shared" si="541"/>
        <v>0</v>
      </c>
      <c r="M4334" s="3">
        <f t="shared" si="542"/>
        <v>0</v>
      </c>
      <c r="N4334" s="3">
        <f t="shared" si="543"/>
        <v>1</v>
      </c>
    </row>
    <row r="4335" spans="1:14">
      <c r="A4335" s="6">
        <f t="shared" si="537"/>
        <v>40814</v>
      </c>
      <c r="B4335">
        <v>2011</v>
      </c>
      <c r="C4335">
        <v>9</v>
      </c>
      <c r="D4335">
        <v>28</v>
      </c>
      <c r="E4335">
        <v>13</v>
      </c>
      <c r="F4335" s="1">
        <v>2467</v>
      </c>
      <c r="G4335" s="1">
        <v>1312.0809326171875</v>
      </c>
      <c r="H4335" s="1">
        <f t="shared" si="538"/>
        <v>3779.0809326171875</v>
      </c>
      <c r="I4335" s="3">
        <f t="shared" si="539"/>
        <v>2</v>
      </c>
      <c r="J4335" s="7">
        <f t="shared" si="536"/>
        <v>4</v>
      </c>
      <c r="K4335" s="3">
        <f t="shared" si="540"/>
        <v>1</v>
      </c>
      <c r="L4335" s="3">
        <f t="shared" si="541"/>
        <v>0</v>
      </c>
      <c r="M4335" s="3">
        <f t="shared" si="542"/>
        <v>0</v>
      </c>
      <c r="N4335" s="3">
        <f t="shared" si="543"/>
        <v>1</v>
      </c>
    </row>
    <row r="4336" spans="1:14">
      <c r="A4336" s="6">
        <f t="shared" si="537"/>
        <v>40814</v>
      </c>
      <c r="B4336">
        <v>2011</v>
      </c>
      <c r="C4336">
        <v>9</v>
      </c>
      <c r="D4336">
        <v>28</v>
      </c>
      <c r="E4336">
        <v>14</v>
      </c>
      <c r="F4336" s="1">
        <v>2428</v>
      </c>
      <c r="G4336" s="1">
        <v>1302.381103515625</v>
      </c>
      <c r="H4336" s="1">
        <f t="shared" si="538"/>
        <v>3730.381103515625</v>
      </c>
      <c r="I4336" s="3">
        <f t="shared" si="539"/>
        <v>2</v>
      </c>
      <c r="J4336" s="7">
        <f t="shared" si="536"/>
        <v>4</v>
      </c>
      <c r="K4336" s="3">
        <f t="shared" si="540"/>
        <v>1</v>
      </c>
      <c r="L4336" s="3">
        <f t="shared" si="541"/>
        <v>1</v>
      </c>
      <c r="M4336" s="3">
        <f t="shared" si="542"/>
        <v>0</v>
      </c>
      <c r="N4336" s="3">
        <f t="shared" si="543"/>
        <v>1</v>
      </c>
    </row>
    <row r="4337" spans="1:14">
      <c r="A4337" s="6">
        <f t="shared" si="537"/>
        <v>40814</v>
      </c>
      <c r="B4337">
        <v>2011</v>
      </c>
      <c r="C4337">
        <v>9</v>
      </c>
      <c r="D4337">
        <v>28</v>
      </c>
      <c r="E4337">
        <v>15</v>
      </c>
      <c r="F4337" s="1">
        <v>2406</v>
      </c>
      <c r="G4337" s="1">
        <v>1289.4801025390625</v>
      </c>
      <c r="H4337" s="1">
        <f t="shared" si="538"/>
        <v>3695.4801025390625</v>
      </c>
      <c r="I4337" s="3">
        <f t="shared" si="539"/>
        <v>2</v>
      </c>
      <c r="J4337" s="7">
        <f t="shared" si="536"/>
        <v>4</v>
      </c>
      <c r="K4337" s="3">
        <f t="shared" si="540"/>
        <v>1</v>
      </c>
      <c r="L4337" s="3">
        <f t="shared" si="541"/>
        <v>1</v>
      </c>
      <c r="M4337" s="3">
        <f t="shared" si="542"/>
        <v>0</v>
      </c>
      <c r="N4337" s="3">
        <f t="shared" si="543"/>
        <v>1</v>
      </c>
    </row>
    <row r="4338" spans="1:14">
      <c r="A4338" s="6">
        <f t="shared" si="537"/>
        <v>40814</v>
      </c>
      <c r="B4338">
        <v>2011</v>
      </c>
      <c r="C4338">
        <v>9</v>
      </c>
      <c r="D4338">
        <v>28</v>
      </c>
      <c r="E4338">
        <v>16</v>
      </c>
      <c r="F4338" s="1">
        <v>2385</v>
      </c>
      <c r="G4338" s="1">
        <v>1284.18115234375</v>
      </c>
      <c r="H4338" s="1">
        <f t="shared" si="538"/>
        <v>3669.18115234375</v>
      </c>
      <c r="I4338" s="3">
        <f t="shared" si="539"/>
        <v>2</v>
      </c>
      <c r="J4338" s="7">
        <f t="shared" si="536"/>
        <v>4</v>
      </c>
      <c r="K4338" s="3">
        <f t="shared" si="540"/>
        <v>1</v>
      </c>
      <c r="L4338" s="3">
        <f t="shared" si="541"/>
        <v>1</v>
      </c>
      <c r="M4338" s="3">
        <f t="shared" si="542"/>
        <v>0</v>
      </c>
      <c r="N4338" s="3">
        <f t="shared" si="543"/>
        <v>1</v>
      </c>
    </row>
    <row r="4339" spans="1:14">
      <c r="A4339" s="6">
        <f t="shared" si="537"/>
        <v>40814</v>
      </c>
      <c r="B4339">
        <v>2011</v>
      </c>
      <c r="C4339">
        <v>9</v>
      </c>
      <c r="D4339">
        <v>28</v>
      </c>
      <c r="E4339">
        <v>17</v>
      </c>
      <c r="F4339" s="1">
        <v>2361</v>
      </c>
      <c r="G4339" s="1">
        <v>1271.880859375</v>
      </c>
      <c r="H4339" s="1">
        <f t="shared" si="538"/>
        <v>3632.880859375</v>
      </c>
      <c r="I4339" s="3">
        <f t="shared" si="539"/>
        <v>2</v>
      </c>
      <c r="J4339" s="7">
        <f t="shared" si="536"/>
        <v>4</v>
      </c>
      <c r="K4339" s="3">
        <f t="shared" si="540"/>
        <v>1</v>
      </c>
      <c r="L4339" s="3">
        <f t="shared" si="541"/>
        <v>1</v>
      </c>
      <c r="M4339" s="3">
        <f t="shared" si="542"/>
        <v>0</v>
      </c>
      <c r="N4339" s="3">
        <f t="shared" si="543"/>
        <v>1</v>
      </c>
    </row>
    <row r="4340" spans="1:14">
      <c r="A4340" s="6">
        <f t="shared" si="537"/>
        <v>40814</v>
      </c>
      <c r="B4340">
        <v>2011</v>
      </c>
      <c r="C4340">
        <v>9</v>
      </c>
      <c r="D4340">
        <v>28</v>
      </c>
      <c r="E4340">
        <v>18</v>
      </c>
      <c r="F4340" s="1">
        <v>2413</v>
      </c>
      <c r="G4340" s="1">
        <v>1289.6800537109375</v>
      </c>
      <c r="H4340" s="1">
        <f t="shared" si="538"/>
        <v>3702.6800537109375</v>
      </c>
      <c r="I4340" s="3">
        <f t="shared" si="539"/>
        <v>2</v>
      </c>
      <c r="J4340" s="7">
        <f t="shared" si="536"/>
        <v>4</v>
      </c>
      <c r="K4340" s="3">
        <f t="shared" si="540"/>
        <v>1</v>
      </c>
      <c r="L4340" s="3">
        <f t="shared" si="541"/>
        <v>1</v>
      </c>
      <c r="M4340" s="3">
        <f t="shared" si="542"/>
        <v>0</v>
      </c>
      <c r="N4340" s="3">
        <f t="shared" si="543"/>
        <v>1</v>
      </c>
    </row>
    <row r="4341" spans="1:14">
      <c r="A4341" s="6">
        <f t="shared" si="537"/>
        <v>40814</v>
      </c>
      <c r="B4341">
        <v>2011</v>
      </c>
      <c r="C4341">
        <v>9</v>
      </c>
      <c r="D4341">
        <v>28</v>
      </c>
      <c r="E4341">
        <v>19</v>
      </c>
      <c r="F4341" s="1">
        <v>2449</v>
      </c>
      <c r="G4341" s="1">
        <v>1331.97998046875</v>
      </c>
      <c r="H4341" s="1">
        <f t="shared" si="538"/>
        <v>3780.97998046875</v>
      </c>
      <c r="I4341" s="3">
        <f t="shared" si="539"/>
        <v>2</v>
      </c>
      <c r="J4341" s="7">
        <f t="shared" si="536"/>
        <v>4</v>
      </c>
      <c r="K4341" s="3">
        <f t="shared" si="540"/>
        <v>1</v>
      </c>
      <c r="L4341" s="3">
        <f t="shared" si="541"/>
        <v>0</v>
      </c>
      <c r="M4341" s="3">
        <f t="shared" si="542"/>
        <v>0</v>
      </c>
      <c r="N4341" s="3">
        <f t="shared" si="543"/>
        <v>1</v>
      </c>
    </row>
    <row r="4342" spans="1:14">
      <c r="A4342" s="6">
        <f t="shared" si="537"/>
        <v>40814</v>
      </c>
      <c r="B4342">
        <v>2011</v>
      </c>
      <c r="C4342">
        <v>9</v>
      </c>
      <c r="D4342">
        <v>28</v>
      </c>
      <c r="E4342">
        <v>20</v>
      </c>
      <c r="F4342" s="1">
        <v>2344</v>
      </c>
      <c r="G4342" s="1">
        <v>1276.7801513671875</v>
      </c>
      <c r="H4342" s="1">
        <f t="shared" si="538"/>
        <v>3620.7801513671875</v>
      </c>
      <c r="I4342" s="3">
        <f t="shared" si="539"/>
        <v>2</v>
      </c>
      <c r="J4342" s="7">
        <f t="shared" si="536"/>
        <v>4</v>
      </c>
      <c r="K4342" s="3">
        <f t="shared" si="540"/>
        <v>1</v>
      </c>
      <c r="L4342" s="3">
        <f t="shared" si="541"/>
        <v>0</v>
      </c>
      <c r="M4342" s="3">
        <f t="shared" si="542"/>
        <v>0</v>
      </c>
      <c r="N4342" s="3">
        <f t="shared" si="543"/>
        <v>1</v>
      </c>
    </row>
    <row r="4343" spans="1:14">
      <c r="A4343" s="6">
        <f t="shared" si="537"/>
        <v>40814</v>
      </c>
      <c r="B4343">
        <v>2011</v>
      </c>
      <c r="C4343">
        <v>9</v>
      </c>
      <c r="D4343">
        <v>28</v>
      </c>
      <c r="E4343">
        <v>21</v>
      </c>
      <c r="F4343" s="1">
        <v>2186</v>
      </c>
      <c r="G4343" s="1">
        <v>1195.06494140625</v>
      </c>
      <c r="H4343" s="1">
        <f t="shared" si="538"/>
        <v>3381.06494140625</v>
      </c>
      <c r="I4343" s="3">
        <f t="shared" si="539"/>
        <v>2</v>
      </c>
      <c r="J4343" s="7">
        <f t="shared" si="536"/>
        <v>4</v>
      </c>
      <c r="K4343" s="3">
        <f t="shared" si="540"/>
        <v>1</v>
      </c>
      <c r="L4343" s="3">
        <f t="shared" si="541"/>
        <v>0</v>
      </c>
      <c r="M4343" s="3">
        <f t="shared" si="542"/>
        <v>0</v>
      </c>
      <c r="N4343" s="3">
        <f t="shared" si="543"/>
        <v>1</v>
      </c>
    </row>
    <row r="4344" spans="1:14">
      <c r="A4344" s="6">
        <f t="shared" si="537"/>
        <v>40814</v>
      </c>
      <c r="B4344">
        <v>2011</v>
      </c>
      <c r="C4344">
        <v>9</v>
      </c>
      <c r="D4344">
        <v>28</v>
      </c>
      <c r="E4344">
        <v>22</v>
      </c>
      <c r="F4344" s="1">
        <v>2017</v>
      </c>
      <c r="G4344" s="1">
        <v>1105.2760009765625</v>
      </c>
      <c r="H4344" s="1">
        <f t="shared" si="538"/>
        <v>3122.2760009765625</v>
      </c>
      <c r="I4344" s="3">
        <f t="shared" si="539"/>
        <v>2</v>
      </c>
      <c r="J4344" s="7">
        <f t="shared" si="536"/>
        <v>4</v>
      </c>
      <c r="K4344" s="3">
        <f t="shared" si="540"/>
        <v>1</v>
      </c>
      <c r="L4344" s="3">
        <f t="shared" si="541"/>
        <v>0</v>
      </c>
      <c r="M4344" s="3">
        <f t="shared" si="542"/>
        <v>0</v>
      </c>
      <c r="N4344" s="3">
        <f t="shared" si="543"/>
        <v>1</v>
      </c>
    </row>
    <row r="4345" spans="1:14">
      <c r="A4345" s="6">
        <f t="shared" si="537"/>
        <v>40814</v>
      </c>
      <c r="B4345">
        <v>2011</v>
      </c>
      <c r="C4345">
        <v>9</v>
      </c>
      <c r="D4345">
        <v>28</v>
      </c>
      <c r="E4345">
        <v>23</v>
      </c>
      <c r="F4345" s="1">
        <v>1868</v>
      </c>
      <c r="G4345" s="1">
        <v>1051.580078125</v>
      </c>
      <c r="H4345" s="1">
        <f t="shared" si="538"/>
        <v>2919.580078125</v>
      </c>
      <c r="I4345" s="3">
        <f t="shared" si="539"/>
        <v>2</v>
      </c>
      <c r="J4345" s="7">
        <f t="shared" si="536"/>
        <v>4</v>
      </c>
      <c r="K4345" s="3">
        <f t="shared" si="540"/>
        <v>0</v>
      </c>
      <c r="L4345" s="3">
        <f t="shared" si="541"/>
        <v>0</v>
      </c>
      <c r="M4345" s="3">
        <f t="shared" si="542"/>
        <v>0</v>
      </c>
      <c r="N4345" s="3">
        <f t="shared" si="543"/>
        <v>0</v>
      </c>
    </row>
    <row r="4346" spans="1:14">
      <c r="A4346" s="6">
        <f t="shared" si="537"/>
        <v>40815</v>
      </c>
      <c r="B4346">
        <v>2011</v>
      </c>
      <c r="C4346">
        <v>9</v>
      </c>
      <c r="D4346">
        <v>29</v>
      </c>
      <c r="E4346">
        <v>0</v>
      </c>
      <c r="F4346" s="1">
        <v>1756</v>
      </c>
      <c r="G4346" s="1">
        <v>1005.7800903320312</v>
      </c>
      <c r="H4346" s="1">
        <f t="shared" si="538"/>
        <v>2761.7800903320312</v>
      </c>
      <c r="I4346" s="3">
        <f t="shared" si="539"/>
        <v>2</v>
      </c>
      <c r="J4346" s="7">
        <f t="shared" si="536"/>
        <v>5</v>
      </c>
      <c r="K4346" s="3">
        <f t="shared" si="540"/>
        <v>0</v>
      </c>
      <c r="L4346" s="3">
        <f t="shared" si="541"/>
        <v>0</v>
      </c>
      <c r="M4346" s="3">
        <f t="shared" si="542"/>
        <v>0</v>
      </c>
      <c r="N4346" s="3">
        <f t="shared" si="543"/>
        <v>0</v>
      </c>
    </row>
    <row r="4347" spans="1:14">
      <c r="A4347" s="6">
        <f t="shared" si="537"/>
        <v>40815</v>
      </c>
      <c r="B4347">
        <v>2011</v>
      </c>
      <c r="C4347">
        <v>9</v>
      </c>
      <c r="D4347">
        <v>29</v>
      </c>
      <c r="E4347">
        <v>1</v>
      </c>
      <c r="F4347" s="1">
        <v>1682</v>
      </c>
      <c r="G4347" s="1">
        <v>976.6810302734375</v>
      </c>
      <c r="H4347" s="1">
        <f t="shared" si="538"/>
        <v>2658.6810302734375</v>
      </c>
      <c r="I4347" s="3">
        <f t="shared" si="539"/>
        <v>2</v>
      </c>
      <c r="J4347" s="7">
        <f t="shared" si="536"/>
        <v>5</v>
      </c>
      <c r="K4347" s="3">
        <f t="shared" si="540"/>
        <v>0</v>
      </c>
      <c r="L4347" s="3">
        <f t="shared" si="541"/>
        <v>0</v>
      </c>
      <c r="M4347" s="3">
        <f t="shared" si="542"/>
        <v>0</v>
      </c>
      <c r="N4347" s="3">
        <f t="shared" si="543"/>
        <v>0</v>
      </c>
    </row>
    <row r="4348" spans="1:14">
      <c r="A4348" s="6">
        <f t="shared" si="537"/>
        <v>40815</v>
      </c>
      <c r="B4348">
        <v>2011</v>
      </c>
      <c r="C4348">
        <v>9</v>
      </c>
      <c r="D4348">
        <v>29</v>
      </c>
      <c r="E4348">
        <v>2</v>
      </c>
      <c r="F4348" s="1">
        <v>1642</v>
      </c>
      <c r="G4348" s="1">
        <v>959.3800048828125</v>
      </c>
      <c r="H4348" s="1">
        <f t="shared" si="538"/>
        <v>2601.3800048828125</v>
      </c>
      <c r="I4348" s="3">
        <f t="shared" si="539"/>
        <v>2</v>
      </c>
      <c r="J4348" s="7">
        <f t="shared" si="536"/>
        <v>5</v>
      </c>
      <c r="K4348" s="3">
        <f t="shared" si="540"/>
        <v>0</v>
      </c>
      <c r="L4348" s="3">
        <f t="shared" si="541"/>
        <v>0</v>
      </c>
      <c r="M4348" s="3">
        <f t="shared" si="542"/>
        <v>0</v>
      </c>
      <c r="N4348" s="3">
        <f t="shared" si="543"/>
        <v>0</v>
      </c>
    </row>
    <row r="4349" spans="1:14">
      <c r="A4349" s="6">
        <f t="shared" si="537"/>
        <v>40815</v>
      </c>
      <c r="B4349">
        <v>2011</v>
      </c>
      <c r="C4349">
        <v>9</v>
      </c>
      <c r="D4349">
        <v>29</v>
      </c>
      <c r="E4349">
        <v>3</v>
      </c>
      <c r="F4349" s="1">
        <v>1638</v>
      </c>
      <c r="G4349" s="1">
        <v>957.47998046875</v>
      </c>
      <c r="H4349" s="1">
        <f t="shared" si="538"/>
        <v>2595.47998046875</v>
      </c>
      <c r="I4349" s="3">
        <f t="shared" si="539"/>
        <v>2</v>
      </c>
      <c r="J4349" s="7">
        <f t="shared" si="536"/>
        <v>5</v>
      </c>
      <c r="K4349" s="3">
        <f t="shared" si="540"/>
        <v>0</v>
      </c>
      <c r="L4349" s="3">
        <f t="shared" si="541"/>
        <v>0</v>
      </c>
      <c r="M4349" s="3">
        <f t="shared" si="542"/>
        <v>0</v>
      </c>
      <c r="N4349" s="3">
        <f t="shared" si="543"/>
        <v>0</v>
      </c>
    </row>
    <row r="4350" spans="1:14">
      <c r="A4350" s="6">
        <f t="shared" si="537"/>
        <v>40815</v>
      </c>
      <c r="B4350">
        <v>2011</v>
      </c>
      <c r="C4350">
        <v>9</v>
      </c>
      <c r="D4350">
        <v>29</v>
      </c>
      <c r="E4350">
        <v>4</v>
      </c>
      <c r="F4350" s="1">
        <v>1732</v>
      </c>
      <c r="G4350" s="1">
        <v>1016.47998046875</v>
      </c>
      <c r="H4350" s="1">
        <f t="shared" si="538"/>
        <v>2748.47998046875</v>
      </c>
      <c r="I4350" s="3">
        <f t="shared" si="539"/>
        <v>2</v>
      </c>
      <c r="J4350" s="7">
        <f t="shared" si="536"/>
        <v>5</v>
      </c>
      <c r="K4350" s="3">
        <f t="shared" si="540"/>
        <v>0</v>
      </c>
      <c r="L4350" s="3">
        <f t="shared" si="541"/>
        <v>0</v>
      </c>
      <c r="M4350" s="3">
        <f t="shared" si="542"/>
        <v>0</v>
      </c>
      <c r="N4350" s="3">
        <f t="shared" si="543"/>
        <v>0</v>
      </c>
    </row>
    <row r="4351" spans="1:14">
      <c r="A4351" s="6">
        <f t="shared" si="537"/>
        <v>40815</v>
      </c>
      <c r="B4351">
        <v>2011</v>
      </c>
      <c r="C4351">
        <v>9</v>
      </c>
      <c r="D4351">
        <v>29</v>
      </c>
      <c r="E4351">
        <v>5</v>
      </c>
      <c r="F4351" s="1">
        <v>1995</v>
      </c>
      <c r="G4351" s="1">
        <v>1131.7799072265625</v>
      </c>
      <c r="H4351" s="1">
        <f t="shared" si="538"/>
        <v>3126.7799072265625</v>
      </c>
      <c r="I4351" s="3">
        <f t="shared" si="539"/>
        <v>2</v>
      </c>
      <c r="J4351" s="7">
        <f t="shared" si="536"/>
        <v>5</v>
      </c>
      <c r="K4351" s="3">
        <f t="shared" si="540"/>
        <v>0</v>
      </c>
      <c r="L4351" s="3">
        <f t="shared" si="541"/>
        <v>0</v>
      </c>
      <c r="M4351" s="3">
        <f t="shared" si="542"/>
        <v>0</v>
      </c>
      <c r="N4351" s="3">
        <f t="shared" si="543"/>
        <v>0</v>
      </c>
    </row>
    <row r="4352" spans="1:14">
      <c r="A4352" s="6">
        <f t="shared" si="537"/>
        <v>40815</v>
      </c>
      <c r="B4352">
        <v>2011</v>
      </c>
      <c r="C4352">
        <v>9</v>
      </c>
      <c r="D4352">
        <v>29</v>
      </c>
      <c r="E4352">
        <v>6</v>
      </c>
      <c r="F4352" s="1">
        <v>2185</v>
      </c>
      <c r="G4352" s="1">
        <v>1214.873046875</v>
      </c>
      <c r="H4352" s="1">
        <f t="shared" si="538"/>
        <v>3399.873046875</v>
      </c>
      <c r="I4352" s="3">
        <f t="shared" si="539"/>
        <v>2</v>
      </c>
      <c r="J4352" s="7">
        <f t="shared" si="536"/>
        <v>5</v>
      </c>
      <c r="K4352" s="3">
        <f t="shared" si="540"/>
        <v>0</v>
      </c>
      <c r="L4352" s="3">
        <f t="shared" si="541"/>
        <v>0</v>
      </c>
      <c r="M4352" s="3">
        <f t="shared" si="542"/>
        <v>0</v>
      </c>
      <c r="N4352" s="3">
        <f t="shared" si="543"/>
        <v>0</v>
      </c>
    </row>
    <row r="4353" spans="1:14">
      <c r="A4353" s="6">
        <f t="shared" si="537"/>
        <v>40815</v>
      </c>
      <c r="B4353">
        <v>2011</v>
      </c>
      <c r="C4353">
        <v>9</v>
      </c>
      <c r="D4353">
        <v>29</v>
      </c>
      <c r="E4353">
        <v>7</v>
      </c>
      <c r="F4353" s="1">
        <v>2250</v>
      </c>
      <c r="G4353" s="1">
        <v>1211.0689697265625</v>
      </c>
      <c r="H4353" s="1">
        <f t="shared" si="538"/>
        <v>3461.0689697265625</v>
      </c>
      <c r="I4353" s="3">
        <f t="shared" si="539"/>
        <v>2</v>
      </c>
      <c r="J4353" s="7">
        <f t="shared" si="536"/>
        <v>5</v>
      </c>
      <c r="K4353" s="3">
        <f t="shared" si="540"/>
        <v>0</v>
      </c>
      <c r="L4353" s="3">
        <f t="shared" si="541"/>
        <v>0</v>
      </c>
      <c r="M4353" s="3">
        <f t="shared" si="542"/>
        <v>0</v>
      </c>
      <c r="N4353" s="3">
        <f t="shared" si="543"/>
        <v>0</v>
      </c>
    </row>
    <row r="4354" spans="1:14">
      <c r="A4354" s="6">
        <f t="shared" si="537"/>
        <v>40815</v>
      </c>
      <c r="B4354">
        <v>2011</v>
      </c>
      <c r="C4354">
        <v>9</v>
      </c>
      <c r="D4354">
        <v>29</v>
      </c>
      <c r="E4354">
        <v>8</v>
      </c>
      <c r="F4354" s="1">
        <v>2328</v>
      </c>
      <c r="G4354" s="1">
        <v>1241.6800537109375</v>
      </c>
      <c r="H4354" s="1">
        <f t="shared" si="538"/>
        <v>3569.6800537109375</v>
      </c>
      <c r="I4354" s="3">
        <f t="shared" si="539"/>
        <v>2</v>
      </c>
      <c r="J4354" s="7">
        <f t="shared" ref="J4354:J4417" si="544">WEEKDAY(A4354,1)</f>
        <v>5</v>
      </c>
      <c r="K4354" s="3">
        <f t="shared" si="540"/>
        <v>0</v>
      </c>
      <c r="L4354" s="3">
        <f t="shared" si="541"/>
        <v>0</v>
      </c>
      <c r="M4354" s="3">
        <f t="shared" si="542"/>
        <v>0</v>
      </c>
      <c r="N4354" s="3">
        <f t="shared" si="543"/>
        <v>0</v>
      </c>
    </row>
    <row r="4355" spans="1:14">
      <c r="A4355" s="6">
        <f t="shared" ref="A4355:A4418" si="545">DATE(B4355,C4355,D4355)</f>
        <v>40815</v>
      </c>
      <c r="B4355">
        <v>2011</v>
      </c>
      <c r="C4355">
        <v>9</v>
      </c>
      <c r="D4355">
        <v>29</v>
      </c>
      <c r="E4355">
        <v>9</v>
      </c>
      <c r="F4355" s="1">
        <v>2402</v>
      </c>
      <c r="G4355" s="1">
        <v>1297.380859375</v>
      </c>
      <c r="H4355" s="1">
        <f t="shared" ref="H4355:H4418" si="546">F4355+G4355</f>
        <v>3699.380859375</v>
      </c>
      <c r="I4355" s="3">
        <f t="shared" ref="I4355:I4418" si="547">IF(AND(C4355&gt;4,C4355&lt;10),2,1)</f>
        <v>2</v>
      </c>
      <c r="J4355" s="7">
        <f t="shared" si="544"/>
        <v>5</v>
      </c>
      <c r="K4355" s="3">
        <f t="shared" ref="K4355:K4418" si="548">IF(OR(J4355=1,J4355=7),0,IF(I4355=1,IF(AND(E4355&gt;=7,E4355&lt;23),1,0),IF(AND(E4355&gt;=11,E4355&lt;23),1,0)))</f>
        <v>0</v>
      </c>
      <c r="L4355" s="3">
        <f t="shared" ref="L4355:L4418" si="549">IF(OR(J4355=1,J4355=7),0,IF(I4355=1,IF(AND(E4355&gt;=7,E4355&lt;12),1,0),IF(AND(E4355&gt;=14,E4355&lt;19),1,0)))</f>
        <v>0</v>
      </c>
      <c r="M4355" s="3">
        <f t="shared" ref="M4355:M4418" si="550">IF(AND(I4355=1,OR(K4355=1,L4355=1)),1,0)</f>
        <v>0</v>
      </c>
      <c r="N4355" s="3">
        <f t="shared" ref="N4355:N4418" si="551">IF(AND(I4355=2,OR(K4355=1,L4355=1)),1,0)</f>
        <v>0</v>
      </c>
    </row>
    <row r="4356" spans="1:14">
      <c r="A4356" s="6">
        <f t="shared" si="545"/>
        <v>40815</v>
      </c>
      <c r="B4356">
        <v>2011</v>
      </c>
      <c r="C4356">
        <v>9</v>
      </c>
      <c r="D4356">
        <v>29</v>
      </c>
      <c r="E4356">
        <v>10</v>
      </c>
      <c r="F4356" s="1">
        <v>2440</v>
      </c>
      <c r="G4356" s="1">
        <v>1326.179931640625</v>
      </c>
      <c r="H4356" s="1">
        <f t="shared" si="546"/>
        <v>3766.179931640625</v>
      </c>
      <c r="I4356" s="3">
        <f t="shared" si="547"/>
        <v>2</v>
      </c>
      <c r="J4356" s="7">
        <f t="shared" si="544"/>
        <v>5</v>
      </c>
      <c r="K4356" s="3">
        <f t="shared" si="548"/>
        <v>0</v>
      </c>
      <c r="L4356" s="3">
        <f t="shared" si="549"/>
        <v>0</v>
      </c>
      <c r="M4356" s="3">
        <f t="shared" si="550"/>
        <v>0</v>
      </c>
      <c r="N4356" s="3">
        <f t="shared" si="551"/>
        <v>0</v>
      </c>
    </row>
    <row r="4357" spans="1:14">
      <c r="A4357" s="6">
        <f t="shared" si="545"/>
        <v>40815</v>
      </c>
      <c r="B4357">
        <v>2011</v>
      </c>
      <c r="C4357">
        <v>9</v>
      </c>
      <c r="D4357">
        <v>29</v>
      </c>
      <c r="E4357">
        <v>11</v>
      </c>
      <c r="F4357" s="1">
        <v>2501</v>
      </c>
      <c r="G4357" s="1">
        <v>1361.8809814453125</v>
      </c>
      <c r="H4357" s="1">
        <f t="shared" si="546"/>
        <v>3862.8809814453125</v>
      </c>
      <c r="I4357" s="3">
        <f t="shared" si="547"/>
        <v>2</v>
      </c>
      <c r="J4357" s="7">
        <f t="shared" si="544"/>
        <v>5</v>
      </c>
      <c r="K4357" s="3">
        <f t="shared" si="548"/>
        <v>1</v>
      </c>
      <c r="L4357" s="3">
        <f t="shared" si="549"/>
        <v>0</v>
      </c>
      <c r="M4357" s="3">
        <f t="shared" si="550"/>
        <v>0</v>
      </c>
      <c r="N4357" s="3">
        <f t="shared" si="551"/>
        <v>1</v>
      </c>
    </row>
    <row r="4358" spans="1:14">
      <c r="A4358" s="6">
        <f t="shared" si="545"/>
        <v>40815</v>
      </c>
      <c r="B4358">
        <v>2011</v>
      </c>
      <c r="C4358">
        <v>9</v>
      </c>
      <c r="D4358">
        <v>29</v>
      </c>
      <c r="E4358">
        <v>12</v>
      </c>
      <c r="F4358" s="1">
        <v>2536</v>
      </c>
      <c r="G4358" s="1">
        <v>1387.781005859375</v>
      </c>
      <c r="H4358" s="1">
        <f t="shared" si="546"/>
        <v>3923.781005859375</v>
      </c>
      <c r="I4358" s="3">
        <f t="shared" si="547"/>
        <v>2</v>
      </c>
      <c r="J4358" s="7">
        <f t="shared" si="544"/>
        <v>5</v>
      </c>
      <c r="K4358" s="3">
        <f t="shared" si="548"/>
        <v>1</v>
      </c>
      <c r="L4358" s="3">
        <f t="shared" si="549"/>
        <v>0</v>
      </c>
      <c r="M4358" s="3">
        <f t="shared" si="550"/>
        <v>0</v>
      </c>
      <c r="N4358" s="3">
        <f t="shared" si="551"/>
        <v>1</v>
      </c>
    </row>
    <row r="4359" spans="1:14">
      <c r="A4359" s="6">
        <f t="shared" si="545"/>
        <v>40815</v>
      </c>
      <c r="B4359">
        <v>2011</v>
      </c>
      <c r="C4359">
        <v>9</v>
      </c>
      <c r="D4359">
        <v>29</v>
      </c>
      <c r="E4359">
        <v>13</v>
      </c>
      <c r="F4359" s="1">
        <v>2578</v>
      </c>
      <c r="G4359" s="1">
        <v>1421.2801513671875</v>
      </c>
      <c r="H4359" s="1">
        <f t="shared" si="546"/>
        <v>3999.2801513671875</v>
      </c>
      <c r="I4359" s="3">
        <f t="shared" si="547"/>
        <v>2</v>
      </c>
      <c r="J4359" s="7">
        <f t="shared" si="544"/>
        <v>5</v>
      </c>
      <c r="K4359" s="3">
        <f t="shared" si="548"/>
        <v>1</v>
      </c>
      <c r="L4359" s="3">
        <f t="shared" si="549"/>
        <v>0</v>
      </c>
      <c r="M4359" s="3">
        <f t="shared" si="550"/>
        <v>0</v>
      </c>
      <c r="N4359" s="3">
        <f t="shared" si="551"/>
        <v>1</v>
      </c>
    </row>
    <row r="4360" spans="1:14">
      <c r="A4360" s="6">
        <f t="shared" si="545"/>
        <v>40815</v>
      </c>
      <c r="B4360">
        <v>2011</v>
      </c>
      <c r="C4360">
        <v>9</v>
      </c>
      <c r="D4360">
        <v>29</v>
      </c>
      <c r="E4360">
        <v>14</v>
      </c>
      <c r="F4360" s="1">
        <v>2599</v>
      </c>
      <c r="G4360" s="1">
        <v>1453.680908203125</v>
      </c>
      <c r="H4360" s="1">
        <f t="shared" si="546"/>
        <v>4052.680908203125</v>
      </c>
      <c r="I4360" s="3">
        <f t="shared" si="547"/>
        <v>2</v>
      </c>
      <c r="J4360" s="7">
        <f t="shared" si="544"/>
        <v>5</v>
      </c>
      <c r="K4360" s="3">
        <f t="shared" si="548"/>
        <v>1</v>
      </c>
      <c r="L4360" s="3">
        <f t="shared" si="549"/>
        <v>1</v>
      </c>
      <c r="M4360" s="3">
        <f t="shared" si="550"/>
        <v>0</v>
      </c>
      <c r="N4360" s="3">
        <f t="shared" si="551"/>
        <v>1</v>
      </c>
    </row>
    <row r="4361" spans="1:14">
      <c r="A4361" s="6">
        <f t="shared" si="545"/>
        <v>40815</v>
      </c>
      <c r="B4361">
        <v>2011</v>
      </c>
      <c r="C4361">
        <v>9</v>
      </c>
      <c r="D4361">
        <v>29</v>
      </c>
      <c r="E4361">
        <v>15</v>
      </c>
      <c r="F4361" s="1">
        <v>2603</v>
      </c>
      <c r="G4361" s="1">
        <v>1471.0810546875</v>
      </c>
      <c r="H4361" s="1">
        <f t="shared" si="546"/>
        <v>4074.0810546875</v>
      </c>
      <c r="I4361" s="3">
        <f t="shared" si="547"/>
        <v>2</v>
      </c>
      <c r="J4361" s="7">
        <f t="shared" si="544"/>
        <v>5</v>
      </c>
      <c r="K4361" s="3">
        <f t="shared" si="548"/>
        <v>1</v>
      </c>
      <c r="L4361" s="3">
        <f t="shared" si="549"/>
        <v>1</v>
      </c>
      <c r="M4361" s="3">
        <f t="shared" si="550"/>
        <v>0</v>
      </c>
      <c r="N4361" s="3">
        <f t="shared" si="551"/>
        <v>1</v>
      </c>
    </row>
    <row r="4362" spans="1:14">
      <c r="A4362" s="6">
        <f t="shared" si="545"/>
        <v>40815</v>
      </c>
      <c r="B4362">
        <v>2011</v>
      </c>
      <c r="C4362">
        <v>9</v>
      </c>
      <c r="D4362">
        <v>29</v>
      </c>
      <c r="E4362">
        <v>16</v>
      </c>
      <c r="F4362" s="1">
        <v>2602</v>
      </c>
      <c r="G4362" s="1">
        <v>1478.98095703125</v>
      </c>
      <c r="H4362" s="1">
        <f t="shared" si="546"/>
        <v>4080.98095703125</v>
      </c>
      <c r="I4362" s="3">
        <f t="shared" si="547"/>
        <v>2</v>
      </c>
      <c r="J4362" s="7">
        <f t="shared" si="544"/>
        <v>5</v>
      </c>
      <c r="K4362" s="3">
        <f t="shared" si="548"/>
        <v>1</v>
      </c>
      <c r="L4362" s="3">
        <f t="shared" si="549"/>
        <v>1</v>
      </c>
      <c r="M4362" s="3">
        <f t="shared" si="550"/>
        <v>0</v>
      </c>
      <c r="N4362" s="3">
        <f t="shared" si="551"/>
        <v>1</v>
      </c>
    </row>
    <row r="4363" spans="1:14">
      <c r="A4363" s="6">
        <f t="shared" si="545"/>
        <v>40815</v>
      </c>
      <c r="B4363">
        <v>2011</v>
      </c>
      <c r="C4363">
        <v>9</v>
      </c>
      <c r="D4363">
        <v>29</v>
      </c>
      <c r="E4363">
        <v>17</v>
      </c>
      <c r="F4363" s="1">
        <v>2549</v>
      </c>
      <c r="G4363" s="1">
        <v>1447.97998046875</v>
      </c>
      <c r="H4363" s="1">
        <f t="shared" si="546"/>
        <v>3996.97998046875</v>
      </c>
      <c r="I4363" s="3">
        <f t="shared" si="547"/>
        <v>2</v>
      </c>
      <c r="J4363" s="7">
        <f t="shared" si="544"/>
        <v>5</v>
      </c>
      <c r="K4363" s="3">
        <f t="shared" si="548"/>
        <v>1</v>
      </c>
      <c r="L4363" s="3">
        <f t="shared" si="549"/>
        <v>1</v>
      </c>
      <c r="M4363" s="3">
        <f t="shared" si="550"/>
        <v>0</v>
      </c>
      <c r="N4363" s="3">
        <f t="shared" si="551"/>
        <v>1</v>
      </c>
    </row>
    <row r="4364" spans="1:14">
      <c r="A4364" s="6">
        <f t="shared" si="545"/>
        <v>40815</v>
      </c>
      <c r="B4364">
        <v>2011</v>
      </c>
      <c r="C4364">
        <v>9</v>
      </c>
      <c r="D4364">
        <v>29</v>
      </c>
      <c r="E4364">
        <v>18</v>
      </c>
      <c r="F4364" s="1">
        <v>2546</v>
      </c>
      <c r="G4364" s="1">
        <v>1449.98095703125</v>
      </c>
      <c r="H4364" s="1">
        <f t="shared" si="546"/>
        <v>3995.98095703125</v>
      </c>
      <c r="I4364" s="3">
        <f t="shared" si="547"/>
        <v>2</v>
      </c>
      <c r="J4364" s="7">
        <f t="shared" si="544"/>
        <v>5</v>
      </c>
      <c r="K4364" s="3">
        <f t="shared" si="548"/>
        <v>1</v>
      </c>
      <c r="L4364" s="3">
        <f t="shared" si="549"/>
        <v>1</v>
      </c>
      <c r="M4364" s="3">
        <f t="shared" si="550"/>
        <v>0</v>
      </c>
      <c r="N4364" s="3">
        <f t="shared" si="551"/>
        <v>1</v>
      </c>
    </row>
    <row r="4365" spans="1:14">
      <c r="A4365" s="6">
        <f t="shared" si="545"/>
        <v>40815</v>
      </c>
      <c r="B4365">
        <v>2011</v>
      </c>
      <c r="C4365">
        <v>9</v>
      </c>
      <c r="D4365">
        <v>29</v>
      </c>
      <c r="E4365">
        <v>19</v>
      </c>
      <c r="F4365" s="1">
        <v>2599</v>
      </c>
      <c r="G4365" s="1">
        <v>1485.280029296875</v>
      </c>
      <c r="H4365" s="1">
        <f t="shared" si="546"/>
        <v>4084.280029296875</v>
      </c>
      <c r="I4365" s="3">
        <f t="shared" si="547"/>
        <v>2</v>
      </c>
      <c r="J4365" s="7">
        <f t="shared" si="544"/>
        <v>5</v>
      </c>
      <c r="K4365" s="3">
        <f t="shared" si="548"/>
        <v>1</v>
      </c>
      <c r="L4365" s="3">
        <f t="shared" si="549"/>
        <v>0</v>
      </c>
      <c r="M4365" s="3">
        <f t="shared" si="550"/>
        <v>0</v>
      </c>
      <c r="N4365" s="3">
        <f t="shared" si="551"/>
        <v>1</v>
      </c>
    </row>
    <row r="4366" spans="1:14">
      <c r="A4366" s="6">
        <f t="shared" si="545"/>
        <v>40815</v>
      </c>
      <c r="B4366">
        <v>2011</v>
      </c>
      <c r="C4366">
        <v>9</v>
      </c>
      <c r="D4366">
        <v>29</v>
      </c>
      <c r="E4366">
        <v>20</v>
      </c>
      <c r="F4366" s="1">
        <v>2483</v>
      </c>
      <c r="G4366" s="1">
        <v>1396.3798828125</v>
      </c>
      <c r="H4366" s="1">
        <f t="shared" si="546"/>
        <v>3879.3798828125</v>
      </c>
      <c r="I4366" s="3">
        <f t="shared" si="547"/>
        <v>2</v>
      </c>
      <c r="J4366" s="7">
        <f t="shared" si="544"/>
        <v>5</v>
      </c>
      <c r="K4366" s="3">
        <f t="shared" si="548"/>
        <v>1</v>
      </c>
      <c r="L4366" s="3">
        <f t="shared" si="549"/>
        <v>0</v>
      </c>
      <c r="M4366" s="3">
        <f t="shared" si="550"/>
        <v>0</v>
      </c>
      <c r="N4366" s="3">
        <f t="shared" si="551"/>
        <v>1</v>
      </c>
    </row>
    <row r="4367" spans="1:14">
      <c r="A4367" s="6">
        <f t="shared" si="545"/>
        <v>40815</v>
      </c>
      <c r="B4367">
        <v>2011</v>
      </c>
      <c r="C4367">
        <v>9</v>
      </c>
      <c r="D4367">
        <v>29</v>
      </c>
      <c r="E4367">
        <v>21</v>
      </c>
      <c r="F4367" s="1">
        <v>2304</v>
      </c>
      <c r="G4367" s="1">
        <v>1289.3798828125</v>
      </c>
      <c r="H4367" s="1">
        <f t="shared" si="546"/>
        <v>3593.3798828125</v>
      </c>
      <c r="I4367" s="3">
        <f t="shared" si="547"/>
        <v>2</v>
      </c>
      <c r="J4367" s="7">
        <f t="shared" si="544"/>
        <v>5</v>
      </c>
      <c r="K4367" s="3">
        <f t="shared" si="548"/>
        <v>1</v>
      </c>
      <c r="L4367" s="3">
        <f t="shared" si="549"/>
        <v>0</v>
      </c>
      <c r="M4367" s="3">
        <f t="shared" si="550"/>
        <v>0</v>
      </c>
      <c r="N4367" s="3">
        <f t="shared" si="551"/>
        <v>1</v>
      </c>
    </row>
    <row r="4368" spans="1:14">
      <c r="A4368" s="6">
        <f t="shared" si="545"/>
        <v>40815</v>
      </c>
      <c r="B4368">
        <v>2011</v>
      </c>
      <c r="C4368">
        <v>9</v>
      </c>
      <c r="D4368">
        <v>29</v>
      </c>
      <c r="E4368">
        <v>22</v>
      </c>
      <c r="F4368" s="1">
        <v>2099</v>
      </c>
      <c r="G4368" s="1">
        <v>1186.2679443359375</v>
      </c>
      <c r="H4368" s="1">
        <f t="shared" si="546"/>
        <v>3285.2679443359375</v>
      </c>
      <c r="I4368" s="3">
        <f t="shared" si="547"/>
        <v>2</v>
      </c>
      <c r="J4368" s="7">
        <f t="shared" si="544"/>
        <v>5</v>
      </c>
      <c r="K4368" s="3">
        <f t="shared" si="548"/>
        <v>1</v>
      </c>
      <c r="L4368" s="3">
        <f t="shared" si="549"/>
        <v>0</v>
      </c>
      <c r="M4368" s="3">
        <f t="shared" si="550"/>
        <v>0</v>
      </c>
      <c r="N4368" s="3">
        <f t="shared" si="551"/>
        <v>1</v>
      </c>
    </row>
    <row r="4369" spans="1:14">
      <c r="A4369" s="6">
        <f t="shared" si="545"/>
        <v>40815</v>
      </c>
      <c r="B4369">
        <v>2011</v>
      </c>
      <c r="C4369">
        <v>9</v>
      </c>
      <c r="D4369">
        <v>29</v>
      </c>
      <c r="E4369">
        <v>23</v>
      </c>
      <c r="F4369" s="1">
        <v>1943</v>
      </c>
      <c r="G4369" s="1">
        <v>1105.47314453125</v>
      </c>
      <c r="H4369" s="1">
        <f t="shared" si="546"/>
        <v>3048.47314453125</v>
      </c>
      <c r="I4369" s="3">
        <f t="shared" si="547"/>
        <v>2</v>
      </c>
      <c r="J4369" s="7">
        <f t="shared" si="544"/>
        <v>5</v>
      </c>
      <c r="K4369" s="3">
        <f t="shared" si="548"/>
        <v>0</v>
      </c>
      <c r="L4369" s="3">
        <f t="shared" si="549"/>
        <v>0</v>
      </c>
      <c r="M4369" s="3">
        <f t="shared" si="550"/>
        <v>0</v>
      </c>
      <c r="N4369" s="3">
        <f t="shared" si="551"/>
        <v>0</v>
      </c>
    </row>
    <row r="4370" spans="1:14">
      <c r="A4370" s="6">
        <f t="shared" si="545"/>
        <v>40816</v>
      </c>
      <c r="B4370">
        <v>2011</v>
      </c>
      <c r="C4370">
        <v>9</v>
      </c>
      <c r="D4370">
        <v>30</v>
      </c>
      <c r="E4370">
        <v>0</v>
      </c>
      <c r="F4370" s="1">
        <v>1815</v>
      </c>
      <c r="G4370" s="1">
        <v>1046.1800537109375</v>
      </c>
      <c r="H4370" s="1">
        <f t="shared" si="546"/>
        <v>2861.1800537109375</v>
      </c>
      <c r="I4370" s="3">
        <f t="shared" si="547"/>
        <v>2</v>
      </c>
      <c r="J4370" s="7">
        <f t="shared" si="544"/>
        <v>6</v>
      </c>
      <c r="K4370" s="3">
        <f t="shared" si="548"/>
        <v>0</v>
      </c>
      <c r="L4370" s="3">
        <f t="shared" si="549"/>
        <v>0</v>
      </c>
      <c r="M4370" s="3">
        <f t="shared" si="550"/>
        <v>0</v>
      </c>
      <c r="N4370" s="3">
        <f t="shared" si="551"/>
        <v>0</v>
      </c>
    </row>
    <row r="4371" spans="1:14">
      <c r="A4371" s="6">
        <f t="shared" si="545"/>
        <v>40816</v>
      </c>
      <c r="B4371">
        <v>2011</v>
      </c>
      <c r="C4371">
        <v>9</v>
      </c>
      <c r="D4371">
        <v>30</v>
      </c>
      <c r="E4371">
        <v>1</v>
      </c>
      <c r="F4371" s="1">
        <v>1721</v>
      </c>
      <c r="G4371" s="1">
        <v>1035.280029296875</v>
      </c>
      <c r="H4371" s="1">
        <f t="shared" si="546"/>
        <v>2756.280029296875</v>
      </c>
      <c r="I4371" s="3">
        <f t="shared" si="547"/>
        <v>2</v>
      </c>
      <c r="J4371" s="7">
        <f t="shared" si="544"/>
        <v>6</v>
      </c>
      <c r="K4371" s="3">
        <f t="shared" si="548"/>
        <v>0</v>
      </c>
      <c r="L4371" s="3">
        <f t="shared" si="549"/>
        <v>0</v>
      </c>
      <c r="M4371" s="3">
        <f t="shared" si="550"/>
        <v>0</v>
      </c>
      <c r="N4371" s="3">
        <f t="shared" si="551"/>
        <v>0</v>
      </c>
    </row>
    <row r="4372" spans="1:14">
      <c r="A4372" s="6">
        <f t="shared" si="545"/>
        <v>40816</v>
      </c>
      <c r="B4372">
        <v>2011</v>
      </c>
      <c r="C4372">
        <v>9</v>
      </c>
      <c r="D4372">
        <v>30</v>
      </c>
      <c r="E4372">
        <v>2</v>
      </c>
      <c r="F4372" s="1">
        <v>1751</v>
      </c>
      <c r="G4372" s="1">
        <v>1014.6798706054687</v>
      </c>
      <c r="H4372" s="1">
        <f t="shared" si="546"/>
        <v>2765.6798706054687</v>
      </c>
      <c r="I4372" s="3">
        <f t="shared" si="547"/>
        <v>2</v>
      </c>
      <c r="J4372" s="7">
        <f t="shared" si="544"/>
        <v>6</v>
      </c>
      <c r="K4372" s="3">
        <f t="shared" si="548"/>
        <v>0</v>
      </c>
      <c r="L4372" s="3">
        <f t="shared" si="549"/>
        <v>0</v>
      </c>
      <c r="M4372" s="3">
        <f t="shared" si="550"/>
        <v>0</v>
      </c>
      <c r="N4372" s="3">
        <f t="shared" si="551"/>
        <v>0</v>
      </c>
    </row>
    <row r="4373" spans="1:14">
      <c r="A4373" s="6">
        <f t="shared" si="545"/>
        <v>40816</v>
      </c>
      <c r="B4373">
        <v>2011</v>
      </c>
      <c r="C4373">
        <v>9</v>
      </c>
      <c r="D4373">
        <v>30</v>
      </c>
      <c r="E4373">
        <v>3</v>
      </c>
      <c r="F4373" s="1">
        <v>1739</v>
      </c>
      <c r="G4373" s="1">
        <v>1003.47998046875</v>
      </c>
      <c r="H4373" s="1">
        <f t="shared" si="546"/>
        <v>2742.47998046875</v>
      </c>
      <c r="I4373" s="3">
        <f t="shared" si="547"/>
        <v>2</v>
      </c>
      <c r="J4373" s="7">
        <f t="shared" si="544"/>
        <v>6</v>
      </c>
      <c r="K4373" s="3">
        <f t="shared" si="548"/>
        <v>0</v>
      </c>
      <c r="L4373" s="3">
        <f t="shared" si="549"/>
        <v>0</v>
      </c>
      <c r="M4373" s="3">
        <f t="shared" si="550"/>
        <v>0</v>
      </c>
      <c r="N4373" s="3">
        <f t="shared" si="551"/>
        <v>0</v>
      </c>
    </row>
    <row r="4374" spans="1:14">
      <c r="A4374" s="6">
        <f t="shared" si="545"/>
        <v>40816</v>
      </c>
      <c r="B4374">
        <v>2011</v>
      </c>
      <c r="C4374">
        <v>9</v>
      </c>
      <c r="D4374">
        <v>30</v>
      </c>
      <c r="E4374">
        <v>4</v>
      </c>
      <c r="F4374" s="1">
        <v>1824</v>
      </c>
      <c r="G4374" s="1">
        <v>1045.1800537109375</v>
      </c>
      <c r="H4374" s="1">
        <f t="shared" si="546"/>
        <v>2869.1800537109375</v>
      </c>
      <c r="I4374" s="3">
        <f t="shared" si="547"/>
        <v>2</v>
      </c>
      <c r="J4374" s="7">
        <f t="shared" si="544"/>
        <v>6</v>
      </c>
      <c r="K4374" s="3">
        <f t="shared" si="548"/>
        <v>0</v>
      </c>
      <c r="L4374" s="3">
        <f t="shared" si="549"/>
        <v>0</v>
      </c>
      <c r="M4374" s="3">
        <f t="shared" si="550"/>
        <v>0</v>
      </c>
      <c r="N4374" s="3">
        <f t="shared" si="551"/>
        <v>0</v>
      </c>
    </row>
    <row r="4375" spans="1:14">
      <c r="A4375" s="6">
        <f t="shared" si="545"/>
        <v>40816</v>
      </c>
      <c r="B4375">
        <v>2011</v>
      </c>
      <c r="C4375">
        <v>9</v>
      </c>
      <c r="D4375">
        <v>30</v>
      </c>
      <c r="E4375">
        <v>5</v>
      </c>
      <c r="F4375" s="1">
        <v>2066</v>
      </c>
      <c r="G4375" s="1">
        <v>1150.0799560546875</v>
      </c>
      <c r="H4375" s="1">
        <f t="shared" si="546"/>
        <v>3216.0799560546875</v>
      </c>
      <c r="I4375" s="3">
        <f t="shared" si="547"/>
        <v>2</v>
      </c>
      <c r="J4375" s="7">
        <f t="shared" si="544"/>
        <v>6</v>
      </c>
      <c r="K4375" s="3">
        <f t="shared" si="548"/>
        <v>0</v>
      </c>
      <c r="L4375" s="3">
        <f t="shared" si="549"/>
        <v>0</v>
      </c>
      <c r="M4375" s="3">
        <f t="shared" si="550"/>
        <v>0</v>
      </c>
      <c r="N4375" s="3">
        <f t="shared" si="551"/>
        <v>0</v>
      </c>
    </row>
    <row r="4376" spans="1:14">
      <c r="A4376" s="6">
        <f t="shared" si="545"/>
        <v>40816</v>
      </c>
      <c r="B4376">
        <v>2011</v>
      </c>
      <c r="C4376">
        <v>9</v>
      </c>
      <c r="D4376">
        <v>30</v>
      </c>
      <c r="E4376">
        <v>6</v>
      </c>
      <c r="F4376" s="1">
        <v>2199</v>
      </c>
      <c r="G4376" s="1">
        <v>1201.1790771484375</v>
      </c>
      <c r="H4376" s="1">
        <f t="shared" si="546"/>
        <v>3400.1790771484375</v>
      </c>
      <c r="I4376" s="3">
        <f t="shared" si="547"/>
        <v>2</v>
      </c>
      <c r="J4376" s="7">
        <f t="shared" si="544"/>
        <v>6</v>
      </c>
      <c r="K4376" s="3">
        <f t="shared" si="548"/>
        <v>0</v>
      </c>
      <c r="L4376" s="3">
        <f t="shared" si="549"/>
        <v>0</v>
      </c>
      <c r="M4376" s="3">
        <f t="shared" si="550"/>
        <v>0</v>
      </c>
      <c r="N4376" s="3">
        <f t="shared" si="551"/>
        <v>0</v>
      </c>
    </row>
    <row r="4377" spans="1:14">
      <c r="A4377" s="6">
        <f t="shared" si="545"/>
        <v>40816</v>
      </c>
      <c r="B4377">
        <v>2011</v>
      </c>
      <c r="C4377">
        <v>9</v>
      </c>
      <c r="D4377">
        <v>30</v>
      </c>
      <c r="E4377">
        <v>7</v>
      </c>
      <c r="F4377" s="1">
        <v>2267</v>
      </c>
      <c r="G4377" s="1">
        <v>1210.380859375</v>
      </c>
      <c r="H4377" s="1">
        <f t="shared" si="546"/>
        <v>3477.380859375</v>
      </c>
      <c r="I4377" s="3">
        <f t="shared" si="547"/>
        <v>2</v>
      </c>
      <c r="J4377" s="7">
        <f t="shared" si="544"/>
        <v>6</v>
      </c>
      <c r="K4377" s="3">
        <f t="shared" si="548"/>
        <v>0</v>
      </c>
      <c r="L4377" s="3">
        <f t="shared" si="549"/>
        <v>0</v>
      </c>
      <c r="M4377" s="3">
        <f t="shared" si="550"/>
        <v>0</v>
      </c>
      <c r="N4377" s="3">
        <f t="shared" si="551"/>
        <v>0</v>
      </c>
    </row>
    <row r="4378" spans="1:14">
      <c r="A4378" s="6">
        <f t="shared" si="545"/>
        <v>40816</v>
      </c>
      <c r="B4378">
        <v>2011</v>
      </c>
      <c r="C4378">
        <v>9</v>
      </c>
      <c r="D4378">
        <v>30</v>
      </c>
      <c r="E4378">
        <v>8</v>
      </c>
      <c r="F4378" s="1">
        <v>2324</v>
      </c>
      <c r="G4378" s="1">
        <v>1230.5699462890625</v>
      </c>
      <c r="H4378" s="1">
        <f t="shared" si="546"/>
        <v>3554.5699462890625</v>
      </c>
      <c r="I4378" s="3">
        <f t="shared" si="547"/>
        <v>2</v>
      </c>
      <c r="J4378" s="7">
        <f t="shared" si="544"/>
        <v>6</v>
      </c>
      <c r="K4378" s="3">
        <f t="shared" si="548"/>
        <v>0</v>
      </c>
      <c r="L4378" s="3">
        <f t="shared" si="549"/>
        <v>0</v>
      </c>
      <c r="M4378" s="3">
        <f t="shared" si="550"/>
        <v>0</v>
      </c>
      <c r="N4378" s="3">
        <f t="shared" si="551"/>
        <v>0</v>
      </c>
    </row>
    <row r="4379" spans="1:14">
      <c r="A4379" s="6">
        <f t="shared" si="545"/>
        <v>40816</v>
      </c>
      <c r="B4379">
        <v>2011</v>
      </c>
      <c r="C4379">
        <v>9</v>
      </c>
      <c r="D4379">
        <v>30</v>
      </c>
      <c r="E4379">
        <v>9</v>
      </c>
      <c r="F4379" s="1">
        <v>2374</v>
      </c>
      <c r="G4379" s="1">
        <v>1271.1719970703125</v>
      </c>
      <c r="H4379" s="1">
        <f t="shared" si="546"/>
        <v>3645.1719970703125</v>
      </c>
      <c r="I4379" s="3">
        <f t="shared" si="547"/>
        <v>2</v>
      </c>
      <c r="J4379" s="7">
        <f t="shared" si="544"/>
        <v>6</v>
      </c>
      <c r="K4379" s="3">
        <f t="shared" si="548"/>
        <v>0</v>
      </c>
      <c r="L4379" s="3">
        <f t="shared" si="549"/>
        <v>0</v>
      </c>
      <c r="M4379" s="3">
        <f t="shared" si="550"/>
        <v>0</v>
      </c>
      <c r="N4379" s="3">
        <f t="shared" si="551"/>
        <v>0</v>
      </c>
    </row>
    <row r="4380" spans="1:14">
      <c r="A4380" s="6">
        <f t="shared" si="545"/>
        <v>40816</v>
      </c>
      <c r="B4380">
        <v>2011</v>
      </c>
      <c r="C4380">
        <v>9</v>
      </c>
      <c r="D4380">
        <v>30</v>
      </c>
      <c r="E4380">
        <v>10</v>
      </c>
      <c r="F4380" s="1">
        <v>2382</v>
      </c>
      <c r="G4380" s="1">
        <v>1274.484619140625</v>
      </c>
      <c r="H4380" s="1">
        <f t="shared" si="546"/>
        <v>3656.484619140625</v>
      </c>
      <c r="I4380" s="3">
        <f t="shared" si="547"/>
        <v>2</v>
      </c>
      <c r="J4380" s="7">
        <f t="shared" si="544"/>
        <v>6</v>
      </c>
      <c r="K4380" s="3">
        <f t="shared" si="548"/>
        <v>0</v>
      </c>
      <c r="L4380" s="3">
        <f t="shared" si="549"/>
        <v>0</v>
      </c>
      <c r="M4380" s="3">
        <f t="shared" si="550"/>
        <v>0</v>
      </c>
      <c r="N4380" s="3">
        <f t="shared" si="551"/>
        <v>0</v>
      </c>
    </row>
    <row r="4381" spans="1:14">
      <c r="A4381" s="6">
        <f t="shared" si="545"/>
        <v>40816</v>
      </c>
      <c r="B4381">
        <v>2011</v>
      </c>
      <c r="C4381">
        <v>9</v>
      </c>
      <c r="D4381">
        <v>30</v>
      </c>
      <c r="E4381">
        <v>11</v>
      </c>
      <c r="F4381" s="1">
        <v>2349</v>
      </c>
      <c r="G4381" s="1">
        <v>1290.5799560546875</v>
      </c>
      <c r="H4381" s="1">
        <f t="shared" si="546"/>
        <v>3639.5799560546875</v>
      </c>
      <c r="I4381" s="3">
        <f t="shared" si="547"/>
        <v>2</v>
      </c>
      <c r="J4381" s="7">
        <f t="shared" si="544"/>
        <v>6</v>
      </c>
      <c r="K4381" s="3">
        <f t="shared" si="548"/>
        <v>1</v>
      </c>
      <c r="L4381" s="3">
        <f t="shared" si="549"/>
        <v>0</v>
      </c>
      <c r="M4381" s="3">
        <f t="shared" si="550"/>
        <v>0</v>
      </c>
      <c r="N4381" s="3">
        <f t="shared" si="551"/>
        <v>1</v>
      </c>
    </row>
    <row r="4382" spans="1:14">
      <c r="A4382" s="6">
        <f t="shared" si="545"/>
        <v>40816</v>
      </c>
      <c r="B4382">
        <v>2011</v>
      </c>
      <c r="C4382">
        <v>9</v>
      </c>
      <c r="D4382">
        <v>30</v>
      </c>
      <c r="E4382">
        <v>12</v>
      </c>
      <c r="F4382" s="1">
        <v>2371</v>
      </c>
      <c r="G4382" s="1">
        <v>1283.6810302734375</v>
      </c>
      <c r="H4382" s="1">
        <f t="shared" si="546"/>
        <v>3654.6810302734375</v>
      </c>
      <c r="I4382" s="3">
        <f t="shared" si="547"/>
        <v>2</v>
      </c>
      <c r="J4382" s="7">
        <f t="shared" si="544"/>
        <v>6</v>
      </c>
      <c r="K4382" s="3">
        <f t="shared" si="548"/>
        <v>1</v>
      </c>
      <c r="L4382" s="3">
        <f t="shared" si="549"/>
        <v>0</v>
      </c>
      <c r="M4382" s="3">
        <f t="shared" si="550"/>
        <v>0</v>
      </c>
      <c r="N4382" s="3">
        <f t="shared" si="551"/>
        <v>1</v>
      </c>
    </row>
    <row r="4383" spans="1:14">
      <c r="A4383" s="6">
        <f t="shared" si="545"/>
        <v>40816</v>
      </c>
      <c r="B4383">
        <v>2011</v>
      </c>
      <c r="C4383">
        <v>9</v>
      </c>
      <c r="D4383">
        <v>30</v>
      </c>
      <c r="E4383">
        <v>13</v>
      </c>
      <c r="F4383" s="1">
        <v>2351</v>
      </c>
      <c r="G4383" s="1">
        <v>1269.8800048828125</v>
      </c>
      <c r="H4383" s="1">
        <f t="shared" si="546"/>
        <v>3620.8800048828125</v>
      </c>
      <c r="I4383" s="3">
        <f t="shared" si="547"/>
        <v>2</v>
      </c>
      <c r="J4383" s="7">
        <f t="shared" si="544"/>
        <v>6</v>
      </c>
      <c r="K4383" s="3">
        <f t="shared" si="548"/>
        <v>1</v>
      </c>
      <c r="L4383" s="3">
        <f t="shared" si="549"/>
        <v>0</v>
      </c>
      <c r="M4383" s="3">
        <f t="shared" si="550"/>
        <v>0</v>
      </c>
      <c r="N4383" s="3">
        <f t="shared" si="551"/>
        <v>1</v>
      </c>
    </row>
    <row r="4384" spans="1:14">
      <c r="A4384" s="6">
        <f t="shared" si="545"/>
        <v>40816</v>
      </c>
      <c r="B4384">
        <v>2011</v>
      </c>
      <c r="C4384">
        <v>9</v>
      </c>
      <c r="D4384">
        <v>30</v>
      </c>
      <c r="E4384">
        <v>14</v>
      </c>
      <c r="F4384" s="1">
        <v>2320</v>
      </c>
      <c r="G4384" s="1">
        <v>1245.679931640625</v>
      </c>
      <c r="H4384" s="1">
        <f t="shared" si="546"/>
        <v>3565.679931640625</v>
      </c>
      <c r="I4384" s="3">
        <f t="shared" si="547"/>
        <v>2</v>
      </c>
      <c r="J4384" s="7">
        <f t="shared" si="544"/>
        <v>6</v>
      </c>
      <c r="K4384" s="3">
        <f t="shared" si="548"/>
        <v>1</v>
      </c>
      <c r="L4384" s="3">
        <f t="shared" si="549"/>
        <v>1</v>
      </c>
      <c r="M4384" s="3">
        <f t="shared" si="550"/>
        <v>0</v>
      </c>
      <c r="N4384" s="3">
        <f t="shared" si="551"/>
        <v>1</v>
      </c>
    </row>
    <row r="4385" spans="1:15">
      <c r="A4385" s="6">
        <f t="shared" si="545"/>
        <v>40816</v>
      </c>
      <c r="B4385">
        <v>2011</v>
      </c>
      <c r="C4385">
        <v>9</v>
      </c>
      <c r="D4385">
        <v>30</v>
      </c>
      <c r="E4385">
        <v>15</v>
      </c>
      <c r="F4385" s="1">
        <v>2290</v>
      </c>
      <c r="G4385" s="1">
        <v>1220.9798583984375</v>
      </c>
      <c r="H4385" s="1">
        <f t="shared" si="546"/>
        <v>3510.9798583984375</v>
      </c>
      <c r="I4385" s="3">
        <f t="shared" si="547"/>
        <v>2</v>
      </c>
      <c r="J4385" s="7">
        <f t="shared" si="544"/>
        <v>6</v>
      </c>
      <c r="K4385" s="3">
        <f t="shared" si="548"/>
        <v>1</v>
      </c>
      <c r="L4385" s="3">
        <f t="shared" si="549"/>
        <v>1</v>
      </c>
      <c r="M4385" s="3">
        <f t="shared" si="550"/>
        <v>0</v>
      </c>
      <c r="N4385" s="3">
        <f t="shared" si="551"/>
        <v>1</v>
      </c>
    </row>
    <row r="4386" spans="1:15">
      <c r="A4386" s="6">
        <f t="shared" si="545"/>
        <v>40816</v>
      </c>
      <c r="B4386">
        <v>2011</v>
      </c>
      <c r="C4386">
        <v>9</v>
      </c>
      <c r="D4386">
        <v>30</v>
      </c>
      <c r="E4386">
        <v>16</v>
      </c>
      <c r="F4386" s="1">
        <v>2260</v>
      </c>
      <c r="G4386" s="1">
        <v>1200.080078125</v>
      </c>
      <c r="H4386" s="1">
        <f t="shared" si="546"/>
        <v>3460.080078125</v>
      </c>
      <c r="I4386" s="3">
        <f t="shared" si="547"/>
        <v>2</v>
      </c>
      <c r="J4386" s="7">
        <f t="shared" si="544"/>
        <v>6</v>
      </c>
      <c r="K4386" s="3">
        <f t="shared" si="548"/>
        <v>1</v>
      </c>
      <c r="L4386" s="3">
        <f t="shared" si="549"/>
        <v>1</v>
      </c>
      <c r="M4386" s="3">
        <f t="shared" si="550"/>
        <v>0</v>
      </c>
      <c r="N4386" s="3">
        <f t="shared" si="551"/>
        <v>1</v>
      </c>
    </row>
    <row r="4387" spans="1:15">
      <c r="A4387" s="6">
        <f t="shared" si="545"/>
        <v>40816</v>
      </c>
      <c r="B4387">
        <v>2011</v>
      </c>
      <c r="C4387">
        <v>9</v>
      </c>
      <c r="D4387">
        <v>30</v>
      </c>
      <c r="E4387">
        <v>17</v>
      </c>
      <c r="F4387" s="1">
        <v>2213</v>
      </c>
      <c r="G4387" s="1">
        <v>1171.98095703125</v>
      </c>
      <c r="H4387" s="1">
        <f t="shared" si="546"/>
        <v>3384.98095703125</v>
      </c>
      <c r="I4387" s="3">
        <f t="shared" si="547"/>
        <v>2</v>
      </c>
      <c r="J4387" s="7">
        <f t="shared" si="544"/>
        <v>6</v>
      </c>
      <c r="K4387" s="3">
        <f t="shared" si="548"/>
        <v>1</v>
      </c>
      <c r="L4387" s="3">
        <f t="shared" si="549"/>
        <v>1</v>
      </c>
      <c r="M4387" s="3">
        <f t="shared" si="550"/>
        <v>0</v>
      </c>
      <c r="N4387" s="3">
        <f t="shared" si="551"/>
        <v>1</v>
      </c>
    </row>
    <row r="4388" spans="1:15">
      <c r="A4388" s="6">
        <f t="shared" si="545"/>
        <v>40816</v>
      </c>
      <c r="B4388">
        <v>2011</v>
      </c>
      <c r="C4388">
        <v>9</v>
      </c>
      <c r="D4388">
        <v>30</v>
      </c>
      <c r="E4388">
        <v>18</v>
      </c>
      <c r="F4388" s="1">
        <v>2239</v>
      </c>
      <c r="G4388" s="1">
        <v>1197.2801513671875</v>
      </c>
      <c r="H4388" s="1">
        <f t="shared" si="546"/>
        <v>3436.2801513671875</v>
      </c>
      <c r="I4388" s="3">
        <f t="shared" si="547"/>
        <v>2</v>
      </c>
      <c r="J4388" s="7">
        <f t="shared" si="544"/>
        <v>6</v>
      </c>
      <c r="K4388" s="3">
        <f t="shared" si="548"/>
        <v>1</v>
      </c>
      <c r="L4388" s="3">
        <f t="shared" si="549"/>
        <v>1</v>
      </c>
      <c r="M4388" s="3">
        <f t="shared" si="550"/>
        <v>0</v>
      </c>
      <c r="N4388" s="3">
        <f t="shared" si="551"/>
        <v>1</v>
      </c>
    </row>
    <row r="4389" spans="1:15">
      <c r="A4389" s="6">
        <f t="shared" si="545"/>
        <v>40816</v>
      </c>
      <c r="B4389">
        <v>2011</v>
      </c>
      <c r="C4389">
        <v>9</v>
      </c>
      <c r="D4389">
        <v>30</v>
      </c>
      <c r="E4389">
        <v>19</v>
      </c>
      <c r="F4389" s="1">
        <v>2320</v>
      </c>
      <c r="G4389" s="1">
        <v>1221.2760009765625</v>
      </c>
      <c r="H4389" s="1">
        <f t="shared" si="546"/>
        <v>3541.2760009765625</v>
      </c>
      <c r="I4389" s="3">
        <f t="shared" si="547"/>
        <v>2</v>
      </c>
      <c r="J4389" s="7">
        <f t="shared" si="544"/>
        <v>6</v>
      </c>
      <c r="K4389" s="3">
        <f t="shared" si="548"/>
        <v>1</v>
      </c>
      <c r="L4389" s="3">
        <f t="shared" si="549"/>
        <v>0</v>
      </c>
      <c r="M4389" s="3">
        <f t="shared" si="550"/>
        <v>0</v>
      </c>
      <c r="N4389" s="3">
        <f t="shared" si="551"/>
        <v>1</v>
      </c>
    </row>
    <row r="4390" spans="1:15">
      <c r="A4390" s="6">
        <f t="shared" si="545"/>
        <v>40816</v>
      </c>
      <c r="B4390">
        <v>2011</v>
      </c>
      <c r="C4390">
        <v>9</v>
      </c>
      <c r="D4390">
        <v>30</v>
      </c>
      <c r="E4390">
        <v>20</v>
      </c>
      <c r="F4390" s="1">
        <v>2206</v>
      </c>
      <c r="G4390" s="1">
        <v>1173.5631103515625</v>
      </c>
      <c r="H4390" s="1">
        <f t="shared" si="546"/>
        <v>3379.5631103515625</v>
      </c>
      <c r="I4390" s="3">
        <f t="shared" si="547"/>
        <v>2</v>
      </c>
      <c r="J4390" s="7">
        <f t="shared" si="544"/>
        <v>6</v>
      </c>
      <c r="K4390" s="3">
        <f t="shared" si="548"/>
        <v>1</v>
      </c>
      <c r="L4390" s="3">
        <f t="shared" si="549"/>
        <v>0</v>
      </c>
      <c r="M4390" s="3">
        <f t="shared" si="550"/>
        <v>0</v>
      </c>
      <c r="N4390" s="3">
        <f t="shared" si="551"/>
        <v>1</v>
      </c>
    </row>
    <row r="4391" spans="1:15">
      <c r="A4391" s="6">
        <f t="shared" si="545"/>
        <v>40816</v>
      </c>
      <c r="B4391">
        <v>2011</v>
      </c>
      <c r="C4391">
        <v>9</v>
      </c>
      <c r="D4391">
        <v>30</v>
      </c>
      <c r="E4391">
        <v>21</v>
      </c>
      <c r="F4391" s="1">
        <v>2098</v>
      </c>
      <c r="G4391" s="1">
        <v>1125.68017578125</v>
      </c>
      <c r="H4391" s="1">
        <f t="shared" si="546"/>
        <v>3223.68017578125</v>
      </c>
      <c r="I4391" s="3">
        <f t="shared" si="547"/>
        <v>2</v>
      </c>
      <c r="J4391" s="7">
        <f t="shared" si="544"/>
        <v>6</v>
      </c>
      <c r="K4391" s="3">
        <f t="shared" si="548"/>
        <v>1</v>
      </c>
      <c r="L4391" s="3">
        <f t="shared" si="549"/>
        <v>0</v>
      </c>
      <c r="M4391" s="3">
        <f t="shared" si="550"/>
        <v>0</v>
      </c>
      <c r="N4391" s="3">
        <f t="shared" si="551"/>
        <v>1</v>
      </c>
    </row>
    <row r="4392" spans="1:15">
      <c r="A4392" s="6">
        <f t="shared" si="545"/>
        <v>40816</v>
      </c>
      <c r="B4392">
        <v>2011</v>
      </c>
      <c r="C4392">
        <v>9</v>
      </c>
      <c r="D4392">
        <v>30</v>
      </c>
      <c r="E4392">
        <v>22</v>
      </c>
      <c r="F4392" s="1">
        <v>1970.9998779296875</v>
      </c>
      <c r="G4392" s="1">
        <v>1061.780029296875</v>
      </c>
      <c r="H4392" s="1">
        <f t="shared" si="546"/>
        <v>3032.7799072265625</v>
      </c>
      <c r="I4392" s="3">
        <f t="shared" si="547"/>
        <v>2</v>
      </c>
      <c r="J4392" s="7">
        <f t="shared" si="544"/>
        <v>6</v>
      </c>
      <c r="K4392" s="3">
        <f t="shared" si="548"/>
        <v>1</v>
      </c>
      <c r="L4392" s="3">
        <f t="shared" si="549"/>
        <v>0</v>
      </c>
      <c r="M4392" s="3">
        <f t="shared" si="550"/>
        <v>0</v>
      </c>
      <c r="N4392" s="3">
        <f t="shared" si="551"/>
        <v>1</v>
      </c>
    </row>
    <row r="4393" spans="1:15">
      <c r="A4393" s="6">
        <f t="shared" si="545"/>
        <v>40816</v>
      </c>
      <c r="B4393">
        <v>2011</v>
      </c>
      <c r="C4393">
        <v>9</v>
      </c>
      <c r="D4393">
        <v>30</v>
      </c>
      <c r="E4393">
        <v>23</v>
      </c>
      <c r="F4393" s="1">
        <v>1831.9998779296875</v>
      </c>
      <c r="G4393" s="1">
        <v>1011.6798706054687</v>
      </c>
      <c r="H4393" s="1">
        <f t="shared" si="546"/>
        <v>2843.6797485351562</v>
      </c>
      <c r="I4393" s="3">
        <f t="shared" si="547"/>
        <v>2</v>
      </c>
      <c r="J4393" s="7">
        <f t="shared" si="544"/>
        <v>6</v>
      </c>
      <c r="K4393" s="3">
        <f t="shared" si="548"/>
        <v>0</v>
      </c>
      <c r="L4393" s="3">
        <f t="shared" si="549"/>
        <v>0</v>
      </c>
      <c r="M4393" s="3">
        <f t="shared" si="550"/>
        <v>0</v>
      </c>
      <c r="N4393" s="3">
        <f t="shared" si="551"/>
        <v>0</v>
      </c>
      <c r="O4393" s="1">
        <f>MAX(H3674:H4393)</f>
        <v>6615.273193359375</v>
      </c>
    </row>
    <row r="4394" spans="1:15">
      <c r="A4394" s="6">
        <f t="shared" si="545"/>
        <v>40817</v>
      </c>
      <c r="B4394">
        <v>2011</v>
      </c>
      <c r="C4394">
        <v>10</v>
      </c>
      <c r="D4394">
        <v>1</v>
      </c>
      <c r="E4394">
        <v>0</v>
      </c>
      <c r="F4394" s="1">
        <v>1761.9998779296875</v>
      </c>
      <c r="G4394" s="1">
        <v>968.3800048828125</v>
      </c>
      <c r="H4394" s="1">
        <f t="shared" si="546"/>
        <v>2730.3798828125</v>
      </c>
      <c r="I4394" s="3">
        <f t="shared" si="547"/>
        <v>1</v>
      </c>
      <c r="J4394" s="7">
        <f t="shared" si="544"/>
        <v>7</v>
      </c>
      <c r="K4394" s="3">
        <f t="shared" si="548"/>
        <v>0</v>
      </c>
      <c r="L4394" s="3">
        <f t="shared" si="549"/>
        <v>0</v>
      </c>
      <c r="M4394" s="3">
        <f t="shared" si="550"/>
        <v>0</v>
      </c>
      <c r="N4394" s="3">
        <f t="shared" si="551"/>
        <v>0</v>
      </c>
    </row>
    <row r="4395" spans="1:15">
      <c r="A4395" s="6">
        <f t="shared" si="545"/>
        <v>40817</v>
      </c>
      <c r="B4395">
        <v>2011</v>
      </c>
      <c r="C4395">
        <v>10</v>
      </c>
      <c r="D4395">
        <v>1</v>
      </c>
      <c r="E4395">
        <v>1</v>
      </c>
      <c r="F4395" s="1">
        <v>1704</v>
      </c>
      <c r="G4395" s="1">
        <v>941.67999267578125</v>
      </c>
      <c r="H4395" s="1">
        <f t="shared" si="546"/>
        <v>2645.6799926757812</v>
      </c>
      <c r="I4395" s="3">
        <f t="shared" si="547"/>
        <v>1</v>
      </c>
      <c r="J4395" s="7">
        <f t="shared" si="544"/>
        <v>7</v>
      </c>
      <c r="K4395" s="3">
        <f t="shared" si="548"/>
        <v>0</v>
      </c>
      <c r="L4395" s="3">
        <f t="shared" si="549"/>
        <v>0</v>
      </c>
      <c r="M4395" s="3">
        <f t="shared" si="550"/>
        <v>0</v>
      </c>
      <c r="N4395" s="3">
        <f t="shared" si="551"/>
        <v>0</v>
      </c>
    </row>
    <row r="4396" spans="1:15">
      <c r="A4396" s="6">
        <f t="shared" si="545"/>
        <v>40817</v>
      </c>
      <c r="B4396">
        <v>2011</v>
      </c>
      <c r="C4396">
        <v>10</v>
      </c>
      <c r="D4396">
        <v>1</v>
      </c>
      <c r="E4396">
        <v>2</v>
      </c>
      <c r="F4396" s="1">
        <v>1697.9998779296875</v>
      </c>
      <c r="G4396" s="1">
        <v>913.77899169921875</v>
      </c>
      <c r="H4396" s="1">
        <f t="shared" si="546"/>
        <v>2611.7788696289062</v>
      </c>
      <c r="I4396" s="3">
        <f t="shared" si="547"/>
        <v>1</v>
      </c>
      <c r="J4396" s="7">
        <f t="shared" si="544"/>
        <v>7</v>
      </c>
      <c r="K4396" s="3">
        <f t="shared" si="548"/>
        <v>0</v>
      </c>
      <c r="L4396" s="3">
        <f t="shared" si="549"/>
        <v>0</v>
      </c>
      <c r="M4396" s="3">
        <f t="shared" si="550"/>
        <v>0</v>
      </c>
      <c r="N4396" s="3">
        <f t="shared" si="551"/>
        <v>0</v>
      </c>
    </row>
    <row r="4397" spans="1:15">
      <c r="A4397" s="6">
        <f t="shared" si="545"/>
        <v>40817</v>
      </c>
      <c r="B4397">
        <v>2011</v>
      </c>
      <c r="C4397">
        <v>10</v>
      </c>
      <c r="D4397">
        <v>1</v>
      </c>
      <c r="E4397">
        <v>3</v>
      </c>
      <c r="F4397" s="1">
        <v>1689.9998779296875</v>
      </c>
      <c r="G4397" s="1">
        <v>908.7799072265625</v>
      </c>
      <c r="H4397" s="1">
        <f t="shared" si="546"/>
        <v>2598.77978515625</v>
      </c>
      <c r="I4397" s="3">
        <f t="shared" si="547"/>
        <v>1</v>
      </c>
      <c r="J4397" s="7">
        <f t="shared" si="544"/>
        <v>7</v>
      </c>
      <c r="K4397" s="3">
        <f t="shared" si="548"/>
        <v>0</v>
      </c>
      <c r="L4397" s="3">
        <f t="shared" si="549"/>
        <v>0</v>
      </c>
      <c r="M4397" s="3">
        <f t="shared" si="550"/>
        <v>0</v>
      </c>
      <c r="N4397" s="3">
        <f t="shared" si="551"/>
        <v>0</v>
      </c>
    </row>
    <row r="4398" spans="1:15">
      <c r="A4398" s="6">
        <f t="shared" si="545"/>
        <v>40817</v>
      </c>
      <c r="B4398">
        <v>2011</v>
      </c>
      <c r="C4398">
        <v>10</v>
      </c>
      <c r="D4398">
        <v>1</v>
      </c>
      <c r="E4398">
        <v>4</v>
      </c>
      <c r="F4398" s="1">
        <v>1705.0001220703125</v>
      </c>
      <c r="G4398" s="1">
        <v>908.76312255859375</v>
      </c>
      <c r="H4398" s="1">
        <f t="shared" si="546"/>
        <v>2613.7632446289062</v>
      </c>
      <c r="I4398" s="3">
        <f t="shared" si="547"/>
        <v>1</v>
      </c>
      <c r="J4398" s="7">
        <f t="shared" si="544"/>
        <v>7</v>
      </c>
      <c r="K4398" s="3">
        <f t="shared" si="548"/>
        <v>0</v>
      </c>
      <c r="L4398" s="3">
        <f t="shared" si="549"/>
        <v>0</v>
      </c>
      <c r="M4398" s="3">
        <f t="shared" si="550"/>
        <v>0</v>
      </c>
      <c r="N4398" s="3">
        <f t="shared" si="551"/>
        <v>0</v>
      </c>
    </row>
    <row r="4399" spans="1:15">
      <c r="A4399" s="6">
        <f t="shared" si="545"/>
        <v>40817</v>
      </c>
      <c r="B4399">
        <v>2011</v>
      </c>
      <c r="C4399">
        <v>10</v>
      </c>
      <c r="D4399">
        <v>1</v>
      </c>
      <c r="E4399">
        <v>5</v>
      </c>
      <c r="F4399" s="1">
        <v>1782.9998779296875</v>
      </c>
      <c r="G4399" s="1">
        <v>948.97802734375</v>
      </c>
      <c r="H4399" s="1">
        <f t="shared" si="546"/>
        <v>2731.9779052734375</v>
      </c>
      <c r="I4399" s="3">
        <f t="shared" si="547"/>
        <v>1</v>
      </c>
      <c r="J4399" s="7">
        <f t="shared" si="544"/>
        <v>7</v>
      </c>
      <c r="K4399" s="3">
        <f t="shared" si="548"/>
        <v>0</v>
      </c>
      <c r="L4399" s="3">
        <f t="shared" si="549"/>
        <v>0</v>
      </c>
      <c r="M4399" s="3">
        <f t="shared" si="550"/>
        <v>0</v>
      </c>
      <c r="N4399" s="3">
        <f t="shared" si="551"/>
        <v>0</v>
      </c>
    </row>
    <row r="4400" spans="1:15">
      <c r="A4400" s="6">
        <f t="shared" si="545"/>
        <v>40817</v>
      </c>
      <c r="B4400">
        <v>2011</v>
      </c>
      <c r="C4400">
        <v>10</v>
      </c>
      <c r="D4400">
        <v>1</v>
      </c>
      <c r="E4400">
        <v>6</v>
      </c>
      <c r="F4400" s="1">
        <v>1857.9998779296875</v>
      </c>
      <c r="G4400" s="1">
        <v>993.08001708984375</v>
      </c>
      <c r="H4400" s="1">
        <f t="shared" si="546"/>
        <v>2851.0798950195312</v>
      </c>
      <c r="I4400" s="3">
        <f t="shared" si="547"/>
        <v>1</v>
      </c>
      <c r="J4400" s="7">
        <f t="shared" si="544"/>
        <v>7</v>
      </c>
      <c r="K4400" s="3">
        <f t="shared" si="548"/>
        <v>0</v>
      </c>
      <c r="L4400" s="3">
        <f t="shared" si="549"/>
        <v>0</v>
      </c>
      <c r="M4400" s="3">
        <f t="shared" si="550"/>
        <v>0</v>
      </c>
      <c r="N4400" s="3">
        <f t="shared" si="551"/>
        <v>0</v>
      </c>
    </row>
    <row r="4401" spans="1:14">
      <c r="A4401" s="6">
        <f t="shared" si="545"/>
        <v>40817</v>
      </c>
      <c r="B4401">
        <v>2011</v>
      </c>
      <c r="C4401">
        <v>10</v>
      </c>
      <c r="D4401">
        <v>1</v>
      </c>
      <c r="E4401">
        <v>7</v>
      </c>
      <c r="F4401" s="1">
        <v>2006</v>
      </c>
      <c r="G4401" s="1">
        <v>1018.0811157226562</v>
      </c>
      <c r="H4401" s="1">
        <f t="shared" si="546"/>
        <v>3024.0811157226562</v>
      </c>
      <c r="I4401" s="3">
        <f t="shared" si="547"/>
        <v>1</v>
      </c>
      <c r="J4401" s="7">
        <f t="shared" si="544"/>
        <v>7</v>
      </c>
      <c r="K4401" s="3">
        <f t="shared" si="548"/>
        <v>0</v>
      </c>
      <c r="L4401" s="3">
        <f t="shared" si="549"/>
        <v>0</v>
      </c>
      <c r="M4401" s="3">
        <f t="shared" si="550"/>
        <v>0</v>
      </c>
      <c r="N4401" s="3">
        <f t="shared" si="551"/>
        <v>0</v>
      </c>
    </row>
    <row r="4402" spans="1:14">
      <c r="A4402" s="6">
        <f t="shared" si="545"/>
        <v>40817</v>
      </c>
      <c r="B4402">
        <v>2011</v>
      </c>
      <c r="C4402">
        <v>10</v>
      </c>
      <c r="D4402">
        <v>1</v>
      </c>
      <c r="E4402">
        <v>8</v>
      </c>
      <c r="F4402" s="1">
        <v>2116</v>
      </c>
      <c r="G4402" s="1">
        <v>1065.780029296875</v>
      </c>
      <c r="H4402" s="1">
        <f t="shared" si="546"/>
        <v>3181.780029296875</v>
      </c>
      <c r="I4402" s="3">
        <f t="shared" si="547"/>
        <v>1</v>
      </c>
      <c r="J4402" s="7">
        <f t="shared" si="544"/>
        <v>7</v>
      </c>
      <c r="K4402" s="3">
        <f t="shared" si="548"/>
        <v>0</v>
      </c>
      <c r="L4402" s="3">
        <f t="shared" si="549"/>
        <v>0</v>
      </c>
      <c r="M4402" s="3">
        <f t="shared" si="550"/>
        <v>0</v>
      </c>
      <c r="N4402" s="3">
        <f t="shared" si="551"/>
        <v>0</v>
      </c>
    </row>
    <row r="4403" spans="1:14">
      <c r="A4403" s="6">
        <f t="shared" si="545"/>
        <v>40817</v>
      </c>
      <c r="B4403">
        <v>2011</v>
      </c>
      <c r="C4403">
        <v>10</v>
      </c>
      <c r="D4403">
        <v>1</v>
      </c>
      <c r="E4403">
        <v>9</v>
      </c>
      <c r="F4403" s="1">
        <v>2155</v>
      </c>
      <c r="G4403" s="1">
        <v>1089.280029296875</v>
      </c>
      <c r="H4403" s="1">
        <f t="shared" si="546"/>
        <v>3244.280029296875</v>
      </c>
      <c r="I4403" s="3">
        <f t="shared" si="547"/>
        <v>1</v>
      </c>
      <c r="J4403" s="7">
        <f t="shared" si="544"/>
        <v>7</v>
      </c>
      <c r="K4403" s="3">
        <f t="shared" si="548"/>
        <v>0</v>
      </c>
      <c r="L4403" s="3">
        <f t="shared" si="549"/>
        <v>0</v>
      </c>
      <c r="M4403" s="3">
        <f t="shared" si="550"/>
        <v>0</v>
      </c>
      <c r="N4403" s="3">
        <f t="shared" si="551"/>
        <v>0</v>
      </c>
    </row>
    <row r="4404" spans="1:14">
      <c r="A4404" s="6">
        <f t="shared" si="545"/>
        <v>40817</v>
      </c>
      <c r="B4404">
        <v>2011</v>
      </c>
      <c r="C4404">
        <v>10</v>
      </c>
      <c r="D4404">
        <v>1</v>
      </c>
      <c r="E4404">
        <v>10</v>
      </c>
      <c r="F4404" s="1">
        <v>2150</v>
      </c>
      <c r="G4404" s="1">
        <v>1091.7801513671875</v>
      </c>
      <c r="H4404" s="1">
        <f t="shared" si="546"/>
        <v>3241.7801513671875</v>
      </c>
      <c r="I4404" s="3">
        <f t="shared" si="547"/>
        <v>1</v>
      </c>
      <c r="J4404" s="7">
        <f t="shared" si="544"/>
        <v>7</v>
      </c>
      <c r="K4404" s="3">
        <f t="shared" si="548"/>
        <v>0</v>
      </c>
      <c r="L4404" s="3">
        <f t="shared" si="549"/>
        <v>0</v>
      </c>
      <c r="M4404" s="3">
        <f t="shared" si="550"/>
        <v>0</v>
      </c>
      <c r="N4404" s="3">
        <f t="shared" si="551"/>
        <v>0</v>
      </c>
    </row>
    <row r="4405" spans="1:14">
      <c r="A4405" s="6">
        <f t="shared" si="545"/>
        <v>40817</v>
      </c>
      <c r="B4405">
        <v>2011</v>
      </c>
      <c r="C4405">
        <v>10</v>
      </c>
      <c r="D4405">
        <v>1</v>
      </c>
      <c r="E4405">
        <v>11</v>
      </c>
      <c r="F4405" s="1">
        <v>2124</v>
      </c>
      <c r="G4405" s="1">
        <v>1084.873046875</v>
      </c>
      <c r="H4405" s="1">
        <f t="shared" si="546"/>
        <v>3208.873046875</v>
      </c>
      <c r="I4405" s="3">
        <f t="shared" si="547"/>
        <v>1</v>
      </c>
      <c r="J4405" s="7">
        <f t="shared" si="544"/>
        <v>7</v>
      </c>
      <c r="K4405" s="3">
        <f t="shared" si="548"/>
        <v>0</v>
      </c>
      <c r="L4405" s="3">
        <f t="shared" si="549"/>
        <v>0</v>
      </c>
      <c r="M4405" s="3">
        <f t="shared" si="550"/>
        <v>0</v>
      </c>
      <c r="N4405" s="3">
        <f t="shared" si="551"/>
        <v>0</v>
      </c>
    </row>
    <row r="4406" spans="1:14">
      <c r="A4406" s="6">
        <f t="shared" si="545"/>
        <v>40817</v>
      </c>
      <c r="B4406">
        <v>2011</v>
      </c>
      <c r="C4406">
        <v>10</v>
      </c>
      <c r="D4406">
        <v>1</v>
      </c>
      <c r="E4406">
        <v>12</v>
      </c>
      <c r="F4406" s="1">
        <v>2085</v>
      </c>
      <c r="G4406" s="1">
        <v>1067.27001953125</v>
      </c>
      <c r="H4406" s="1">
        <f t="shared" si="546"/>
        <v>3152.27001953125</v>
      </c>
      <c r="I4406" s="3">
        <f t="shared" si="547"/>
        <v>1</v>
      </c>
      <c r="J4406" s="7">
        <f t="shared" si="544"/>
        <v>7</v>
      </c>
      <c r="K4406" s="3">
        <f t="shared" si="548"/>
        <v>0</v>
      </c>
      <c r="L4406" s="3">
        <f t="shared" si="549"/>
        <v>0</v>
      </c>
      <c r="M4406" s="3">
        <f t="shared" si="550"/>
        <v>0</v>
      </c>
      <c r="N4406" s="3">
        <f t="shared" si="551"/>
        <v>0</v>
      </c>
    </row>
    <row r="4407" spans="1:14">
      <c r="A4407" s="6">
        <f t="shared" si="545"/>
        <v>40817</v>
      </c>
      <c r="B4407">
        <v>2011</v>
      </c>
      <c r="C4407">
        <v>10</v>
      </c>
      <c r="D4407">
        <v>1</v>
      </c>
      <c r="E4407">
        <v>13</v>
      </c>
      <c r="F4407" s="1">
        <v>2045.9998779296875</v>
      </c>
      <c r="G4407" s="1">
        <v>1044.9801025390625</v>
      </c>
      <c r="H4407" s="1">
        <f t="shared" si="546"/>
        <v>3090.97998046875</v>
      </c>
      <c r="I4407" s="3">
        <f t="shared" si="547"/>
        <v>1</v>
      </c>
      <c r="J4407" s="7">
        <f t="shared" si="544"/>
        <v>7</v>
      </c>
      <c r="K4407" s="3">
        <f t="shared" si="548"/>
        <v>0</v>
      </c>
      <c r="L4407" s="3">
        <f t="shared" si="549"/>
        <v>0</v>
      </c>
      <c r="M4407" s="3">
        <f t="shared" si="550"/>
        <v>0</v>
      </c>
      <c r="N4407" s="3">
        <f t="shared" si="551"/>
        <v>0</v>
      </c>
    </row>
    <row r="4408" spans="1:14">
      <c r="A4408" s="6">
        <f t="shared" si="545"/>
        <v>40817</v>
      </c>
      <c r="B4408">
        <v>2011</v>
      </c>
      <c r="C4408">
        <v>10</v>
      </c>
      <c r="D4408">
        <v>1</v>
      </c>
      <c r="E4408">
        <v>14</v>
      </c>
      <c r="F4408" s="1">
        <v>2009.9998779296875</v>
      </c>
      <c r="G4408" s="1">
        <v>1050.080078125</v>
      </c>
      <c r="H4408" s="1">
        <f t="shared" si="546"/>
        <v>3060.0799560546875</v>
      </c>
      <c r="I4408" s="3">
        <f t="shared" si="547"/>
        <v>1</v>
      </c>
      <c r="J4408" s="7">
        <f t="shared" si="544"/>
        <v>7</v>
      </c>
      <c r="K4408" s="3">
        <f t="shared" si="548"/>
        <v>0</v>
      </c>
      <c r="L4408" s="3">
        <f t="shared" si="549"/>
        <v>0</v>
      </c>
      <c r="M4408" s="3">
        <f t="shared" si="550"/>
        <v>0</v>
      </c>
      <c r="N4408" s="3">
        <f t="shared" si="551"/>
        <v>0</v>
      </c>
    </row>
    <row r="4409" spans="1:14">
      <c r="A4409" s="6">
        <f t="shared" si="545"/>
        <v>40817</v>
      </c>
      <c r="B4409">
        <v>2011</v>
      </c>
      <c r="C4409">
        <v>10</v>
      </c>
      <c r="D4409">
        <v>1</v>
      </c>
      <c r="E4409">
        <v>15</v>
      </c>
      <c r="F4409" s="1">
        <v>2004</v>
      </c>
      <c r="G4409" s="1">
        <v>1045.3800048828125</v>
      </c>
      <c r="H4409" s="1">
        <f t="shared" si="546"/>
        <v>3049.3800048828125</v>
      </c>
      <c r="I4409" s="3">
        <f t="shared" si="547"/>
        <v>1</v>
      </c>
      <c r="J4409" s="7">
        <f t="shared" si="544"/>
        <v>7</v>
      </c>
      <c r="K4409" s="3">
        <f t="shared" si="548"/>
        <v>0</v>
      </c>
      <c r="L4409" s="3">
        <f t="shared" si="549"/>
        <v>0</v>
      </c>
      <c r="M4409" s="3">
        <f t="shared" si="550"/>
        <v>0</v>
      </c>
      <c r="N4409" s="3">
        <f t="shared" si="551"/>
        <v>0</v>
      </c>
    </row>
    <row r="4410" spans="1:14">
      <c r="A4410" s="6">
        <f t="shared" si="545"/>
        <v>40817</v>
      </c>
      <c r="B4410">
        <v>2011</v>
      </c>
      <c r="C4410">
        <v>10</v>
      </c>
      <c r="D4410">
        <v>1</v>
      </c>
      <c r="E4410">
        <v>16</v>
      </c>
      <c r="F4410" s="1">
        <v>1987</v>
      </c>
      <c r="G4410" s="1">
        <v>1049.1800537109375</v>
      </c>
      <c r="H4410" s="1">
        <f t="shared" si="546"/>
        <v>3036.1800537109375</v>
      </c>
      <c r="I4410" s="3">
        <f t="shared" si="547"/>
        <v>1</v>
      </c>
      <c r="J4410" s="7">
        <f t="shared" si="544"/>
        <v>7</v>
      </c>
      <c r="K4410" s="3">
        <f t="shared" si="548"/>
        <v>0</v>
      </c>
      <c r="L4410" s="3">
        <f t="shared" si="549"/>
        <v>0</v>
      </c>
      <c r="M4410" s="3">
        <f t="shared" si="550"/>
        <v>0</v>
      </c>
      <c r="N4410" s="3">
        <f t="shared" si="551"/>
        <v>0</v>
      </c>
    </row>
    <row r="4411" spans="1:14">
      <c r="A4411" s="6">
        <f t="shared" si="545"/>
        <v>40817</v>
      </c>
      <c r="B4411">
        <v>2011</v>
      </c>
      <c r="C4411">
        <v>10</v>
      </c>
      <c r="D4411">
        <v>1</v>
      </c>
      <c r="E4411">
        <v>17</v>
      </c>
      <c r="F4411" s="1">
        <v>1984.0001220703125</v>
      </c>
      <c r="G4411" s="1">
        <v>1051.4808349609375</v>
      </c>
      <c r="H4411" s="1">
        <f t="shared" si="546"/>
        <v>3035.48095703125</v>
      </c>
      <c r="I4411" s="3">
        <f t="shared" si="547"/>
        <v>1</v>
      </c>
      <c r="J4411" s="7">
        <f t="shared" si="544"/>
        <v>7</v>
      </c>
      <c r="K4411" s="3">
        <f t="shared" si="548"/>
        <v>0</v>
      </c>
      <c r="L4411" s="3">
        <f t="shared" si="549"/>
        <v>0</v>
      </c>
      <c r="M4411" s="3">
        <f t="shared" si="550"/>
        <v>0</v>
      </c>
      <c r="N4411" s="3">
        <f t="shared" si="551"/>
        <v>0</v>
      </c>
    </row>
    <row r="4412" spans="1:14">
      <c r="A4412" s="6">
        <f t="shared" si="545"/>
        <v>40817</v>
      </c>
      <c r="B4412">
        <v>2011</v>
      </c>
      <c r="C4412">
        <v>10</v>
      </c>
      <c r="D4412">
        <v>1</v>
      </c>
      <c r="E4412">
        <v>18</v>
      </c>
      <c r="F4412" s="1">
        <v>2102</v>
      </c>
      <c r="G4412" s="1">
        <v>1088.5799560546875</v>
      </c>
      <c r="H4412" s="1">
        <f t="shared" si="546"/>
        <v>3190.5799560546875</v>
      </c>
      <c r="I4412" s="3">
        <f t="shared" si="547"/>
        <v>1</v>
      </c>
      <c r="J4412" s="7">
        <f t="shared" si="544"/>
        <v>7</v>
      </c>
      <c r="K4412" s="3">
        <f t="shared" si="548"/>
        <v>0</v>
      </c>
      <c r="L4412" s="3">
        <f t="shared" si="549"/>
        <v>0</v>
      </c>
      <c r="M4412" s="3">
        <f t="shared" si="550"/>
        <v>0</v>
      </c>
      <c r="N4412" s="3">
        <f t="shared" si="551"/>
        <v>0</v>
      </c>
    </row>
    <row r="4413" spans="1:14">
      <c r="A4413" s="6">
        <f t="shared" si="545"/>
        <v>40817</v>
      </c>
      <c r="B4413">
        <v>2011</v>
      </c>
      <c r="C4413">
        <v>10</v>
      </c>
      <c r="D4413">
        <v>1</v>
      </c>
      <c r="E4413">
        <v>19</v>
      </c>
      <c r="F4413" s="1">
        <v>2153</v>
      </c>
      <c r="G4413" s="1">
        <v>1142.679931640625</v>
      </c>
      <c r="H4413" s="1">
        <f t="shared" si="546"/>
        <v>3295.679931640625</v>
      </c>
      <c r="I4413" s="3">
        <f t="shared" si="547"/>
        <v>1</v>
      </c>
      <c r="J4413" s="7">
        <f t="shared" si="544"/>
        <v>7</v>
      </c>
      <c r="K4413" s="3">
        <f t="shared" si="548"/>
        <v>0</v>
      </c>
      <c r="L4413" s="3">
        <f t="shared" si="549"/>
        <v>0</v>
      </c>
      <c r="M4413" s="3">
        <f t="shared" si="550"/>
        <v>0</v>
      </c>
      <c r="N4413" s="3">
        <f t="shared" si="551"/>
        <v>0</v>
      </c>
    </row>
    <row r="4414" spans="1:14">
      <c r="A4414" s="6">
        <f t="shared" si="545"/>
        <v>40817</v>
      </c>
      <c r="B4414">
        <v>2011</v>
      </c>
      <c r="C4414">
        <v>10</v>
      </c>
      <c r="D4414">
        <v>1</v>
      </c>
      <c r="E4414">
        <v>20</v>
      </c>
      <c r="F4414" s="1">
        <v>2077</v>
      </c>
      <c r="G4414" s="1">
        <v>1111.864990234375</v>
      </c>
      <c r="H4414" s="1">
        <f t="shared" si="546"/>
        <v>3188.864990234375</v>
      </c>
      <c r="I4414" s="3">
        <f t="shared" si="547"/>
        <v>1</v>
      </c>
      <c r="J4414" s="7">
        <f t="shared" si="544"/>
        <v>7</v>
      </c>
      <c r="K4414" s="3">
        <f t="shared" si="548"/>
        <v>0</v>
      </c>
      <c r="L4414" s="3">
        <f t="shared" si="549"/>
        <v>0</v>
      </c>
      <c r="M4414" s="3">
        <f t="shared" si="550"/>
        <v>0</v>
      </c>
      <c r="N4414" s="3">
        <f t="shared" si="551"/>
        <v>0</v>
      </c>
    </row>
    <row r="4415" spans="1:14">
      <c r="A4415" s="6">
        <f t="shared" si="545"/>
        <v>40817</v>
      </c>
      <c r="B4415">
        <v>2011</v>
      </c>
      <c r="C4415">
        <v>10</v>
      </c>
      <c r="D4415">
        <v>1</v>
      </c>
      <c r="E4415">
        <v>21</v>
      </c>
      <c r="F4415" s="1">
        <v>1976</v>
      </c>
      <c r="G4415" s="1">
        <v>1060.3759765625</v>
      </c>
      <c r="H4415" s="1">
        <f t="shared" si="546"/>
        <v>3036.3759765625</v>
      </c>
      <c r="I4415" s="3">
        <f t="shared" si="547"/>
        <v>1</v>
      </c>
      <c r="J4415" s="7">
        <f t="shared" si="544"/>
        <v>7</v>
      </c>
      <c r="K4415" s="3">
        <f t="shared" si="548"/>
        <v>0</v>
      </c>
      <c r="L4415" s="3">
        <f t="shared" si="549"/>
        <v>0</v>
      </c>
      <c r="M4415" s="3">
        <f t="shared" si="550"/>
        <v>0</v>
      </c>
      <c r="N4415" s="3">
        <f t="shared" si="551"/>
        <v>0</v>
      </c>
    </row>
    <row r="4416" spans="1:14">
      <c r="A4416" s="6">
        <f t="shared" si="545"/>
        <v>40817</v>
      </c>
      <c r="B4416">
        <v>2011</v>
      </c>
      <c r="C4416">
        <v>10</v>
      </c>
      <c r="D4416">
        <v>1</v>
      </c>
      <c r="E4416">
        <v>22</v>
      </c>
      <c r="F4416" s="1">
        <v>1899.9998779296875</v>
      </c>
      <c r="G4416" s="1">
        <v>1008.6798706054687</v>
      </c>
      <c r="H4416" s="1">
        <f t="shared" si="546"/>
        <v>2908.6797485351562</v>
      </c>
      <c r="I4416" s="3">
        <f t="shared" si="547"/>
        <v>1</v>
      </c>
      <c r="J4416" s="7">
        <f t="shared" si="544"/>
        <v>7</v>
      </c>
      <c r="K4416" s="3">
        <f t="shared" si="548"/>
        <v>0</v>
      </c>
      <c r="L4416" s="3">
        <f t="shared" si="549"/>
        <v>0</v>
      </c>
      <c r="M4416" s="3">
        <f t="shared" si="550"/>
        <v>0</v>
      </c>
      <c r="N4416" s="3">
        <f t="shared" si="551"/>
        <v>0</v>
      </c>
    </row>
    <row r="4417" spans="1:14">
      <c r="A4417" s="6">
        <f t="shared" si="545"/>
        <v>40817</v>
      </c>
      <c r="B4417">
        <v>2011</v>
      </c>
      <c r="C4417">
        <v>10</v>
      </c>
      <c r="D4417">
        <v>1</v>
      </c>
      <c r="E4417">
        <v>23</v>
      </c>
      <c r="F4417" s="1">
        <v>1815.0001220703125</v>
      </c>
      <c r="G4417" s="1">
        <v>951.47998046875</v>
      </c>
      <c r="H4417" s="1">
        <f t="shared" si="546"/>
        <v>2766.4801025390625</v>
      </c>
      <c r="I4417" s="3">
        <f t="shared" si="547"/>
        <v>1</v>
      </c>
      <c r="J4417" s="7">
        <f t="shared" si="544"/>
        <v>7</v>
      </c>
      <c r="K4417" s="3">
        <f t="shared" si="548"/>
        <v>0</v>
      </c>
      <c r="L4417" s="3">
        <f t="shared" si="549"/>
        <v>0</v>
      </c>
      <c r="M4417" s="3">
        <f t="shared" si="550"/>
        <v>0</v>
      </c>
      <c r="N4417" s="3">
        <f t="shared" si="551"/>
        <v>0</v>
      </c>
    </row>
    <row r="4418" spans="1:14">
      <c r="A4418" s="6">
        <f t="shared" si="545"/>
        <v>40818</v>
      </c>
      <c r="B4418">
        <v>2011</v>
      </c>
      <c r="C4418">
        <v>10</v>
      </c>
      <c r="D4418">
        <v>2</v>
      </c>
      <c r="E4418">
        <v>0</v>
      </c>
      <c r="F4418" s="1">
        <v>1754.9998779296875</v>
      </c>
      <c r="G4418" s="1">
        <v>922.8800048828125</v>
      </c>
      <c r="H4418" s="1">
        <f t="shared" si="546"/>
        <v>2677.8798828125</v>
      </c>
      <c r="I4418" s="3">
        <f t="shared" si="547"/>
        <v>1</v>
      </c>
      <c r="J4418" s="7">
        <f t="shared" ref="J4418:J4481" si="552">WEEKDAY(A4418,1)</f>
        <v>1</v>
      </c>
      <c r="K4418" s="3">
        <f t="shared" si="548"/>
        <v>0</v>
      </c>
      <c r="L4418" s="3">
        <f t="shared" si="549"/>
        <v>0</v>
      </c>
      <c r="M4418" s="3">
        <f t="shared" si="550"/>
        <v>0</v>
      </c>
      <c r="N4418" s="3">
        <f t="shared" si="551"/>
        <v>0</v>
      </c>
    </row>
    <row r="4419" spans="1:14">
      <c r="A4419" s="6">
        <f t="shared" ref="A4419:A4482" si="553">DATE(B4419,C4419,D4419)</f>
        <v>40818</v>
      </c>
      <c r="B4419">
        <v>2011</v>
      </c>
      <c r="C4419">
        <v>10</v>
      </c>
      <c r="D4419">
        <v>2</v>
      </c>
      <c r="E4419">
        <v>1</v>
      </c>
      <c r="F4419" s="1">
        <v>1722.9998779296875</v>
      </c>
      <c r="G4419" s="1">
        <v>902.28009033203125</v>
      </c>
      <c r="H4419" s="1">
        <f t="shared" ref="H4419:H4482" si="554">F4419+G4419</f>
        <v>2625.2799682617187</v>
      </c>
      <c r="I4419" s="3">
        <f t="shared" ref="I4419:I4482" si="555">IF(AND(C4419&gt;4,C4419&lt;10),2,1)</f>
        <v>1</v>
      </c>
      <c r="J4419" s="7">
        <f t="shared" si="552"/>
        <v>1</v>
      </c>
      <c r="K4419" s="3">
        <f t="shared" ref="K4419:K4482" si="556">IF(OR(J4419=1,J4419=7),0,IF(I4419=1,IF(AND(E4419&gt;=7,E4419&lt;23),1,0),IF(AND(E4419&gt;=11,E4419&lt;23),1,0)))</f>
        <v>0</v>
      </c>
      <c r="L4419" s="3">
        <f t="shared" ref="L4419:L4482" si="557">IF(OR(J4419=1,J4419=7),0,IF(I4419=1,IF(AND(E4419&gt;=7,E4419&lt;12),1,0),IF(AND(E4419&gt;=14,E4419&lt;19),1,0)))</f>
        <v>0</v>
      </c>
      <c r="M4419" s="3">
        <f t="shared" ref="M4419:M4482" si="558">IF(AND(I4419=1,OR(K4419=1,L4419=1)),1,0)</f>
        <v>0</v>
      </c>
      <c r="N4419" s="3">
        <f t="shared" ref="N4419:N4482" si="559">IF(AND(I4419=2,OR(K4419=1,L4419=1)),1,0)</f>
        <v>0</v>
      </c>
    </row>
    <row r="4420" spans="1:14">
      <c r="A4420" s="6">
        <f t="shared" si="553"/>
        <v>40818</v>
      </c>
      <c r="B4420">
        <v>2011</v>
      </c>
      <c r="C4420">
        <v>10</v>
      </c>
      <c r="D4420">
        <v>2</v>
      </c>
      <c r="E4420">
        <v>2</v>
      </c>
      <c r="F4420" s="1">
        <v>1727.0001220703125</v>
      </c>
      <c r="G4420" s="1">
        <v>889.77899169921875</v>
      </c>
      <c r="H4420" s="1">
        <f t="shared" si="554"/>
        <v>2616.7791137695312</v>
      </c>
      <c r="I4420" s="3">
        <f t="shared" si="555"/>
        <v>1</v>
      </c>
      <c r="J4420" s="7">
        <f t="shared" si="552"/>
        <v>1</v>
      </c>
      <c r="K4420" s="3">
        <f t="shared" si="556"/>
        <v>0</v>
      </c>
      <c r="L4420" s="3">
        <f t="shared" si="557"/>
        <v>0</v>
      </c>
      <c r="M4420" s="3">
        <f t="shared" si="558"/>
        <v>0</v>
      </c>
      <c r="N4420" s="3">
        <f t="shared" si="559"/>
        <v>0</v>
      </c>
    </row>
    <row r="4421" spans="1:14">
      <c r="A4421" s="6">
        <f t="shared" si="553"/>
        <v>40818</v>
      </c>
      <c r="B4421">
        <v>2011</v>
      </c>
      <c r="C4421">
        <v>10</v>
      </c>
      <c r="D4421">
        <v>2</v>
      </c>
      <c r="E4421">
        <v>3</v>
      </c>
      <c r="F4421" s="1">
        <v>1761.9998779296875</v>
      </c>
      <c r="G4421" s="1">
        <v>895.06591796875</v>
      </c>
      <c r="H4421" s="1">
        <f t="shared" si="554"/>
        <v>2657.0657958984375</v>
      </c>
      <c r="I4421" s="3">
        <f t="shared" si="555"/>
        <v>1</v>
      </c>
      <c r="J4421" s="7">
        <f t="shared" si="552"/>
        <v>1</v>
      </c>
      <c r="K4421" s="3">
        <f t="shared" si="556"/>
        <v>0</v>
      </c>
      <c r="L4421" s="3">
        <f t="shared" si="557"/>
        <v>0</v>
      </c>
      <c r="M4421" s="3">
        <f t="shared" si="558"/>
        <v>0</v>
      </c>
      <c r="N4421" s="3">
        <f t="shared" si="559"/>
        <v>0</v>
      </c>
    </row>
    <row r="4422" spans="1:14">
      <c r="A4422" s="6">
        <f t="shared" si="553"/>
        <v>40818</v>
      </c>
      <c r="B4422">
        <v>2011</v>
      </c>
      <c r="C4422">
        <v>10</v>
      </c>
      <c r="D4422">
        <v>2</v>
      </c>
      <c r="E4422">
        <v>4</v>
      </c>
      <c r="F4422" s="1">
        <v>1744</v>
      </c>
      <c r="G4422" s="1">
        <v>907.47601318359375</v>
      </c>
      <c r="H4422" s="1">
        <f t="shared" si="554"/>
        <v>2651.4760131835937</v>
      </c>
      <c r="I4422" s="3">
        <f t="shared" si="555"/>
        <v>1</v>
      </c>
      <c r="J4422" s="7">
        <f t="shared" si="552"/>
        <v>1</v>
      </c>
      <c r="K4422" s="3">
        <f t="shared" si="556"/>
        <v>0</v>
      </c>
      <c r="L4422" s="3">
        <f t="shared" si="557"/>
        <v>0</v>
      </c>
      <c r="M4422" s="3">
        <f t="shared" si="558"/>
        <v>0</v>
      </c>
      <c r="N4422" s="3">
        <f t="shared" si="559"/>
        <v>0</v>
      </c>
    </row>
    <row r="4423" spans="1:14">
      <c r="A4423" s="6">
        <f t="shared" si="553"/>
        <v>40818</v>
      </c>
      <c r="B4423">
        <v>2011</v>
      </c>
      <c r="C4423">
        <v>10</v>
      </c>
      <c r="D4423">
        <v>2</v>
      </c>
      <c r="E4423">
        <v>5</v>
      </c>
      <c r="F4423" s="1">
        <v>1862.0001220703125</v>
      </c>
      <c r="G4423" s="1">
        <v>936.67999267578125</v>
      </c>
      <c r="H4423" s="1">
        <f t="shared" si="554"/>
        <v>2798.6801147460937</v>
      </c>
      <c r="I4423" s="3">
        <f t="shared" si="555"/>
        <v>1</v>
      </c>
      <c r="J4423" s="7">
        <f t="shared" si="552"/>
        <v>1</v>
      </c>
      <c r="K4423" s="3">
        <f t="shared" si="556"/>
        <v>0</v>
      </c>
      <c r="L4423" s="3">
        <f t="shared" si="557"/>
        <v>0</v>
      </c>
      <c r="M4423" s="3">
        <f t="shared" si="558"/>
        <v>0</v>
      </c>
      <c r="N4423" s="3">
        <f t="shared" si="559"/>
        <v>0</v>
      </c>
    </row>
    <row r="4424" spans="1:14">
      <c r="A4424" s="6">
        <f t="shared" si="553"/>
        <v>40818</v>
      </c>
      <c r="B4424">
        <v>2011</v>
      </c>
      <c r="C4424">
        <v>10</v>
      </c>
      <c r="D4424">
        <v>2</v>
      </c>
      <c r="E4424">
        <v>6</v>
      </c>
      <c r="F4424" s="1">
        <v>1924.0001220703125</v>
      </c>
      <c r="G4424" s="1">
        <v>962.28009033203125</v>
      </c>
      <c r="H4424" s="1">
        <f t="shared" si="554"/>
        <v>2886.2802124023437</v>
      </c>
      <c r="I4424" s="3">
        <f t="shared" si="555"/>
        <v>1</v>
      </c>
      <c r="J4424" s="7">
        <f t="shared" si="552"/>
        <v>1</v>
      </c>
      <c r="K4424" s="3">
        <f t="shared" si="556"/>
        <v>0</v>
      </c>
      <c r="L4424" s="3">
        <f t="shared" si="557"/>
        <v>0</v>
      </c>
      <c r="M4424" s="3">
        <f t="shared" si="558"/>
        <v>0</v>
      </c>
      <c r="N4424" s="3">
        <f t="shared" si="559"/>
        <v>0</v>
      </c>
    </row>
    <row r="4425" spans="1:14">
      <c r="A4425" s="6">
        <f t="shared" si="553"/>
        <v>40818</v>
      </c>
      <c r="B4425">
        <v>2011</v>
      </c>
      <c r="C4425">
        <v>10</v>
      </c>
      <c r="D4425">
        <v>2</v>
      </c>
      <c r="E4425">
        <v>7</v>
      </c>
      <c r="F4425" s="1">
        <v>2023</v>
      </c>
      <c r="G4425" s="1">
        <v>1006.4801025390625</v>
      </c>
      <c r="H4425" s="1">
        <f t="shared" si="554"/>
        <v>3029.4801025390625</v>
      </c>
      <c r="I4425" s="3">
        <f t="shared" si="555"/>
        <v>1</v>
      </c>
      <c r="J4425" s="7">
        <f t="shared" si="552"/>
        <v>1</v>
      </c>
      <c r="K4425" s="3">
        <f t="shared" si="556"/>
        <v>0</v>
      </c>
      <c r="L4425" s="3">
        <f t="shared" si="557"/>
        <v>0</v>
      </c>
      <c r="M4425" s="3">
        <f t="shared" si="558"/>
        <v>0</v>
      </c>
      <c r="N4425" s="3">
        <f t="shared" si="559"/>
        <v>0</v>
      </c>
    </row>
    <row r="4426" spans="1:14">
      <c r="A4426" s="6">
        <f t="shared" si="553"/>
        <v>40818</v>
      </c>
      <c r="B4426">
        <v>2011</v>
      </c>
      <c r="C4426">
        <v>10</v>
      </c>
      <c r="D4426">
        <v>2</v>
      </c>
      <c r="E4426">
        <v>8</v>
      </c>
      <c r="F4426" s="1">
        <v>2053</v>
      </c>
      <c r="G4426" s="1">
        <v>1038.4810791015625</v>
      </c>
      <c r="H4426" s="1">
        <f t="shared" si="554"/>
        <v>3091.4810791015625</v>
      </c>
      <c r="I4426" s="3">
        <f t="shared" si="555"/>
        <v>1</v>
      </c>
      <c r="J4426" s="7">
        <f t="shared" si="552"/>
        <v>1</v>
      </c>
      <c r="K4426" s="3">
        <f t="shared" si="556"/>
        <v>0</v>
      </c>
      <c r="L4426" s="3">
        <f t="shared" si="557"/>
        <v>0</v>
      </c>
      <c r="M4426" s="3">
        <f t="shared" si="558"/>
        <v>0</v>
      </c>
      <c r="N4426" s="3">
        <f t="shared" si="559"/>
        <v>0</v>
      </c>
    </row>
    <row r="4427" spans="1:14">
      <c r="A4427" s="6">
        <f t="shared" si="553"/>
        <v>40818</v>
      </c>
      <c r="B4427">
        <v>2011</v>
      </c>
      <c r="C4427">
        <v>10</v>
      </c>
      <c r="D4427">
        <v>2</v>
      </c>
      <c r="E4427">
        <v>9</v>
      </c>
      <c r="F4427" s="1">
        <v>1992.0001220703125</v>
      </c>
      <c r="G4427" s="1">
        <v>1067.7750244140625</v>
      </c>
      <c r="H4427" s="1">
        <f t="shared" si="554"/>
        <v>3059.775146484375</v>
      </c>
      <c r="I4427" s="3">
        <f t="shared" si="555"/>
        <v>1</v>
      </c>
      <c r="J4427" s="7">
        <f t="shared" si="552"/>
        <v>1</v>
      </c>
      <c r="K4427" s="3">
        <f t="shared" si="556"/>
        <v>0</v>
      </c>
      <c r="L4427" s="3">
        <f t="shared" si="557"/>
        <v>0</v>
      </c>
      <c r="M4427" s="3">
        <f t="shared" si="558"/>
        <v>0</v>
      </c>
      <c r="N4427" s="3">
        <f t="shared" si="559"/>
        <v>0</v>
      </c>
    </row>
    <row r="4428" spans="1:14">
      <c r="A4428" s="6">
        <f t="shared" si="553"/>
        <v>40818</v>
      </c>
      <c r="B4428">
        <v>2011</v>
      </c>
      <c r="C4428">
        <v>10</v>
      </c>
      <c r="D4428">
        <v>2</v>
      </c>
      <c r="E4428">
        <v>10</v>
      </c>
      <c r="F4428" s="1">
        <v>1973.0001220703125</v>
      </c>
      <c r="G4428" s="1">
        <v>1069.8680419921875</v>
      </c>
      <c r="H4428" s="1">
        <f t="shared" si="554"/>
        <v>3042.8681640625</v>
      </c>
      <c r="I4428" s="3">
        <f t="shared" si="555"/>
        <v>1</v>
      </c>
      <c r="J4428" s="7">
        <f t="shared" si="552"/>
        <v>1</v>
      </c>
      <c r="K4428" s="3">
        <f t="shared" si="556"/>
        <v>0</v>
      </c>
      <c r="L4428" s="3">
        <f t="shared" si="557"/>
        <v>0</v>
      </c>
      <c r="M4428" s="3">
        <f t="shared" si="558"/>
        <v>0</v>
      </c>
      <c r="N4428" s="3">
        <f t="shared" si="559"/>
        <v>0</v>
      </c>
    </row>
    <row r="4429" spans="1:14">
      <c r="A4429" s="6">
        <f t="shared" si="553"/>
        <v>40818</v>
      </c>
      <c r="B4429">
        <v>2011</v>
      </c>
      <c r="C4429">
        <v>10</v>
      </c>
      <c r="D4429">
        <v>2</v>
      </c>
      <c r="E4429">
        <v>11</v>
      </c>
      <c r="F4429" s="1">
        <v>1960.0001220703125</v>
      </c>
      <c r="G4429" s="1">
        <v>1082.6800537109375</v>
      </c>
      <c r="H4429" s="1">
        <f t="shared" si="554"/>
        <v>3042.68017578125</v>
      </c>
      <c r="I4429" s="3">
        <f t="shared" si="555"/>
        <v>1</v>
      </c>
      <c r="J4429" s="7">
        <f t="shared" si="552"/>
        <v>1</v>
      </c>
      <c r="K4429" s="3">
        <f t="shared" si="556"/>
        <v>0</v>
      </c>
      <c r="L4429" s="3">
        <f t="shared" si="557"/>
        <v>0</v>
      </c>
      <c r="M4429" s="3">
        <f t="shared" si="558"/>
        <v>0</v>
      </c>
      <c r="N4429" s="3">
        <f t="shared" si="559"/>
        <v>0</v>
      </c>
    </row>
    <row r="4430" spans="1:14">
      <c r="A4430" s="6">
        <f t="shared" si="553"/>
        <v>40818</v>
      </c>
      <c r="B4430">
        <v>2011</v>
      </c>
      <c r="C4430">
        <v>10</v>
      </c>
      <c r="D4430">
        <v>2</v>
      </c>
      <c r="E4430">
        <v>12</v>
      </c>
      <c r="F4430" s="1">
        <v>1933.0001220703125</v>
      </c>
      <c r="G4430" s="1">
        <v>1074.3800048828125</v>
      </c>
      <c r="H4430" s="1">
        <f t="shared" si="554"/>
        <v>3007.380126953125</v>
      </c>
      <c r="I4430" s="3">
        <f t="shared" si="555"/>
        <v>1</v>
      </c>
      <c r="J4430" s="7">
        <f t="shared" si="552"/>
        <v>1</v>
      </c>
      <c r="K4430" s="3">
        <f t="shared" si="556"/>
        <v>0</v>
      </c>
      <c r="L4430" s="3">
        <f t="shared" si="557"/>
        <v>0</v>
      </c>
      <c r="M4430" s="3">
        <f t="shared" si="558"/>
        <v>0</v>
      </c>
      <c r="N4430" s="3">
        <f t="shared" si="559"/>
        <v>0</v>
      </c>
    </row>
    <row r="4431" spans="1:14">
      <c r="A4431" s="6">
        <f t="shared" si="553"/>
        <v>40818</v>
      </c>
      <c r="B4431">
        <v>2011</v>
      </c>
      <c r="C4431">
        <v>10</v>
      </c>
      <c r="D4431">
        <v>2</v>
      </c>
      <c r="E4431">
        <v>13</v>
      </c>
      <c r="F4431" s="1">
        <v>1839</v>
      </c>
      <c r="G4431" s="1">
        <v>1068.8800048828125</v>
      </c>
      <c r="H4431" s="1">
        <f t="shared" si="554"/>
        <v>2907.8800048828125</v>
      </c>
      <c r="I4431" s="3">
        <f t="shared" si="555"/>
        <v>1</v>
      </c>
      <c r="J4431" s="7">
        <f t="shared" si="552"/>
        <v>1</v>
      </c>
      <c r="K4431" s="3">
        <f t="shared" si="556"/>
        <v>0</v>
      </c>
      <c r="L4431" s="3">
        <f t="shared" si="557"/>
        <v>0</v>
      </c>
      <c r="M4431" s="3">
        <f t="shared" si="558"/>
        <v>0</v>
      </c>
      <c r="N4431" s="3">
        <f t="shared" si="559"/>
        <v>0</v>
      </c>
    </row>
    <row r="4432" spans="1:14">
      <c r="A4432" s="6">
        <f t="shared" si="553"/>
        <v>40818</v>
      </c>
      <c r="B4432">
        <v>2011</v>
      </c>
      <c r="C4432">
        <v>10</v>
      </c>
      <c r="D4432">
        <v>2</v>
      </c>
      <c r="E4432">
        <v>14</v>
      </c>
      <c r="F4432" s="1">
        <v>1853</v>
      </c>
      <c r="G4432" s="1">
        <v>1059.47998046875</v>
      </c>
      <c r="H4432" s="1">
        <f t="shared" si="554"/>
        <v>2912.47998046875</v>
      </c>
      <c r="I4432" s="3">
        <f t="shared" si="555"/>
        <v>1</v>
      </c>
      <c r="J4432" s="7">
        <f t="shared" si="552"/>
        <v>1</v>
      </c>
      <c r="K4432" s="3">
        <f t="shared" si="556"/>
        <v>0</v>
      </c>
      <c r="L4432" s="3">
        <f t="shared" si="557"/>
        <v>0</v>
      </c>
      <c r="M4432" s="3">
        <f t="shared" si="558"/>
        <v>0</v>
      </c>
      <c r="N4432" s="3">
        <f t="shared" si="559"/>
        <v>0</v>
      </c>
    </row>
    <row r="4433" spans="1:14">
      <c r="A4433" s="6">
        <f t="shared" si="553"/>
        <v>40818</v>
      </c>
      <c r="B4433">
        <v>2011</v>
      </c>
      <c r="C4433">
        <v>10</v>
      </c>
      <c r="D4433">
        <v>2</v>
      </c>
      <c r="E4433">
        <v>15</v>
      </c>
      <c r="F4433" s="1">
        <v>1846.0001220703125</v>
      </c>
      <c r="G4433" s="1">
        <v>1068.8800048828125</v>
      </c>
      <c r="H4433" s="1">
        <f t="shared" si="554"/>
        <v>2914.880126953125</v>
      </c>
      <c r="I4433" s="3">
        <f t="shared" si="555"/>
        <v>1</v>
      </c>
      <c r="J4433" s="7">
        <f t="shared" si="552"/>
        <v>1</v>
      </c>
      <c r="K4433" s="3">
        <f t="shared" si="556"/>
        <v>0</v>
      </c>
      <c r="L4433" s="3">
        <f t="shared" si="557"/>
        <v>0</v>
      </c>
      <c r="M4433" s="3">
        <f t="shared" si="558"/>
        <v>0</v>
      </c>
      <c r="N4433" s="3">
        <f t="shared" si="559"/>
        <v>0</v>
      </c>
    </row>
    <row r="4434" spans="1:14">
      <c r="A4434" s="6">
        <f t="shared" si="553"/>
        <v>40818</v>
      </c>
      <c r="B4434">
        <v>2011</v>
      </c>
      <c r="C4434">
        <v>10</v>
      </c>
      <c r="D4434">
        <v>2</v>
      </c>
      <c r="E4434">
        <v>16</v>
      </c>
      <c r="F4434" s="1">
        <v>1897</v>
      </c>
      <c r="G4434" s="1">
        <v>1078.47998046875</v>
      </c>
      <c r="H4434" s="1">
        <f t="shared" si="554"/>
        <v>2975.47998046875</v>
      </c>
      <c r="I4434" s="3">
        <f t="shared" si="555"/>
        <v>1</v>
      </c>
      <c r="J4434" s="7">
        <f t="shared" si="552"/>
        <v>1</v>
      </c>
      <c r="K4434" s="3">
        <f t="shared" si="556"/>
        <v>0</v>
      </c>
      <c r="L4434" s="3">
        <f t="shared" si="557"/>
        <v>0</v>
      </c>
      <c r="M4434" s="3">
        <f t="shared" si="558"/>
        <v>0</v>
      </c>
      <c r="N4434" s="3">
        <f t="shared" si="559"/>
        <v>0</v>
      </c>
    </row>
    <row r="4435" spans="1:14">
      <c r="A4435" s="6">
        <f t="shared" si="553"/>
        <v>40818</v>
      </c>
      <c r="B4435">
        <v>2011</v>
      </c>
      <c r="C4435">
        <v>10</v>
      </c>
      <c r="D4435">
        <v>2</v>
      </c>
      <c r="E4435">
        <v>17</v>
      </c>
      <c r="F4435" s="1">
        <v>1886.0001220703125</v>
      </c>
      <c r="G4435" s="1">
        <v>1087.781005859375</v>
      </c>
      <c r="H4435" s="1">
        <f t="shared" si="554"/>
        <v>2973.7811279296875</v>
      </c>
      <c r="I4435" s="3">
        <f t="shared" si="555"/>
        <v>1</v>
      </c>
      <c r="J4435" s="7">
        <f t="shared" si="552"/>
        <v>1</v>
      </c>
      <c r="K4435" s="3">
        <f t="shared" si="556"/>
        <v>0</v>
      </c>
      <c r="L4435" s="3">
        <f t="shared" si="557"/>
        <v>0</v>
      </c>
      <c r="M4435" s="3">
        <f t="shared" si="558"/>
        <v>0</v>
      </c>
      <c r="N4435" s="3">
        <f t="shared" si="559"/>
        <v>0</v>
      </c>
    </row>
    <row r="4436" spans="1:14">
      <c r="A4436" s="6">
        <f t="shared" si="553"/>
        <v>40818</v>
      </c>
      <c r="B4436">
        <v>2011</v>
      </c>
      <c r="C4436">
        <v>10</v>
      </c>
      <c r="D4436">
        <v>2</v>
      </c>
      <c r="E4436">
        <v>18</v>
      </c>
      <c r="F4436" s="1">
        <v>2008.0001220703125</v>
      </c>
      <c r="G4436" s="1">
        <v>1140.9068603515625</v>
      </c>
      <c r="H4436" s="1">
        <f t="shared" si="554"/>
        <v>3148.906982421875</v>
      </c>
      <c r="I4436" s="3">
        <f t="shared" si="555"/>
        <v>1</v>
      </c>
      <c r="J4436" s="7">
        <f t="shared" si="552"/>
        <v>1</v>
      </c>
      <c r="K4436" s="3">
        <f t="shared" si="556"/>
        <v>0</v>
      </c>
      <c r="L4436" s="3">
        <f t="shared" si="557"/>
        <v>0</v>
      </c>
      <c r="M4436" s="3">
        <f t="shared" si="558"/>
        <v>0</v>
      </c>
      <c r="N4436" s="3">
        <f t="shared" si="559"/>
        <v>0</v>
      </c>
    </row>
    <row r="4437" spans="1:14">
      <c r="A4437" s="6">
        <f t="shared" si="553"/>
        <v>40818</v>
      </c>
      <c r="B4437">
        <v>2011</v>
      </c>
      <c r="C4437">
        <v>10</v>
      </c>
      <c r="D4437">
        <v>2</v>
      </c>
      <c r="E4437">
        <v>19</v>
      </c>
      <c r="F4437" s="1">
        <v>2098</v>
      </c>
      <c r="G4437" s="1">
        <v>1191.0699462890625</v>
      </c>
      <c r="H4437" s="1">
        <f t="shared" si="554"/>
        <v>3289.0699462890625</v>
      </c>
      <c r="I4437" s="3">
        <f t="shared" si="555"/>
        <v>1</v>
      </c>
      <c r="J4437" s="7">
        <f t="shared" si="552"/>
        <v>1</v>
      </c>
      <c r="K4437" s="3">
        <f t="shared" si="556"/>
        <v>0</v>
      </c>
      <c r="L4437" s="3">
        <f t="shared" si="557"/>
        <v>0</v>
      </c>
      <c r="M4437" s="3">
        <f t="shared" si="558"/>
        <v>0</v>
      </c>
      <c r="N4437" s="3">
        <f t="shared" si="559"/>
        <v>0</v>
      </c>
    </row>
    <row r="4438" spans="1:14">
      <c r="A4438" s="6">
        <f t="shared" si="553"/>
        <v>40818</v>
      </c>
      <c r="B4438">
        <v>2011</v>
      </c>
      <c r="C4438">
        <v>10</v>
      </c>
      <c r="D4438">
        <v>2</v>
      </c>
      <c r="E4438">
        <v>20</v>
      </c>
      <c r="F4438" s="1">
        <v>2093</v>
      </c>
      <c r="G4438" s="1">
        <v>1163.3709716796875</v>
      </c>
      <c r="H4438" s="1">
        <f t="shared" si="554"/>
        <v>3256.3709716796875</v>
      </c>
      <c r="I4438" s="3">
        <f t="shared" si="555"/>
        <v>1</v>
      </c>
      <c r="J4438" s="7">
        <f t="shared" si="552"/>
        <v>1</v>
      </c>
      <c r="K4438" s="3">
        <f t="shared" si="556"/>
        <v>0</v>
      </c>
      <c r="L4438" s="3">
        <f t="shared" si="557"/>
        <v>0</v>
      </c>
      <c r="M4438" s="3">
        <f t="shared" si="558"/>
        <v>0</v>
      </c>
      <c r="N4438" s="3">
        <f t="shared" si="559"/>
        <v>0</v>
      </c>
    </row>
    <row r="4439" spans="1:14">
      <c r="A4439" s="6">
        <f t="shared" si="553"/>
        <v>40818</v>
      </c>
      <c r="B4439">
        <v>2011</v>
      </c>
      <c r="C4439">
        <v>10</v>
      </c>
      <c r="D4439">
        <v>2</v>
      </c>
      <c r="E4439">
        <v>21</v>
      </c>
      <c r="F4439" s="1">
        <v>1978.9998779296875</v>
      </c>
      <c r="G4439" s="1">
        <v>1096.280029296875</v>
      </c>
      <c r="H4439" s="1">
        <f t="shared" si="554"/>
        <v>3075.2799072265625</v>
      </c>
      <c r="I4439" s="3">
        <f t="shared" si="555"/>
        <v>1</v>
      </c>
      <c r="J4439" s="7">
        <f t="shared" si="552"/>
        <v>1</v>
      </c>
      <c r="K4439" s="3">
        <f t="shared" si="556"/>
        <v>0</v>
      </c>
      <c r="L4439" s="3">
        <f t="shared" si="557"/>
        <v>0</v>
      </c>
      <c r="M4439" s="3">
        <f t="shared" si="558"/>
        <v>0</v>
      </c>
      <c r="N4439" s="3">
        <f t="shared" si="559"/>
        <v>0</v>
      </c>
    </row>
    <row r="4440" spans="1:14">
      <c r="A4440" s="6">
        <f t="shared" si="553"/>
        <v>40818</v>
      </c>
      <c r="B4440">
        <v>2011</v>
      </c>
      <c r="C4440">
        <v>10</v>
      </c>
      <c r="D4440">
        <v>2</v>
      </c>
      <c r="E4440">
        <v>22</v>
      </c>
      <c r="F4440" s="1">
        <v>1899</v>
      </c>
      <c r="G4440" s="1">
        <v>1017.780029296875</v>
      </c>
      <c r="H4440" s="1">
        <f t="shared" si="554"/>
        <v>2916.780029296875</v>
      </c>
      <c r="I4440" s="3">
        <f t="shared" si="555"/>
        <v>1</v>
      </c>
      <c r="J4440" s="7">
        <f t="shared" si="552"/>
        <v>1</v>
      </c>
      <c r="K4440" s="3">
        <f t="shared" si="556"/>
        <v>0</v>
      </c>
      <c r="L4440" s="3">
        <f t="shared" si="557"/>
        <v>0</v>
      </c>
      <c r="M4440" s="3">
        <f t="shared" si="558"/>
        <v>0</v>
      </c>
      <c r="N4440" s="3">
        <f t="shared" si="559"/>
        <v>0</v>
      </c>
    </row>
    <row r="4441" spans="1:14">
      <c r="A4441" s="6">
        <f t="shared" si="553"/>
        <v>40818</v>
      </c>
      <c r="B4441">
        <v>2011</v>
      </c>
      <c r="C4441">
        <v>10</v>
      </c>
      <c r="D4441">
        <v>2</v>
      </c>
      <c r="E4441">
        <v>23</v>
      </c>
      <c r="F4441" s="1">
        <v>1813.9998779296875</v>
      </c>
      <c r="G4441" s="1">
        <v>970.4801025390625</v>
      </c>
      <c r="H4441" s="1">
        <f t="shared" si="554"/>
        <v>2784.47998046875</v>
      </c>
      <c r="I4441" s="3">
        <f t="shared" si="555"/>
        <v>1</v>
      </c>
      <c r="J4441" s="7">
        <f t="shared" si="552"/>
        <v>1</v>
      </c>
      <c r="K4441" s="3">
        <f t="shared" si="556"/>
        <v>0</v>
      </c>
      <c r="L4441" s="3">
        <f t="shared" si="557"/>
        <v>0</v>
      </c>
      <c r="M4441" s="3">
        <f t="shared" si="558"/>
        <v>0</v>
      </c>
      <c r="N4441" s="3">
        <f t="shared" si="559"/>
        <v>0</v>
      </c>
    </row>
    <row r="4442" spans="1:14">
      <c r="A4442" s="6">
        <f t="shared" si="553"/>
        <v>40819</v>
      </c>
      <c r="B4442">
        <v>2011</v>
      </c>
      <c r="C4442">
        <v>10</v>
      </c>
      <c r="D4442">
        <v>3</v>
      </c>
      <c r="E4442">
        <v>0</v>
      </c>
      <c r="F4442" s="1">
        <v>1762.9998779296875</v>
      </c>
      <c r="G4442" s="1">
        <v>928.17999267578125</v>
      </c>
      <c r="H4442" s="1">
        <f t="shared" si="554"/>
        <v>2691.1798706054687</v>
      </c>
      <c r="I4442" s="3">
        <f t="shared" si="555"/>
        <v>1</v>
      </c>
      <c r="J4442" s="7">
        <f t="shared" si="552"/>
        <v>2</v>
      </c>
      <c r="K4442" s="3">
        <f t="shared" si="556"/>
        <v>0</v>
      </c>
      <c r="L4442" s="3">
        <f t="shared" si="557"/>
        <v>0</v>
      </c>
      <c r="M4442" s="3">
        <f t="shared" si="558"/>
        <v>0</v>
      </c>
      <c r="N4442" s="3">
        <f t="shared" si="559"/>
        <v>0</v>
      </c>
    </row>
    <row r="4443" spans="1:14">
      <c r="A4443" s="6">
        <f t="shared" si="553"/>
        <v>40819</v>
      </c>
      <c r="B4443">
        <v>2011</v>
      </c>
      <c r="C4443">
        <v>10</v>
      </c>
      <c r="D4443">
        <v>3</v>
      </c>
      <c r="E4443">
        <v>1</v>
      </c>
      <c r="F4443" s="1">
        <v>1782.9998779296875</v>
      </c>
      <c r="G4443" s="1">
        <v>922.78009033203125</v>
      </c>
      <c r="H4443" s="1">
        <f t="shared" si="554"/>
        <v>2705.7799682617187</v>
      </c>
      <c r="I4443" s="3">
        <f t="shared" si="555"/>
        <v>1</v>
      </c>
      <c r="J4443" s="7">
        <f t="shared" si="552"/>
        <v>2</v>
      </c>
      <c r="K4443" s="3">
        <f t="shared" si="556"/>
        <v>0</v>
      </c>
      <c r="L4443" s="3">
        <f t="shared" si="557"/>
        <v>0</v>
      </c>
      <c r="M4443" s="3">
        <f t="shared" si="558"/>
        <v>0</v>
      </c>
      <c r="N4443" s="3">
        <f t="shared" si="559"/>
        <v>0</v>
      </c>
    </row>
    <row r="4444" spans="1:14">
      <c r="A4444" s="6">
        <f t="shared" si="553"/>
        <v>40819</v>
      </c>
      <c r="B4444">
        <v>2011</v>
      </c>
      <c r="C4444">
        <v>10</v>
      </c>
      <c r="D4444">
        <v>3</v>
      </c>
      <c r="E4444">
        <v>2</v>
      </c>
      <c r="F4444" s="1">
        <v>1796</v>
      </c>
      <c r="G4444" s="1">
        <v>920.6790771484375</v>
      </c>
      <c r="H4444" s="1">
        <f t="shared" si="554"/>
        <v>2716.6790771484375</v>
      </c>
      <c r="I4444" s="3">
        <f t="shared" si="555"/>
        <v>1</v>
      </c>
      <c r="J4444" s="7">
        <f t="shared" si="552"/>
        <v>2</v>
      </c>
      <c r="K4444" s="3">
        <f t="shared" si="556"/>
        <v>0</v>
      </c>
      <c r="L4444" s="3">
        <f t="shared" si="557"/>
        <v>0</v>
      </c>
      <c r="M4444" s="3">
        <f t="shared" si="558"/>
        <v>0</v>
      </c>
      <c r="N4444" s="3">
        <f t="shared" si="559"/>
        <v>0</v>
      </c>
    </row>
    <row r="4445" spans="1:14">
      <c r="A4445" s="6">
        <f t="shared" si="553"/>
        <v>40819</v>
      </c>
      <c r="B4445">
        <v>2011</v>
      </c>
      <c r="C4445">
        <v>10</v>
      </c>
      <c r="D4445">
        <v>3</v>
      </c>
      <c r="E4445">
        <v>3</v>
      </c>
      <c r="F4445" s="1">
        <v>1852</v>
      </c>
      <c r="G4445" s="1">
        <v>944.572021484375</v>
      </c>
      <c r="H4445" s="1">
        <f t="shared" si="554"/>
        <v>2796.572021484375</v>
      </c>
      <c r="I4445" s="3">
        <f t="shared" si="555"/>
        <v>1</v>
      </c>
      <c r="J4445" s="7">
        <f t="shared" si="552"/>
        <v>2</v>
      </c>
      <c r="K4445" s="3">
        <f t="shared" si="556"/>
        <v>0</v>
      </c>
      <c r="L4445" s="3">
        <f t="shared" si="557"/>
        <v>0</v>
      </c>
      <c r="M4445" s="3">
        <f t="shared" si="558"/>
        <v>0</v>
      </c>
      <c r="N4445" s="3">
        <f t="shared" si="559"/>
        <v>0</v>
      </c>
    </row>
    <row r="4446" spans="1:14">
      <c r="A4446" s="6">
        <f t="shared" si="553"/>
        <v>40819</v>
      </c>
      <c r="B4446">
        <v>2011</v>
      </c>
      <c r="C4446">
        <v>10</v>
      </c>
      <c r="D4446">
        <v>3</v>
      </c>
      <c r="E4446">
        <v>4</v>
      </c>
      <c r="F4446" s="1">
        <v>2022</v>
      </c>
      <c r="G4446" s="1">
        <v>1011.0700073242187</v>
      </c>
      <c r="H4446" s="1">
        <f t="shared" si="554"/>
        <v>3033.0700073242187</v>
      </c>
      <c r="I4446" s="3">
        <f t="shared" si="555"/>
        <v>1</v>
      </c>
      <c r="J4446" s="7">
        <f t="shared" si="552"/>
        <v>2</v>
      </c>
      <c r="K4446" s="3">
        <f t="shared" si="556"/>
        <v>0</v>
      </c>
      <c r="L4446" s="3">
        <f t="shared" si="557"/>
        <v>0</v>
      </c>
      <c r="M4446" s="3">
        <f t="shared" si="558"/>
        <v>0</v>
      </c>
      <c r="N4446" s="3">
        <f t="shared" si="559"/>
        <v>0</v>
      </c>
    </row>
    <row r="4447" spans="1:14">
      <c r="A4447" s="6">
        <f t="shared" si="553"/>
        <v>40819</v>
      </c>
      <c r="B4447">
        <v>2011</v>
      </c>
      <c r="C4447">
        <v>10</v>
      </c>
      <c r="D4447">
        <v>3</v>
      </c>
      <c r="E4447">
        <v>5</v>
      </c>
      <c r="F4447" s="1">
        <v>2270</v>
      </c>
      <c r="G4447" s="1">
        <v>1160.9798583984375</v>
      </c>
      <c r="H4447" s="1">
        <f t="shared" si="554"/>
        <v>3430.9798583984375</v>
      </c>
      <c r="I4447" s="3">
        <f t="shared" si="555"/>
        <v>1</v>
      </c>
      <c r="J4447" s="7">
        <f t="shared" si="552"/>
        <v>2</v>
      </c>
      <c r="K4447" s="3">
        <f t="shared" si="556"/>
        <v>0</v>
      </c>
      <c r="L4447" s="3">
        <f t="shared" si="557"/>
        <v>0</v>
      </c>
      <c r="M4447" s="3">
        <f t="shared" si="558"/>
        <v>0</v>
      </c>
      <c r="N4447" s="3">
        <f t="shared" si="559"/>
        <v>0</v>
      </c>
    </row>
    <row r="4448" spans="1:14">
      <c r="A4448" s="6">
        <f t="shared" si="553"/>
        <v>40819</v>
      </c>
      <c r="B4448">
        <v>2011</v>
      </c>
      <c r="C4448">
        <v>10</v>
      </c>
      <c r="D4448">
        <v>3</v>
      </c>
      <c r="E4448">
        <v>6</v>
      </c>
      <c r="F4448" s="1">
        <v>2494</v>
      </c>
      <c r="G4448" s="1">
        <v>1252.6800537109375</v>
      </c>
      <c r="H4448" s="1">
        <f t="shared" si="554"/>
        <v>3746.6800537109375</v>
      </c>
      <c r="I4448" s="3">
        <f t="shared" si="555"/>
        <v>1</v>
      </c>
      <c r="J4448" s="7">
        <f t="shared" si="552"/>
        <v>2</v>
      </c>
      <c r="K4448" s="3">
        <f t="shared" si="556"/>
        <v>0</v>
      </c>
      <c r="L4448" s="3">
        <f t="shared" si="557"/>
        <v>0</v>
      </c>
      <c r="M4448" s="3">
        <f t="shared" si="558"/>
        <v>0</v>
      </c>
      <c r="N4448" s="3">
        <f t="shared" si="559"/>
        <v>0</v>
      </c>
    </row>
    <row r="4449" spans="1:14">
      <c r="A4449" s="6">
        <f t="shared" si="553"/>
        <v>40819</v>
      </c>
      <c r="B4449">
        <v>2011</v>
      </c>
      <c r="C4449">
        <v>10</v>
      </c>
      <c r="D4449">
        <v>3</v>
      </c>
      <c r="E4449">
        <v>7</v>
      </c>
      <c r="F4449" s="1">
        <v>2527</v>
      </c>
      <c r="G4449" s="1">
        <v>1258.780029296875</v>
      </c>
      <c r="H4449" s="1">
        <f t="shared" si="554"/>
        <v>3785.780029296875</v>
      </c>
      <c r="I4449" s="3">
        <f t="shared" si="555"/>
        <v>1</v>
      </c>
      <c r="J4449" s="7">
        <f t="shared" si="552"/>
        <v>2</v>
      </c>
      <c r="K4449" s="3">
        <f t="shared" si="556"/>
        <v>1</v>
      </c>
      <c r="L4449" s="3">
        <f t="shared" si="557"/>
        <v>1</v>
      </c>
      <c r="M4449" s="3">
        <f t="shared" si="558"/>
        <v>1</v>
      </c>
      <c r="N4449" s="3">
        <f t="shared" si="559"/>
        <v>0</v>
      </c>
    </row>
    <row r="4450" spans="1:14">
      <c r="A4450" s="6">
        <f t="shared" si="553"/>
        <v>40819</v>
      </c>
      <c r="B4450">
        <v>2011</v>
      </c>
      <c r="C4450">
        <v>10</v>
      </c>
      <c r="D4450">
        <v>3</v>
      </c>
      <c r="E4450">
        <v>8</v>
      </c>
      <c r="F4450" s="1">
        <v>2550</v>
      </c>
      <c r="G4450" s="1">
        <v>1279.8798828125</v>
      </c>
      <c r="H4450" s="1">
        <f t="shared" si="554"/>
        <v>3829.8798828125</v>
      </c>
      <c r="I4450" s="3">
        <f t="shared" si="555"/>
        <v>1</v>
      </c>
      <c r="J4450" s="7">
        <f t="shared" si="552"/>
        <v>2</v>
      </c>
      <c r="K4450" s="3">
        <f t="shared" si="556"/>
        <v>1</v>
      </c>
      <c r="L4450" s="3">
        <f t="shared" si="557"/>
        <v>1</v>
      </c>
      <c r="M4450" s="3">
        <f t="shared" si="558"/>
        <v>1</v>
      </c>
      <c r="N4450" s="3">
        <f t="shared" si="559"/>
        <v>0</v>
      </c>
    </row>
    <row r="4451" spans="1:14">
      <c r="A4451" s="6">
        <f t="shared" si="553"/>
        <v>40819</v>
      </c>
      <c r="B4451">
        <v>2011</v>
      </c>
      <c r="C4451">
        <v>10</v>
      </c>
      <c r="D4451">
        <v>3</v>
      </c>
      <c r="E4451">
        <v>9</v>
      </c>
      <c r="F4451" s="1">
        <v>2533</v>
      </c>
      <c r="G4451" s="1">
        <v>1300.18115234375</v>
      </c>
      <c r="H4451" s="1">
        <f t="shared" si="554"/>
        <v>3833.18115234375</v>
      </c>
      <c r="I4451" s="3">
        <f t="shared" si="555"/>
        <v>1</v>
      </c>
      <c r="J4451" s="7">
        <f t="shared" si="552"/>
        <v>2</v>
      </c>
      <c r="K4451" s="3">
        <f t="shared" si="556"/>
        <v>1</v>
      </c>
      <c r="L4451" s="3">
        <f t="shared" si="557"/>
        <v>1</v>
      </c>
      <c r="M4451" s="3">
        <f t="shared" si="558"/>
        <v>1</v>
      </c>
      <c r="N4451" s="3">
        <f t="shared" si="559"/>
        <v>0</v>
      </c>
    </row>
    <row r="4452" spans="1:14">
      <c r="A4452" s="6">
        <f t="shared" si="553"/>
        <v>40819</v>
      </c>
      <c r="B4452">
        <v>2011</v>
      </c>
      <c r="C4452">
        <v>10</v>
      </c>
      <c r="D4452">
        <v>3</v>
      </c>
      <c r="E4452">
        <v>10</v>
      </c>
      <c r="F4452" s="1">
        <v>2454</v>
      </c>
      <c r="G4452" s="1">
        <v>1311.47900390625</v>
      </c>
      <c r="H4452" s="1">
        <f t="shared" si="554"/>
        <v>3765.47900390625</v>
      </c>
      <c r="I4452" s="3">
        <f t="shared" si="555"/>
        <v>1</v>
      </c>
      <c r="J4452" s="7">
        <f t="shared" si="552"/>
        <v>2</v>
      </c>
      <c r="K4452" s="3">
        <f t="shared" si="556"/>
        <v>1</v>
      </c>
      <c r="L4452" s="3">
        <f t="shared" si="557"/>
        <v>1</v>
      </c>
      <c r="M4452" s="3">
        <f t="shared" si="558"/>
        <v>1</v>
      </c>
      <c r="N4452" s="3">
        <f t="shared" si="559"/>
        <v>0</v>
      </c>
    </row>
    <row r="4453" spans="1:14">
      <c r="A4453" s="6">
        <f t="shared" si="553"/>
        <v>40819</v>
      </c>
      <c r="B4453">
        <v>2011</v>
      </c>
      <c r="C4453">
        <v>10</v>
      </c>
      <c r="D4453">
        <v>3</v>
      </c>
      <c r="E4453">
        <v>11</v>
      </c>
      <c r="F4453" s="1">
        <v>2455</v>
      </c>
      <c r="G4453" s="1">
        <v>1312.9046630859375</v>
      </c>
      <c r="H4453" s="1">
        <f t="shared" si="554"/>
        <v>3767.9046630859375</v>
      </c>
      <c r="I4453" s="3">
        <f t="shared" si="555"/>
        <v>1</v>
      </c>
      <c r="J4453" s="7">
        <f t="shared" si="552"/>
        <v>2</v>
      </c>
      <c r="K4453" s="3">
        <f t="shared" si="556"/>
        <v>1</v>
      </c>
      <c r="L4453" s="3">
        <f t="shared" si="557"/>
        <v>1</v>
      </c>
      <c r="M4453" s="3">
        <f t="shared" si="558"/>
        <v>1</v>
      </c>
      <c r="N4453" s="3">
        <f t="shared" si="559"/>
        <v>0</v>
      </c>
    </row>
    <row r="4454" spans="1:14">
      <c r="A4454" s="6">
        <f t="shared" si="553"/>
        <v>40819</v>
      </c>
      <c r="B4454">
        <v>2011</v>
      </c>
      <c r="C4454">
        <v>10</v>
      </c>
      <c r="D4454">
        <v>3</v>
      </c>
      <c r="E4454">
        <v>12</v>
      </c>
      <c r="F4454" s="1">
        <v>2466</v>
      </c>
      <c r="G4454" s="1">
        <v>1318.6800537109375</v>
      </c>
      <c r="H4454" s="1">
        <f t="shared" si="554"/>
        <v>3784.6800537109375</v>
      </c>
      <c r="I4454" s="3">
        <f t="shared" si="555"/>
        <v>1</v>
      </c>
      <c r="J4454" s="7">
        <f t="shared" si="552"/>
        <v>2</v>
      </c>
      <c r="K4454" s="3">
        <f t="shared" si="556"/>
        <v>1</v>
      </c>
      <c r="L4454" s="3">
        <f t="shared" si="557"/>
        <v>0</v>
      </c>
      <c r="M4454" s="3">
        <f t="shared" si="558"/>
        <v>1</v>
      </c>
      <c r="N4454" s="3">
        <f t="shared" si="559"/>
        <v>0</v>
      </c>
    </row>
    <row r="4455" spans="1:14">
      <c r="A4455" s="6">
        <f t="shared" si="553"/>
        <v>40819</v>
      </c>
      <c r="B4455">
        <v>2011</v>
      </c>
      <c r="C4455">
        <v>10</v>
      </c>
      <c r="D4455">
        <v>3</v>
      </c>
      <c r="E4455">
        <v>13</v>
      </c>
      <c r="F4455" s="1">
        <v>2419</v>
      </c>
      <c r="G4455" s="1">
        <v>1317.780029296875</v>
      </c>
      <c r="H4455" s="1">
        <f t="shared" si="554"/>
        <v>3736.780029296875</v>
      </c>
      <c r="I4455" s="3">
        <f t="shared" si="555"/>
        <v>1</v>
      </c>
      <c r="J4455" s="7">
        <f t="shared" si="552"/>
        <v>2</v>
      </c>
      <c r="K4455" s="3">
        <f t="shared" si="556"/>
        <v>1</v>
      </c>
      <c r="L4455" s="3">
        <f t="shared" si="557"/>
        <v>0</v>
      </c>
      <c r="M4455" s="3">
        <f t="shared" si="558"/>
        <v>1</v>
      </c>
      <c r="N4455" s="3">
        <f t="shared" si="559"/>
        <v>0</v>
      </c>
    </row>
    <row r="4456" spans="1:14">
      <c r="A4456" s="6">
        <f t="shared" si="553"/>
        <v>40819</v>
      </c>
      <c r="B4456">
        <v>2011</v>
      </c>
      <c r="C4456">
        <v>10</v>
      </c>
      <c r="D4456">
        <v>3</v>
      </c>
      <c r="E4456">
        <v>14</v>
      </c>
      <c r="F4456" s="1">
        <v>2439</v>
      </c>
      <c r="G4456" s="1">
        <v>1311.8809814453125</v>
      </c>
      <c r="H4456" s="1">
        <f t="shared" si="554"/>
        <v>3750.8809814453125</v>
      </c>
      <c r="I4456" s="3">
        <f t="shared" si="555"/>
        <v>1</v>
      </c>
      <c r="J4456" s="7">
        <f t="shared" si="552"/>
        <v>2</v>
      </c>
      <c r="K4456" s="3">
        <f t="shared" si="556"/>
        <v>1</v>
      </c>
      <c r="L4456" s="3">
        <f t="shared" si="557"/>
        <v>0</v>
      </c>
      <c r="M4456" s="3">
        <f t="shared" si="558"/>
        <v>1</v>
      </c>
      <c r="N4456" s="3">
        <f t="shared" si="559"/>
        <v>0</v>
      </c>
    </row>
    <row r="4457" spans="1:14">
      <c r="A4457" s="6">
        <f t="shared" si="553"/>
        <v>40819</v>
      </c>
      <c r="B4457">
        <v>2011</v>
      </c>
      <c r="C4457">
        <v>10</v>
      </c>
      <c r="D4457">
        <v>3</v>
      </c>
      <c r="E4457">
        <v>15</v>
      </c>
      <c r="F4457" s="1">
        <v>2365</v>
      </c>
      <c r="G4457" s="1">
        <v>1304.5799560546875</v>
      </c>
      <c r="H4457" s="1">
        <f t="shared" si="554"/>
        <v>3669.5799560546875</v>
      </c>
      <c r="I4457" s="3">
        <f t="shared" si="555"/>
        <v>1</v>
      </c>
      <c r="J4457" s="7">
        <f t="shared" si="552"/>
        <v>2</v>
      </c>
      <c r="K4457" s="3">
        <f t="shared" si="556"/>
        <v>1</v>
      </c>
      <c r="L4457" s="3">
        <f t="shared" si="557"/>
        <v>0</v>
      </c>
      <c r="M4457" s="3">
        <f t="shared" si="558"/>
        <v>1</v>
      </c>
      <c r="N4457" s="3">
        <f t="shared" si="559"/>
        <v>0</v>
      </c>
    </row>
    <row r="4458" spans="1:14">
      <c r="A4458" s="6">
        <f t="shared" si="553"/>
        <v>40819</v>
      </c>
      <c r="B4458">
        <v>2011</v>
      </c>
      <c r="C4458">
        <v>10</v>
      </c>
      <c r="D4458">
        <v>3</v>
      </c>
      <c r="E4458">
        <v>16</v>
      </c>
      <c r="F4458" s="1">
        <v>2387</v>
      </c>
      <c r="G4458" s="1">
        <v>1299.9801025390625</v>
      </c>
      <c r="H4458" s="1">
        <f t="shared" si="554"/>
        <v>3686.9801025390625</v>
      </c>
      <c r="I4458" s="3">
        <f t="shared" si="555"/>
        <v>1</v>
      </c>
      <c r="J4458" s="7">
        <f t="shared" si="552"/>
        <v>2</v>
      </c>
      <c r="K4458" s="3">
        <f t="shared" si="556"/>
        <v>1</v>
      </c>
      <c r="L4458" s="3">
        <f t="shared" si="557"/>
        <v>0</v>
      </c>
      <c r="M4458" s="3">
        <f t="shared" si="558"/>
        <v>1</v>
      </c>
      <c r="N4458" s="3">
        <f t="shared" si="559"/>
        <v>0</v>
      </c>
    </row>
    <row r="4459" spans="1:14">
      <c r="A4459" s="6">
        <f t="shared" si="553"/>
        <v>40819</v>
      </c>
      <c r="B4459">
        <v>2011</v>
      </c>
      <c r="C4459">
        <v>10</v>
      </c>
      <c r="D4459">
        <v>3</v>
      </c>
      <c r="E4459">
        <v>17</v>
      </c>
      <c r="F4459" s="1">
        <v>2387</v>
      </c>
      <c r="G4459" s="1">
        <v>1265.780029296875</v>
      </c>
      <c r="H4459" s="1">
        <f t="shared" si="554"/>
        <v>3652.780029296875</v>
      </c>
      <c r="I4459" s="3">
        <f t="shared" si="555"/>
        <v>1</v>
      </c>
      <c r="J4459" s="7">
        <f t="shared" si="552"/>
        <v>2</v>
      </c>
      <c r="K4459" s="3">
        <f t="shared" si="556"/>
        <v>1</v>
      </c>
      <c r="L4459" s="3">
        <f t="shared" si="557"/>
        <v>0</v>
      </c>
      <c r="M4459" s="3">
        <f t="shared" si="558"/>
        <v>1</v>
      </c>
      <c r="N4459" s="3">
        <f t="shared" si="559"/>
        <v>0</v>
      </c>
    </row>
    <row r="4460" spans="1:14">
      <c r="A4460" s="6">
        <f t="shared" si="553"/>
        <v>40819</v>
      </c>
      <c r="B4460">
        <v>2011</v>
      </c>
      <c r="C4460">
        <v>10</v>
      </c>
      <c r="D4460">
        <v>3</v>
      </c>
      <c r="E4460">
        <v>18</v>
      </c>
      <c r="F4460" s="1">
        <v>2444</v>
      </c>
      <c r="G4460" s="1">
        <v>1292.0810546875</v>
      </c>
      <c r="H4460" s="1">
        <f t="shared" si="554"/>
        <v>3736.0810546875</v>
      </c>
      <c r="I4460" s="3">
        <f t="shared" si="555"/>
        <v>1</v>
      </c>
      <c r="J4460" s="7">
        <f t="shared" si="552"/>
        <v>2</v>
      </c>
      <c r="K4460" s="3">
        <f t="shared" si="556"/>
        <v>1</v>
      </c>
      <c r="L4460" s="3">
        <f t="shared" si="557"/>
        <v>0</v>
      </c>
      <c r="M4460" s="3">
        <f t="shared" si="558"/>
        <v>1</v>
      </c>
      <c r="N4460" s="3">
        <f t="shared" si="559"/>
        <v>0</v>
      </c>
    </row>
    <row r="4461" spans="1:14">
      <c r="A4461" s="6">
        <f t="shared" si="553"/>
        <v>40819</v>
      </c>
      <c r="B4461">
        <v>2011</v>
      </c>
      <c r="C4461">
        <v>10</v>
      </c>
      <c r="D4461">
        <v>3</v>
      </c>
      <c r="E4461">
        <v>19</v>
      </c>
      <c r="F4461" s="1">
        <v>2495</v>
      </c>
      <c r="G4461" s="1">
        <v>1323.178955078125</v>
      </c>
      <c r="H4461" s="1">
        <f t="shared" si="554"/>
        <v>3818.178955078125</v>
      </c>
      <c r="I4461" s="3">
        <f t="shared" si="555"/>
        <v>1</v>
      </c>
      <c r="J4461" s="7">
        <f t="shared" si="552"/>
        <v>2</v>
      </c>
      <c r="K4461" s="3">
        <f t="shared" si="556"/>
        <v>1</v>
      </c>
      <c r="L4461" s="3">
        <f t="shared" si="557"/>
        <v>0</v>
      </c>
      <c r="M4461" s="3">
        <f t="shared" si="558"/>
        <v>1</v>
      </c>
      <c r="N4461" s="3">
        <f t="shared" si="559"/>
        <v>0</v>
      </c>
    </row>
    <row r="4462" spans="1:14">
      <c r="A4462" s="6">
        <f t="shared" si="553"/>
        <v>40819</v>
      </c>
      <c r="B4462">
        <v>2011</v>
      </c>
      <c r="C4462">
        <v>10</v>
      </c>
      <c r="D4462">
        <v>3</v>
      </c>
      <c r="E4462">
        <v>20</v>
      </c>
      <c r="F4462" s="1">
        <v>2393</v>
      </c>
      <c r="G4462" s="1">
        <v>1254.8800048828125</v>
      </c>
      <c r="H4462" s="1">
        <f t="shared" si="554"/>
        <v>3647.8800048828125</v>
      </c>
      <c r="I4462" s="3">
        <f t="shared" si="555"/>
        <v>1</v>
      </c>
      <c r="J4462" s="7">
        <f t="shared" si="552"/>
        <v>2</v>
      </c>
      <c r="K4462" s="3">
        <f t="shared" si="556"/>
        <v>1</v>
      </c>
      <c r="L4462" s="3">
        <f t="shared" si="557"/>
        <v>0</v>
      </c>
      <c r="M4462" s="3">
        <f t="shared" si="558"/>
        <v>1</v>
      </c>
      <c r="N4462" s="3">
        <f t="shared" si="559"/>
        <v>0</v>
      </c>
    </row>
    <row r="4463" spans="1:14">
      <c r="A4463" s="6">
        <f t="shared" si="553"/>
        <v>40819</v>
      </c>
      <c r="B4463">
        <v>2011</v>
      </c>
      <c r="C4463">
        <v>10</v>
      </c>
      <c r="D4463">
        <v>3</v>
      </c>
      <c r="E4463">
        <v>21</v>
      </c>
      <c r="F4463" s="1">
        <v>2281</v>
      </c>
      <c r="G4463" s="1">
        <v>1184.5799560546875</v>
      </c>
      <c r="H4463" s="1">
        <f t="shared" si="554"/>
        <v>3465.5799560546875</v>
      </c>
      <c r="I4463" s="3">
        <f t="shared" si="555"/>
        <v>1</v>
      </c>
      <c r="J4463" s="7">
        <f t="shared" si="552"/>
        <v>2</v>
      </c>
      <c r="K4463" s="3">
        <f t="shared" si="556"/>
        <v>1</v>
      </c>
      <c r="L4463" s="3">
        <f t="shared" si="557"/>
        <v>0</v>
      </c>
      <c r="M4463" s="3">
        <f t="shared" si="558"/>
        <v>1</v>
      </c>
      <c r="N4463" s="3">
        <f t="shared" si="559"/>
        <v>0</v>
      </c>
    </row>
    <row r="4464" spans="1:14">
      <c r="A4464" s="6">
        <f t="shared" si="553"/>
        <v>40819</v>
      </c>
      <c r="B4464">
        <v>2011</v>
      </c>
      <c r="C4464">
        <v>10</v>
      </c>
      <c r="D4464">
        <v>3</v>
      </c>
      <c r="E4464">
        <v>22</v>
      </c>
      <c r="F4464" s="1">
        <v>2098</v>
      </c>
      <c r="G4464" s="1">
        <v>1094.3699951171875</v>
      </c>
      <c r="H4464" s="1">
        <f t="shared" si="554"/>
        <v>3192.3699951171875</v>
      </c>
      <c r="I4464" s="3">
        <f t="shared" si="555"/>
        <v>1</v>
      </c>
      <c r="J4464" s="7">
        <f t="shared" si="552"/>
        <v>2</v>
      </c>
      <c r="K4464" s="3">
        <f t="shared" si="556"/>
        <v>1</v>
      </c>
      <c r="L4464" s="3">
        <f t="shared" si="557"/>
        <v>0</v>
      </c>
      <c r="M4464" s="3">
        <f t="shared" si="558"/>
        <v>1</v>
      </c>
      <c r="N4464" s="3">
        <f t="shared" si="559"/>
        <v>0</v>
      </c>
    </row>
    <row r="4465" spans="1:14">
      <c r="A4465" s="6">
        <f t="shared" si="553"/>
        <v>40819</v>
      </c>
      <c r="B4465">
        <v>2011</v>
      </c>
      <c r="C4465">
        <v>10</v>
      </c>
      <c r="D4465">
        <v>3</v>
      </c>
      <c r="E4465">
        <v>23</v>
      </c>
      <c r="F4465" s="1">
        <v>1981</v>
      </c>
      <c r="G4465" s="1">
        <v>1037.8709716796875</v>
      </c>
      <c r="H4465" s="1">
        <f t="shared" si="554"/>
        <v>3018.8709716796875</v>
      </c>
      <c r="I4465" s="3">
        <f t="shared" si="555"/>
        <v>1</v>
      </c>
      <c r="J4465" s="7">
        <f t="shared" si="552"/>
        <v>2</v>
      </c>
      <c r="K4465" s="3">
        <f t="shared" si="556"/>
        <v>0</v>
      </c>
      <c r="L4465" s="3">
        <f t="shared" si="557"/>
        <v>0</v>
      </c>
      <c r="M4465" s="3">
        <f t="shared" si="558"/>
        <v>0</v>
      </c>
      <c r="N4465" s="3">
        <f t="shared" si="559"/>
        <v>0</v>
      </c>
    </row>
    <row r="4466" spans="1:14">
      <c r="A4466" s="6">
        <f t="shared" si="553"/>
        <v>40820</v>
      </c>
      <c r="B4466">
        <v>2011</v>
      </c>
      <c r="C4466">
        <v>10</v>
      </c>
      <c r="D4466">
        <v>4</v>
      </c>
      <c r="E4466">
        <v>0</v>
      </c>
      <c r="F4466" s="1">
        <v>1840</v>
      </c>
      <c r="G4466" s="1">
        <v>998.18011474609375</v>
      </c>
      <c r="H4466" s="1">
        <f t="shared" si="554"/>
        <v>2838.1801147460937</v>
      </c>
      <c r="I4466" s="3">
        <f t="shared" si="555"/>
        <v>1</v>
      </c>
      <c r="J4466" s="7">
        <f t="shared" si="552"/>
        <v>3</v>
      </c>
      <c r="K4466" s="3">
        <f t="shared" si="556"/>
        <v>0</v>
      </c>
      <c r="L4466" s="3">
        <f t="shared" si="557"/>
        <v>0</v>
      </c>
      <c r="M4466" s="3">
        <f t="shared" si="558"/>
        <v>0</v>
      </c>
      <c r="N4466" s="3">
        <f t="shared" si="559"/>
        <v>0</v>
      </c>
    </row>
    <row r="4467" spans="1:14">
      <c r="A4467" s="6">
        <f t="shared" si="553"/>
        <v>40820</v>
      </c>
      <c r="B4467">
        <v>2011</v>
      </c>
      <c r="C4467">
        <v>10</v>
      </c>
      <c r="D4467">
        <v>4</v>
      </c>
      <c r="E4467">
        <v>1</v>
      </c>
      <c r="F4467" s="1">
        <v>1808</v>
      </c>
      <c r="G4467" s="1">
        <v>976.3800048828125</v>
      </c>
      <c r="H4467" s="1">
        <f t="shared" si="554"/>
        <v>2784.3800048828125</v>
      </c>
      <c r="I4467" s="3">
        <f t="shared" si="555"/>
        <v>1</v>
      </c>
      <c r="J4467" s="7">
        <f t="shared" si="552"/>
        <v>3</v>
      </c>
      <c r="K4467" s="3">
        <f t="shared" si="556"/>
        <v>0</v>
      </c>
      <c r="L4467" s="3">
        <f t="shared" si="557"/>
        <v>0</v>
      </c>
      <c r="M4467" s="3">
        <f t="shared" si="558"/>
        <v>0</v>
      </c>
      <c r="N4467" s="3">
        <f t="shared" si="559"/>
        <v>0</v>
      </c>
    </row>
    <row r="4468" spans="1:14">
      <c r="A4468" s="6">
        <f t="shared" si="553"/>
        <v>40820</v>
      </c>
      <c r="B4468">
        <v>2011</v>
      </c>
      <c r="C4468">
        <v>10</v>
      </c>
      <c r="D4468">
        <v>4</v>
      </c>
      <c r="E4468">
        <v>2</v>
      </c>
      <c r="F4468" s="1">
        <v>1821</v>
      </c>
      <c r="G4468" s="1">
        <v>962.580078125</v>
      </c>
      <c r="H4468" s="1">
        <f t="shared" si="554"/>
        <v>2783.580078125</v>
      </c>
      <c r="I4468" s="3">
        <f t="shared" si="555"/>
        <v>1</v>
      </c>
      <c r="J4468" s="7">
        <f t="shared" si="552"/>
        <v>3</v>
      </c>
      <c r="K4468" s="3">
        <f t="shared" si="556"/>
        <v>0</v>
      </c>
      <c r="L4468" s="3">
        <f t="shared" si="557"/>
        <v>0</v>
      </c>
      <c r="M4468" s="3">
        <f t="shared" si="558"/>
        <v>0</v>
      </c>
      <c r="N4468" s="3">
        <f t="shared" si="559"/>
        <v>0</v>
      </c>
    </row>
    <row r="4469" spans="1:14">
      <c r="A4469" s="6">
        <f t="shared" si="553"/>
        <v>40820</v>
      </c>
      <c r="B4469">
        <v>2011</v>
      </c>
      <c r="C4469">
        <v>10</v>
      </c>
      <c r="D4469">
        <v>4</v>
      </c>
      <c r="E4469">
        <v>3</v>
      </c>
      <c r="F4469" s="1">
        <v>1844</v>
      </c>
      <c r="G4469" s="1">
        <v>960.17999267578125</v>
      </c>
      <c r="H4469" s="1">
        <f t="shared" si="554"/>
        <v>2804.1799926757812</v>
      </c>
      <c r="I4469" s="3">
        <f t="shared" si="555"/>
        <v>1</v>
      </c>
      <c r="J4469" s="7">
        <f t="shared" si="552"/>
        <v>3</v>
      </c>
      <c r="K4469" s="3">
        <f t="shared" si="556"/>
        <v>0</v>
      </c>
      <c r="L4469" s="3">
        <f t="shared" si="557"/>
        <v>0</v>
      </c>
      <c r="M4469" s="3">
        <f t="shared" si="558"/>
        <v>0</v>
      </c>
      <c r="N4469" s="3">
        <f t="shared" si="559"/>
        <v>0</v>
      </c>
    </row>
    <row r="4470" spans="1:14">
      <c r="A4470" s="6">
        <f t="shared" si="553"/>
        <v>40820</v>
      </c>
      <c r="B4470">
        <v>2011</v>
      </c>
      <c r="C4470">
        <v>10</v>
      </c>
      <c r="D4470">
        <v>4</v>
      </c>
      <c r="E4470">
        <v>4</v>
      </c>
      <c r="F4470" s="1">
        <v>2009</v>
      </c>
      <c r="G4470" s="1">
        <v>1020.2789916992187</v>
      </c>
      <c r="H4470" s="1">
        <f t="shared" si="554"/>
        <v>3029.2789916992187</v>
      </c>
      <c r="I4470" s="3">
        <f t="shared" si="555"/>
        <v>1</v>
      </c>
      <c r="J4470" s="7">
        <f t="shared" si="552"/>
        <v>3</v>
      </c>
      <c r="K4470" s="3">
        <f t="shared" si="556"/>
        <v>0</v>
      </c>
      <c r="L4470" s="3">
        <f t="shared" si="557"/>
        <v>0</v>
      </c>
      <c r="M4470" s="3">
        <f t="shared" si="558"/>
        <v>0</v>
      </c>
      <c r="N4470" s="3">
        <f t="shared" si="559"/>
        <v>0</v>
      </c>
    </row>
    <row r="4471" spans="1:14">
      <c r="A4471" s="6">
        <f t="shared" si="553"/>
        <v>40820</v>
      </c>
      <c r="B4471">
        <v>2011</v>
      </c>
      <c r="C4471">
        <v>10</v>
      </c>
      <c r="D4471">
        <v>4</v>
      </c>
      <c r="E4471">
        <v>5</v>
      </c>
      <c r="F4471" s="1">
        <v>2241</v>
      </c>
      <c r="G4471" s="1">
        <v>1147.5799560546875</v>
      </c>
      <c r="H4471" s="1">
        <f t="shared" si="554"/>
        <v>3388.5799560546875</v>
      </c>
      <c r="I4471" s="3">
        <f t="shared" si="555"/>
        <v>1</v>
      </c>
      <c r="J4471" s="7">
        <f t="shared" si="552"/>
        <v>3</v>
      </c>
      <c r="K4471" s="3">
        <f t="shared" si="556"/>
        <v>0</v>
      </c>
      <c r="L4471" s="3">
        <f t="shared" si="557"/>
        <v>0</v>
      </c>
      <c r="M4471" s="3">
        <f t="shared" si="558"/>
        <v>0</v>
      </c>
      <c r="N4471" s="3">
        <f t="shared" si="559"/>
        <v>0</v>
      </c>
    </row>
    <row r="4472" spans="1:14">
      <c r="A4472" s="6">
        <f t="shared" si="553"/>
        <v>40820</v>
      </c>
      <c r="B4472">
        <v>2011</v>
      </c>
      <c r="C4472">
        <v>10</v>
      </c>
      <c r="D4472">
        <v>4</v>
      </c>
      <c r="E4472">
        <v>6</v>
      </c>
      <c r="F4472" s="1">
        <v>2396</v>
      </c>
      <c r="G4472" s="1">
        <v>1241.3759765625</v>
      </c>
      <c r="H4472" s="1">
        <f t="shared" si="554"/>
        <v>3637.3759765625</v>
      </c>
      <c r="I4472" s="3">
        <f t="shared" si="555"/>
        <v>1</v>
      </c>
      <c r="J4472" s="7">
        <f t="shared" si="552"/>
        <v>3</v>
      </c>
      <c r="K4472" s="3">
        <f t="shared" si="556"/>
        <v>0</v>
      </c>
      <c r="L4472" s="3">
        <f t="shared" si="557"/>
        <v>0</v>
      </c>
      <c r="M4472" s="3">
        <f t="shared" si="558"/>
        <v>0</v>
      </c>
      <c r="N4472" s="3">
        <f t="shared" si="559"/>
        <v>0</v>
      </c>
    </row>
    <row r="4473" spans="1:14">
      <c r="A4473" s="6">
        <f t="shared" si="553"/>
        <v>40820</v>
      </c>
      <c r="B4473">
        <v>2011</v>
      </c>
      <c r="C4473">
        <v>10</v>
      </c>
      <c r="D4473">
        <v>4</v>
      </c>
      <c r="E4473">
        <v>7</v>
      </c>
      <c r="F4473" s="1">
        <v>2445</v>
      </c>
      <c r="G4473" s="1">
        <v>1235.467041015625</v>
      </c>
      <c r="H4473" s="1">
        <f t="shared" si="554"/>
        <v>3680.467041015625</v>
      </c>
      <c r="I4473" s="3">
        <f t="shared" si="555"/>
        <v>1</v>
      </c>
      <c r="J4473" s="7">
        <f t="shared" si="552"/>
        <v>3</v>
      </c>
      <c r="K4473" s="3">
        <f t="shared" si="556"/>
        <v>1</v>
      </c>
      <c r="L4473" s="3">
        <f t="shared" si="557"/>
        <v>1</v>
      </c>
      <c r="M4473" s="3">
        <f t="shared" si="558"/>
        <v>1</v>
      </c>
      <c r="N4473" s="3">
        <f t="shared" si="559"/>
        <v>0</v>
      </c>
    </row>
    <row r="4474" spans="1:14">
      <c r="A4474" s="6">
        <f t="shared" si="553"/>
        <v>40820</v>
      </c>
      <c r="B4474">
        <v>2011</v>
      </c>
      <c r="C4474">
        <v>10</v>
      </c>
      <c r="D4474">
        <v>4</v>
      </c>
      <c r="E4474">
        <v>8</v>
      </c>
      <c r="F4474" s="1">
        <v>2463</v>
      </c>
      <c r="G4474" s="1">
        <v>1259.1800537109375</v>
      </c>
      <c r="H4474" s="1">
        <f t="shared" si="554"/>
        <v>3722.1800537109375</v>
      </c>
      <c r="I4474" s="3">
        <f t="shared" si="555"/>
        <v>1</v>
      </c>
      <c r="J4474" s="7">
        <f t="shared" si="552"/>
        <v>3</v>
      </c>
      <c r="K4474" s="3">
        <f t="shared" si="556"/>
        <v>1</v>
      </c>
      <c r="L4474" s="3">
        <f t="shared" si="557"/>
        <v>1</v>
      </c>
      <c r="M4474" s="3">
        <f t="shared" si="558"/>
        <v>1</v>
      </c>
      <c r="N4474" s="3">
        <f t="shared" si="559"/>
        <v>0</v>
      </c>
    </row>
    <row r="4475" spans="1:14">
      <c r="A4475" s="6">
        <f t="shared" si="553"/>
        <v>40820</v>
      </c>
      <c r="B4475">
        <v>2011</v>
      </c>
      <c r="C4475">
        <v>10</v>
      </c>
      <c r="D4475">
        <v>4</v>
      </c>
      <c r="E4475">
        <v>9</v>
      </c>
      <c r="F4475" s="1">
        <v>2462</v>
      </c>
      <c r="G4475" s="1">
        <v>1298.9798583984375</v>
      </c>
      <c r="H4475" s="1">
        <f t="shared" si="554"/>
        <v>3760.9798583984375</v>
      </c>
      <c r="I4475" s="3">
        <f t="shared" si="555"/>
        <v>1</v>
      </c>
      <c r="J4475" s="7">
        <f t="shared" si="552"/>
        <v>3</v>
      </c>
      <c r="K4475" s="3">
        <f t="shared" si="556"/>
        <v>1</v>
      </c>
      <c r="L4475" s="3">
        <f t="shared" si="557"/>
        <v>1</v>
      </c>
      <c r="M4475" s="3">
        <f t="shared" si="558"/>
        <v>1</v>
      </c>
      <c r="N4475" s="3">
        <f t="shared" si="559"/>
        <v>0</v>
      </c>
    </row>
    <row r="4476" spans="1:14">
      <c r="A4476" s="6">
        <f t="shared" si="553"/>
        <v>40820</v>
      </c>
      <c r="B4476">
        <v>2011</v>
      </c>
      <c r="C4476">
        <v>10</v>
      </c>
      <c r="D4476">
        <v>4</v>
      </c>
      <c r="E4476">
        <v>10</v>
      </c>
      <c r="F4476" s="1">
        <v>2457</v>
      </c>
      <c r="G4476" s="1">
        <v>1312.780029296875</v>
      </c>
      <c r="H4476" s="1">
        <f t="shared" si="554"/>
        <v>3769.780029296875</v>
      </c>
      <c r="I4476" s="3">
        <f t="shared" si="555"/>
        <v>1</v>
      </c>
      <c r="J4476" s="7">
        <f t="shared" si="552"/>
        <v>3</v>
      </c>
      <c r="K4476" s="3">
        <f t="shared" si="556"/>
        <v>1</v>
      </c>
      <c r="L4476" s="3">
        <f t="shared" si="557"/>
        <v>1</v>
      </c>
      <c r="M4476" s="3">
        <f t="shared" si="558"/>
        <v>1</v>
      </c>
      <c r="N4476" s="3">
        <f t="shared" si="559"/>
        <v>0</v>
      </c>
    </row>
    <row r="4477" spans="1:14">
      <c r="A4477" s="6">
        <f t="shared" si="553"/>
        <v>40820</v>
      </c>
      <c r="B4477">
        <v>2011</v>
      </c>
      <c r="C4477">
        <v>10</v>
      </c>
      <c r="D4477">
        <v>4</v>
      </c>
      <c r="E4477">
        <v>11</v>
      </c>
      <c r="F4477" s="1">
        <v>2491</v>
      </c>
      <c r="G4477" s="1">
        <v>1339.97998046875</v>
      </c>
      <c r="H4477" s="1">
        <f t="shared" si="554"/>
        <v>3830.97998046875</v>
      </c>
      <c r="I4477" s="3">
        <f t="shared" si="555"/>
        <v>1</v>
      </c>
      <c r="J4477" s="7">
        <f t="shared" si="552"/>
        <v>3</v>
      </c>
      <c r="K4477" s="3">
        <f t="shared" si="556"/>
        <v>1</v>
      </c>
      <c r="L4477" s="3">
        <f t="shared" si="557"/>
        <v>1</v>
      </c>
      <c r="M4477" s="3">
        <f t="shared" si="558"/>
        <v>1</v>
      </c>
      <c r="N4477" s="3">
        <f t="shared" si="559"/>
        <v>0</v>
      </c>
    </row>
    <row r="4478" spans="1:14">
      <c r="A4478" s="6">
        <f t="shared" si="553"/>
        <v>40820</v>
      </c>
      <c r="B4478">
        <v>2011</v>
      </c>
      <c r="C4478">
        <v>10</v>
      </c>
      <c r="D4478">
        <v>4</v>
      </c>
      <c r="E4478">
        <v>12</v>
      </c>
      <c r="F4478" s="1">
        <v>2536</v>
      </c>
      <c r="G4478" s="1">
        <v>1354.380126953125</v>
      </c>
      <c r="H4478" s="1">
        <f t="shared" si="554"/>
        <v>3890.380126953125</v>
      </c>
      <c r="I4478" s="3">
        <f t="shared" si="555"/>
        <v>1</v>
      </c>
      <c r="J4478" s="7">
        <f t="shared" si="552"/>
        <v>3</v>
      </c>
      <c r="K4478" s="3">
        <f t="shared" si="556"/>
        <v>1</v>
      </c>
      <c r="L4478" s="3">
        <f t="shared" si="557"/>
        <v>0</v>
      </c>
      <c r="M4478" s="3">
        <f t="shared" si="558"/>
        <v>1</v>
      </c>
      <c r="N4478" s="3">
        <f t="shared" si="559"/>
        <v>0</v>
      </c>
    </row>
    <row r="4479" spans="1:14">
      <c r="A4479" s="6">
        <f t="shared" si="553"/>
        <v>40820</v>
      </c>
      <c r="B4479">
        <v>2011</v>
      </c>
      <c r="C4479">
        <v>10</v>
      </c>
      <c r="D4479">
        <v>4</v>
      </c>
      <c r="E4479">
        <v>13</v>
      </c>
      <c r="F4479" s="1">
        <v>2519</v>
      </c>
      <c r="G4479" s="1">
        <v>1365.0799560546875</v>
      </c>
      <c r="H4479" s="1">
        <f t="shared" si="554"/>
        <v>3884.0799560546875</v>
      </c>
      <c r="I4479" s="3">
        <f t="shared" si="555"/>
        <v>1</v>
      </c>
      <c r="J4479" s="7">
        <f t="shared" si="552"/>
        <v>3</v>
      </c>
      <c r="K4479" s="3">
        <f t="shared" si="556"/>
        <v>1</v>
      </c>
      <c r="L4479" s="3">
        <f t="shared" si="557"/>
        <v>0</v>
      </c>
      <c r="M4479" s="3">
        <f t="shared" si="558"/>
        <v>1</v>
      </c>
      <c r="N4479" s="3">
        <f t="shared" si="559"/>
        <v>0</v>
      </c>
    </row>
    <row r="4480" spans="1:14">
      <c r="A4480" s="6">
        <f t="shared" si="553"/>
        <v>40820</v>
      </c>
      <c r="B4480">
        <v>2011</v>
      </c>
      <c r="C4480">
        <v>10</v>
      </c>
      <c r="D4480">
        <v>4</v>
      </c>
      <c r="E4480">
        <v>14</v>
      </c>
      <c r="F4480" s="1">
        <v>2569</v>
      </c>
      <c r="G4480" s="1">
        <v>1368.2789306640625</v>
      </c>
      <c r="H4480" s="1">
        <f t="shared" si="554"/>
        <v>3937.2789306640625</v>
      </c>
      <c r="I4480" s="3">
        <f t="shared" si="555"/>
        <v>1</v>
      </c>
      <c r="J4480" s="7">
        <f t="shared" si="552"/>
        <v>3</v>
      </c>
      <c r="K4480" s="3">
        <f t="shared" si="556"/>
        <v>1</v>
      </c>
      <c r="L4480" s="3">
        <f t="shared" si="557"/>
        <v>0</v>
      </c>
      <c r="M4480" s="3">
        <f t="shared" si="558"/>
        <v>1</v>
      </c>
      <c r="N4480" s="3">
        <f t="shared" si="559"/>
        <v>0</v>
      </c>
    </row>
    <row r="4481" spans="1:14">
      <c r="A4481" s="6">
        <f t="shared" si="553"/>
        <v>40820</v>
      </c>
      <c r="B4481">
        <v>2011</v>
      </c>
      <c r="C4481">
        <v>10</v>
      </c>
      <c r="D4481">
        <v>4</v>
      </c>
      <c r="E4481">
        <v>15</v>
      </c>
      <c r="F4481" s="1">
        <v>2553</v>
      </c>
      <c r="G4481" s="1">
        <v>1367.7799072265625</v>
      </c>
      <c r="H4481" s="1">
        <f t="shared" si="554"/>
        <v>3920.7799072265625</v>
      </c>
      <c r="I4481" s="3">
        <f t="shared" si="555"/>
        <v>1</v>
      </c>
      <c r="J4481" s="7">
        <f t="shared" si="552"/>
        <v>3</v>
      </c>
      <c r="K4481" s="3">
        <f t="shared" si="556"/>
        <v>1</v>
      </c>
      <c r="L4481" s="3">
        <f t="shared" si="557"/>
        <v>0</v>
      </c>
      <c r="M4481" s="3">
        <f t="shared" si="558"/>
        <v>1</v>
      </c>
      <c r="N4481" s="3">
        <f t="shared" si="559"/>
        <v>0</v>
      </c>
    </row>
    <row r="4482" spans="1:14">
      <c r="A4482" s="6">
        <f t="shared" si="553"/>
        <v>40820</v>
      </c>
      <c r="B4482">
        <v>2011</v>
      </c>
      <c r="C4482">
        <v>10</v>
      </c>
      <c r="D4482">
        <v>4</v>
      </c>
      <c r="E4482">
        <v>16</v>
      </c>
      <c r="F4482" s="1">
        <v>2467</v>
      </c>
      <c r="G4482" s="1">
        <v>1373.3800048828125</v>
      </c>
      <c r="H4482" s="1">
        <f t="shared" si="554"/>
        <v>3840.3800048828125</v>
      </c>
      <c r="I4482" s="3">
        <f t="shared" si="555"/>
        <v>1</v>
      </c>
      <c r="J4482" s="7">
        <f t="shared" ref="J4482:J4545" si="560">WEEKDAY(A4482,1)</f>
        <v>3</v>
      </c>
      <c r="K4482" s="3">
        <f t="shared" si="556"/>
        <v>1</v>
      </c>
      <c r="L4482" s="3">
        <f t="shared" si="557"/>
        <v>0</v>
      </c>
      <c r="M4482" s="3">
        <f t="shared" si="558"/>
        <v>1</v>
      </c>
      <c r="N4482" s="3">
        <f t="shared" si="559"/>
        <v>0</v>
      </c>
    </row>
    <row r="4483" spans="1:14">
      <c r="A4483" s="6">
        <f t="shared" ref="A4483:A4546" si="561">DATE(B4483,C4483,D4483)</f>
        <v>40820</v>
      </c>
      <c r="B4483">
        <v>2011</v>
      </c>
      <c r="C4483">
        <v>10</v>
      </c>
      <c r="D4483">
        <v>4</v>
      </c>
      <c r="E4483">
        <v>17</v>
      </c>
      <c r="F4483" s="1">
        <v>2518</v>
      </c>
      <c r="G4483" s="1">
        <v>1339.780029296875</v>
      </c>
      <c r="H4483" s="1">
        <f t="shared" ref="H4483:H4546" si="562">F4483+G4483</f>
        <v>3857.780029296875</v>
      </c>
      <c r="I4483" s="3">
        <f t="shared" ref="I4483:I4546" si="563">IF(AND(C4483&gt;4,C4483&lt;10),2,1)</f>
        <v>1</v>
      </c>
      <c r="J4483" s="7">
        <f t="shared" si="560"/>
        <v>3</v>
      </c>
      <c r="K4483" s="3">
        <f t="shared" ref="K4483:K4546" si="564">IF(OR(J4483=1,J4483=7),0,IF(I4483=1,IF(AND(E4483&gt;=7,E4483&lt;23),1,0),IF(AND(E4483&gt;=11,E4483&lt;23),1,0)))</f>
        <v>1</v>
      </c>
      <c r="L4483" s="3">
        <f t="shared" ref="L4483:L4546" si="565">IF(OR(J4483=1,J4483=7),0,IF(I4483=1,IF(AND(E4483&gt;=7,E4483&lt;12),1,0),IF(AND(E4483&gt;=14,E4483&lt;19),1,0)))</f>
        <v>0</v>
      </c>
      <c r="M4483" s="3">
        <f t="shared" ref="M4483:M4546" si="566">IF(AND(I4483=1,OR(K4483=1,L4483=1)),1,0)</f>
        <v>1</v>
      </c>
      <c r="N4483" s="3">
        <f t="shared" ref="N4483:N4546" si="567">IF(AND(I4483=2,OR(K4483=1,L4483=1)),1,0)</f>
        <v>0</v>
      </c>
    </row>
    <row r="4484" spans="1:14">
      <c r="A4484" s="6">
        <f t="shared" si="561"/>
        <v>40820</v>
      </c>
      <c r="B4484">
        <v>2011</v>
      </c>
      <c r="C4484">
        <v>10</v>
      </c>
      <c r="D4484">
        <v>4</v>
      </c>
      <c r="E4484">
        <v>18</v>
      </c>
      <c r="F4484" s="1">
        <v>2517</v>
      </c>
      <c r="G4484" s="1">
        <v>1358.4798583984375</v>
      </c>
      <c r="H4484" s="1">
        <f t="shared" si="562"/>
        <v>3875.4798583984375</v>
      </c>
      <c r="I4484" s="3">
        <f t="shared" si="563"/>
        <v>1</v>
      </c>
      <c r="J4484" s="7">
        <f t="shared" si="560"/>
        <v>3</v>
      </c>
      <c r="K4484" s="3">
        <f t="shared" si="564"/>
        <v>1</v>
      </c>
      <c r="L4484" s="3">
        <f t="shared" si="565"/>
        <v>0</v>
      </c>
      <c r="M4484" s="3">
        <f t="shared" si="566"/>
        <v>1</v>
      </c>
      <c r="N4484" s="3">
        <f t="shared" si="567"/>
        <v>0</v>
      </c>
    </row>
    <row r="4485" spans="1:14">
      <c r="A4485" s="6">
        <f t="shared" si="561"/>
        <v>40820</v>
      </c>
      <c r="B4485">
        <v>2011</v>
      </c>
      <c r="C4485">
        <v>10</v>
      </c>
      <c r="D4485">
        <v>4</v>
      </c>
      <c r="E4485">
        <v>19</v>
      </c>
      <c r="F4485" s="1">
        <v>2591</v>
      </c>
      <c r="G4485" s="1">
        <v>1380.8790283203125</v>
      </c>
      <c r="H4485" s="1">
        <f t="shared" si="562"/>
        <v>3971.8790283203125</v>
      </c>
      <c r="I4485" s="3">
        <f t="shared" si="563"/>
        <v>1</v>
      </c>
      <c r="J4485" s="7">
        <f t="shared" si="560"/>
        <v>3</v>
      </c>
      <c r="K4485" s="3">
        <f t="shared" si="564"/>
        <v>1</v>
      </c>
      <c r="L4485" s="3">
        <f t="shared" si="565"/>
        <v>0</v>
      </c>
      <c r="M4485" s="3">
        <f t="shared" si="566"/>
        <v>1</v>
      </c>
      <c r="N4485" s="3">
        <f t="shared" si="567"/>
        <v>0</v>
      </c>
    </row>
    <row r="4486" spans="1:14">
      <c r="A4486" s="6">
        <f t="shared" si="561"/>
        <v>40820</v>
      </c>
      <c r="B4486">
        <v>2011</v>
      </c>
      <c r="C4486">
        <v>10</v>
      </c>
      <c r="D4486">
        <v>4</v>
      </c>
      <c r="E4486">
        <v>20</v>
      </c>
      <c r="F4486" s="1">
        <v>2477</v>
      </c>
      <c r="G4486" s="1">
        <v>1311.6629638671875</v>
      </c>
      <c r="H4486" s="1">
        <f t="shared" si="562"/>
        <v>3788.6629638671875</v>
      </c>
      <c r="I4486" s="3">
        <f t="shared" si="563"/>
        <v>1</v>
      </c>
      <c r="J4486" s="7">
        <f t="shared" si="560"/>
        <v>3</v>
      </c>
      <c r="K4486" s="3">
        <f t="shared" si="564"/>
        <v>1</v>
      </c>
      <c r="L4486" s="3">
        <f t="shared" si="565"/>
        <v>0</v>
      </c>
      <c r="M4486" s="3">
        <f t="shared" si="566"/>
        <v>1</v>
      </c>
      <c r="N4486" s="3">
        <f t="shared" si="567"/>
        <v>0</v>
      </c>
    </row>
    <row r="4487" spans="1:14">
      <c r="A4487" s="6">
        <f t="shared" si="561"/>
        <v>40820</v>
      </c>
      <c r="B4487">
        <v>2011</v>
      </c>
      <c r="C4487">
        <v>10</v>
      </c>
      <c r="D4487">
        <v>4</v>
      </c>
      <c r="E4487">
        <v>21</v>
      </c>
      <c r="F4487" s="1">
        <v>2327</v>
      </c>
      <c r="G4487" s="1">
        <v>1219.677001953125</v>
      </c>
      <c r="H4487" s="1">
        <f t="shared" si="562"/>
        <v>3546.677001953125</v>
      </c>
      <c r="I4487" s="3">
        <f t="shared" si="563"/>
        <v>1</v>
      </c>
      <c r="J4487" s="7">
        <f t="shared" si="560"/>
        <v>3</v>
      </c>
      <c r="K4487" s="3">
        <f t="shared" si="564"/>
        <v>1</v>
      </c>
      <c r="L4487" s="3">
        <f t="shared" si="565"/>
        <v>0</v>
      </c>
      <c r="M4487" s="3">
        <f t="shared" si="566"/>
        <v>1</v>
      </c>
      <c r="N4487" s="3">
        <f t="shared" si="567"/>
        <v>0</v>
      </c>
    </row>
    <row r="4488" spans="1:14">
      <c r="A4488" s="6">
        <f t="shared" si="561"/>
        <v>40820</v>
      </c>
      <c r="B4488">
        <v>2011</v>
      </c>
      <c r="C4488">
        <v>10</v>
      </c>
      <c r="D4488">
        <v>4</v>
      </c>
      <c r="E4488">
        <v>22</v>
      </c>
      <c r="F4488" s="1">
        <v>2125</v>
      </c>
      <c r="G4488" s="1">
        <v>1115.580078125</v>
      </c>
      <c r="H4488" s="1">
        <f t="shared" si="562"/>
        <v>3240.580078125</v>
      </c>
      <c r="I4488" s="3">
        <f t="shared" si="563"/>
        <v>1</v>
      </c>
      <c r="J4488" s="7">
        <f t="shared" si="560"/>
        <v>3</v>
      </c>
      <c r="K4488" s="3">
        <f t="shared" si="564"/>
        <v>1</v>
      </c>
      <c r="L4488" s="3">
        <f t="shared" si="565"/>
        <v>0</v>
      </c>
      <c r="M4488" s="3">
        <f t="shared" si="566"/>
        <v>1</v>
      </c>
      <c r="N4488" s="3">
        <f t="shared" si="567"/>
        <v>0</v>
      </c>
    </row>
    <row r="4489" spans="1:14">
      <c r="A4489" s="6">
        <f t="shared" si="561"/>
        <v>40820</v>
      </c>
      <c r="B4489">
        <v>2011</v>
      </c>
      <c r="C4489">
        <v>10</v>
      </c>
      <c r="D4489">
        <v>4</v>
      </c>
      <c r="E4489">
        <v>23</v>
      </c>
      <c r="F4489" s="1">
        <v>1945</v>
      </c>
      <c r="G4489" s="1">
        <v>1059.1800537109375</v>
      </c>
      <c r="H4489" s="1">
        <f t="shared" si="562"/>
        <v>3004.1800537109375</v>
      </c>
      <c r="I4489" s="3">
        <f t="shared" si="563"/>
        <v>1</v>
      </c>
      <c r="J4489" s="7">
        <f t="shared" si="560"/>
        <v>3</v>
      </c>
      <c r="K4489" s="3">
        <f t="shared" si="564"/>
        <v>0</v>
      </c>
      <c r="L4489" s="3">
        <f t="shared" si="565"/>
        <v>0</v>
      </c>
      <c r="M4489" s="3">
        <f t="shared" si="566"/>
        <v>0</v>
      </c>
      <c r="N4489" s="3">
        <f t="shared" si="567"/>
        <v>0</v>
      </c>
    </row>
    <row r="4490" spans="1:14">
      <c r="A4490" s="6">
        <f t="shared" si="561"/>
        <v>40821</v>
      </c>
      <c r="B4490">
        <v>2011</v>
      </c>
      <c r="C4490">
        <v>10</v>
      </c>
      <c r="D4490">
        <v>5</v>
      </c>
      <c r="E4490">
        <v>0</v>
      </c>
      <c r="F4490" s="1">
        <v>1857</v>
      </c>
      <c r="G4490" s="1">
        <v>1010.280029296875</v>
      </c>
      <c r="H4490" s="1">
        <f t="shared" si="562"/>
        <v>2867.280029296875</v>
      </c>
      <c r="I4490" s="3">
        <f t="shared" si="563"/>
        <v>1</v>
      </c>
      <c r="J4490" s="7">
        <f t="shared" si="560"/>
        <v>4</v>
      </c>
      <c r="K4490" s="3">
        <f t="shared" si="564"/>
        <v>0</v>
      </c>
      <c r="L4490" s="3">
        <f t="shared" si="565"/>
        <v>0</v>
      </c>
      <c r="M4490" s="3">
        <f t="shared" si="566"/>
        <v>0</v>
      </c>
      <c r="N4490" s="3">
        <f t="shared" si="567"/>
        <v>0</v>
      </c>
    </row>
    <row r="4491" spans="1:14">
      <c r="A4491" s="6">
        <f t="shared" si="561"/>
        <v>40821</v>
      </c>
      <c r="B4491">
        <v>2011</v>
      </c>
      <c r="C4491">
        <v>10</v>
      </c>
      <c r="D4491">
        <v>5</v>
      </c>
      <c r="E4491">
        <v>1</v>
      </c>
      <c r="F4491" s="1">
        <v>1808</v>
      </c>
      <c r="G4491" s="1">
        <v>983.580078125</v>
      </c>
      <c r="H4491" s="1">
        <f t="shared" si="562"/>
        <v>2791.580078125</v>
      </c>
      <c r="I4491" s="3">
        <f t="shared" si="563"/>
        <v>1</v>
      </c>
      <c r="J4491" s="7">
        <f t="shared" si="560"/>
        <v>4</v>
      </c>
      <c r="K4491" s="3">
        <f t="shared" si="564"/>
        <v>0</v>
      </c>
      <c r="L4491" s="3">
        <f t="shared" si="565"/>
        <v>0</v>
      </c>
      <c r="M4491" s="3">
        <f t="shared" si="566"/>
        <v>0</v>
      </c>
      <c r="N4491" s="3">
        <f t="shared" si="567"/>
        <v>0</v>
      </c>
    </row>
    <row r="4492" spans="1:14">
      <c r="A4492" s="6">
        <f t="shared" si="561"/>
        <v>40821</v>
      </c>
      <c r="B4492">
        <v>2011</v>
      </c>
      <c r="C4492">
        <v>10</v>
      </c>
      <c r="D4492">
        <v>5</v>
      </c>
      <c r="E4492">
        <v>2</v>
      </c>
      <c r="F4492" s="1">
        <v>1796</v>
      </c>
      <c r="G4492" s="1">
        <v>961.97998046875</v>
      </c>
      <c r="H4492" s="1">
        <f t="shared" si="562"/>
        <v>2757.97998046875</v>
      </c>
      <c r="I4492" s="3">
        <f t="shared" si="563"/>
        <v>1</v>
      </c>
      <c r="J4492" s="7">
        <f t="shared" si="560"/>
        <v>4</v>
      </c>
      <c r="K4492" s="3">
        <f t="shared" si="564"/>
        <v>0</v>
      </c>
      <c r="L4492" s="3">
        <f t="shared" si="565"/>
        <v>0</v>
      </c>
      <c r="M4492" s="3">
        <f t="shared" si="566"/>
        <v>0</v>
      </c>
      <c r="N4492" s="3">
        <f t="shared" si="567"/>
        <v>0</v>
      </c>
    </row>
    <row r="4493" spans="1:14">
      <c r="A4493" s="6">
        <f t="shared" si="561"/>
        <v>40821</v>
      </c>
      <c r="B4493">
        <v>2011</v>
      </c>
      <c r="C4493">
        <v>10</v>
      </c>
      <c r="D4493">
        <v>5</v>
      </c>
      <c r="E4493">
        <v>3</v>
      </c>
      <c r="F4493" s="1">
        <v>1814</v>
      </c>
      <c r="G4493" s="1">
        <v>963.87890625</v>
      </c>
      <c r="H4493" s="1">
        <f t="shared" si="562"/>
        <v>2777.87890625</v>
      </c>
      <c r="I4493" s="3">
        <f t="shared" si="563"/>
        <v>1</v>
      </c>
      <c r="J4493" s="7">
        <f t="shared" si="560"/>
        <v>4</v>
      </c>
      <c r="K4493" s="3">
        <f t="shared" si="564"/>
        <v>0</v>
      </c>
      <c r="L4493" s="3">
        <f t="shared" si="565"/>
        <v>0</v>
      </c>
      <c r="M4493" s="3">
        <f t="shared" si="566"/>
        <v>0</v>
      </c>
      <c r="N4493" s="3">
        <f t="shared" si="567"/>
        <v>0</v>
      </c>
    </row>
    <row r="4494" spans="1:14">
      <c r="A4494" s="6">
        <f t="shared" si="561"/>
        <v>40821</v>
      </c>
      <c r="B4494">
        <v>2011</v>
      </c>
      <c r="C4494">
        <v>10</v>
      </c>
      <c r="D4494">
        <v>5</v>
      </c>
      <c r="E4494">
        <v>4</v>
      </c>
      <c r="F4494" s="1">
        <v>1918</v>
      </c>
      <c r="G4494" s="1">
        <v>1021.3800048828125</v>
      </c>
      <c r="H4494" s="1">
        <f t="shared" si="562"/>
        <v>2939.3800048828125</v>
      </c>
      <c r="I4494" s="3">
        <f t="shared" si="563"/>
        <v>1</v>
      </c>
      <c r="J4494" s="7">
        <f t="shared" si="560"/>
        <v>4</v>
      </c>
      <c r="K4494" s="3">
        <f t="shared" si="564"/>
        <v>0</v>
      </c>
      <c r="L4494" s="3">
        <f t="shared" si="565"/>
        <v>0</v>
      </c>
      <c r="M4494" s="3">
        <f t="shared" si="566"/>
        <v>0</v>
      </c>
      <c r="N4494" s="3">
        <f t="shared" si="567"/>
        <v>0</v>
      </c>
    </row>
    <row r="4495" spans="1:14">
      <c r="A4495" s="6">
        <f t="shared" si="561"/>
        <v>40821</v>
      </c>
      <c r="B4495">
        <v>2011</v>
      </c>
      <c r="C4495">
        <v>10</v>
      </c>
      <c r="D4495">
        <v>5</v>
      </c>
      <c r="E4495">
        <v>5</v>
      </c>
      <c r="F4495" s="1">
        <v>2158</v>
      </c>
      <c r="G4495" s="1">
        <v>1141.9730224609375</v>
      </c>
      <c r="H4495" s="1">
        <f t="shared" si="562"/>
        <v>3299.9730224609375</v>
      </c>
      <c r="I4495" s="3">
        <f t="shared" si="563"/>
        <v>1</v>
      </c>
      <c r="J4495" s="7">
        <f t="shared" si="560"/>
        <v>4</v>
      </c>
      <c r="K4495" s="3">
        <f t="shared" si="564"/>
        <v>0</v>
      </c>
      <c r="L4495" s="3">
        <f t="shared" si="565"/>
        <v>0</v>
      </c>
      <c r="M4495" s="3">
        <f t="shared" si="566"/>
        <v>0</v>
      </c>
      <c r="N4495" s="3">
        <f t="shared" si="567"/>
        <v>0</v>
      </c>
    </row>
    <row r="4496" spans="1:14">
      <c r="A4496" s="6">
        <f t="shared" si="561"/>
        <v>40821</v>
      </c>
      <c r="B4496">
        <v>2011</v>
      </c>
      <c r="C4496">
        <v>10</v>
      </c>
      <c r="D4496">
        <v>5</v>
      </c>
      <c r="E4496">
        <v>6</v>
      </c>
      <c r="F4496" s="1">
        <v>2359</v>
      </c>
      <c r="G4496" s="1">
        <v>1228.6689453125</v>
      </c>
      <c r="H4496" s="1">
        <f t="shared" si="562"/>
        <v>3587.6689453125</v>
      </c>
      <c r="I4496" s="3">
        <f t="shared" si="563"/>
        <v>1</v>
      </c>
      <c r="J4496" s="7">
        <f t="shared" si="560"/>
        <v>4</v>
      </c>
      <c r="K4496" s="3">
        <f t="shared" si="564"/>
        <v>0</v>
      </c>
      <c r="L4496" s="3">
        <f t="shared" si="565"/>
        <v>0</v>
      </c>
      <c r="M4496" s="3">
        <f t="shared" si="566"/>
        <v>0</v>
      </c>
      <c r="N4496" s="3">
        <f t="shared" si="567"/>
        <v>0</v>
      </c>
    </row>
    <row r="4497" spans="1:14">
      <c r="A4497" s="6">
        <f t="shared" si="561"/>
        <v>40821</v>
      </c>
      <c r="B4497">
        <v>2011</v>
      </c>
      <c r="C4497">
        <v>10</v>
      </c>
      <c r="D4497">
        <v>5</v>
      </c>
      <c r="E4497">
        <v>7</v>
      </c>
      <c r="F4497" s="1">
        <v>2406</v>
      </c>
      <c r="G4497" s="1">
        <v>1230.3800048828125</v>
      </c>
      <c r="H4497" s="1">
        <f t="shared" si="562"/>
        <v>3636.3800048828125</v>
      </c>
      <c r="I4497" s="3">
        <f t="shared" si="563"/>
        <v>1</v>
      </c>
      <c r="J4497" s="7">
        <f t="shared" si="560"/>
        <v>4</v>
      </c>
      <c r="K4497" s="3">
        <f t="shared" si="564"/>
        <v>1</v>
      </c>
      <c r="L4497" s="3">
        <f t="shared" si="565"/>
        <v>1</v>
      </c>
      <c r="M4497" s="3">
        <f t="shared" si="566"/>
        <v>1</v>
      </c>
      <c r="N4497" s="3">
        <f t="shared" si="567"/>
        <v>0</v>
      </c>
    </row>
    <row r="4498" spans="1:14">
      <c r="A4498" s="6">
        <f t="shared" si="561"/>
        <v>40821</v>
      </c>
      <c r="B4498">
        <v>2011</v>
      </c>
      <c r="C4498">
        <v>10</v>
      </c>
      <c r="D4498">
        <v>5</v>
      </c>
      <c r="E4498">
        <v>8</v>
      </c>
      <c r="F4498" s="1">
        <v>2393</v>
      </c>
      <c r="G4498" s="1">
        <v>1310.6800537109375</v>
      </c>
      <c r="H4498" s="1">
        <f t="shared" si="562"/>
        <v>3703.6800537109375</v>
      </c>
      <c r="I4498" s="3">
        <f t="shared" si="563"/>
        <v>1</v>
      </c>
      <c r="J4498" s="7">
        <f t="shared" si="560"/>
        <v>4</v>
      </c>
      <c r="K4498" s="3">
        <f t="shared" si="564"/>
        <v>1</v>
      </c>
      <c r="L4498" s="3">
        <f t="shared" si="565"/>
        <v>1</v>
      </c>
      <c r="M4498" s="3">
        <f t="shared" si="566"/>
        <v>1</v>
      </c>
      <c r="N4498" s="3">
        <f t="shared" si="567"/>
        <v>0</v>
      </c>
    </row>
    <row r="4499" spans="1:14">
      <c r="A4499" s="6">
        <f t="shared" si="561"/>
        <v>40821</v>
      </c>
      <c r="B4499">
        <v>2011</v>
      </c>
      <c r="C4499">
        <v>10</v>
      </c>
      <c r="D4499">
        <v>5</v>
      </c>
      <c r="E4499">
        <v>9</v>
      </c>
      <c r="F4499" s="1">
        <v>2483</v>
      </c>
      <c r="G4499" s="1">
        <v>1317.5810546875</v>
      </c>
      <c r="H4499" s="1">
        <f t="shared" si="562"/>
        <v>3800.5810546875</v>
      </c>
      <c r="I4499" s="3">
        <f t="shared" si="563"/>
        <v>1</v>
      </c>
      <c r="J4499" s="7">
        <f t="shared" si="560"/>
        <v>4</v>
      </c>
      <c r="K4499" s="3">
        <f t="shared" si="564"/>
        <v>1</v>
      </c>
      <c r="L4499" s="3">
        <f t="shared" si="565"/>
        <v>1</v>
      </c>
      <c r="M4499" s="3">
        <f t="shared" si="566"/>
        <v>1</v>
      </c>
      <c r="N4499" s="3">
        <f t="shared" si="567"/>
        <v>0</v>
      </c>
    </row>
    <row r="4500" spans="1:14">
      <c r="A4500" s="6">
        <f t="shared" si="561"/>
        <v>40821</v>
      </c>
      <c r="B4500">
        <v>2011</v>
      </c>
      <c r="C4500">
        <v>10</v>
      </c>
      <c r="D4500">
        <v>5</v>
      </c>
      <c r="E4500">
        <v>10</v>
      </c>
      <c r="F4500" s="1">
        <v>2495</v>
      </c>
      <c r="G4500" s="1">
        <v>1355.47998046875</v>
      </c>
      <c r="H4500" s="1">
        <f t="shared" si="562"/>
        <v>3850.47998046875</v>
      </c>
      <c r="I4500" s="3">
        <f t="shared" si="563"/>
        <v>1</v>
      </c>
      <c r="J4500" s="7">
        <f t="shared" si="560"/>
        <v>4</v>
      </c>
      <c r="K4500" s="3">
        <f t="shared" si="564"/>
        <v>1</v>
      </c>
      <c r="L4500" s="3">
        <f t="shared" si="565"/>
        <v>1</v>
      </c>
      <c r="M4500" s="3">
        <f t="shared" si="566"/>
        <v>1</v>
      </c>
      <c r="N4500" s="3">
        <f t="shared" si="567"/>
        <v>0</v>
      </c>
    </row>
    <row r="4501" spans="1:14">
      <c r="A4501" s="6">
        <f t="shared" si="561"/>
        <v>40821</v>
      </c>
      <c r="B4501">
        <v>2011</v>
      </c>
      <c r="C4501">
        <v>10</v>
      </c>
      <c r="D4501">
        <v>5</v>
      </c>
      <c r="E4501">
        <v>11</v>
      </c>
      <c r="F4501" s="1">
        <v>2530</v>
      </c>
      <c r="G4501" s="1">
        <v>1381.679931640625</v>
      </c>
      <c r="H4501" s="1">
        <f t="shared" si="562"/>
        <v>3911.679931640625</v>
      </c>
      <c r="I4501" s="3">
        <f t="shared" si="563"/>
        <v>1</v>
      </c>
      <c r="J4501" s="7">
        <f t="shared" si="560"/>
        <v>4</v>
      </c>
      <c r="K4501" s="3">
        <f t="shared" si="564"/>
        <v>1</v>
      </c>
      <c r="L4501" s="3">
        <f t="shared" si="565"/>
        <v>1</v>
      </c>
      <c r="M4501" s="3">
        <f t="shared" si="566"/>
        <v>1</v>
      </c>
      <c r="N4501" s="3">
        <f t="shared" si="567"/>
        <v>0</v>
      </c>
    </row>
    <row r="4502" spans="1:14">
      <c r="A4502" s="6">
        <f t="shared" si="561"/>
        <v>40821</v>
      </c>
      <c r="B4502">
        <v>2011</v>
      </c>
      <c r="C4502">
        <v>10</v>
      </c>
      <c r="D4502">
        <v>5</v>
      </c>
      <c r="E4502">
        <v>12</v>
      </c>
      <c r="F4502" s="1">
        <v>2607</v>
      </c>
      <c r="G4502" s="1">
        <v>1414.2801513671875</v>
      </c>
      <c r="H4502" s="1">
        <f t="shared" si="562"/>
        <v>4021.2801513671875</v>
      </c>
      <c r="I4502" s="3">
        <f t="shared" si="563"/>
        <v>1</v>
      </c>
      <c r="J4502" s="7">
        <f t="shared" si="560"/>
        <v>4</v>
      </c>
      <c r="K4502" s="3">
        <f t="shared" si="564"/>
        <v>1</v>
      </c>
      <c r="L4502" s="3">
        <f t="shared" si="565"/>
        <v>0</v>
      </c>
      <c r="M4502" s="3">
        <f t="shared" si="566"/>
        <v>1</v>
      </c>
      <c r="N4502" s="3">
        <f t="shared" si="567"/>
        <v>0</v>
      </c>
    </row>
    <row r="4503" spans="1:14">
      <c r="A4503" s="6">
        <f t="shared" si="561"/>
        <v>40821</v>
      </c>
      <c r="B4503">
        <v>2011</v>
      </c>
      <c r="C4503">
        <v>10</v>
      </c>
      <c r="D4503">
        <v>5</v>
      </c>
      <c r="E4503">
        <v>13</v>
      </c>
      <c r="F4503" s="1">
        <v>2619</v>
      </c>
      <c r="G4503" s="1">
        <v>1437.381103515625</v>
      </c>
      <c r="H4503" s="1">
        <f t="shared" si="562"/>
        <v>4056.381103515625</v>
      </c>
      <c r="I4503" s="3">
        <f t="shared" si="563"/>
        <v>1</v>
      </c>
      <c r="J4503" s="7">
        <f t="shared" si="560"/>
        <v>4</v>
      </c>
      <c r="K4503" s="3">
        <f t="shared" si="564"/>
        <v>1</v>
      </c>
      <c r="L4503" s="3">
        <f t="shared" si="565"/>
        <v>0</v>
      </c>
      <c r="M4503" s="3">
        <f t="shared" si="566"/>
        <v>1</v>
      </c>
      <c r="N4503" s="3">
        <f t="shared" si="567"/>
        <v>0</v>
      </c>
    </row>
    <row r="4504" spans="1:14">
      <c r="A4504" s="6">
        <f t="shared" si="561"/>
        <v>40821</v>
      </c>
      <c r="B4504">
        <v>2011</v>
      </c>
      <c r="C4504">
        <v>10</v>
      </c>
      <c r="D4504">
        <v>5</v>
      </c>
      <c r="E4504">
        <v>14</v>
      </c>
      <c r="F4504" s="1">
        <v>2682</v>
      </c>
      <c r="G4504" s="1">
        <v>1467.4456787109375</v>
      </c>
      <c r="H4504" s="1">
        <f t="shared" si="562"/>
        <v>4149.4456787109375</v>
      </c>
      <c r="I4504" s="3">
        <f t="shared" si="563"/>
        <v>1</v>
      </c>
      <c r="J4504" s="7">
        <f t="shared" si="560"/>
        <v>4</v>
      </c>
      <c r="K4504" s="3">
        <f t="shared" si="564"/>
        <v>1</v>
      </c>
      <c r="L4504" s="3">
        <f t="shared" si="565"/>
        <v>0</v>
      </c>
      <c r="M4504" s="3">
        <f t="shared" si="566"/>
        <v>1</v>
      </c>
      <c r="N4504" s="3">
        <f t="shared" si="567"/>
        <v>0</v>
      </c>
    </row>
    <row r="4505" spans="1:14">
      <c r="A4505" s="6">
        <f t="shared" si="561"/>
        <v>40821</v>
      </c>
      <c r="B4505">
        <v>2011</v>
      </c>
      <c r="C4505">
        <v>10</v>
      </c>
      <c r="D4505">
        <v>5</v>
      </c>
      <c r="E4505">
        <v>15</v>
      </c>
      <c r="F4505" s="1">
        <v>2662</v>
      </c>
      <c r="G4505" s="1">
        <v>1484.47998046875</v>
      </c>
      <c r="H4505" s="1">
        <f t="shared" si="562"/>
        <v>4146.47998046875</v>
      </c>
      <c r="I4505" s="3">
        <f t="shared" si="563"/>
        <v>1</v>
      </c>
      <c r="J4505" s="7">
        <f t="shared" si="560"/>
        <v>4</v>
      </c>
      <c r="K4505" s="3">
        <f t="shared" si="564"/>
        <v>1</v>
      </c>
      <c r="L4505" s="3">
        <f t="shared" si="565"/>
        <v>0</v>
      </c>
      <c r="M4505" s="3">
        <f t="shared" si="566"/>
        <v>1</v>
      </c>
      <c r="N4505" s="3">
        <f t="shared" si="567"/>
        <v>0</v>
      </c>
    </row>
    <row r="4506" spans="1:14">
      <c r="A4506" s="6">
        <f t="shared" si="561"/>
        <v>40821</v>
      </c>
      <c r="B4506">
        <v>2011</v>
      </c>
      <c r="C4506">
        <v>10</v>
      </c>
      <c r="D4506">
        <v>5</v>
      </c>
      <c r="E4506">
        <v>16</v>
      </c>
      <c r="F4506" s="1">
        <v>2664</v>
      </c>
      <c r="G4506" s="1">
        <v>1491.3798828125</v>
      </c>
      <c r="H4506" s="1">
        <f t="shared" si="562"/>
        <v>4155.3798828125</v>
      </c>
      <c r="I4506" s="3">
        <f t="shared" si="563"/>
        <v>1</v>
      </c>
      <c r="J4506" s="7">
        <f t="shared" si="560"/>
        <v>4</v>
      </c>
      <c r="K4506" s="3">
        <f t="shared" si="564"/>
        <v>1</v>
      </c>
      <c r="L4506" s="3">
        <f t="shared" si="565"/>
        <v>0</v>
      </c>
      <c r="M4506" s="3">
        <f t="shared" si="566"/>
        <v>1</v>
      </c>
      <c r="N4506" s="3">
        <f t="shared" si="567"/>
        <v>0</v>
      </c>
    </row>
    <row r="4507" spans="1:14">
      <c r="A4507" s="6">
        <f t="shared" si="561"/>
        <v>40821</v>
      </c>
      <c r="B4507">
        <v>2011</v>
      </c>
      <c r="C4507">
        <v>10</v>
      </c>
      <c r="D4507">
        <v>5</v>
      </c>
      <c r="E4507">
        <v>17</v>
      </c>
      <c r="F4507" s="1">
        <v>2638</v>
      </c>
      <c r="G4507" s="1">
        <v>1455.6810302734375</v>
      </c>
      <c r="H4507" s="1">
        <f t="shared" si="562"/>
        <v>4093.6810302734375</v>
      </c>
      <c r="I4507" s="3">
        <f t="shared" si="563"/>
        <v>1</v>
      </c>
      <c r="J4507" s="7">
        <f t="shared" si="560"/>
        <v>4</v>
      </c>
      <c r="K4507" s="3">
        <f t="shared" si="564"/>
        <v>1</v>
      </c>
      <c r="L4507" s="3">
        <f t="shared" si="565"/>
        <v>0</v>
      </c>
      <c r="M4507" s="3">
        <f t="shared" si="566"/>
        <v>1</v>
      </c>
      <c r="N4507" s="3">
        <f t="shared" si="567"/>
        <v>0</v>
      </c>
    </row>
    <row r="4508" spans="1:14">
      <c r="A4508" s="6">
        <f t="shared" si="561"/>
        <v>40821</v>
      </c>
      <c r="B4508">
        <v>2011</v>
      </c>
      <c r="C4508">
        <v>10</v>
      </c>
      <c r="D4508">
        <v>5</v>
      </c>
      <c r="E4508">
        <v>18</v>
      </c>
      <c r="F4508" s="1">
        <v>2576</v>
      </c>
      <c r="G4508" s="1">
        <v>1459.380126953125</v>
      </c>
      <c r="H4508" s="1">
        <f t="shared" si="562"/>
        <v>4035.380126953125</v>
      </c>
      <c r="I4508" s="3">
        <f t="shared" si="563"/>
        <v>1</v>
      </c>
      <c r="J4508" s="7">
        <f t="shared" si="560"/>
        <v>4</v>
      </c>
      <c r="K4508" s="3">
        <f t="shared" si="564"/>
        <v>1</v>
      </c>
      <c r="L4508" s="3">
        <f t="shared" si="565"/>
        <v>0</v>
      </c>
      <c r="M4508" s="3">
        <f t="shared" si="566"/>
        <v>1</v>
      </c>
      <c r="N4508" s="3">
        <f t="shared" si="567"/>
        <v>0</v>
      </c>
    </row>
    <row r="4509" spans="1:14">
      <c r="A4509" s="6">
        <f t="shared" si="561"/>
        <v>40821</v>
      </c>
      <c r="B4509">
        <v>2011</v>
      </c>
      <c r="C4509">
        <v>10</v>
      </c>
      <c r="D4509">
        <v>5</v>
      </c>
      <c r="E4509">
        <v>19</v>
      </c>
      <c r="F4509" s="1">
        <v>2623</v>
      </c>
      <c r="G4509" s="1">
        <v>1457.9798583984375</v>
      </c>
      <c r="H4509" s="1">
        <f t="shared" si="562"/>
        <v>4080.9798583984375</v>
      </c>
      <c r="I4509" s="3">
        <f t="shared" si="563"/>
        <v>1</v>
      </c>
      <c r="J4509" s="7">
        <f t="shared" si="560"/>
        <v>4</v>
      </c>
      <c r="K4509" s="3">
        <f t="shared" si="564"/>
        <v>1</v>
      </c>
      <c r="L4509" s="3">
        <f t="shared" si="565"/>
        <v>0</v>
      </c>
      <c r="M4509" s="3">
        <f t="shared" si="566"/>
        <v>1</v>
      </c>
      <c r="N4509" s="3">
        <f t="shared" si="567"/>
        <v>0</v>
      </c>
    </row>
    <row r="4510" spans="1:14">
      <c r="A4510" s="6">
        <f t="shared" si="561"/>
        <v>40821</v>
      </c>
      <c r="B4510">
        <v>2011</v>
      </c>
      <c r="C4510">
        <v>10</v>
      </c>
      <c r="D4510">
        <v>5</v>
      </c>
      <c r="E4510">
        <v>20</v>
      </c>
      <c r="F4510" s="1">
        <v>2496</v>
      </c>
      <c r="G4510" s="1">
        <v>1383.965087890625</v>
      </c>
      <c r="H4510" s="1">
        <f t="shared" si="562"/>
        <v>3879.965087890625</v>
      </c>
      <c r="I4510" s="3">
        <f t="shared" si="563"/>
        <v>1</v>
      </c>
      <c r="J4510" s="7">
        <f t="shared" si="560"/>
        <v>4</v>
      </c>
      <c r="K4510" s="3">
        <f t="shared" si="564"/>
        <v>1</v>
      </c>
      <c r="L4510" s="3">
        <f t="shared" si="565"/>
        <v>0</v>
      </c>
      <c r="M4510" s="3">
        <f t="shared" si="566"/>
        <v>1</v>
      </c>
      <c r="N4510" s="3">
        <f t="shared" si="567"/>
        <v>0</v>
      </c>
    </row>
    <row r="4511" spans="1:14">
      <c r="A4511" s="6">
        <f t="shared" si="561"/>
        <v>40821</v>
      </c>
      <c r="B4511">
        <v>2011</v>
      </c>
      <c r="C4511">
        <v>10</v>
      </c>
      <c r="D4511">
        <v>5</v>
      </c>
      <c r="E4511">
        <v>21</v>
      </c>
      <c r="F4511" s="1">
        <v>2285</v>
      </c>
      <c r="G4511" s="1">
        <v>1275.875</v>
      </c>
      <c r="H4511" s="1">
        <f t="shared" si="562"/>
        <v>3560.875</v>
      </c>
      <c r="I4511" s="3">
        <f t="shared" si="563"/>
        <v>1</v>
      </c>
      <c r="J4511" s="7">
        <f t="shared" si="560"/>
        <v>4</v>
      </c>
      <c r="K4511" s="3">
        <f t="shared" si="564"/>
        <v>1</v>
      </c>
      <c r="L4511" s="3">
        <f t="shared" si="565"/>
        <v>0</v>
      </c>
      <c r="M4511" s="3">
        <f t="shared" si="566"/>
        <v>1</v>
      </c>
      <c r="N4511" s="3">
        <f t="shared" si="567"/>
        <v>0</v>
      </c>
    </row>
    <row r="4512" spans="1:14">
      <c r="A4512" s="6">
        <f t="shared" si="561"/>
        <v>40821</v>
      </c>
      <c r="B4512">
        <v>2011</v>
      </c>
      <c r="C4512">
        <v>10</v>
      </c>
      <c r="D4512">
        <v>5</v>
      </c>
      <c r="E4512">
        <v>22</v>
      </c>
      <c r="F4512" s="1">
        <v>2173</v>
      </c>
      <c r="G4512" s="1">
        <v>1163.8800048828125</v>
      </c>
      <c r="H4512" s="1">
        <f t="shared" si="562"/>
        <v>3336.8800048828125</v>
      </c>
      <c r="I4512" s="3">
        <f t="shared" si="563"/>
        <v>1</v>
      </c>
      <c r="J4512" s="7">
        <f t="shared" si="560"/>
        <v>4</v>
      </c>
      <c r="K4512" s="3">
        <f t="shared" si="564"/>
        <v>1</v>
      </c>
      <c r="L4512" s="3">
        <f t="shared" si="565"/>
        <v>0</v>
      </c>
      <c r="M4512" s="3">
        <f t="shared" si="566"/>
        <v>1</v>
      </c>
      <c r="N4512" s="3">
        <f t="shared" si="567"/>
        <v>0</v>
      </c>
    </row>
    <row r="4513" spans="1:14">
      <c r="A4513" s="6">
        <f t="shared" si="561"/>
        <v>40821</v>
      </c>
      <c r="B4513">
        <v>2011</v>
      </c>
      <c r="C4513">
        <v>10</v>
      </c>
      <c r="D4513">
        <v>5</v>
      </c>
      <c r="E4513">
        <v>23</v>
      </c>
      <c r="F4513" s="1">
        <v>1993</v>
      </c>
      <c r="G4513" s="1">
        <v>1091.280029296875</v>
      </c>
      <c r="H4513" s="1">
        <f t="shared" si="562"/>
        <v>3084.280029296875</v>
      </c>
      <c r="I4513" s="3">
        <f t="shared" si="563"/>
        <v>1</v>
      </c>
      <c r="J4513" s="7">
        <f t="shared" si="560"/>
        <v>4</v>
      </c>
      <c r="K4513" s="3">
        <f t="shared" si="564"/>
        <v>0</v>
      </c>
      <c r="L4513" s="3">
        <f t="shared" si="565"/>
        <v>0</v>
      </c>
      <c r="M4513" s="3">
        <f t="shared" si="566"/>
        <v>0</v>
      </c>
      <c r="N4513" s="3">
        <f t="shared" si="567"/>
        <v>0</v>
      </c>
    </row>
    <row r="4514" spans="1:14">
      <c r="A4514" s="6">
        <f t="shared" si="561"/>
        <v>40822</v>
      </c>
      <c r="B4514">
        <v>2011</v>
      </c>
      <c r="C4514">
        <v>10</v>
      </c>
      <c r="D4514">
        <v>6</v>
      </c>
      <c r="E4514">
        <v>0</v>
      </c>
      <c r="F4514" s="1">
        <v>1882</v>
      </c>
      <c r="G4514" s="1">
        <v>1039.380126953125</v>
      </c>
      <c r="H4514" s="1">
        <f t="shared" si="562"/>
        <v>2921.380126953125</v>
      </c>
      <c r="I4514" s="3">
        <f t="shared" si="563"/>
        <v>1</v>
      </c>
      <c r="J4514" s="7">
        <f t="shared" si="560"/>
        <v>5</v>
      </c>
      <c r="K4514" s="3">
        <f t="shared" si="564"/>
        <v>0</v>
      </c>
      <c r="L4514" s="3">
        <f t="shared" si="565"/>
        <v>0</v>
      </c>
      <c r="M4514" s="3">
        <f t="shared" si="566"/>
        <v>0</v>
      </c>
      <c r="N4514" s="3">
        <f t="shared" si="567"/>
        <v>0</v>
      </c>
    </row>
    <row r="4515" spans="1:14">
      <c r="A4515" s="6">
        <f t="shared" si="561"/>
        <v>40822</v>
      </c>
      <c r="B4515">
        <v>2011</v>
      </c>
      <c r="C4515">
        <v>10</v>
      </c>
      <c r="D4515">
        <v>6</v>
      </c>
      <c r="E4515">
        <v>1</v>
      </c>
      <c r="F4515" s="1">
        <v>1800</v>
      </c>
      <c r="G4515" s="1">
        <v>1011.3798828125</v>
      </c>
      <c r="H4515" s="1">
        <f t="shared" si="562"/>
        <v>2811.3798828125</v>
      </c>
      <c r="I4515" s="3">
        <f t="shared" si="563"/>
        <v>1</v>
      </c>
      <c r="J4515" s="7">
        <f t="shared" si="560"/>
        <v>5</v>
      </c>
      <c r="K4515" s="3">
        <f t="shared" si="564"/>
        <v>0</v>
      </c>
      <c r="L4515" s="3">
        <f t="shared" si="565"/>
        <v>0</v>
      </c>
      <c r="M4515" s="3">
        <f t="shared" si="566"/>
        <v>0</v>
      </c>
      <c r="N4515" s="3">
        <f t="shared" si="567"/>
        <v>0</v>
      </c>
    </row>
    <row r="4516" spans="1:14">
      <c r="A4516" s="6">
        <f t="shared" si="561"/>
        <v>40822</v>
      </c>
      <c r="B4516">
        <v>2011</v>
      </c>
      <c r="C4516">
        <v>10</v>
      </c>
      <c r="D4516">
        <v>6</v>
      </c>
      <c r="E4516">
        <v>2</v>
      </c>
      <c r="F4516" s="1">
        <v>1743</v>
      </c>
      <c r="G4516" s="1">
        <v>981.67987060546875</v>
      </c>
      <c r="H4516" s="1">
        <f t="shared" si="562"/>
        <v>2724.6798706054687</v>
      </c>
      <c r="I4516" s="3">
        <f t="shared" si="563"/>
        <v>1</v>
      </c>
      <c r="J4516" s="7">
        <f t="shared" si="560"/>
        <v>5</v>
      </c>
      <c r="K4516" s="3">
        <f t="shared" si="564"/>
        <v>0</v>
      </c>
      <c r="L4516" s="3">
        <f t="shared" si="565"/>
        <v>0</v>
      </c>
      <c r="M4516" s="3">
        <f t="shared" si="566"/>
        <v>0</v>
      </c>
      <c r="N4516" s="3">
        <f t="shared" si="567"/>
        <v>0</v>
      </c>
    </row>
    <row r="4517" spans="1:14">
      <c r="A4517" s="6">
        <f t="shared" si="561"/>
        <v>40822</v>
      </c>
      <c r="B4517">
        <v>2011</v>
      </c>
      <c r="C4517">
        <v>10</v>
      </c>
      <c r="D4517">
        <v>6</v>
      </c>
      <c r="E4517">
        <v>3</v>
      </c>
      <c r="F4517" s="1">
        <v>1735</v>
      </c>
      <c r="G4517" s="1">
        <v>976.9801025390625</v>
      </c>
      <c r="H4517" s="1">
        <f t="shared" si="562"/>
        <v>2711.9801025390625</v>
      </c>
      <c r="I4517" s="3">
        <f t="shared" si="563"/>
        <v>1</v>
      </c>
      <c r="J4517" s="7">
        <f t="shared" si="560"/>
        <v>5</v>
      </c>
      <c r="K4517" s="3">
        <f t="shared" si="564"/>
        <v>0</v>
      </c>
      <c r="L4517" s="3">
        <f t="shared" si="565"/>
        <v>0</v>
      </c>
      <c r="M4517" s="3">
        <f t="shared" si="566"/>
        <v>0</v>
      </c>
      <c r="N4517" s="3">
        <f t="shared" si="567"/>
        <v>0</v>
      </c>
    </row>
    <row r="4518" spans="1:14">
      <c r="A4518" s="6">
        <f t="shared" si="561"/>
        <v>40822</v>
      </c>
      <c r="B4518">
        <v>2011</v>
      </c>
      <c r="C4518">
        <v>10</v>
      </c>
      <c r="D4518">
        <v>6</v>
      </c>
      <c r="E4518">
        <v>4</v>
      </c>
      <c r="F4518" s="1">
        <v>1934</v>
      </c>
      <c r="G4518" s="1">
        <v>1035.8790283203125</v>
      </c>
      <c r="H4518" s="1">
        <f t="shared" si="562"/>
        <v>2969.8790283203125</v>
      </c>
      <c r="I4518" s="3">
        <f t="shared" si="563"/>
        <v>1</v>
      </c>
      <c r="J4518" s="7">
        <f t="shared" si="560"/>
        <v>5</v>
      </c>
      <c r="K4518" s="3">
        <f t="shared" si="564"/>
        <v>0</v>
      </c>
      <c r="L4518" s="3">
        <f t="shared" si="565"/>
        <v>0</v>
      </c>
      <c r="M4518" s="3">
        <f t="shared" si="566"/>
        <v>0</v>
      </c>
      <c r="N4518" s="3">
        <f t="shared" si="567"/>
        <v>0</v>
      </c>
    </row>
    <row r="4519" spans="1:14">
      <c r="A4519" s="6">
        <f t="shared" si="561"/>
        <v>40822</v>
      </c>
      <c r="B4519">
        <v>2011</v>
      </c>
      <c r="C4519">
        <v>10</v>
      </c>
      <c r="D4519">
        <v>6</v>
      </c>
      <c r="E4519">
        <v>5</v>
      </c>
      <c r="F4519" s="1">
        <v>2144</v>
      </c>
      <c r="G4519" s="1">
        <v>1162.47998046875</v>
      </c>
      <c r="H4519" s="1">
        <f t="shared" si="562"/>
        <v>3306.47998046875</v>
      </c>
      <c r="I4519" s="3">
        <f t="shared" si="563"/>
        <v>1</v>
      </c>
      <c r="J4519" s="7">
        <f t="shared" si="560"/>
        <v>5</v>
      </c>
      <c r="K4519" s="3">
        <f t="shared" si="564"/>
        <v>0</v>
      </c>
      <c r="L4519" s="3">
        <f t="shared" si="565"/>
        <v>0</v>
      </c>
      <c r="M4519" s="3">
        <f t="shared" si="566"/>
        <v>0</v>
      </c>
      <c r="N4519" s="3">
        <f t="shared" si="567"/>
        <v>0</v>
      </c>
    </row>
    <row r="4520" spans="1:14">
      <c r="A4520" s="6">
        <f t="shared" si="561"/>
        <v>40822</v>
      </c>
      <c r="B4520">
        <v>2011</v>
      </c>
      <c r="C4520">
        <v>10</v>
      </c>
      <c r="D4520">
        <v>6</v>
      </c>
      <c r="E4520">
        <v>6</v>
      </c>
      <c r="F4520" s="1">
        <v>2336</v>
      </c>
      <c r="G4520" s="1">
        <v>1246.380859375</v>
      </c>
      <c r="H4520" s="1">
        <f t="shared" si="562"/>
        <v>3582.380859375</v>
      </c>
      <c r="I4520" s="3">
        <f t="shared" si="563"/>
        <v>1</v>
      </c>
      <c r="J4520" s="7">
        <f t="shared" si="560"/>
        <v>5</v>
      </c>
      <c r="K4520" s="3">
        <f t="shared" si="564"/>
        <v>0</v>
      </c>
      <c r="L4520" s="3">
        <f t="shared" si="565"/>
        <v>0</v>
      </c>
      <c r="M4520" s="3">
        <f t="shared" si="566"/>
        <v>0</v>
      </c>
      <c r="N4520" s="3">
        <f t="shared" si="567"/>
        <v>0</v>
      </c>
    </row>
    <row r="4521" spans="1:14">
      <c r="A4521" s="6">
        <f t="shared" si="561"/>
        <v>40822</v>
      </c>
      <c r="B4521">
        <v>2011</v>
      </c>
      <c r="C4521">
        <v>10</v>
      </c>
      <c r="D4521">
        <v>6</v>
      </c>
      <c r="E4521">
        <v>7</v>
      </c>
      <c r="F4521" s="1">
        <v>2391</v>
      </c>
      <c r="G4521" s="1">
        <v>1245.866943359375</v>
      </c>
      <c r="H4521" s="1">
        <f t="shared" si="562"/>
        <v>3636.866943359375</v>
      </c>
      <c r="I4521" s="3">
        <f t="shared" si="563"/>
        <v>1</v>
      </c>
      <c r="J4521" s="7">
        <f t="shared" si="560"/>
        <v>5</v>
      </c>
      <c r="K4521" s="3">
        <f t="shared" si="564"/>
        <v>1</v>
      </c>
      <c r="L4521" s="3">
        <f t="shared" si="565"/>
        <v>1</v>
      </c>
      <c r="M4521" s="3">
        <f t="shared" si="566"/>
        <v>1</v>
      </c>
      <c r="N4521" s="3">
        <f t="shared" si="567"/>
        <v>0</v>
      </c>
    </row>
    <row r="4522" spans="1:14">
      <c r="A4522" s="6">
        <f t="shared" si="561"/>
        <v>40822</v>
      </c>
      <c r="B4522">
        <v>2011</v>
      </c>
      <c r="C4522">
        <v>10</v>
      </c>
      <c r="D4522">
        <v>6</v>
      </c>
      <c r="E4522">
        <v>8</v>
      </c>
      <c r="F4522" s="1">
        <v>2473</v>
      </c>
      <c r="G4522" s="1">
        <v>1281.7740478515625</v>
      </c>
      <c r="H4522" s="1">
        <f t="shared" si="562"/>
        <v>3754.7740478515625</v>
      </c>
      <c r="I4522" s="3">
        <f t="shared" si="563"/>
        <v>1</v>
      </c>
      <c r="J4522" s="7">
        <f t="shared" si="560"/>
        <v>5</v>
      </c>
      <c r="K4522" s="3">
        <f t="shared" si="564"/>
        <v>1</v>
      </c>
      <c r="L4522" s="3">
        <f t="shared" si="565"/>
        <v>1</v>
      </c>
      <c r="M4522" s="3">
        <f t="shared" si="566"/>
        <v>1</v>
      </c>
      <c r="N4522" s="3">
        <f t="shared" si="567"/>
        <v>0</v>
      </c>
    </row>
    <row r="4523" spans="1:14">
      <c r="A4523" s="6">
        <f t="shared" si="561"/>
        <v>40822</v>
      </c>
      <c r="B4523">
        <v>2011</v>
      </c>
      <c r="C4523">
        <v>10</v>
      </c>
      <c r="D4523">
        <v>6</v>
      </c>
      <c r="E4523">
        <v>9</v>
      </c>
      <c r="F4523" s="1">
        <v>2503</v>
      </c>
      <c r="G4523" s="1">
        <v>1344.3800048828125</v>
      </c>
      <c r="H4523" s="1">
        <f t="shared" si="562"/>
        <v>3847.3800048828125</v>
      </c>
      <c r="I4523" s="3">
        <f t="shared" si="563"/>
        <v>1</v>
      </c>
      <c r="J4523" s="7">
        <f t="shared" si="560"/>
        <v>5</v>
      </c>
      <c r="K4523" s="3">
        <f t="shared" si="564"/>
        <v>1</v>
      </c>
      <c r="L4523" s="3">
        <f t="shared" si="565"/>
        <v>1</v>
      </c>
      <c r="M4523" s="3">
        <f t="shared" si="566"/>
        <v>1</v>
      </c>
      <c r="N4523" s="3">
        <f t="shared" si="567"/>
        <v>0</v>
      </c>
    </row>
    <row r="4524" spans="1:14">
      <c r="A4524" s="6">
        <f t="shared" si="561"/>
        <v>40822</v>
      </c>
      <c r="B4524">
        <v>2011</v>
      </c>
      <c r="C4524">
        <v>10</v>
      </c>
      <c r="D4524">
        <v>6</v>
      </c>
      <c r="E4524">
        <v>10</v>
      </c>
      <c r="F4524" s="1">
        <v>2500</v>
      </c>
      <c r="G4524" s="1">
        <v>1388.679931640625</v>
      </c>
      <c r="H4524" s="1">
        <f t="shared" si="562"/>
        <v>3888.679931640625</v>
      </c>
      <c r="I4524" s="3">
        <f t="shared" si="563"/>
        <v>1</v>
      </c>
      <c r="J4524" s="7">
        <f t="shared" si="560"/>
        <v>5</v>
      </c>
      <c r="K4524" s="3">
        <f t="shared" si="564"/>
        <v>1</v>
      </c>
      <c r="L4524" s="3">
        <f t="shared" si="565"/>
        <v>1</v>
      </c>
      <c r="M4524" s="3">
        <f t="shared" si="566"/>
        <v>1</v>
      </c>
      <c r="N4524" s="3">
        <f t="shared" si="567"/>
        <v>0</v>
      </c>
    </row>
    <row r="4525" spans="1:14">
      <c r="A4525" s="6">
        <f t="shared" si="561"/>
        <v>40822</v>
      </c>
      <c r="B4525">
        <v>2011</v>
      </c>
      <c r="C4525">
        <v>10</v>
      </c>
      <c r="D4525">
        <v>6</v>
      </c>
      <c r="E4525">
        <v>11</v>
      </c>
      <c r="F4525" s="1">
        <v>2605</v>
      </c>
      <c r="G4525" s="1">
        <v>1441.4810791015625</v>
      </c>
      <c r="H4525" s="1">
        <f t="shared" si="562"/>
        <v>4046.4810791015625</v>
      </c>
      <c r="I4525" s="3">
        <f t="shared" si="563"/>
        <v>1</v>
      </c>
      <c r="J4525" s="7">
        <f t="shared" si="560"/>
        <v>5</v>
      </c>
      <c r="K4525" s="3">
        <f t="shared" si="564"/>
        <v>1</v>
      </c>
      <c r="L4525" s="3">
        <f t="shared" si="565"/>
        <v>1</v>
      </c>
      <c r="M4525" s="3">
        <f t="shared" si="566"/>
        <v>1</v>
      </c>
      <c r="N4525" s="3">
        <f t="shared" si="567"/>
        <v>0</v>
      </c>
    </row>
    <row r="4526" spans="1:14">
      <c r="A4526" s="6">
        <f t="shared" si="561"/>
        <v>40822</v>
      </c>
      <c r="B4526">
        <v>2011</v>
      </c>
      <c r="C4526">
        <v>10</v>
      </c>
      <c r="D4526">
        <v>6</v>
      </c>
      <c r="E4526">
        <v>12</v>
      </c>
      <c r="F4526" s="1">
        <v>2690</v>
      </c>
      <c r="G4526" s="1">
        <v>1478.3800048828125</v>
      </c>
      <c r="H4526" s="1">
        <f t="shared" si="562"/>
        <v>4168.3800048828125</v>
      </c>
      <c r="I4526" s="3">
        <f t="shared" si="563"/>
        <v>1</v>
      </c>
      <c r="J4526" s="7">
        <f t="shared" si="560"/>
        <v>5</v>
      </c>
      <c r="K4526" s="3">
        <f t="shared" si="564"/>
        <v>1</v>
      </c>
      <c r="L4526" s="3">
        <f t="shared" si="565"/>
        <v>0</v>
      </c>
      <c r="M4526" s="3">
        <f t="shared" si="566"/>
        <v>1</v>
      </c>
      <c r="N4526" s="3">
        <f t="shared" si="567"/>
        <v>0</v>
      </c>
    </row>
    <row r="4527" spans="1:14">
      <c r="A4527" s="6">
        <f t="shared" si="561"/>
        <v>40822</v>
      </c>
      <c r="B4527">
        <v>2011</v>
      </c>
      <c r="C4527">
        <v>10</v>
      </c>
      <c r="D4527">
        <v>6</v>
      </c>
      <c r="E4527">
        <v>13</v>
      </c>
      <c r="F4527" s="1">
        <v>2743</v>
      </c>
      <c r="G4527" s="1">
        <v>1519.5799560546875</v>
      </c>
      <c r="H4527" s="1">
        <f t="shared" si="562"/>
        <v>4262.5799560546875</v>
      </c>
      <c r="I4527" s="3">
        <f t="shared" si="563"/>
        <v>1</v>
      </c>
      <c r="J4527" s="7">
        <f t="shared" si="560"/>
        <v>5</v>
      </c>
      <c r="K4527" s="3">
        <f t="shared" si="564"/>
        <v>1</v>
      </c>
      <c r="L4527" s="3">
        <f t="shared" si="565"/>
        <v>0</v>
      </c>
      <c r="M4527" s="3">
        <f t="shared" si="566"/>
        <v>1</v>
      </c>
      <c r="N4527" s="3">
        <f t="shared" si="567"/>
        <v>0</v>
      </c>
    </row>
    <row r="4528" spans="1:14">
      <c r="A4528" s="6">
        <f t="shared" si="561"/>
        <v>40822</v>
      </c>
      <c r="B4528">
        <v>2011</v>
      </c>
      <c r="C4528">
        <v>10</v>
      </c>
      <c r="D4528">
        <v>6</v>
      </c>
      <c r="E4528">
        <v>14</v>
      </c>
      <c r="F4528" s="1">
        <v>2769</v>
      </c>
      <c r="G4528" s="1">
        <v>1551.380126953125</v>
      </c>
      <c r="H4528" s="1">
        <f t="shared" si="562"/>
        <v>4320.380126953125</v>
      </c>
      <c r="I4528" s="3">
        <f t="shared" si="563"/>
        <v>1</v>
      </c>
      <c r="J4528" s="7">
        <f t="shared" si="560"/>
        <v>5</v>
      </c>
      <c r="K4528" s="3">
        <f t="shared" si="564"/>
        <v>1</v>
      </c>
      <c r="L4528" s="3">
        <f t="shared" si="565"/>
        <v>0</v>
      </c>
      <c r="M4528" s="3">
        <f t="shared" si="566"/>
        <v>1</v>
      </c>
      <c r="N4528" s="3">
        <f t="shared" si="567"/>
        <v>0</v>
      </c>
    </row>
    <row r="4529" spans="1:14">
      <c r="A4529" s="6">
        <f t="shared" si="561"/>
        <v>40822</v>
      </c>
      <c r="B4529">
        <v>2011</v>
      </c>
      <c r="C4529">
        <v>10</v>
      </c>
      <c r="D4529">
        <v>6</v>
      </c>
      <c r="E4529">
        <v>15</v>
      </c>
      <c r="F4529" s="1">
        <v>2811</v>
      </c>
      <c r="G4529" s="1">
        <v>1574.080078125</v>
      </c>
      <c r="H4529" s="1">
        <f t="shared" si="562"/>
        <v>4385.080078125</v>
      </c>
      <c r="I4529" s="3">
        <f t="shared" si="563"/>
        <v>1</v>
      </c>
      <c r="J4529" s="7">
        <f t="shared" si="560"/>
        <v>5</v>
      </c>
      <c r="K4529" s="3">
        <f t="shared" si="564"/>
        <v>1</v>
      </c>
      <c r="L4529" s="3">
        <f t="shared" si="565"/>
        <v>0</v>
      </c>
      <c r="M4529" s="3">
        <f t="shared" si="566"/>
        <v>1</v>
      </c>
      <c r="N4529" s="3">
        <f t="shared" si="567"/>
        <v>0</v>
      </c>
    </row>
    <row r="4530" spans="1:14">
      <c r="A4530" s="6">
        <f t="shared" si="561"/>
        <v>40822</v>
      </c>
      <c r="B4530">
        <v>2011</v>
      </c>
      <c r="C4530">
        <v>10</v>
      </c>
      <c r="D4530">
        <v>6</v>
      </c>
      <c r="E4530">
        <v>16</v>
      </c>
      <c r="F4530" s="1">
        <v>2779</v>
      </c>
      <c r="G4530" s="1">
        <v>1560.7799072265625</v>
      </c>
      <c r="H4530" s="1">
        <f t="shared" si="562"/>
        <v>4339.7799072265625</v>
      </c>
      <c r="I4530" s="3">
        <f t="shared" si="563"/>
        <v>1</v>
      </c>
      <c r="J4530" s="7">
        <f t="shared" si="560"/>
        <v>5</v>
      </c>
      <c r="K4530" s="3">
        <f t="shared" si="564"/>
        <v>1</v>
      </c>
      <c r="L4530" s="3">
        <f t="shared" si="565"/>
        <v>0</v>
      </c>
      <c r="M4530" s="3">
        <f t="shared" si="566"/>
        <v>1</v>
      </c>
      <c r="N4530" s="3">
        <f t="shared" si="567"/>
        <v>0</v>
      </c>
    </row>
    <row r="4531" spans="1:14">
      <c r="A4531" s="6">
        <f t="shared" si="561"/>
        <v>40822</v>
      </c>
      <c r="B4531">
        <v>2011</v>
      </c>
      <c r="C4531">
        <v>10</v>
      </c>
      <c r="D4531">
        <v>6</v>
      </c>
      <c r="E4531">
        <v>17</v>
      </c>
      <c r="F4531" s="1">
        <v>2702</v>
      </c>
      <c r="G4531" s="1">
        <v>1523.7811279296875</v>
      </c>
      <c r="H4531" s="1">
        <f t="shared" si="562"/>
        <v>4225.7811279296875</v>
      </c>
      <c r="I4531" s="3">
        <f t="shared" si="563"/>
        <v>1</v>
      </c>
      <c r="J4531" s="7">
        <f t="shared" si="560"/>
        <v>5</v>
      </c>
      <c r="K4531" s="3">
        <f t="shared" si="564"/>
        <v>1</v>
      </c>
      <c r="L4531" s="3">
        <f t="shared" si="565"/>
        <v>0</v>
      </c>
      <c r="M4531" s="3">
        <f t="shared" si="566"/>
        <v>1</v>
      </c>
      <c r="N4531" s="3">
        <f t="shared" si="567"/>
        <v>0</v>
      </c>
    </row>
    <row r="4532" spans="1:14">
      <c r="A4532" s="6">
        <f t="shared" si="561"/>
        <v>40822</v>
      </c>
      <c r="B4532">
        <v>2011</v>
      </c>
      <c r="C4532">
        <v>10</v>
      </c>
      <c r="D4532">
        <v>6</v>
      </c>
      <c r="E4532">
        <v>18</v>
      </c>
      <c r="F4532" s="1">
        <v>2639</v>
      </c>
      <c r="G4532" s="1">
        <v>1502.8800048828125</v>
      </c>
      <c r="H4532" s="1">
        <f t="shared" si="562"/>
        <v>4141.8800048828125</v>
      </c>
      <c r="I4532" s="3">
        <f t="shared" si="563"/>
        <v>1</v>
      </c>
      <c r="J4532" s="7">
        <f t="shared" si="560"/>
        <v>5</v>
      </c>
      <c r="K4532" s="3">
        <f t="shared" si="564"/>
        <v>1</v>
      </c>
      <c r="L4532" s="3">
        <f t="shared" si="565"/>
        <v>0</v>
      </c>
      <c r="M4532" s="3">
        <f t="shared" si="566"/>
        <v>1</v>
      </c>
      <c r="N4532" s="3">
        <f t="shared" si="567"/>
        <v>0</v>
      </c>
    </row>
    <row r="4533" spans="1:14">
      <c r="A4533" s="6">
        <f t="shared" si="561"/>
        <v>40822</v>
      </c>
      <c r="B4533">
        <v>2011</v>
      </c>
      <c r="C4533">
        <v>10</v>
      </c>
      <c r="D4533">
        <v>6</v>
      </c>
      <c r="E4533">
        <v>19</v>
      </c>
      <c r="F4533" s="1">
        <v>2668</v>
      </c>
      <c r="G4533" s="1">
        <v>1498.2799072265625</v>
      </c>
      <c r="H4533" s="1">
        <f t="shared" si="562"/>
        <v>4166.2799072265625</v>
      </c>
      <c r="I4533" s="3">
        <f t="shared" si="563"/>
        <v>1</v>
      </c>
      <c r="J4533" s="7">
        <f t="shared" si="560"/>
        <v>5</v>
      </c>
      <c r="K4533" s="3">
        <f t="shared" si="564"/>
        <v>1</v>
      </c>
      <c r="L4533" s="3">
        <f t="shared" si="565"/>
        <v>0</v>
      </c>
      <c r="M4533" s="3">
        <f t="shared" si="566"/>
        <v>1</v>
      </c>
      <c r="N4533" s="3">
        <f t="shared" si="567"/>
        <v>0</v>
      </c>
    </row>
    <row r="4534" spans="1:14">
      <c r="A4534" s="6">
        <f t="shared" si="561"/>
        <v>40822</v>
      </c>
      <c r="B4534">
        <v>2011</v>
      </c>
      <c r="C4534">
        <v>10</v>
      </c>
      <c r="D4534">
        <v>6</v>
      </c>
      <c r="E4534">
        <v>20</v>
      </c>
      <c r="F4534" s="1">
        <v>2520</v>
      </c>
      <c r="G4534" s="1">
        <v>1405.8790283203125</v>
      </c>
      <c r="H4534" s="1">
        <f t="shared" si="562"/>
        <v>3925.8790283203125</v>
      </c>
      <c r="I4534" s="3">
        <f t="shared" si="563"/>
        <v>1</v>
      </c>
      <c r="J4534" s="7">
        <f t="shared" si="560"/>
        <v>5</v>
      </c>
      <c r="K4534" s="3">
        <f t="shared" si="564"/>
        <v>1</v>
      </c>
      <c r="L4534" s="3">
        <f t="shared" si="565"/>
        <v>0</v>
      </c>
      <c r="M4534" s="3">
        <f t="shared" si="566"/>
        <v>1</v>
      </c>
      <c r="N4534" s="3">
        <f t="shared" si="567"/>
        <v>0</v>
      </c>
    </row>
    <row r="4535" spans="1:14">
      <c r="A4535" s="6">
        <f t="shared" si="561"/>
        <v>40822</v>
      </c>
      <c r="B4535">
        <v>2011</v>
      </c>
      <c r="C4535">
        <v>10</v>
      </c>
      <c r="D4535">
        <v>6</v>
      </c>
      <c r="E4535">
        <v>21</v>
      </c>
      <c r="F4535" s="1">
        <v>2327</v>
      </c>
      <c r="G4535" s="1">
        <v>1296.47998046875</v>
      </c>
      <c r="H4535" s="1">
        <f t="shared" si="562"/>
        <v>3623.47998046875</v>
      </c>
      <c r="I4535" s="3">
        <f t="shared" si="563"/>
        <v>1</v>
      </c>
      <c r="J4535" s="7">
        <f t="shared" si="560"/>
        <v>5</v>
      </c>
      <c r="K4535" s="3">
        <f t="shared" si="564"/>
        <v>1</v>
      </c>
      <c r="L4535" s="3">
        <f t="shared" si="565"/>
        <v>0</v>
      </c>
      <c r="M4535" s="3">
        <f t="shared" si="566"/>
        <v>1</v>
      </c>
      <c r="N4535" s="3">
        <f t="shared" si="567"/>
        <v>0</v>
      </c>
    </row>
    <row r="4536" spans="1:14">
      <c r="A4536" s="6">
        <f t="shared" si="561"/>
        <v>40822</v>
      </c>
      <c r="B4536">
        <v>2011</v>
      </c>
      <c r="C4536">
        <v>10</v>
      </c>
      <c r="D4536">
        <v>6</v>
      </c>
      <c r="E4536">
        <v>22</v>
      </c>
      <c r="F4536" s="1">
        <v>2161</v>
      </c>
      <c r="G4536" s="1">
        <v>1187.47998046875</v>
      </c>
      <c r="H4536" s="1">
        <f t="shared" si="562"/>
        <v>3348.47998046875</v>
      </c>
      <c r="I4536" s="3">
        <f t="shared" si="563"/>
        <v>1</v>
      </c>
      <c r="J4536" s="7">
        <f t="shared" si="560"/>
        <v>5</v>
      </c>
      <c r="K4536" s="3">
        <f t="shared" si="564"/>
        <v>1</v>
      </c>
      <c r="L4536" s="3">
        <f t="shared" si="565"/>
        <v>0</v>
      </c>
      <c r="M4536" s="3">
        <f t="shared" si="566"/>
        <v>1</v>
      </c>
      <c r="N4536" s="3">
        <f t="shared" si="567"/>
        <v>0</v>
      </c>
    </row>
    <row r="4537" spans="1:14">
      <c r="A4537" s="6">
        <f t="shared" si="561"/>
        <v>40822</v>
      </c>
      <c r="B4537">
        <v>2011</v>
      </c>
      <c r="C4537">
        <v>10</v>
      </c>
      <c r="D4537">
        <v>6</v>
      </c>
      <c r="E4537">
        <v>23</v>
      </c>
      <c r="F4537" s="1">
        <v>2010</v>
      </c>
      <c r="G4537" s="1">
        <v>1109.1800537109375</v>
      </c>
      <c r="H4537" s="1">
        <f t="shared" si="562"/>
        <v>3119.1800537109375</v>
      </c>
      <c r="I4537" s="3">
        <f t="shared" si="563"/>
        <v>1</v>
      </c>
      <c r="J4537" s="7">
        <f t="shared" si="560"/>
        <v>5</v>
      </c>
      <c r="K4537" s="3">
        <f t="shared" si="564"/>
        <v>0</v>
      </c>
      <c r="L4537" s="3">
        <f t="shared" si="565"/>
        <v>0</v>
      </c>
      <c r="M4537" s="3">
        <f t="shared" si="566"/>
        <v>0</v>
      </c>
      <c r="N4537" s="3">
        <f t="shared" si="567"/>
        <v>0</v>
      </c>
    </row>
    <row r="4538" spans="1:14">
      <c r="A4538" s="6">
        <f t="shared" si="561"/>
        <v>40823</v>
      </c>
      <c r="B4538">
        <v>2011</v>
      </c>
      <c r="C4538">
        <v>10</v>
      </c>
      <c r="D4538">
        <v>7</v>
      </c>
      <c r="E4538">
        <v>0</v>
      </c>
      <c r="F4538" s="1">
        <v>1901</v>
      </c>
      <c r="G4538" s="1">
        <v>1052.1639404296875</v>
      </c>
      <c r="H4538" s="1">
        <f t="shared" si="562"/>
        <v>2953.1639404296875</v>
      </c>
      <c r="I4538" s="3">
        <f t="shared" si="563"/>
        <v>1</v>
      </c>
      <c r="J4538" s="7">
        <f t="shared" si="560"/>
        <v>6</v>
      </c>
      <c r="K4538" s="3">
        <f t="shared" si="564"/>
        <v>0</v>
      </c>
      <c r="L4538" s="3">
        <f t="shared" si="565"/>
        <v>0</v>
      </c>
      <c r="M4538" s="3">
        <f t="shared" si="566"/>
        <v>0</v>
      </c>
      <c r="N4538" s="3">
        <f t="shared" si="567"/>
        <v>0</v>
      </c>
    </row>
    <row r="4539" spans="1:14">
      <c r="A4539" s="6">
        <f t="shared" si="561"/>
        <v>40823</v>
      </c>
      <c r="B4539">
        <v>2011</v>
      </c>
      <c r="C4539">
        <v>10</v>
      </c>
      <c r="D4539">
        <v>7</v>
      </c>
      <c r="E4539">
        <v>1</v>
      </c>
      <c r="F4539" s="1">
        <v>1855</v>
      </c>
      <c r="G4539" s="1">
        <v>1015.875</v>
      </c>
      <c r="H4539" s="1">
        <f t="shared" si="562"/>
        <v>2870.875</v>
      </c>
      <c r="I4539" s="3">
        <f t="shared" si="563"/>
        <v>1</v>
      </c>
      <c r="J4539" s="7">
        <f t="shared" si="560"/>
        <v>6</v>
      </c>
      <c r="K4539" s="3">
        <f t="shared" si="564"/>
        <v>0</v>
      </c>
      <c r="L4539" s="3">
        <f t="shared" si="565"/>
        <v>0</v>
      </c>
      <c r="M4539" s="3">
        <f t="shared" si="566"/>
        <v>0</v>
      </c>
      <c r="N4539" s="3">
        <f t="shared" si="567"/>
        <v>0</v>
      </c>
    </row>
    <row r="4540" spans="1:14">
      <c r="A4540" s="6">
        <f t="shared" si="561"/>
        <v>40823</v>
      </c>
      <c r="B4540">
        <v>2011</v>
      </c>
      <c r="C4540">
        <v>10</v>
      </c>
      <c r="D4540">
        <v>7</v>
      </c>
      <c r="E4540">
        <v>2</v>
      </c>
      <c r="F4540" s="1">
        <v>1795</v>
      </c>
      <c r="G4540" s="1">
        <v>985.980224609375</v>
      </c>
      <c r="H4540" s="1">
        <f t="shared" si="562"/>
        <v>2780.980224609375</v>
      </c>
      <c r="I4540" s="3">
        <f t="shared" si="563"/>
        <v>1</v>
      </c>
      <c r="J4540" s="7">
        <f t="shared" si="560"/>
        <v>6</v>
      </c>
      <c r="K4540" s="3">
        <f t="shared" si="564"/>
        <v>0</v>
      </c>
      <c r="L4540" s="3">
        <f t="shared" si="565"/>
        <v>0</v>
      </c>
      <c r="M4540" s="3">
        <f t="shared" si="566"/>
        <v>0</v>
      </c>
      <c r="N4540" s="3">
        <f t="shared" si="567"/>
        <v>0</v>
      </c>
    </row>
    <row r="4541" spans="1:14">
      <c r="A4541" s="6">
        <f t="shared" si="561"/>
        <v>40823</v>
      </c>
      <c r="B4541">
        <v>2011</v>
      </c>
      <c r="C4541">
        <v>10</v>
      </c>
      <c r="D4541">
        <v>7</v>
      </c>
      <c r="E4541">
        <v>3</v>
      </c>
      <c r="F4541" s="1">
        <v>1790</v>
      </c>
      <c r="G4541" s="1">
        <v>986.17999267578125</v>
      </c>
      <c r="H4541" s="1">
        <f t="shared" si="562"/>
        <v>2776.1799926757812</v>
      </c>
      <c r="I4541" s="3">
        <f t="shared" si="563"/>
        <v>1</v>
      </c>
      <c r="J4541" s="7">
        <f t="shared" si="560"/>
        <v>6</v>
      </c>
      <c r="K4541" s="3">
        <f t="shared" si="564"/>
        <v>0</v>
      </c>
      <c r="L4541" s="3">
        <f t="shared" si="565"/>
        <v>0</v>
      </c>
      <c r="M4541" s="3">
        <f t="shared" si="566"/>
        <v>0</v>
      </c>
      <c r="N4541" s="3">
        <f t="shared" si="567"/>
        <v>0</v>
      </c>
    </row>
    <row r="4542" spans="1:14">
      <c r="A4542" s="6">
        <f t="shared" si="561"/>
        <v>40823</v>
      </c>
      <c r="B4542">
        <v>2011</v>
      </c>
      <c r="C4542">
        <v>10</v>
      </c>
      <c r="D4542">
        <v>7</v>
      </c>
      <c r="E4542">
        <v>4</v>
      </c>
      <c r="F4542" s="1">
        <v>1891</v>
      </c>
      <c r="G4542" s="1">
        <v>1029.5799560546875</v>
      </c>
      <c r="H4542" s="1">
        <f t="shared" si="562"/>
        <v>2920.5799560546875</v>
      </c>
      <c r="I4542" s="3">
        <f t="shared" si="563"/>
        <v>1</v>
      </c>
      <c r="J4542" s="7">
        <f t="shared" si="560"/>
        <v>6</v>
      </c>
      <c r="K4542" s="3">
        <f t="shared" si="564"/>
        <v>0</v>
      </c>
      <c r="L4542" s="3">
        <f t="shared" si="565"/>
        <v>0</v>
      </c>
      <c r="M4542" s="3">
        <f t="shared" si="566"/>
        <v>0</v>
      </c>
      <c r="N4542" s="3">
        <f t="shared" si="567"/>
        <v>0</v>
      </c>
    </row>
    <row r="4543" spans="1:14">
      <c r="A4543" s="6">
        <f t="shared" si="561"/>
        <v>40823</v>
      </c>
      <c r="B4543">
        <v>2011</v>
      </c>
      <c r="C4543">
        <v>10</v>
      </c>
      <c r="D4543">
        <v>7</v>
      </c>
      <c r="E4543">
        <v>5</v>
      </c>
      <c r="F4543" s="1">
        <v>2117</v>
      </c>
      <c r="G4543" s="1">
        <v>1140.780029296875</v>
      </c>
      <c r="H4543" s="1">
        <f t="shared" si="562"/>
        <v>3257.780029296875</v>
      </c>
      <c r="I4543" s="3">
        <f t="shared" si="563"/>
        <v>1</v>
      </c>
      <c r="J4543" s="7">
        <f t="shared" si="560"/>
        <v>6</v>
      </c>
      <c r="K4543" s="3">
        <f t="shared" si="564"/>
        <v>0</v>
      </c>
      <c r="L4543" s="3">
        <f t="shared" si="565"/>
        <v>0</v>
      </c>
      <c r="M4543" s="3">
        <f t="shared" si="566"/>
        <v>0</v>
      </c>
      <c r="N4543" s="3">
        <f t="shared" si="567"/>
        <v>0</v>
      </c>
    </row>
    <row r="4544" spans="1:14">
      <c r="A4544" s="6">
        <f t="shared" si="561"/>
        <v>40823</v>
      </c>
      <c r="B4544">
        <v>2011</v>
      </c>
      <c r="C4544">
        <v>10</v>
      </c>
      <c r="D4544">
        <v>7</v>
      </c>
      <c r="E4544">
        <v>6</v>
      </c>
      <c r="F4544" s="1">
        <v>2291</v>
      </c>
      <c r="G4544" s="1">
        <v>1224.3797607421875</v>
      </c>
      <c r="H4544" s="1">
        <f t="shared" si="562"/>
        <v>3515.3797607421875</v>
      </c>
      <c r="I4544" s="3">
        <f t="shared" si="563"/>
        <v>1</v>
      </c>
      <c r="J4544" s="7">
        <f t="shared" si="560"/>
        <v>6</v>
      </c>
      <c r="K4544" s="3">
        <f t="shared" si="564"/>
        <v>0</v>
      </c>
      <c r="L4544" s="3">
        <f t="shared" si="565"/>
        <v>0</v>
      </c>
      <c r="M4544" s="3">
        <f t="shared" si="566"/>
        <v>0</v>
      </c>
      <c r="N4544" s="3">
        <f t="shared" si="567"/>
        <v>0</v>
      </c>
    </row>
    <row r="4545" spans="1:14">
      <c r="A4545" s="6">
        <f t="shared" si="561"/>
        <v>40823</v>
      </c>
      <c r="B4545">
        <v>2011</v>
      </c>
      <c r="C4545">
        <v>10</v>
      </c>
      <c r="D4545">
        <v>7</v>
      </c>
      <c r="E4545">
        <v>7</v>
      </c>
      <c r="F4545" s="1">
        <v>2330</v>
      </c>
      <c r="G4545" s="1">
        <v>1223.5810546875</v>
      </c>
      <c r="H4545" s="1">
        <f t="shared" si="562"/>
        <v>3553.5810546875</v>
      </c>
      <c r="I4545" s="3">
        <f t="shared" si="563"/>
        <v>1</v>
      </c>
      <c r="J4545" s="7">
        <f t="shared" si="560"/>
        <v>6</v>
      </c>
      <c r="K4545" s="3">
        <f t="shared" si="564"/>
        <v>1</v>
      </c>
      <c r="L4545" s="3">
        <f t="shared" si="565"/>
        <v>1</v>
      </c>
      <c r="M4545" s="3">
        <f t="shared" si="566"/>
        <v>1</v>
      </c>
      <c r="N4545" s="3">
        <f t="shared" si="567"/>
        <v>0</v>
      </c>
    </row>
    <row r="4546" spans="1:14">
      <c r="A4546" s="6">
        <f t="shared" si="561"/>
        <v>40823</v>
      </c>
      <c r="B4546">
        <v>2011</v>
      </c>
      <c r="C4546">
        <v>10</v>
      </c>
      <c r="D4546">
        <v>7</v>
      </c>
      <c r="E4546">
        <v>8</v>
      </c>
      <c r="F4546" s="1">
        <v>2422</v>
      </c>
      <c r="G4546" s="1">
        <v>1271.7410888671875</v>
      </c>
      <c r="H4546" s="1">
        <f t="shared" si="562"/>
        <v>3693.7410888671875</v>
      </c>
      <c r="I4546" s="3">
        <f t="shared" si="563"/>
        <v>1</v>
      </c>
      <c r="J4546" s="7">
        <f t="shared" ref="J4546:J4609" si="568">WEEKDAY(A4546,1)</f>
        <v>6</v>
      </c>
      <c r="K4546" s="3">
        <f t="shared" si="564"/>
        <v>1</v>
      </c>
      <c r="L4546" s="3">
        <f t="shared" si="565"/>
        <v>1</v>
      </c>
      <c r="M4546" s="3">
        <f t="shared" si="566"/>
        <v>1</v>
      </c>
      <c r="N4546" s="3">
        <f t="shared" si="567"/>
        <v>0</v>
      </c>
    </row>
    <row r="4547" spans="1:14">
      <c r="A4547" s="6">
        <f t="shared" ref="A4547:A4610" si="569">DATE(B4547,C4547,D4547)</f>
        <v>40823</v>
      </c>
      <c r="B4547">
        <v>2011</v>
      </c>
      <c r="C4547">
        <v>10</v>
      </c>
      <c r="D4547">
        <v>7</v>
      </c>
      <c r="E4547">
        <v>9</v>
      </c>
      <c r="F4547" s="1">
        <v>2477</v>
      </c>
      <c r="G4547" s="1">
        <v>1324.97998046875</v>
      </c>
      <c r="H4547" s="1">
        <f t="shared" ref="H4547:H4610" si="570">F4547+G4547</f>
        <v>3801.97998046875</v>
      </c>
      <c r="I4547" s="3">
        <f t="shared" ref="I4547:I4610" si="571">IF(AND(C4547&gt;4,C4547&lt;10),2,1)</f>
        <v>1</v>
      </c>
      <c r="J4547" s="7">
        <f t="shared" si="568"/>
        <v>6</v>
      </c>
      <c r="K4547" s="3">
        <f t="shared" ref="K4547:K4610" si="572">IF(OR(J4547=1,J4547=7),0,IF(I4547=1,IF(AND(E4547&gt;=7,E4547&lt;23),1,0),IF(AND(E4547&gt;=11,E4547&lt;23),1,0)))</f>
        <v>1</v>
      </c>
      <c r="L4547" s="3">
        <f t="shared" ref="L4547:L4610" si="573">IF(OR(J4547=1,J4547=7),0,IF(I4547=1,IF(AND(E4547&gt;=7,E4547&lt;12),1,0),IF(AND(E4547&gt;=14,E4547&lt;19),1,0)))</f>
        <v>1</v>
      </c>
      <c r="M4547" s="3">
        <f t="shared" ref="M4547:M4610" si="574">IF(AND(I4547=1,OR(K4547=1,L4547=1)),1,0)</f>
        <v>1</v>
      </c>
      <c r="N4547" s="3">
        <f t="shared" ref="N4547:N4610" si="575">IF(AND(I4547=2,OR(K4547=1,L4547=1)),1,0)</f>
        <v>0</v>
      </c>
    </row>
    <row r="4548" spans="1:14">
      <c r="A4548" s="6">
        <f t="shared" si="569"/>
        <v>40823</v>
      </c>
      <c r="B4548">
        <v>2011</v>
      </c>
      <c r="C4548">
        <v>10</v>
      </c>
      <c r="D4548">
        <v>7</v>
      </c>
      <c r="E4548">
        <v>10</v>
      </c>
      <c r="F4548" s="1">
        <v>2509</v>
      </c>
      <c r="G4548" s="1">
        <v>1402.020751953125</v>
      </c>
      <c r="H4548" s="1">
        <f t="shared" si="570"/>
        <v>3911.020751953125</v>
      </c>
      <c r="I4548" s="3">
        <f t="shared" si="571"/>
        <v>1</v>
      </c>
      <c r="J4548" s="7">
        <f t="shared" si="568"/>
        <v>6</v>
      </c>
      <c r="K4548" s="3">
        <f t="shared" si="572"/>
        <v>1</v>
      </c>
      <c r="L4548" s="3">
        <f t="shared" si="573"/>
        <v>1</v>
      </c>
      <c r="M4548" s="3">
        <f t="shared" si="574"/>
        <v>1</v>
      </c>
      <c r="N4548" s="3">
        <f t="shared" si="575"/>
        <v>0</v>
      </c>
    </row>
    <row r="4549" spans="1:14">
      <c r="A4549" s="6">
        <f t="shared" si="569"/>
        <v>40823</v>
      </c>
      <c r="B4549">
        <v>2011</v>
      </c>
      <c r="C4549">
        <v>10</v>
      </c>
      <c r="D4549">
        <v>7</v>
      </c>
      <c r="E4549">
        <v>11</v>
      </c>
      <c r="F4549" s="1">
        <v>2587</v>
      </c>
      <c r="G4549" s="1">
        <v>1454.1201171875</v>
      </c>
      <c r="H4549" s="1">
        <f t="shared" si="570"/>
        <v>4041.1201171875</v>
      </c>
      <c r="I4549" s="3">
        <f t="shared" si="571"/>
        <v>1</v>
      </c>
      <c r="J4549" s="7">
        <f t="shared" si="568"/>
        <v>6</v>
      </c>
      <c r="K4549" s="3">
        <f t="shared" si="572"/>
        <v>1</v>
      </c>
      <c r="L4549" s="3">
        <f t="shared" si="573"/>
        <v>1</v>
      </c>
      <c r="M4549" s="3">
        <f t="shared" si="574"/>
        <v>1</v>
      </c>
      <c r="N4549" s="3">
        <f t="shared" si="575"/>
        <v>0</v>
      </c>
    </row>
    <row r="4550" spans="1:14">
      <c r="A4550" s="6">
        <f t="shared" si="569"/>
        <v>40823</v>
      </c>
      <c r="B4550">
        <v>2011</v>
      </c>
      <c r="C4550">
        <v>10</v>
      </c>
      <c r="D4550">
        <v>7</v>
      </c>
      <c r="E4550">
        <v>12</v>
      </c>
      <c r="F4550" s="1">
        <v>2664</v>
      </c>
      <c r="G4550" s="1">
        <v>1497.6729736328125</v>
      </c>
      <c r="H4550" s="1">
        <f t="shared" si="570"/>
        <v>4161.6729736328125</v>
      </c>
      <c r="I4550" s="3">
        <f t="shared" si="571"/>
        <v>1</v>
      </c>
      <c r="J4550" s="7">
        <f t="shared" si="568"/>
        <v>6</v>
      </c>
      <c r="K4550" s="3">
        <f t="shared" si="572"/>
        <v>1</v>
      </c>
      <c r="L4550" s="3">
        <f t="shared" si="573"/>
        <v>0</v>
      </c>
      <c r="M4550" s="3">
        <f t="shared" si="574"/>
        <v>1</v>
      </c>
      <c r="N4550" s="3">
        <f t="shared" si="575"/>
        <v>0</v>
      </c>
    </row>
    <row r="4551" spans="1:14">
      <c r="A4551" s="6">
        <f t="shared" si="569"/>
        <v>40823</v>
      </c>
      <c r="B4551">
        <v>2011</v>
      </c>
      <c r="C4551">
        <v>10</v>
      </c>
      <c r="D4551">
        <v>7</v>
      </c>
      <c r="E4551">
        <v>13</v>
      </c>
      <c r="F4551" s="1">
        <v>2705</v>
      </c>
      <c r="G4551" s="1">
        <v>1532.968994140625</v>
      </c>
      <c r="H4551" s="1">
        <f t="shared" si="570"/>
        <v>4237.968994140625</v>
      </c>
      <c r="I4551" s="3">
        <f t="shared" si="571"/>
        <v>1</v>
      </c>
      <c r="J4551" s="7">
        <f t="shared" si="568"/>
        <v>6</v>
      </c>
      <c r="K4551" s="3">
        <f t="shared" si="572"/>
        <v>1</v>
      </c>
      <c r="L4551" s="3">
        <f t="shared" si="573"/>
        <v>0</v>
      </c>
      <c r="M4551" s="3">
        <f t="shared" si="574"/>
        <v>1</v>
      </c>
      <c r="N4551" s="3">
        <f t="shared" si="575"/>
        <v>0</v>
      </c>
    </row>
    <row r="4552" spans="1:14">
      <c r="A4552" s="6">
        <f t="shared" si="569"/>
        <v>40823</v>
      </c>
      <c r="B4552">
        <v>2011</v>
      </c>
      <c r="C4552">
        <v>10</v>
      </c>
      <c r="D4552">
        <v>7</v>
      </c>
      <c r="E4552">
        <v>14</v>
      </c>
      <c r="F4552" s="1">
        <v>2745</v>
      </c>
      <c r="G4552" s="1">
        <v>1574.880859375</v>
      </c>
      <c r="H4552" s="1">
        <f t="shared" si="570"/>
        <v>4319.880859375</v>
      </c>
      <c r="I4552" s="3">
        <f t="shared" si="571"/>
        <v>1</v>
      </c>
      <c r="J4552" s="7">
        <f t="shared" si="568"/>
        <v>6</v>
      </c>
      <c r="K4552" s="3">
        <f t="shared" si="572"/>
        <v>1</v>
      </c>
      <c r="L4552" s="3">
        <f t="shared" si="573"/>
        <v>0</v>
      </c>
      <c r="M4552" s="3">
        <f t="shared" si="574"/>
        <v>1</v>
      </c>
      <c r="N4552" s="3">
        <f t="shared" si="575"/>
        <v>0</v>
      </c>
    </row>
    <row r="4553" spans="1:14">
      <c r="A4553" s="6">
        <f t="shared" si="569"/>
        <v>40823</v>
      </c>
      <c r="B4553">
        <v>2011</v>
      </c>
      <c r="C4553">
        <v>10</v>
      </c>
      <c r="D4553">
        <v>7</v>
      </c>
      <c r="E4553">
        <v>15</v>
      </c>
      <c r="F4553" s="1">
        <v>2757</v>
      </c>
      <c r="G4553" s="1">
        <v>1609.7799072265625</v>
      </c>
      <c r="H4553" s="1">
        <f t="shared" si="570"/>
        <v>4366.7799072265625</v>
      </c>
      <c r="I4553" s="3">
        <f t="shared" si="571"/>
        <v>1</v>
      </c>
      <c r="J4553" s="7">
        <f t="shared" si="568"/>
        <v>6</v>
      </c>
      <c r="K4553" s="3">
        <f t="shared" si="572"/>
        <v>1</v>
      </c>
      <c r="L4553" s="3">
        <f t="shared" si="573"/>
        <v>0</v>
      </c>
      <c r="M4553" s="3">
        <f t="shared" si="574"/>
        <v>1</v>
      </c>
      <c r="N4553" s="3">
        <f t="shared" si="575"/>
        <v>0</v>
      </c>
    </row>
    <row r="4554" spans="1:14">
      <c r="A4554" s="6">
        <f t="shared" si="569"/>
        <v>40823</v>
      </c>
      <c r="B4554">
        <v>2011</v>
      </c>
      <c r="C4554">
        <v>10</v>
      </c>
      <c r="D4554">
        <v>7</v>
      </c>
      <c r="E4554">
        <v>16</v>
      </c>
      <c r="F4554" s="1">
        <v>2784</v>
      </c>
      <c r="G4554" s="1">
        <v>1611.6800537109375</v>
      </c>
      <c r="H4554" s="17">
        <f t="shared" si="570"/>
        <v>4395.6800537109375</v>
      </c>
      <c r="I4554" s="3">
        <f t="shared" si="571"/>
        <v>1</v>
      </c>
      <c r="J4554" s="7">
        <f t="shared" si="568"/>
        <v>6</v>
      </c>
      <c r="K4554" s="3">
        <f t="shared" si="572"/>
        <v>1</v>
      </c>
      <c r="L4554" s="3">
        <f t="shared" si="573"/>
        <v>0</v>
      </c>
      <c r="M4554" s="3">
        <f t="shared" si="574"/>
        <v>1</v>
      </c>
      <c r="N4554" s="3">
        <f t="shared" si="575"/>
        <v>0</v>
      </c>
    </row>
    <row r="4555" spans="1:14">
      <c r="A4555" s="6">
        <f t="shared" si="569"/>
        <v>40823</v>
      </c>
      <c r="B4555">
        <v>2011</v>
      </c>
      <c r="C4555">
        <v>10</v>
      </c>
      <c r="D4555">
        <v>7</v>
      </c>
      <c r="E4555">
        <v>17</v>
      </c>
      <c r="F4555" s="1">
        <v>2700</v>
      </c>
      <c r="G4555" s="1">
        <v>1553.68115234375</v>
      </c>
      <c r="H4555" s="1">
        <f t="shared" si="570"/>
        <v>4253.68115234375</v>
      </c>
      <c r="I4555" s="3">
        <f t="shared" si="571"/>
        <v>1</v>
      </c>
      <c r="J4555" s="7">
        <f t="shared" si="568"/>
        <v>6</v>
      </c>
      <c r="K4555" s="3">
        <f t="shared" si="572"/>
        <v>1</v>
      </c>
      <c r="L4555" s="3">
        <f t="shared" si="573"/>
        <v>0</v>
      </c>
      <c r="M4555" s="3">
        <f t="shared" si="574"/>
        <v>1</v>
      </c>
      <c r="N4555" s="3">
        <f t="shared" si="575"/>
        <v>0</v>
      </c>
    </row>
    <row r="4556" spans="1:14">
      <c r="A4556" s="6">
        <f t="shared" si="569"/>
        <v>40823</v>
      </c>
      <c r="B4556">
        <v>2011</v>
      </c>
      <c r="C4556">
        <v>10</v>
      </c>
      <c r="D4556">
        <v>7</v>
      </c>
      <c r="E4556">
        <v>18</v>
      </c>
      <c r="F4556" s="1">
        <v>2603</v>
      </c>
      <c r="G4556" s="1">
        <v>1524.47998046875</v>
      </c>
      <c r="H4556" s="1">
        <f t="shared" si="570"/>
        <v>4127.47998046875</v>
      </c>
      <c r="I4556" s="3">
        <f t="shared" si="571"/>
        <v>1</v>
      </c>
      <c r="J4556" s="7">
        <f t="shared" si="568"/>
        <v>6</v>
      </c>
      <c r="K4556" s="3">
        <f t="shared" si="572"/>
        <v>1</v>
      </c>
      <c r="L4556" s="3">
        <f t="shared" si="573"/>
        <v>0</v>
      </c>
      <c r="M4556" s="3">
        <f t="shared" si="574"/>
        <v>1</v>
      </c>
      <c r="N4556" s="3">
        <f t="shared" si="575"/>
        <v>0</v>
      </c>
    </row>
    <row r="4557" spans="1:14">
      <c r="A4557" s="6">
        <f t="shared" si="569"/>
        <v>40823</v>
      </c>
      <c r="B4557">
        <v>2011</v>
      </c>
      <c r="C4557">
        <v>10</v>
      </c>
      <c r="D4557">
        <v>7</v>
      </c>
      <c r="E4557">
        <v>19</v>
      </c>
      <c r="F4557" s="1">
        <v>2598</v>
      </c>
      <c r="G4557" s="1">
        <v>1480.8800048828125</v>
      </c>
      <c r="H4557" s="1">
        <f t="shared" si="570"/>
        <v>4078.8800048828125</v>
      </c>
      <c r="I4557" s="3">
        <f t="shared" si="571"/>
        <v>1</v>
      </c>
      <c r="J4557" s="7">
        <f t="shared" si="568"/>
        <v>6</v>
      </c>
      <c r="K4557" s="3">
        <f t="shared" si="572"/>
        <v>1</v>
      </c>
      <c r="L4557" s="3">
        <f t="shared" si="573"/>
        <v>0</v>
      </c>
      <c r="M4557" s="3">
        <f t="shared" si="574"/>
        <v>1</v>
      </c>
      <c r="N4557" s="3">
        <f t="shared" si="575"/>
        <v>0</v>
      </c>
    </row>
    <row r="4558" spans="1:14">
      <c r="A4558" s="6">
        <f t="shared" si="569"/>
        <v>40823</v>
      </c>
      <c r="B4558">
        <v>2011</v>
      </c>
      <c r="C4558">
        <v>10</v>
      </c>
      <c r="D4558">
        <v>7</v>
      </c>
      <c r="E4558">
        <v>20</v>
      </c>
      <c r="F4558" s="1">
        <v>2490</v>
      </c>
      <c r="G4558" s="1">
        <v>1387.1800537109375</v>
      </c>
      <c r="H4558" s="1">
        <f t="shared" si="570"/>
        <v>3877.1800537109375</v>
      </c>
      <c r="I4558" s="3">
        <f t="shared" si="571"/>
        <v>1</v>
      </c>
      <c r="J4558" s="7">
        <f t="shared" si="568"/>
        <v>6</v>
      </c>
      <c r="K4558" s="3">
        <f t="shared" si="572"/>
        <v>1</v>
      </c>
      <c r="L4558" s="3">
        <f t="shared" si="573"/>
        <v>0</v>
      </c>
      <c r="M4558" s="3">
        <f t="shared" si="574"/>
        <v>1</v>
      </c>
      <c r="N4558" s="3">
        <f t="shared" si="575"/>
        <v>0</v>
      </c>
    </row>
    <row r="4559" spans="1:14">
      <c r="A4559" s="6">
        <f t="shared" si="569"/>
        <v>40823</v>
      </c>
      <c r="B4559">
        <v>2011</v>
      </c>
      <c r="C4559">
        <v>10</v>
      </c>
      <c r="D4559">
        <v>7</v>
      </c>
      <c r="E4559">
        <v>21</v>
      </c>
      <c r="F4559" s="1">
        <v>2318</v>
      </c>
      <c r="G4559" s="1">
        <v>1295.879150390625</v>
      </c>
      <c r="H4559" s="1">
        <f t="shared" si="570"/>
        <v>3613.879150390625</v>
      </c>
      <c r="I4559" s="3">
        <f t="shared" si="571"/>
        <v>1</v>
      </c>
      <c r="J4559" s="7">
        <f t="shared" si="568"/>
        <v>6</v>
      </c>
      <c r="K4559" s="3">
        <f t="shared" si="572"/>
        <v>1</v>
      </c>
      <c r="L4559" s="3">
        <f t="shared" si="573"/>
        <v>0</v>
      </c>
      <c r="M4559" s="3">
        <f t="shared" si="574"/>
        <v>1</v>
      </c>
      <c r="N4559" s="3">
        <f t="shared" si="575"/>
        <v>0</v>
      </c>
    </row>
    <row r="4560" spans="1:14">
      <c r="A4560" s="6">
        <f t="shared" si="569"/>
        <v>40823</v>
      </c>
      <c r="B4560">
        <v>2011</v>
      </c>
      <c r="C4560">
        <v>10</v>
      </c>
      <c r="D4560">
        <v>7</v>
      </c>
      <c r="E4560">
        <v>22</v>
      </c>
      <c r="F4560" s="1">
        <v>2142</v>
      </c>
      <c r="G4560" s="1">
        <v>1202.4798583984375</v>
      </c>
      <c r="H4560" s="1">
        <f t="shared" si="570"/>
        <v>3344.4798583984375</v>
      </c>
      <c r="I4560" s="3">
        <f t="shared" si="571"/>
        <v>1</v>
      </c>
      <c r="J4560" s="7">
        <f t="shared" si="568"/>
        <v>6</v>
      </c>
      <c r="K4560" s="3">
        <f t="shared" si="572"/>
        <v>1</v>
      </c>
      <c r="L4560" s="3">
        <f t="shared" si="573"/>
        <v>0</v>
      </c>
      <c r="M4560" s="3">
        <f t="shared" si="574"/>
        <v>1</v>
      </c>
      <c r="N4560" s="3">
        <f t="shared" si="575"/>
        <v>0</v>
      </c>
    </row>
    <row r="4561" spans="1:14">
      <c r="A4561" s="6">
        <f t="shared" si="569"/>
        <v>40823</v>
      </c>
      <c r="B4561">
        <v>2011</v>
      </c>
      <c r="C4561">
        <v>10</v>
      </c>
      <c r="D4561">
        <v>7</v>
      </c>
      <c r="E4561">
        <v>23</v>
      </c>
      <c r="F4561" s="1">
        <v>1989</v>
      </c>
      <c r="G4561" s="1">
        <v>1125.0799560546875</v>
      </c>
      <c r="H4561" s="1">
        <f t="shared" si="570"/>
        <v>3114.0799560546875</v>
      </c>
      <c r="I4561" s="3">
        <f t="shared" si="571"/>
        <v>1</v>
      </c>
      <c r="J4561" s="7">
        <f t="shared" si="568"/>
        <v>6</v>
      </c>
      <c r="K4561" s="3">
        <f t="shared" si="572"/>
        <v>0</v>
      </c>
      <c r="L4561" s="3">
        <f t="shared" si="573"/>
        <v>0</v>
      </c>
      <c r="M4561" s="3">
        <f t="shared" si="574"/>
        <v>0</v>
      </c>
      <c r="N4561" s="3">
        <f t="shared" si="575"/>
        <v>0</v>
      </c>
    </row>
    <row r="4562" spans="1:14">
      <c r="A4562" s="6">
        <f t="shared" si="569"/>
        <v>40824</v>
      </c>
      <c r="B4562">
        <v>2011</v>
      </c>
      <c r="C4562">
        <v>10</v>
      </c>
      <c r="D4562">
        <v>8</v>
      </c>
      <c r="E4562">
        <v>0</v>
      </c>
      <c r="F4562" s="1">
        <v>1838</v>
      </c>
      <c r="G4562" s="1">
        <v>1067.9801025390625</v>
      </c>
      <c r="H4562" s="1">
        <f t="shared" si="570"/>
        <v>2905.9801025390625</v>
      </c>
      <c r="I4562" s="3">
        <f t="shared" si="571"/>
        <v>1</v>
      </c>
      <c r="J4562" s="7">
        <f t="shared" si="568"/>
        <v>7</v>
      </c>
      <c r="K4562" s="3">
        <f t="shared" si="572"/>
        <v>0</v>
      </c>
      <c r="L4562" s="3">
        <f t="shared" si="573"/>
        <v>0</v>
      </c>
      <c r="M4562" s="3">
        <f t="shared" si="574"/>
        <v>0</v>
      </c>
      <c r="N4562" s="3">
        <f t="shared" si="575"/>
        <v>0</v>
      </c>
    </row>
    <row r="4563" spans="1:14">
      <c r="A4563" s="6">
        <f t="shared" si="569"/>
        <v>40824</v>
      </c>
      <c r="B4563">
        <v>2011</v>
      </c>
      <c r="C4563">
        <v>10</v>
      </c>
      <c r="D4563">
        <v>8</v>
      </c>
      <c r="E4563">
        <v>1</v>
      </c>
      <c r="F4563" s="1">
        <v>1783</v>
      </c>
      <c r="G4563" s="1">
        <v>1033.280029296875</v>
      </c>
      <c r="H4563" s="1">
        <f t="shared" si="570"/>
        <v>2816.280029296875</v>
      </c>
      <c r="I4563" s="3">
        <f t="shared" si="571"/>
        <v>1</v>
      </c>
      <c r="J4563" s="7">
        <f t="shared" si="568"/>
        <v>7</v>
      </c>
      <c r="K4563" s="3">
        <f t="shared" si="572"/>
        <v>0</v>
      </c>
      <c r="L4563" s="3">
        <f t="shared" si="573"/>
        <v>0</v>
      </c>
      <c r="M4563" s="3">
        <f t="shared" si="574"/>
        <v>0</v>
      </c>
      <c r="N4563" s="3">
        <f t="shared" si="575"/>
        <v>0</v>
      </c>
    </row>
    <row r="4564" spans="1:14">
      <c r="A4564" s="6">
        <f t="shared" si="569"/>
        <v>40824</v>
      </c>
      <c r="B4564">
        <v>2011</v>
      </c>
      <c r="C4564">
        <v>10</v>
      </c>
      <c r="D4564">
        <v>8</v>
      </c>
      <c r="E4564">
        <v>2</v>
      </c>
      <c r="F4564" s="1">
        <v>1680</v>
      </c>
      <c r="G4564" s="1">
        <v>1002.0808715820312</v>
      </c>
      <c r="H4564" s="1">
        <f t="shared" si="570"/>
        <v>2682.0808715820312</v>
      </c>
      <c r="I4564" s="3">
        <f t="shared" si="571"/>
        <v>1</v>
      </c>
      <c r="J4564" s="7">
        <f t="shared" si="568"/>
        <v>7</v>
      </c>
      <c r="K4564" s="3">
        <f t="shared" si="572"/>
        <v>0</v>
      </c>
      <c r="L4564" s="3">
        <f t="shared" si="573"/>
        <v>0</v>
      </c>
      <c r="M4564" s="3">
        <f t="shared" si="574"/>
        <v>0</v>
      </c>
      <c r="N4564" s="3">
        <f t="shared" si="575"/>
        <v>0</v>
      </c>
    </row>
    <row r="4565" spans="1:14">
      <c r="A4565" s="6">
        <f t="shared" si="569"/>
        <v>40824</v>
      </c>
      <c r="B4565">
        <v>2011</v>
      </c>
      <c r="C4565">
        <v>10</v>
      </c>
      <c r="D4565">
        <v>8</v>
      </c>
      <c r="E4565">
        <v>3</v>
      </c>
      <c r="F4565" s="1">
        <v>1674</v>
      </c>
      <c r="G4565" s="1">
        <v>976.580078125</v>
      </c>
      <c r="H4565" s="1">
        <f t="shared" si="570"/>
        <v>2650.580078125</v>
      </c>
      <c r="I4565" s="3">
        <f t="shared" si="571"/>
        <v>1</v>
      </c>
      <c r="J4565" s="7">
        <f t="shared" si="568"/>
        <v>7</v>
      </c>
      <c r="K4565" s="3">
        <f t="shared" si="572"/>
        <v>0</v>
      </c>
      <c r="L4565" s="3">
        <f t="shared" si="573"/>
        <v>0</v>
      </c>
      <c r="M4565" s="3">
        <f t="shared" si="574"/>
        <v>0</v>
      </c>
      <c r="N4565" s="3">
        <f t="shared" si="575"/>
        <v>0</v>
      </c>
    </row>
    <row r="4566" spans="1:14">
      <c r="A4566" s="6">
        <f t="shared" si="569"/>
        <v>40824</v>
      </c>
      <c r="B4566">
        <v>2011</v>
      </c>
      <c r="C4566">
        <v>10</v>
      </c>
      <c r="D4566">
        <v>8</v>
      </c>
      <c r="E4566">
        <v>4</v>
      </c>
      <c r="F4566" s="1">
        <v>1733</v>
      </c>
      <c r="G4566" s="1">
        <v>978.87298583984375</v>
      </c>
      <c r="H4566" s="1">
        <f t="shared" si="570"/>
        <v>2711.8729858398437</v>
      </c>
      <c r="I4566" s="3">
        <f t="shared" si="571"/>
        <v>1</v>
      </c>
      <c r="J4566" s="7">
        <f t="shared" si="568"/>
        <v>7</v>
      </c>
      <c r="K4566" s="3">
        <f t="shared" si="572"/>
        <v>0</v>
      </c>
      <c r="L4566" s="3">
        <f t="shared" si="573"/>
        <v>0</v>
      </c>
      <c r="M4566" s="3">
        <f t="shared" si="574"/>
        <v>0</v>
      </c>
      <c r="N4566" s="3">
        <f t="shared" si="575"/>
        <v>0</v>
      </c>
    </row>
    <row r="4567" spans="1:14">
      <c r="A4567" s="6">
        <f t="shared" si="569"/>
        <v>40824</v>
      </c>
      <c r="B4567">
        <v>2011</v>
      </c>
      <c r="C4567">
        <v>10</v>
      </c>
      <c r="D4567">
        <v>8</v>
      </c>
      <c r="E4567">
        <v>5</v>
      </c>
      <c r="F4567" s="1">
        <v>1800</v>
      </c>
      <c r="G4567" s="1">
        <v>1007.5659790039062</v>
      </c>
      <c r="H4567" s="1">
        <f t="shared" si="570"/>
        <v>2807.5659790039062</v>
      </c>
      <c r="I4567" s="3">
        <f t="shared" si="571"/>
        <v>1</v>
      </c>
      <c r="J4567" s="7">
        <f t="shared" si="568"/>
        <v>7</v>
      </c>
      <c r="K4567" s="3">
        <f t="shared" si="572"/>
        <v>0</v>
      </c>
      <c r="L4567" s="3">
        <f t="shared" si="573"/>
        <v>0</v>
      </c>
      <c r="M4567" s="3">
        <f t="shared" si="574"/>
        <v>0</v>
      </c>
      <c r="N4567" s="3">
        <f t="shared" si="575"/>
        <v>0</v>
      </c>
    </row>
    <row r="4568" spans="1:14">
      <c r="A4568" s="6">
        <f t="shared" si="569"/>
        <v>40824</v>
      </c>
      <c r="B4568">
        <v>2011</v>
      </c>
      <c r="C4568">
        <v>10</v>
      </c>
      <c r="D4568">
        <v>8</v>
      </c>
      <c r="E4568">
        <v>6</v>
      </c>
      <c r="F4568" s="1">
        <v>1875</v>
      </c>
      <c r="G4568" s="1">
        <v>1040.0811767578125</v>
      </c>
      <c r="H4568" s="1">
        <f t="shared" si="570"/>
        <v>2915.0811767578125</v>
      </c>
      <c r="I4568" s="3">
        <f t="shared" si="571"/>
        <v>1</v>
      </c>
      <c r="J4568" s="7">
        <f t="shared" si="568"/>
        <v>7</v>
      </c>
      <c r="K4568" s="3">
        <f t="shared" si="572"/>
        <v>0</v>
      </c>
      <c r="L4568" s="3">
        <f t="shared" si="573"/>
        <v>0</v>
      </c>
      <c r="M4568" s="3">
        <f t="shared" si="574"/>
        <v>0</v>
      </c>
      <c r="N4568" s="3">
        <f t="shared" si="575"/>
        <v>0</v>
      </c>
    </row>
    <row r="4569" spans="1:14">
      <c r="A4569" s="6">
        <f t="shared" si="569"/>
        <v>40824</v>
      </c>
      <c r="B4569">
        <v>2011</v>
      </c>
      <c r="C4569">
        <v>10</v>
      </c>
      <c r="D4569">
        <v>8</v>
      </c>
      <c r="E4569">
        <v>7</v>
      </c>
      <c r="F4569" s="1">
        <v>1962</v>
      </c>
      <c r="G4569" s="1">
        <v>1060.1800537109375</v>
      </c>
      <c r="H4569" s="1">
        <f t="shared" si="570"/>
        <v>3022.1800537109375</v>
      </c>
      <c r="I4569" s="3">
        <f t="shared" si="571"/>
        <v>1</v>
      </c>
      <c r="J4569" s="7">
        <f t="shared" si="568"/>
        <v>7</v>
      </c>
      <c r="K4569" s="3">
        <f t="shared" si="572"/>
        <v>0</v>
      </c>
      <c r="L4569" s="3">
        <f t="shared" si="573"/>
        <v>0</v>
      </c>
      <c r="M4569" s="3">
        <f t="shared" si="574"/>
        <v>0</v>
      </c>
      <c r="N4569" s="3">
        <f t="shared" si="575"/>
        <v>0</v>
      </c>
    </row>
    <row r="4570" spans="1:14">
      <c r="A4570" s="6">
        <f t="shared" si="569"/>
        <v>40824</v>
      </c>
      <c r="B4570">
        <v>2011</v>
      </c>
      <c r="C4570">
        <v>10</v>
      </c>
      <c r="D4570">
        <v>8</v>
      </c>
      <c r="E4570">
        <v>8</v>
      </c>
      <c r="F4570" s="1">
        <v>1959</v>
      </c>
      <c r="G4570" s="1">
        <v>1122.9810791015625</v>
      </c>
      <c r="H4570" s="1">
        <f t="shared" si="570"/>
        <v>3081.9810791015625</v>
      </c>
      <c r="I4570" s="3">
        <f t="shared" si="571"/>
        <v>1</v>
      </c>
      <c r="J4570" s="7">
        <f t="shared" si="568"/>
        <v>7</v>
      </c>
      <c r="K4570" s="3">
        <f t="shared" si="572"/>
        <v>0</v>
      </c>
      <c r="L4570" s="3">
        <f t="shared" si="573"/>
        <v>0</v>
      </c>
      <c r="M4570" s="3">
        <f t="shared" si="574"/>
        <v>0</v>
      </c>
      <c r="N4570" s="3">
        <f t="shared" si="575"/>
        <v>0</v>
      </c>
    </row>
    <row r="4571" spans="1:14">
      <c r="A4571" s="6">
        <f t="shared" si="569"/>
        <v>40824</v>
      </c>
      <c r="B4571">
        <v>2011</v>
      </c>
      <c r="C4571">
        <v>10</v>
      </c>
      <c r="D4571">
        <v>8</v>
      </c>
      <c r="E4571">
        <v>9</v>
      </c>
      <c r="F4571" s="1">
        <v>2159</v>
      </c>
      <c r="G4571" s="1">
        <v>1173.97998046875</v>
      </c>
      <c r="H4571" s="1">
        <f t="shared" si="570"/>
        <v>3332.97998046875</v>
      </c>
      <c r="I4571" s="3">
        <f t="shared" si="571"/>
        <v>1</v>
      </c>
      <c r="J4571" s="7">
        <f t="shared" si="568"/>
        <v>7</v>
      </c>
      <c r="K4571" s="3">
        <f t="shared" si="572"/>
        <v>0</v>
      </c>
      <c r="L4571" s="3">
        <f t="shared" si="573"/>
        <v>0</v>
      </c>
      <c r="M4571" s="3">
        <f t="shared" si="574"/>
        <v>0</v>
      </c>
      <c r="N4571" s="3">
        <f t="shared" si="575"/>
        <v>0</v>
      </c>
    </row>
    <row r="4572" spans="1:14">
      <c r="A4572" s="6">
        <f t="shared" si="569"/>
        <v>40824</v>
      </c>
      <c r="B4572">
        <v>2011</v>
      </c>
      <c r="C4572">
        <v>10</v>
      </c>
      <c r="D4572">
        <v>8</v>
      </c>
      <c r="E4572">
        <v>10</v>
      </c>
      <c r="F4572" s="1">
        <v>2200</v>
      </c>
      <c r="G4572" s="1">
        <v>1218.8809814453125</v>
      </c>
      <c r="H4572" s="1">
        <f t="shared" si="570"/>
        <v>3418.8809814453125</v>
      </c>
      <c r="I4572" s="3">
        <f t="shared" si="571"/>
        <v>1</v>
      </c>
      <c r="J4572" s="7">
        <f t="shared" si="568"/>
        <v>7</v>
      </c>
      <c r="K4572" s="3">
        <f t="shared" si="572"/>
        <v>0</v>
      </c>
      <c r="L4572" s="3">
        <f t="shared" si="573"/>
        <v>0</v>
      </c>
      <c r="M4572" s="3">
        <f t="shared" si="574"/>
        <v>0</v>
      </c>
      <c r="N4572" s="3">
        <f t="shared" si="575"/>
        <v>0</v>
      </c>
    </row>
    <row r="4573" spans="1:14">
      <c r="A4573" s="6">
        <f t="shared" si="569"/>
        <v>40824</v>
      </c>
      <c r="B4573">
        <v>2011</v>
      </c>
      <c r="C4573">
        <v>10</v>
      </c>
      <c r="D4573">
        <v>8</v>
      </c>
      <c r="E4573">
        <v>11</v>
      </c>
      <c r="F4573" s="1">
        <v>2208</v>
      </c>
      <c r="G4573" s="1">
        <v>1261.880126953125</v>
      </c>
      <c r="H4573" s="1">
        <f t="shared" si="570"/>
        <v>3469.880126953125</v>
      </c>
      <c r="I4573" s="3">
        <f t="shared" si="571"/>
        <v>1</v>
      </c>
      <c r="J4573" s="7">
        <f t="shared" si="568"/>
        <v>7</v>
      </c>
      <c r="K4573" s="3">
        <f t="shared" si="572"/>
        <v>0</v>
      </c>
      <c r="L4573" s="3">
        <f t="shared" si="573"/>
        <v>0</v>
      </c>
      <c r="M4573" s="3">
        <f t="shared" si="574"/>
        <v>0</v>
      </c>
      <c r="N4573" s="3">
        <f t="shared" si="575"/>
        <v>0</v>
      </c>
    </row>
    <row r="4574" spans="1:14">
      <c r="A4574" s="6">
        <f t="shared" si="569"/>
        <v>40824</v>
      </c>
      <c r="B4574">
        <v>2011</v>
      </c>
      <c r="C4574">
        <v>10</v>
      </c>
      <c r="D4574">
        <v>8</v>
      </c>
      <c r="E4574">
        <v>12</v>
      </c>
      <c r="F4574" s="1">
        <v>2275</v>
      </c>
      <c r="G4574" s="1">
        <v>1305.281005859375</v>
      </c>
      <c r="H4574" s="1">
        <f t="shared" si="570"/>
        <v>3580.281005859375</v>
      </c>
      <c r="I4574" s="3">
        <f t="shared" si="571"/>
        <v>1</v>
      </c>
      <c r="J4574" s="7">
        <f t="shared" si="568"/>
        <v>7</v>
      </c>
      <c r="K4574" s="3">
        <f t="shared" si="572"/>
        <v>0</v>
      </c>
      <c r="L4574" s="3">
        <f t="shared" si="573"/>
        <v>0</v>
      </c>
      <c r="M4574" s="3">
        <f t="shared" si="574"/>
        <v>0</v>
      </c>
      <c r="N4574" s="3">
        <f t="shared" si="575"/>
        <v>0</v>
      </c>
    </row>
    <row r="4575" spans="1:14">
      <c r="A4575" s="6">
        <f t="shared" si="569"/>
        <v>40824</v>
      </c>
      <c r="B4575">
        <v>2011</v>
      </c>
      <c r="C4575">
        <v>10</v>
      </c>
      <c r="D4575">
        <v>8</v>
      </c>
      <c r="E4575">
        <v>13</v>
      </c>
      <c r="F4575" s="1">
        <v>2316</v>
      </c>
      <c r="G4575" s="1">
        <v>1352.1800537109375</v>
      </c>
      <c r="H4575" s="1">
        <f t="shared" si="570"/>
        <v>3668.1800537109375</v>
      </c>
      <c r="I4575" s="3">
        <f t="shared" si="571"/>
        <v>1</v>
      </c>
      <c r="J4575" s="7">
        <f t="shared" si="568"/>
        <v>7</v>
      </c>
      <c r="K4575" s="3">
        <f t="shared" si="572"/>
        <v>0</v>
      </c>
      <c r="L4575" s="3">
        <f t="shared" si="573"/>
        <v>0</v>
      </c>
      <c r="M4575" s="3">
        <f t="shared" si="574"/>
        <v>0</v>
      </c>
      <c r="N4575" s="3">
        <f t="shared" si="575"/>
        <v>0</v>
      </c>
    </row>
    <row r="4576" spans="1:14">
      <c r="A4576" s="6">
        <f t="shared" si="569"/>
        <v>40824</v>
      </c>
      <c r="B4576">
        <v>2011</v>
      </c>
      <c r="C4576">
        <v>10</v>
      </c>
      <c r="D4576">
        <v>8</v>
      </c>
      <c r="E4576">
        <v>14</v>
      </c>
      <c r="F4576" s="1">
        <v>2324</v>
      </c>
      <c r="G4576" s="1">
        <v>1408.1810302734375</v>
      </c>
      <c r="H4576" s="1">
        <f t="shared" si="570"/>
        <v>3732.1810302734375</v>
      </c>
      <c r="I4576" s="3">
        <f t="shared" si="571"/>
        <v>1</v>
      </c>
      <c r="J4576" s="7">
        <f t="shared" si="568"/>
        <v>7</v>
      </c>
      <c r="K4576" s="3">
        <f t="shared" si="572"/>
        <v>0</v>
      </c>
      <c r="L4576" s="3">
        <f t="shared" si="573"/>
        <v>0</v>
      </c>
      <c r="M4576" s="3">
        <f t="shared" si="574"/>
        <v>0</v>
      </c>
      <c r="N4576" s="3">
        <f t="shared" si="575"/>
        <v>0</v>
      </c>
    </row>
    <row r="4577" spans="1:14">
      <c r="A4577" s="6">
        <f t="shared" si="569"/>
        <v>40824</v>
      </c>
      <c r="B4577">
        <v>2011</v>
      </c>
      <c r="C4577">
        <v>10</v>
      </c>
      <c r="D4577">
        <v>8</v>
      </c>
      <c r="E4577">
        <v>15</v>
      </c>
      <c r="F4577" s="1">
        <v>2369</v>
      </c>
      <c r="G4577" s="1">
        <v>1443.3800048828125</v>
      </c>
      <c r="H4577" s="1">
        <f t="shared" si="570"/>
        <v>3812.3800048828125</v>
      </c>
      <c r="I4577" s="3">
        <f t="shared" si="571"/>
        <v>1</v>
      </c>
      <c r="J4577" s="7">
        <f t="shared" si="568"/>
        <v>7</v>
      </c>
      <c r="K4577" s="3">
        <f t="shared" si="572"/>
        <v>0</v>
      </c>
      <c r="L4577" s="3">
        <f t="shared" si="573"/>
        <v>0</v>
      </c>
      <c r="M4577" s="3">
        <f t="shared" si="574"/>
        <v>0</v>
      </c>
      <c r="N4577" s="3">
        <f t="shared" si="575"/>
        <v>0</v>
      </c>
    </row>
    <row r="4578" spans="1:14">
      <c r="A4578" s="6">
        <f t="shared" si="569"/>
        <v>40824</v>
      </c>
      <c r="B4578">
        <v>2011</v>
      </c>
      <c r="C4578">
        <v>10</v>
      </c>
      <c r="D4578">
        <v>8</v>
      </c>
      <c r="E4578">
        <v>16</v>
      </c>
      <c r="F4578" s="1">
        <v>2381</v>
      </c>
      <c r="G4578" s="1">
        <v>1452.8809814453125</v>
      </c>
      <c r="H4578" s="1">
        <f t="shared" si="570"/>
        <v>3833.8809814453125</v>
      </c>
      <c r="I4578" s="3">
        <f t="shared" si="571"/>
        <v>1</v>
      </c>
      <c r="J4578" s="7">
        <f t="shared" si="568"/>
        <v>7</v>
      </c>
      <c r="K4578" s="3">
        <f t="shared" si="572"/>
        <v>0</v>
      </c>
      <c r="L4578" s="3">
        <f t="shared" si="573"/>
        <v>0</v>
      </c>
      <c r="M4578" s="3">
        <f t="shared" si="574"/>
        <v>0</v>
      </c>
      <c r="N4578" s="3">
        <f t="shared" si="575"/>
        <v>0</v>
      </c>
    </row>
    <row r="4579" spans="1:14">
      <c r="A4579" s="6">
        <f t="shared" si="569"/>
        <v>40824</v>
      </c>
      <c r="B4579">
        <v>2011</v>
      </c>
      <c r="C4579">
        <v>10</v>
      </c>
      <c r="D4579">
        <v>8</v>
      </c>
      <c r="E4579">
        <v>17</v>
      </c>
      <c r="F4579" s="1">
        <v>2351</v>
      </c>
      <c r="G4579" s="1">
        <v>1410.580078125</v>
      </c>
      <c r="H4579" s="1">
        <f t="shared" si="570"/>
        <v>3761.580078125</v>
      </c>
      <c r="I4579" s="3">
        <f t="shared" si="571"/>
        <v>1</v>
      </c>
      <c r="J4579" s="7">
        <f t="shared" si="568"/>
        <v>7</v>
      </c>
      <c r="K4579" s="3">
        <f t="shared" si="572"/>
        <v>0</v>
      </c>
      <c r="L4579" s="3">
        <f t="shared" si="573"/>
        <v>0</v>
      </c>
      <c r="M4579" s="3">
        <f t="shared" si="574"/>
        <v>0</v>
      </c>
      <c r="N4579" s="3">
        <f t="shared" si="575"/>
        <v>0</v>
      </c>
    </row>
    <row r="4580" spans="1:14">
      <c r="A4580" s="6">
        <f t="shared" si="569"/>
        <v>40824</v>
      </c>
      <c r="B4580">
        <v>2011</v>
      </c>
      <c r="C4580">
        <v>10</v>
      </c>
      <c r="D4580">
        <v>8</v>
      </c>
      <c r="E4580">
        <v>18</v>
      </c>
      <c r="F4580" s="1">
        <v>2322</v>
      </c>
      <c r="G4580" s="1">
        <v>1398.8800048828125</v>
      </c>
      <c r="H4580" s="1">
        <f t="shared" si="570"/>
        <v>3720.8800048828125</v>
      </c>
      <c r="I4580" s="3">
        <f t="shared" si="571"/>
        <v>1</v>
      </c>
      <c r="J4580" s="7">
        <f t="shared" si="568"/>
        <v>7</v>
      </c>
      <c r="K4580" s="3">
        <f t="shared" si="572"/>
        <v>0</v>
      </c>
      <c r="L4580" s="3">
        <f t="shared" si="573"/>
        <v>0</v>
      </c>
      <c r="M4580" s="3">
        <f t="shared" si="574"/>
        <v>0</v>
      </c>
      <c r="N4580" s="3">
        <f t="shared" si="575"/>
        <v>0</v>
      </c>
    </row>
    <row r="4581" spans="1:14">
      <c r="A4581" s="6">
        <f t="shared" si="569"/>
        <v>40824</v>
      </c>
      <c r="B4581">
        <v>2011</v>
      </c>
      <c r="C4581">
        <v>10</v>
      </c>
      <c r="D4581">
        <v>8</v>
      </c>
      <c r="E4581">
        <v>19</v>
      </c>
      <c r="F4581" s="1">
        <v>2235</v>
      </c>
      <c r="G4581" s="1">
        <v>1365.6800537109375</v>
      </c>
      <c r="H4581" s="1">
        <f t="shared" si="570"/>
        <v>3600.6800537109375</v>
      </c>
      <c r="I4581" s="3">
        <f t="shared" si="571"/>
        <v>1</v>
      </c>
      <c r="J4581" s="7">
        <f t="shared" si="568"/>
        <v>7</v>
      </c>
      <c r="K4581" s="3">
        <f t="shared" si="572"/>
        <v>0</v>
      </c>
      <c r="L4581" s="3">
        <f t="shared" si="573"/>
        <v>0</v>
      </c>
      <c r="M4581" s="3">
        <f t="shared" si="574"/>
        <v>0</v>
      </c>
      <c r="N4581" s="3">
        <f t="shared" si="575"/>
        <v>0</v>
      </c>
    </row>
    <row r="4582" spans="1:14">
      <c r="A4582" s="6">
        <f t="shared" si="569"/>
        <v>40824</v>
      </c>
      <c r="B4582">
        <v>2011</v>
      </c>
      <c r="C4582">
        <v>10</v>
      </c>
      <c r="D4582">
        <v>8</v>
      </c>
      <c r="E4582">
        <v>20</v>
      </c>
      <c r="F4582" s="1">
        <v>2163</v>
      </c>
      <c r="G4582" s="1">
        <v>1296.68115234375</v>
      </c>
      <c r="H4582" s="1">
        <f t="shared" si="570"/>
        <v>3459.68115234375</v>
      </c>
      <c r="I4582" s="3">
        <f t="shared" si="571"/>
        <v>1</v>
      </c>
      <c r="J4582" s="7">
        <f t="shared" si="568"/>
        <v>7</v>
      </c>
      <c r="K4582" s="3">
        <f t="shared" si="572"/>
        <v>0</v>
      </c>
      <c r="L4582" s="3">
        <f t="shared" si="573"/>
        <v>0</v>
      </c>
      <c r="M4582" s="3">
        <f t="shared" si="574"/>
        <v>0</v>
      </c>
      <c r="N4582" s="3">
        <f t="shared" si="575"/>
        <v>0</v>
      </c>
    </row>
    <row r="4583" spans="1:14">
      <c r="A4583" s="6">
        <f t="shared" si="569"/>
        <v>40824</v>
      </c>
      <c r="B4583">
        <v>2011</v>
      </c>
      <c r="C4583">
        <v>10</v>
      </c>
      <c r="D4583">
        <v>8</v>
      </c>
      <c r="E4583">
        <v>21</v>
      </c>
      <c r="F4583" s="1">
        <v>2052</v>
      </c>
      <c r="G4583" s="1">
        <v>1205.5799560546875</v>
      </c>
      <c r="H4583" s="1">
        <f t="shared" si="570"/>
        <v>3257.5799560546875</v>
      </c>
      <c r="I4583" s="3">
        <f t="shared" si="571"/>
        <v>1</v>
      </c>
      <c r="J4583" s="7">
        <f t="shared" si="568"/>
        <v>7</v>
      </c>
      <c r="K4583" s="3">
        <f t="shared" si="572"/>
        <v>0</v>
      </c>
      <c r="L4583" s="3">
        <f t="shared" si="573"/>
        <v>0</v>
      </c>
      <c r="M4583" s="3">
        <f t="shared" si="574"/>
        <v>0</v>
      </c>
      <c r="N4583" s="3">
        <f t="shared" si="575"/>
        <v>0</v>
      </c>
    </row>
    <row r="4584" spans="1:14">
      <c r="A4584" s="6">
        <f t="shared" si="569"/>
        <v>40824</v>
      </c>
      <c r="B4584">
        <v>2011</v>
      </c>
      <c r="C4584">
        <v>10</v>
      </c>
      <c r="D4584">
        <v>8</v>
      </c>
      <c r="E4584">
        <v>22</v>
      </c>
      <c r="F4584" s="1">
        <v>1893</v>
      </c>
      <c r="G4584" s="1">
        <v>1119.3800048828125</v>
      </c>
      <c r="H4584" s="1">
        <f t="shared" si="570"/>
        <v>3012.3800048828125</v>
      </c>
      <c r="I4584" s="3">
        <f t="shared" si="571"/>
        <v>1</v>
      </c>
      <c r="J4584" s="7">
        <f t="shared" si="568"/>
        <v>7</v>
      </c>
      <c r="K4584" s="3">
        <f t="shared" si="572"/>
        <v>0</v>
      </c>
      <c r="L4584" s="3">
        <f t="shared" si="573"/>
        <v>0</v>
      </c>
      <c r="M4584" s="3">
        <f t="shared" si="574"/>
        <v>0</v>
      </c>
      <c r="N4584" s="3">
        <f t="shared" si="575"/>
        <v>0</v>
      </c>
    </row>
    <row r="4585" spans="1:14">
      <c r="A4585" s="6">
        <f t="shared" si="569"/>
        <v>40824</v>
      </c>
      <c r="B4585">
        <v>2011</v>
      </c>
      <c r="C4585">
        <v>10</v>
      </c>
      <c r="D4585">
        <v>8</v>
      </c>
      <c r="E4585">
        <v>23</v>
      </c>
      <c r="F4585" s="1">
        <v>1764</v>
      </c>
      <c r="G4585" s="1">
        <v>1040.27001953125</v>
      </c>
      <c r="H4585" s="1">
        <f t="shared" si="570"/>
        <v>2804.27001953125</v>
      </c>
      <c r="I4585" s="3">
        <f t="shared" si="571"/>
        <v>1</v>
      </c>
      <c r="J4585" s="7">
        <f t="shared" si="568"/>
        <v>7</v>
      </c>
      <c r="K4585" s="3">
        <f t="shared" si="572"/>
        <v>0</v>
      </c>
      <c r="L4585" s="3">
        <f t="shared" si="573"/>
        <v>0</v>
      </c>
      <c r="M4585" s="3">
        <f t="shared" si="574"/>
        <v>0</v>
      </c>
      <c r="N4585" s="3">
        <f t="shared" si="575"/>
        <v>0</v>
      </c>
    </row>
    <row r="4586" spans="1:14">
      <c r="A4586" s="6">
        <f t="shared" si="569"/>
        <v>40825</v>
      </c>
      <c r="B4586">
        <v>2011</v>
      </c>
      <c r="C4586">
        <v>10</v>
      </c>
      <c r="D4586">
        <v>9</v>
      </c>
      <c r="E4586">
        <v>0</v>
      </c>
      <c r="F4586" s="1">
        <v>1683</v>
      </c>
      <c r="G4586" s="1">
        <v>978.3690185546875</v>
      </c>
      <c r="H4586" s="1">
        <f t="shared" si="570"/>
        <v>2661.3690185546875</v>
      </c>
      <c r="I4586" s="3">
        <f t="shared" si="571"/>
        <v>1</v>
      </c>
      <c r="J4586" s="7">
        <f t="shared" si="568"/>
        <v>1</v>
      </c>
      <c r="K4586" s="3">
        <f t="shared" si="572"/>
        <v>0</v>
      </c>
      <c r="L4586" s="3">
        <f t="shared" si="573"/>
        <v>0</v>
      </c>
      <c r="M4586" s="3">
        <f t="shared" si="574"/>
        <v>0</v>
      </c>
      <c r="N4586" s="3">
        <f t="shared" si="575"/>
        <v>0</v>
      </c>
    </row>
    <row r="4587" spans="1:14">
      <c r="A4587" s="6">
        <f t="shared" si="569"/>
        <v>40825</v>
      </c>
      <c r="B4587">
        <v>2011</v>
      </c>
      <c r="C4587">
        <v>10</v>
      </c>
      <c r="D4587">
        <v>9</v>
      </c>
      <c r="E4587">
        <v>1</v>
      </c>
      <c r="F4587" s="1">
        <v>1604</v>
      </c>
      <c r="G4587" s="1">
        <v>946.280029296875</v>
      </c>
      <c r="H4587" s="1">
        <f t="shared" si="570"/>
        <v>2550.280029296875</v>
      </c>
      <c r="I4587" s="3">
        <f t="shared" si="571"/>
        <v>1</v>
      </c>
      <c r="J4587" s="7">
        <f t="shared" si="568"/>
        <v>1</v>
      </c>
      <c r="K4587" s="3">
        <f t="shared" si="572"/>
        <v>0</v>
      </c>
      <c r="L4587" s="3">
        <f t="shared" si="573"/>
        <v>0</v>
      </c>
      <c r="M4587" s="3">
        <f t="shared" si="574"/>
        <v>0</v>
      </c>
      <c r="N4587" s="3">
        <f t="shared" si="575"/>
        <v>0</v>
      </c>
    </row>
    <row r="4588" spans="1:14">
      <c r="A4588" s="6">
        <f t="shared" si="569"/>
        <v>40825</v>
      </c>
      <c r="B4588">
        <v>2011</v>
      </c>
      <c r="C4588">
        <v>10</v>
      </c>
      <c r="D4588">
        <v>9</v>
      </c>
      <c r="E4588">
        <v>2</v>
      </c>
      <c r="F4588" s="1">
        <v>1588</v>
      </c>
      <c r="G4588" s="1">
        <v>919.58001708984375</v>
      </c>
      <c r="H4588" s="1">
        <f t="shared" si="570"/>
        <v>2507.5800170898437</v>
      </c>
      <c r="I4588" s="3">
        <f t="shared" si="571"/>
        <v>1</v>
      </c>
      <c r="J4588" s="7">
        <f t="shared" si="568"/>
        <v>1</v>
      </c>
      <c r="K4588" s="3">
        <f t="shared" si="572"/>
        <v>0</v>
      </c>
      <c r="L4588" s="3">
        <f t="shared" si="573"/>
        <v>0</v>
      </c>
      <c r="M4588" s="3">
        <f t="shared" si="574"/>
        <v>0</v>
      </c>
      <c r="N4588" s="3">
        <f t="shared" si="575"/>
        <v>0</v>
      </c>
    </row>
    <row r="4589" spans="1:14">
      <c r="A4589" s="6">
        <f t="shared" si="569"/>
        <v>40825</v>
      </c>
      <c r="B4589">
        <v>2011</v>
      </c>
      <c r="C4589">
        <v>10</v>
      </c>
      <c r="D4589">
        <v>9</v>
      </c>
      <c r="E4589">
        <v>3</v>
      </c>
      <c r="F4589" s="1">
        <v>1551</v>
      </c>
      <c r="G4589" s="1">
        <v>906.08001708984375</v>
      </c>
      <c r="H4589" s="1">
        <f t="shared" si="570"/>
        <v>2457.0800170898437</v>
      </c>
      <c r="I4589" s="3">
        <f t="shared" si="571"/>
        <v>1</v>
      </c>
      <c r="J4589" s="7">
        <f t="shared" si="568"/>
        <v>1</v>
      </c>
      <c r="K4589" s="3">
        <f t="shared" si="572"/>
        <v>0</v>
      </c>
      <c r="L4589" s="3">
        <f t="shared" si="573"/>
        <v>0</v>
      </c>
      <c r="M4589" s="3">
        <f t="shared" si="574"/>
        <v>0</v>
      </c>
      <c r="N4589" s="3">
        <f t="shared" si="575"/>
        <v>0</v>
      </c>
    </row>
    <row r="4590" spans="1:14">
      <c r="A4590" s="6">
        <f t="shared" si="569"/>
        <v>40825</v>
      </c>
      <c r="B4590">
        <v>2011</v>
      </c>
      <c r="C4590">
        <v>10</v>
      </c>
      <c r="D4590">
        <v>9</v>
      </c>
      <c r="E4590">
        <v>4</v>
      </c>
      <c r="F4590" s="1">
        <v>1601</v>
      </c>
      <c r="G4590" s="1">
        <v>903.8800048828125</v>
      </c>
      <c r="H4590" s="1">
        <f t="shared" si="570"/>
        <v>2504.8800048828125</v>
      </c>
      <c r="I4590" s="3">
        <f t="shared" si="571"/>
        <v>1</v>
      </c>
      <c r="J4590" s="7">
        <f t="shared" si="568"/>
        <v>1</v>
      </c>
      <c r="K4590" s="3">
        <f t="shared" si="572"/>
        <v>0</v>
      </c>
      <c r="L4590" s="3">
        <f t="shared" si="573"/>
        <v>0</v>
      </c>
      <c r="M4590" s="3">
        <f t="shared" si="574"/>
        <v>0</v>
      </c>
      <c r="N4590" s="3">
        <f t="shared" si="575"/>
        <v>0</v>
      </c>
    </row>
    <row r="4591" spans="1:14">
      <c r="A4591" s="6">
        <f t="shared" si="569"/>
        <v>40825</v>
      </c>
      <c r="B4591">
        <v>2011</v>
      </c>
      <c r="C4591">
        <v>10</v>
      </c>
      <c r="D4591">
        <v>9</v>
      </c>
      <c r="E4591">
        <v>5</v>
      </c>
      <c r="F4591" s="1">
        <v>1602</v>
      </c>
      <c r="G4591" s="1">
        <v>927.8798828125</v>
      </c>
      <c r="H4591" s="1">
        <f t="shared" si="570"/>
        <v>2529.8798828125</v>
      </c>
      <c r="I4591" s="3">
        <f t="shared" si="571"/>
        <v>1</v>
      </c>
      <c r="J4591" s="7">
        <f t="shared" si="568"/>
        <v>1</v>
      </c>
      <c r="K4591" s="3">
        <f t="shared" si="572"/>
        <v>0</v>
      </c>
      <c r="L4591" s="3">
        <f t="shared" si="573"/>
        <v>0</v>
      </c>
      <c r="M4591" s="3">
        <f t="shared" si="574"/>
        <v>0</v>
      </c>
      <c r="N4591" s="3">
        <f t="shared" si="575"/>
        <v>0</v>
      </c>
    </row>
    <row r="4592" spans="1:14">
      <c r="A4592" s="6">
        <f t="shared" si="569"/>
        <v>40825</v>
      </c>
      <c r="B4592">
        <v>2011</v>
      </c>
      <c r="C4592">
        <v>10</v>
      </c>
      <c r="D4592">
        <v>9</v>
      </c>
      <c r="E4592">
        <v>6</v>
      </c>
      <c r="F4592" s="1">
        <v>1720</v>
      </c>
      <c r="G4592" s="1">
        <v>956.8809814453125</v>
      </c>
      <c r="H4592" s="1">
        <f t="shared" si="570"/>
        <v>2676.8809814453125</v>
      </c>
      <c r="I4592" s="3">
        <f t="shared" si="571"/>
        <v>1</v>
      </c>
      <c r="J4592" s="7">
        <f t="shared" si="568"/>
        <v>1</v>
      </c>
      <c r="K4592" s="3">
        <f t="shared" si="572"/>
        <v>0</v>
      </c>
      <c r="L4592" s="3">
        <f t="shared" si="573"/>
        <v>0</v>
      </c>
      <c r="M4592" s="3">
        <f t="shared" si="574"/>
        <v>0</v>
      </c>
      <c r="N4592" s="3">
        <f t="shared" si="575"/>
        <v>0</v>
      </c>
    </row>
    <row r="4593" spans="1:14">
      <c r="A4593" s="6">
        <f t="shared" si="569"/>
        <v>40825</v>
      </c>
      <c r="B4593">
        <v>2011</v>
      </c>
      <c r="C4593">
        <v>10</v>
      </c>
      <c r="D4593">
        <v>9</v>
      </c>
      <c r="E4593">
        <v>7</v>
      </c>
      <c r="F4593" s="1">
        <v>1746</v>
      </c>
      <c r="G4593" s="1">
        <v>985.67999267578125</v>
      </c>
      <c r="H4593" s="1">
        <f t="shared" si="570"/>
        <v>2731.6799926757812</v>
      </c>
      <c r="I4593" s="3">
        <f t="shared" si="571"/>
        <v>1</v>
      </c>
      <c r="J4593" s="7">
        <f t="shared" si="568"/>
        <v>1</v>
      </c>
      <c r="K4593" s="3">
        <f t="shared" si="572"/>
        <v>0</v>
      </c>
      <c r="L4593" s="3">
        <f t="shared" si="573"/>
        <v>0</v>
      </c>
      <c r="M4593" s="3">
        <f t="shared" si="574"/>
        <v>0</v>
      </c>
      <c r="N4593" s="3">
        <f t="shared" si="575"/>
        <v>0</v>
      </c>
    </row>
    <row r="4594" spans="1:14">
      <c r="A4594" s="6">
        <f t="shared" si="569"/>
        <v>40825</v>
      </c>
      <c r="B4594">
        <v>2011</v>
      </c>
      <c r="C4594">
        <v>10</v>
      </c>
      <c r="D4594">
        <v>9</v>
      </c>
      <c r="E4594">
        <v>8</v>
      </c>
      <c r="F4594" s="1">
        <v>1881</v>
      </c>
      <c r="G4594" s="1">
        <v>1034.4810791015625</v>
      </c>
      <c r="H4594" s="1">
        <f t="shared" si="570"/>
        <v>2915.4810791015625</v>
      </c>
      <c r="I4594" s="3">
        <f t="shared" si="571"/>
        <v>1</v>
      </c>
      <c r="J4594" s="7">
        <f t="shared" si="568"/>
        <v>1</v>
      </c>
      <c r="K4594" s="3">
        <f t="shared" si="572"/>
        <v>0</v>
      </c>
      <c r="L4594" s="3">
        <f t="shared" si="573"/>
        <v>0</v>
      </c>
      <c r="M4594" s="3">
        <f t="shared" si="574"/>
        <v>0</v>
      </c>
      <c r="N4594" s="3">
        <f t="shared" si="575"/>
        <v>0</v>
      </c>
    </row>
    <row r="4595" spans="1:14">
      <c r="A4595" s="6">
        <f t="shared" si="569"/>
        <v>40825</v>
      </c>
      <c r="B4595">
        <v>2011</v>
      </c>
      <c r="C4595">
        <v>10</v>
      </c>
      <c r="D4595">
        <v>9</v>
      </c>
      <c r="E4595">
        <v>9</v>
      </c>
      <c r="F4595" s="1">
        <v>1839</v>
      </c>
      <c r="G4595" s="1">
        <v>1088.6810302734375</v>
      </c>
      <c r="H4595" s="1">
        <f t="shared" si="570"/>
        <v>2927.6810302734375</v>
      </c>
      <c r="I4595" s="3">
        <f t="shared" si="571"/>
        <v>1</v>
      </c>
      <c r="J4595" s="7">
        <f t="shared" si="568"/>
        <v>1</v>
      </c>
      <c r="K4595" s="3">
        <f t="shared" si="572"/>
        <v>0</v>
      </c>
      <c r="L4595" s="3">
        <f t="shared" si="573"/>
        <v>0</v>
      </c>
      <c r="M4595" s="3">
        <f t="shared" si="574"/>
        <v>0</v>
      </c>
      <c r="N4595" s="3">
        <f t="shared" si="575"/>
        <v>0</v>
      </c>
    </row>
    <row r="4596" spans="1:14">
      <c r="A4596" s="6">
        <f t="shared" si="569"/>
        <v>40825</v>
      </c>
      <c r="B4596">
        <v>2011</v>
      </c>
      <c r="C4596">
        <v>10</v>
      </c>
      <c r="D4596">
        <v>9</v>
      </c>
      <c r="E4596">
        <v>10</v>
      </c>
      <c r="F4596" s="1">
        <v>1922</v>
      </c>
      <c r="G4596" s="1">
        <v>1111.6800537109375</v>
      </c>
      <c r="H4596" s="1">
        <f t="shared" si="570"/>
        <v>3033.6800537109375</v>
      </c>
      <c r="I4596" s="3">
        <f t="shared" si="571"/>
        <v>1</v>
      </c>
      <c r="J4596" s="7">
        <f t="shared" si="568"/>
        <v>1</v>
      </c>
      <c r="K4596" s="3">
        <f t="shared" si="572"/>
        <v>0</v>
      </c>
      <c r="L4596" s="3">
        <f t="shared" si="573"/>
        <v>0</v>
      </c>
      <c r="M4596" s="3">
        <f t="shared" si="574"/>
        <v>0</v>
      </c>
      <c r="N4596" s="3">
        <f t="shared" si="575"/>
        <v>0</v>
      </c>
    </row>
    <row r="4597" spans="1:14">
      <c r="A4597" s="6">
        <f t="shared" si="569"/>
        <v>40825</v>
      </c>
      <c r="B4597">
        <v>2011</v>
      </c>
      <c r="C4597">
        <v>10</v>
      </c>
      <c r="D4597">
        <v>9</v>
      </c>
      <c r="E4597">
        <v>11</v>
      </c>
      <c r="F4597" s="1">
        <v>1910</v>
      </c>
      <c r="G4597" s="1">
        <v>1155.472900390625</v>
      </c>
      <c r="H4597" s="1">
        <f t="shared" si="570"/>
        <v>3065.472900390625</v>
      </c>
      <c r="I4597" s="3">
        <f t="shared" si="571"/>
        <v>1</v>
      </c>
      <c r="J4597" s="7">
        <f t="shared" si="568"/>
        <v>1</v>
      </c>
      <c r="K4597" s="3">
        <f t="shared" si="572"/>
        <v>0</v>
      </c>
      <c r="L4597" s="3">
        <f t="shared" si="573"/>
        <v>0</v>
      </c>
      <c r="M4597" s="3">
        <f t="shared" si="574"/>
        <v>0</v>
      </c>
      <c r="N4597" s="3">
        <f t="shared" si="575"/>
        <v>0</v>
      </c>
    </row>
    <row r="4598" spans="1:14">
      <c r="A4598" s="6">
        <f t="shared" si="569"/>
        <v>40825</v>
      </c>
      <c r="B4598">
        <v>2011</v>
      </c>
      <c r="C4598">
        <v>10</v>
      </c>
      <c r="D4598">
        <v>9</v>
      </c>
      <c r="E4598">
        <v>12</v>
      </c>
      <c r="F4598" s="1">
        <v>1978</v>
      </c>
      <c r="G4598" s="1">
        <v>1176.76904296875</v>
      </c>
      <c r="H4598" s="1">
        <f t="shared" si="570"/>
        <v>3154.76904296875</v>
      </c>
      <c r="I4598" s="3">
        <f t="shared" si="571"/>
        <v>1</v>
      </c>
      <c r="J4598" s="7">
        <f t="shared" si="568"/>
        <v>1</v>
      </c>
      <c r="K4598" s="3">
        <f t="shared" si="572"/>
        <v>0</v>
      </c>
      <c r="L4598" s="3">
        <f t="shared" si="573"/>
        <v>0</v>
      </c>
      <c r="M4598" s="3">
        <f t="shared" si="574"/>
        <v>0</v>
      </c>
      <c r="N4598" s="3">
        <f t="shared" si="575"/>
        <v>0</v>
      </c>
    </row>
    <row r="4599" spans="1:14">
      <c r="A4599" s="6">
        <f t="shared" si="569"/>
        <v>40825</v>
      </c>
      <c r="B4599">
        <v>2011</v>
      </c>
      <c r="C4599">
        <v>10</v>
      </c>
      <c r="D4599">
        <v>9</v>
      </c>
      <c r="E4599">
        <v>13</v>
      </c>
      <c r="F4599" s="1">
        <v>2005</v>
      </c>
      <c r="G4599" s="1">
        <v>1192.0810546875</v>
      </c>
      <c r="H4599" s="1">
        <f t="shared" si="570"/>
        <v>3197.0810546875</v>
      </c>
      <c r="I4599" s="3">
        <f t="shared" si="571"/>
        <v>1</v>
      </c>
      <c r="J4599" s="7">
        <f t="shared" si="568"/>
        <v>1</v>
      </c>
      <c r="K4599" s="3">
        <f t="shared" si="572"/>
        <v>0</v>
      </c>
      <c r="L4599" s="3">
        <f t="shared" si="573"/>
        <v>0</v>
      </c>
      <c r="M4599" s="3">
        <f t="shared" si="574"/>
        <v>0</v>
      </c>
      <c r="N4599" s="3">
        <f t="shared" si="575"/>
        <v>0</v>
      </c>
    </row>
    <row r="4600" spans="1:14">
      <c r="A4600" s="6">
        <f t="shared" si="569"/>
        <v>40825</v>
      </c>
      <c r="B4600">
        <v>2011</v>
      </c>
      <c r="C4600">
        <v>10</v>
      </c>
      <c r="D4600">
        <v>9</v>
      </c>
      <c r="E4600">
        <v>14</v>
      </c>
      <c r="F4600" s="1">
        <v>2014</v>
      </c>
      <c r="G4600" s="1">
        <v>1206.1810302734375</v>
      </c>
      <c r="H4600" s="1">
        <f t="shared" si="570"/>
        <v>3220.1810302734375</v>
      </c>
      <c r="I4600" s="3">
        <f t="shared" si="571"/>
        <v>1</v>
      </c>
      <c r="J4600" s="7">
        <f t="shared" si="568"/>
        <v>1</v>
      </c>
      <c r="K4600" s="3">
        <f t="shared" si="572"/>
        <v>0</v>
      </c>
      <c r="L4600" s="3">
        <f t="shared" si="573"/>
        <v>0</v>
      </c>
      <c r="M4600" s="3">
        <f t="shared" si="574"/>
        <v>0</v>
      </c>
      <c r="N4600" s="3">
        <f t="shared" si="575"/>
        <v>0</v>
      </c>
    </row>
    <row r="4601" spans="1:14">
      <c r="A4601" s="6">
        <f t="shared" si="569"/>
        <v>40825</v>
      </c>
      <c r="B4601">
        <v>2011</v>
      </c>
      <c r="C4601">
        <v>10</v>
      </c>
      <c r="D4601">
        <v>9</v>
      </c>
      <c r="E4601">
        <v>15</v>
      </c>
      <c r="F4601" s="1">
        <v>2004</v>
      </c>
      <c r="G4601" s="1">
        <v>1204.97998046875</v>
      </c>
      <c r="H4601" s="1">
        <f t="shared" si="570"/>
        <v>3208.97998046875</v>
      </c>
      <c r="I4601" s="3">
        <f t="shared" si="571"/>
        <v>1</v>
      </c>
      <c r="J4601" s="7">
        <f t="shared" si="568"/>
        <v>1</v>
      </c>
      <c r="K4601" s="3">
        <f t="shared" si="572"/>
        <v>0</v>
      </c>
      <c r="L4601" s="3">
        <f t="shared" si="573"/>
        <v>0</v>
      </c>
      <c r="M4601" s="3">
        <f t="shared" si="574"/>
        <v>0</v>
      </c>
      <c r="N4601" s="3">
        <f t="shared" si="575"/>
        <v>0</v>
      </c>
    </row>
    <row r="4602" spans="1:14">
      <c r="A4602" s="6">
        <f t="shared" si="569"/>
        <v>40825</v>
      </c>
      <c r="B4602">
        <v>2011</v>
      </c>
      <c r="C4602">
        <v>10</v>
      </c>
      <c r="D4602">
        <v>9</v>
      </c>
      <c r="E4602">
        <v>16</v>
      </c>
      <c r="F4602" s="1">
        <v>2011</v>
      </c>
      <c r="G4602" s="1">
        <v>1217.781005859375</v>
      </c>
      <c r="H4602" s="1">
        <f t="shared" si="570"/>
        <v>3228.781005859375</v>
      </c>
      <c r="I4602" s="3">
        <f t="shared" si="571"/>
        <v>1</v>
      </c>
      <c r="J4602" s="7">
        <f t="shared" si="568"/>
        <v>1</v>
      </c>
      <c r="K4602" s="3">
        <f t="shared" si="572"/>
        <v>0</v>
      </c>
      <c r="L4602" s="3">
        <f t="shared" si="573"/>
        <v>0</v>
      </c>
      <c r="M4602" s="3">
        <f t="shared" si="574"/>
        <v>0</v>
      </c>
      <c r="N4602" s="3">
        <f t="shared" si="575"/>
        <v>0</v>
      </c>
    </row>
    <row r="4603" spans="1:14">
      <c r="A4603" s="6">
        <f t="shared" si="569"/>
        <v>40825</v>
      </c>
      <c r="B4603">
        <v>2011</v>
      </c>
      <c r="C4603">
        <v>10</v>
      </c>
      <c r="D4603">
        <v>9</v>
      </c>
      <c r="E4603">
        <v>17</v>
      </c>
      <c r="F4603" s="1">
        <v>2084</v>
      </c>
      <c r="G4603" s="1">
        <v>1214.1800537109375</v>
      </c>
      <c r="H4603" s="1">
        <f t="shared" si="570"/>
        <v>3298.1800537109375</v>
      </c>
      <c r="I4603" s="3">
        <f t="shared" si="571"/>
        <v>1</v>
      </c>
      <c r="J4603" s="7">
        <f t="shared" si="568"/>
        <v>1</v>
      </c>
      <c r="K4603" s="3">
        <f t="shared" si="572"/>
        <v>0</v>
      </c>
      <c r="L4603" s="3">
        <f t="shared" si="573"/>
        <v>0</v>
      </c>
      <c r="M4603" s="3">
        <f t="shared" si="574"/>
        <v>0</v>
      </c>
      <c r="N4603" s="3">
        <f t="shared" si="575"/>
        <v>0</v>
      </c>
    </row>
    <row r="4604" spans="1:14">
      <c r="A4604" s="6">
        <f t="shared" si="569"/>
        <v>40825</v>
      </c>
      <c r="B4604">
        <v>2011</v>
      </c>
      <c r="C4604">
        <v>10</v>
      </c>
      <c r="D4604">
        <v>9</v>
      </c>
      <c r="E4604">
        <v>18</v>
      </c>
      <c r="F4604" s="1">
        <v>2131</v>
      </c>
      <c r="G4604" s="1">
        <v>1265.18115234375</v>
      </c>
      <c r="H4604" s="1">
        <f t="shared" si="570"/>
        <v>3396.18115234375</v>
      </c>
      <c r="I4604" s="3">
        <f t="shared" si="571"/>
        <v>1</v>
      </c>
      <c r="J4604" s="7">
        <f t="shared" si="568"/>
        <v>1</v>
      </c>
      <c r="K4604" s="3">
        <f t="shared" si="572"/>
        <v>0</v>
      </c>
      <c r="L4604" s="3">
        <f t="shared" si="573"/>
        <v>0</v>
      </c>
      <c r="M4604" s="3">
        <f t="shared" si="574"/>
        <v>0</v>
      </c>
      <c r="N4604" s="3">
        <f t="shared" si="575"/>
        <v>0</v>
      </c>
    </row>
    <row r="4605" spans="1:14">
      <c r="A4605" s="6">
        <f t="shared" si="569"/>
        <v>40825</v>
      </c>
      <c r="B4605">
        <v>2011</v>
      </c>
      <c r="C4605">
        <v>10</v>
      </c>
      <c r="D4605">
        <v>9</v>
      </c>
      <c r="E4605">
        <v>19</v>
      </c>
      <c r="F4605" s="1">
        <v>2196</v>
      </c>
      <c r="G4605" s="1">
        <v>1270.880126953125</v>
      </c>
      <c r="H4605" s="1">
        <f t="shared" si="570"/>
        <v>3466.880126953125</v>
      </c>
      <c r="I4605" s="3">
        <f t="shared" si="571"/>
        <v>1</v>
      </c>
      <c r="J4605" s="7">
        <f t="shared" si="568"/>
        <v>1</v>
      </c>
      <c r="K4605" s="3">
        <f t="shared" si="572"/>
        <v>0</v>
      </c>
      <c r="L4605" s="3">
        <f t="shared" si="573"/>
        <v>0</v>
      </c>
      <c r="M4605" s="3">
        <f t="shared" si="574"/>
        <v>0</v>
      </c>
      <c r="N4605" s="3">
        <f t="shared" si="575"/>
        <v>0</v>
      </c>
    </row>
    <row r="4606" spans="1:14">
      <c r="A4606" s="6">
        <f t="shared" si="569"/>
        <v>40825</v>
      </c>
      <c r="B4606">
        <v>2011</v>
      </c>
      <c r="C4606">
        <v>10</v>
      </c>
      <c r="D4606">
        <v>9</v>
      </c>
      <c r="E4606">
        <v>20</v>
      </c>
      <c r="F4606" s="1">
        <v>2095</v>
      </c>
      <c r="G4606" s="1">
        <v>1214.8800048828125</v>
      </c>
      <c r="H4606" s="1">
        <f t="shared" si="570"/>
        <v>3309.8800048828125</v>
      </c>
      <c r="I4606" s="3">
        <f t="shared" si="571"/>
        <v>1</v>
      </c>
      <c r="J4606" s="7">
        <f t="shared" si="568"/>
        <v>1</v>
      </c>
      <c r="K4606" s="3">
        <f t="shared" si="572"/>
        <v>0</v>
      </c>
      <c r="L4606" s="3">
        <f t="shared" si="573"/>
        <v>0</v>
      </c>
      <c r="M4606" s="3">
        <f t="shared" si="574"/>
        <v>0</v>
      </c>
      <c r="N4606" s="3">
        <f t="shared" si="575"/>
        <v>0</v>
      </c>
    </row>
    <row r="4607" spans="1:14">
      <c r="A4607" s="6">
        <f t="shared" si="569"/>
        <v>40825</v>
      </c>
      <c r="B4607">
        <v>2011</v>
      </c>
      <c r="C4607">
        <v>10</v>
      </c>
      <c r="D4607">
        <v>9</v>
      </c>
      <c r="E4607">
        <v>21</v>
      </c>
      <c r="F4607" s="1">
        <v>1974</v>
      </c>
      <c r="G4607" s="1">
        <v>1150.9801025390625</v>
      </c>
      <c r="H4607" s="1">
        <f t="shared" si="570"/>
        <v>3124.9801025390625</v>
      </c>
      <c r="I4607" s="3">
        <f t="shared" si="571"/>
        <v>1</v>
      </c>
      <c r="J4607" s="7">
        <f t="shared" si="568"/>
        <v>1</v>
      </c>
      <c r="K4607" s="3">
        <f t="shared" si="572"/>
        <v>0</v>
      </c>
      <c r="L4607" s="3">
        <f t="shared" si="573"/>
        <v>0</v>
      </c>
      <c r="M4607" s="3">
        <f t="shared" si="574"/>
        <v>0</v>
      </c>
      <c r="N4607" s="3">
        <f t="shared" si="575"/>
        <v>0</v>
      </c>
    </row>
    <row r="4608" spans="1:14">
      <c r="A4608" s="6">
        <f t="shared" si="569"/>
        <v>40825</v>
      </c>
      <c r="B4608">
        <v>2011</v>
      </c>
      <c r="C4608">
        <v>10</v>
      </c>
      <c r="D4608">
        <v>9</v>
      </c>
      <c r="E4608">
        <v>22</v>
      </c>
      <c r="F4608" s="1">
        <v>1864</v>
      </c>
      <c r="G4608" s="1">
        <v>1068.1800537109375</v>
      </c>
      <c r="H4608" s="1">
        <f t="shared" si="570"/>
        <v>2932.1800537109375</v>
      </c>
      <c r="I4608" s="3">
        <f t="shared" si="571"/>
        <v>1</v>
      </c>
      <c r="J4608" s="7">
        <f t="shared" si="568"/>
        <v>1</v>
      </c>
      <c r="K4608" s="3">
        <f t="shared" si="572"/>
        <v>0</v>
      </c>
      <c r="L4608" s="3">
        <f t="shared" si="573"/>
        <v>0</v>
      </c>
      <c r="M4608" s="3">
        <f t="shared" si="574"/>
        <v>0</v>
      </c>
      <c r="N4608" s="3">
        <f t="shared" si="575"/>
        <v>0</v>
      </c>
    </row>
    <row r="4609" spans="1:14">
      <c r="A4609" s="6">
        <f t="shared" si="569"/>
        <v>40825</v>
      </c>
      <c r="B4609">
        <v>2011</v>
      </c>
      <c r="C4609">
        <v>10</v>
      </c>
      <c r="D4609">
        <v>9</v>
      </c>
      <c r="E4609">
        <v>23</v>
      </c>
      <c r="F4609" s="1">
        <v>1760</v>
      </c>
      <c r="G4609" s="1">
        <v>1007.380126953125</v>
      </c>
      <c r="H4609" s="1">
        <f t="shared" si="570"/>
        <v>2767.380126953125</v>
      </c>
      <c r="I4609" s="3">
        <f t="shared" si="571"/>
        <v>1</v>
      </c>
      <c r="J4609" s="7">
        <f t="shared" si="568"/>
        <v>1</v>
      </c>
      <c r="K4609" s="3">
        <f t="shared" si="572"/>
        <v>0</v>
      </c>
      <c r="L4609" s="3">
        <f t="shared" si="573"/>
        <v>0</v>
      </c>
      <c r="M4609" s="3">
        <f t="shared" si="574"/>
        <v>0</v>
      </c>
      <c r="N4609" s="3">
        <f t="shared" si="575"/>
        <v>0</v>
      </c>
    </row>
    <row r="4610" spans="1:14">
      <c r="A4610" s="6">
        <f t="shared" si="569"/>
        <v>40826</v>
      </c>
      <c r="B4610">
        <v>2011</v>
      </c>
      <c r="C4610">
        <v>10</v>
      </c>
      <c r="D4610">
        <v>10</v>
      </c>
      <c r="E4610">
        <v>0</v>
      </c>
      <c r="F4610" s="1">
        <v>1702</v>
      </c>
      <c r="G4610" s="1">
        <v>958.58087158203125</v>
      </c>
      <c r="H4610" s="1">
        <f t="shared" si="570"/>
        <v>2660.5808715820312</v>
      </c>
      <c r="I4610" s="3">
        <f t="shared" si="571"/>
        <v>1</v>
      </c>
      <c r="J4610" s="7">
        <f t="shared" ref="J4610:J4673" si="576">WEEKDAY(A4610,1)</f>
        <v>2</v>
      </c>
      <c r="K4610" s="3">
        <f t="shared" si="572"/>
        <v>0</v>
      </c>
      <c r="L4610" s="3">
        <f t="shared" si="573"/>
        <v>0</v>
      </c>
      <c r="M4610" s="3">
        <f t="shared" si="574"/>
        <v>0</v>
      </c>
      <c r="N4610" s="3">
        <f t="shared" si="575"/>
        <v>0</v>
      </c>
    </row>
    <row r="4611" spans="1:14">
      <c r="A4611" s="6">
        <f t="shared" ref="A4611:A4674" si="577">DATE(B4611,C4611,D4611)</f>
        <v>40826</v>
      </c>
      <c r="B4611">
        <v>2011</v>
      </c>
      <c r="C4611">
        <v>10</v>
      </c>
      <c r="D4611">
        <v>10</v>
      </c>
      <c r="E4611">
        <v>1</v>
      </c>
      <c r="F4611" s="1">
        <v>1660</v>
      </c>
      <c r="G4611" s="1">
        <v>936.380126953125</v>
      </c>
      <c r="H4611" s="1">
        <f t="shared" ref="H4611:H4674" si="578">F4611+G4611</f>
        <v>2596.380126953125</v>
      </c>
      <c r="I4611" s="3">
        <f t="shared" ref="I4611:I4674" si="579">IF(AND(C4611&gt;4,C4611&lt;10),2,1)</f>
        <v>1</v>
      </c>
      <c r="J4611" s="7">
        <f t="shared" si="576"/>
        <v>2</v>
      </c>
      <c r="K4611" s="3">
        <f t="shared" ref="K4611:K4674" si="580">IF(OR(J4611=1,J4611=7),0,IF(I4611=1,IF(AND(E4611&gt;=7,E4611&lt;23),1,0),IF(AND(E4611&gt;=11,E4611&lt;23),1,0)))</f>
        <v>0</v>
      </c>
      <c r="L4611" s="3">
        <f t="shared" ref="L4611:L4674" si="581">IF(OR(J4611=1,J4611=7),0,IF(I4611=1,IF(AND(E4611&gt;=7,E4611&lt;12),1,0),IF(AND(E4611&gt;=14,E4611&lt;19),1,0)))</f>
        <v>0</v>
      </c>
      <c r="M4611" s="3">
        <f t="shared" ref="M4611:M4674" si="582">IF(AND(I4611=1,OR(K4611=1,L4611=1)),1,0)</f>
        <v>0</v>
      </c>
      <c r="N4611" s="3">
        <f t="shared" ref="N4611:N4674" si="583">IF(AND(I4611=2,OR(K4611=1,L4611=1)),1,0)</f>
        <v>0</v>
      </c>
    </row>
    <row r="4612" spans="1:14">
      <c r="A4612" s="6">
        <f t="shared" si="577"/>
        <v>40826</v>
      </c>
      <c r="B4612">
        <v>2011</v>
      </c>
      <c r="C4612">
        <v>10</v>
      </c>
      <c r="D4612">
        <v>10</v>
      </c>
      <c r="E4612">
        <v>2</v>
      </c>
      <c r="F4612" s="1">
        <v>1685</v>
      </c>
      <c r="G4612" s="1">
        <v>929.57391357421875</v>
      </c>
      <c r="H4612" s="1">
        <f t="shared" si="578"/>
        <v>2614.5739135742187</v>
      </c>
      <c r="I4612" s="3">
        <f t="shared" si="579"/>
        <v>1</v>
      </c>
      <c r="J4612" s="7">
        <f t="shared" si="576"/>
        <v>2</v>
      </c>
      <c r="K4612" s="3">
        <f t="shared" si="580"/>
        <v>0</v>
      </c>
      <c r="L4612" s="3">
        <f t="shared" si="581"/>
        <v>0</v>
      </c>
      <c r="M4612" s="3">
        <f t="shared" si="582"/>
        <v>0</v>
      </c>
      <c r="N4612" s="3">
        <f t="shared" si="583"/>
        <v>0</v>
      </c>
    </row>
    <row r="4613" spans="1:14">
      <c r="A4613" s="6">
        <f t="shared" si="577"/>
        <v>40826</v>
      </c>
      <c r="B4613">
        <v>2011</v>
      </c>
      <c r="C4613">
        <v>10</v>
      </c>
      <c r="D4613">
        <v>10</v>
      </c>
      <c r="E4613">
        <v>3</v>
      </c>
      <c r="F4613" s="1">
        <v>1674</v>
      </c>
      <c r="G4613" s="1">
        <v>951.06488037109375</v>
      </c>
      <c r="H4613" s="1">
        <f t="shared" si="578"/>
        <v>2625.0648803710937</v>
      </c>
      <c r="I4613" s="3">
        <f t="shared" si="579"/>
        <v>1</v>
      </c>
      <c r="J4613" s="7">
        <f t="shared" si="576"/>
        <v>2</v>
      </c>
      <c r="K4613" s="3">
        <f t="shared" si="580"/>
        <v>0</v>
      </c>
      <c r="L4613" s="3">
        <f t="shared" si="581"/>
        <v>0</v>
      </c>
      <c r="M4613" s="3">
        <f t="shared" si="582"/>
        <v>0</v>
      </c>
      <c r="N4613" s="3">
        <f t="shared" si="583"/>
        <v>0</v>
      </c>
    </row>
    <row r="4614" spans="1:14">
      <c r="A4614" s="6">
        <f t="shared" si="577"/>
        <v>40826</v>
      </c>
      <c r="B4614">
        <v>2011</v>
      </c>
      <c r="C4614">
        <v>10</v>
      </c>
      <c r="D4614">
        <v>10</v>
      </c>
      <c r="E4614">
        <v>4</v>
      </c>
      <c r="F4614" s="1">
        <v>1832</v>
      </c>
      <c r="G4614" s="1">
        <v>1007.3798828125</v>
      </c>
      <c r="H4614" s="1">
        <f t="shared" si="578"/>
        <v>2839.3798828125</v>
      </c>
      <c r="I4614" s="3">
        <f t="shared" si="579"/>
        <v>1</v>
      </c>
      <c r="J4614" s="7">
        <f t="shared" si="576"/>
        <v>2</v>
      </c>
      <c r="K4614" s="3">
        <f t="shared" si="580"/>
        <v>0</v>
      </c>
      <c r="L4614" s="3">
        <f t="shared" si="581"/>
        <v>0</v>
      </c>
      <c r="M4614" s="3">
        <f t="shared" si="582"/>
        <v>0</v>
      </c>
      <c r="N4614" s="3">
        <f t="shared" si="583"/>
        <v>0</v>
      </c>
    </row>
    <row r="4615" spans="1:14">
      <c r="A4615" s="6">
        <f t="shared" si="577"/>
        <v>40826</v>
      </c>
      <c r="B4615">
        <v>2011</v>
      </c>
      <c r="C4615">
        <v>10</v>
      </c>
      <c r="D4615">
        <v>10</v>
      </c>
      <c r="E4615">
        <v>5</v>
      </c>
      <c r="F4615" s="1">
        <v>2039</v>
      </c>
      <c r="G4615" s="1">
        <v>1123.98095703125</v>
      </c>
      <c r="H4615" s="1">
        <f t="shared" si="578"/>
        <v>3162.98095703125</v>
      </c>
      <c r="I4615" s="3">
        <f t="shared" si="579"/>
        <v>1</v>
      </c>
      <c r="J4615" s="7">
        <f t="shared" si="576"/>
        <v>2</v>
      </c>
      <c r="K4615" s="3">
        <f t="shared" si="580"/>
        <v>0</v>
      </c>
      <c r="L4615" s="3">
        <f t="shared" si="581"/>
        <v>0</v>
      </c>
      <c r="M4615" s="3">
        <f t="shared" si="582"/>
        <v>0</v>
      </c>
      <c r="N4615" s="3">
        <f t="shared" si="583"/>
        <v>0</v>
      </c>
    </row>
    <row r="4616" spans="1:14">
      <c r="A4616" s="6">
        <f t="shared" si="577"/>
        <v>40826</v>
      </c>
      <c r="B4616">
        <v>2011</v>
      </c>
      <c r="C4616">
        <v>10</v>
      </c>
      <c r="D4616">
        <v>10</v>
      </c>
      <c r="E4616">
        <v>6</v>
      </c>
      <c r="F4616" s="1">
        <v>2291</v>
      </c>
      <c r="G4616" s="1">
        <v>1215.1800537109375</v>
      </c>
      <c r="H4616" s="1">
        <f t="shared" si="578"/>
        <v>3506.1800537109375</v>
      </c>
      <c r="I4616" s="3">
        <f t="shared" si="579"/>
        <v>1</v>
      </c>
      <c r="J4616" s="7">
        <f t="shared" si="576"/>
        <v>2</v>
      </c>
      <c r="K4616" s="3">
        <f t="shared" si="580"/>
        <v>0</v>
      </c>
      <c r="L4616" s="3">
        <f t="shared" si="581"/>
        <v>0</v>
      </c>
      <c r="M4616" s="3">
        <f t="shared" si="582"/>
        <v>0</v>
      </c>
      <c r="N4616" s="3">
        <f t="shared" si="583"/>
        <v>0</v>
      </c>
    </row>
    <row r="4617" spans="1:14">
      <c r="A4617" s="6">
        <f t="shared" si="577"/>
        <v>40826</v>
      </c>
      <c r="B4617">
        <v>2011</v>
      </c>
      <c r="C4617">
        <v>10</v>
      </c>
      <c r="D4617">
        <v>10</v>
      </c>
      <c r="E4617">
        <v>7</v>
      </c>
      <c r="F4617" s="1">
        <v>2329</v>
      </c>
      <c r="G4617" s="1">
        <v>1237.380126953125</v>
      </c>
      <c r="H4617" s="1">
        <f t="shared" si="578"/>
        <v>3566.380126953125</v>
      </c>
      <c r="I4617" s="3">
        <f t="shared" si="579"/>
        <v>1</v>
      </c>
      <c r="J4617" s="7">
        <f t="shared" si="576"/>
        <v>2</v>
      </c>
      <c r="K4617" s="3">
        <f t="shared" si="580"/>
        <v>1</v>
      </c>
      <c r="L4617" s="3">
        <f t="shared" si="581"/>
        <v>1</v>
      </c>
      <c r="M4617" s="3">
        <f t="shared" si="582"/>
        <v>1</v>
      </c>
      <c r="N4617" s="3">
        <f t="shared" si="583"/>
        <v>0</v>
      </c>
    </row>
    <row r="4618" spans="1:14">
      <c r="A4618" s="6">
        <f t="shared" si="577"/>
        <v>40826</v>
      </c>
      <c r="B4618">
        <v>2011</v>
      </c>
      <c r="C4618">
        <v>10</v>
      </c>
      <c r="D4618">
        <v>10</v>
      </c>
      <c r="E4618">
        <v>8</v>
      </c>
      <c r="F4618" s="1">
        <v>2414</v>
      </c>
      <c r="G4618" s="1">
        <v>1281.680908203125</v>
      </c>
      <c r="H4618" s="1">
        <f t="shared" si="578"/>
        <v>3695.680908203125</v>
      </c>
      <c r="I4618" s="3">
        <f t="shared" si="579"/>
        <v>1</v>
      </c>
      <c r="J4618" s="7">
        <f t="shared" si="576"/>
        <v>2</v>
      </c>
      <c r="K4618" s="3">
        <f t="shared" si="580"/>
        <v>1</v>
      </c>
      <c r="L4618" s="3">
        <f t="shared" si="581"/>
        <v>1</v>
      </c>
      <c r="M4618" s="3">
        <f t="shared" si="582"/>
        <v>1</v>
      </c>
      <c r="N4618" s="3">
        <f t="shared" si="583"/>
        <v>0</v>
      </c>
    </row>
    <row r="4619" spans="1:14">
      <c r="A4619" s="6">
        <f t="shared" si="577"/>
        <v>40826</v>
      </c>
      <c r="B4619">
        <v>2011</v>
      </c>
      <c r="C4619">
        <v>10</v>
      </c>
      <c r="D4619">
        <v>10</v>
      </c>
      <c r="E4619">
        <v>9</v>
      </c>
      <c r="F4619" s="1">
        <v>2463</v>
      </c>
      <c r="G4619" s="1">
        <v>1331.880126953125</v>
      </c>
      <c r="H4619" s="1">
        <f t="shared" si="578"/>
        <v>3794.880126953125</v>
      </c>
      <c r="I4619" s="3">
        <f t="shared" si="579"/>
        <v>1</v>
      </c>
      <c r="J4619" s="7">
        <f t="shared" si="576"/>
        <v>2</v>
      </c>
      <c r="K4619" s="3">
        <f t="shared" si="580"/>
        <v>1</v>
      </c>
      <c r="L4619" s="3">
        <f t="shared" si="581"/>
        <v>1</v>
      </c>
      <c r="M4619" s="3">
        <f t="shared" si="582"/>
        <v>1</v>
      </c>
      <c r="N4619" s="3">
        <f t="shared" si="583"/>
        <v>0</v>
      </c>
    </row>
    <row r="4620" spans="1:14">
      <c r="A4620" s="6">
        <f t="shared" si="577"/>
        <v>40826</v>
      </c>
      <c r="B4620">
        <v>2011</v>
      </c>
      <c r="C4620">
        <v>10</v>
      </c>
      <c r="D4620">
        <v>10</v>
      </c>
      <c r="E4620">
        <v>10</v>
      </c>
      <c r="F4620" s="1">
        <v>2514</v>
      </c>
      <c r="G4620" s="1">
        <v>1382.1810302734375</v>
      </c>
      <c r="H4620" s="1">
        <f t="shared" si="578"/>
        <v>3896.1810302734375</v>
      </c>
      <c r="I4620" s="3">
        <f t="shared" si="579"/>
        <v>1</v>
      </c>
      <c r="J4620" s="7">
        <f t="shared" si="576"/>
        <v>2</v>
      </c>
      <c r="K4620" s="3">
        <f t="shared" si="580"/>
        <v>1</v>
      </c>
      <c r="L4620" s="3">
        <f t="shared" si="581"/>
        <v>1</v>
      </c>
      <c r="M4620" s="3">
        <f t="shared" si="582"/>
        <v>1</v>
      </c>
      <c r="N4620" s="3">
        <f t="shared" si="583"/>
        <v>0</v>
      </c>
    </row>
    <row r="4621" spans="1:14">
      <c r="A4621" s="6">
        <f t="shared" si="577"/>
        <v>40826</v>
      </c>
      <c r="B4621">
        <v>2011</v>
      </c>
      <c r="C4621">
        <v>10</v>
      </c>
      <c r="D4621">
        <v>10</v>
      </c>
      <c r="E4621">
        <v>11</v>
      </c>
      <c r="F4621" s="1">
        <v>2583</v>
      </c>
      <c r="G4621" s="1">
        <v>1435.5799560546875</v>
      </c>
      <c r="H4621" s="1">
        <f t="shared" si="578"/>
        <v>4018.5799560546875</v>
      </c>
      <c r="I4621" s="3">
        <f t="shared" si="579"/>
        <v>1</v>
      </c>
      <c r="J4621" s="7">
        <f t="shared" si="576"/>
        <v>2</v>
      </c>
      <c r="K4621" s="3">
        <f t="shared" si="580"/>
        <v>1</v>
      </c>
      <c r="L4621" s="3">
        <f t="shared" si="581"/>
        <v>1</v>
      </c>
      <c r="M4621" s="3">
        <f t="shared" si="582"/>
        <v>1</v>
      </c>
      <c r="N4621" s="3">
        <f t="shared" si="583"/>
        <v>0</v>
      </c>
    </row>
    <row r="4622" spans="1:14">
      <c r="A4622" s="6">
        <f t="shared" si="577"/>
        <v>40826</v>
      </c>
      <c r="B4622">
        <v>2011</v>
      </c>
      <c r="C4622">
        <v>10</v>
      </c>
      <c r="D4622">
        <v>10</v>
      </c>
      <c r="E4622">
        <v>12</v>
      </c>
      <c r="F4622" s="1">
        <v>2671</v>
      </c>
      <c r="G4622" s="1">
        <v>1485.5809326171875</v>
      </c>
      <c r="H4622" s="1">
        <f t="shared" si="578"/>
        <v>4156.5809326171875</v>
      </c>
      <c r="I4622" s="3">
        <f t="shared" si="579"/>
        <v>1</v>
      </c>
      <c r="J4622" s="7">
        <f t="shared" si="576"/>
        <v>2</v>
      </c>
      <c r="K4622" s="3">
        <f t="shared" si="580"/>
        <v>1</v>
      </c>
      <c r="L4622" s="3">
        <f t="shared" si="581"/>
        <v>0</v>
      </c>
      <c r="M4622" s="3">
        <f t="shared" si="582"/>
        <v>1</v>
      </c>
      <c r="N4622" s="3">
        <f t="shared" si="583"/>
        <v>0</v>
      </c>
    </row>
    <row r="4623" spans="1:14">
      <c r="A4623" s="6">
        <f t="shared" si="577"/>
        <v>40826</v>
      </c>
      <c r="B4623">
        <v>2011</v>
      </c>
      <c r="C4623">
        <v>10</v>
      </c>
      <c r="D4623">
        <v>10</v>
      </c>
      <c r="E4623">
        <v>13</v>
      </c>
      <c r="F4623" s="1">
        <v>2671</v>
      </c>
      <c r="G4623" s="1">
        <v>1532.8798828125</v>
      </c>
      <c r="H4623" s="1">
        <f t="shared" si="578"/>
        <v>4203.8798828125</v>
      </c>
      <c r="I4623" s="3">
        <f t="shared" si="579"/>
        <v>1</v>
      </c>
      <c r="J4623" s="7">
        <f t="shared" si="576"/>
        <v>2</v>
      </c>
      <c r="K4623" s="3">
        <f t="shared" si="580"/>
        <v>1</v>
      </c>
      <c r="L4623" s="3">
        <f t="shared" si="581"/>
        <v>0</v>
      </c>
      <c r="M4623" s="3">
        <f t="shared" si="582"/>
        <v>1</v>
      </c>
      <c r="N4623" s="3">
        <f t="shared" si="583"/>
        <v>0</v>
      </c>
    </row>
    <row r="4624" spans="1:14">
      <c r="A4624" s="6">
        <f t="shared" si="577"/>
        <v>40826</v>
      </c>
      <c r="B4624">
        <v>2011</v>
      </c>
      <c r="C4624">
        <v>10</v>
      </c>
      <c r="D4624">
        <v>10</v>
      </c>
      <c r="E4624">
        <v>14</v>
      </c>
      <c r="F4624" s="1">
        <v>2757</v>
      </c>
      <c r="G4624" s="1">
        <v>1567.97998046875</v>
      </c>
      <c r="H4624" s="1">
        <f t="shared" si="578"/>
        <v>4324.97998046875</v>
      </c>
      <c r="I4624" s="3">
        <f t="shared" si="579"/>
        <v>1</v>
      </c>
      <c r="J4624" s="7">
        <f t="shared" si="576"/>
        <v>2</v>
      </c>
      <c r="K4624" s="3">
        <f t="shared" si="580"/>
        <v>1</v>
      </c>
      <c r="L4624" s="3">
        <f t="shared" si="581"/>
        <v>0</v>
      </c>
      <c r="M4624" s="3">
        <f t="shared" si="582"/>
        <v>1</v>
      </c>
      <c r="N4624" s="3">
        <f t="shared" si="583"/>
        <v>0</v>
      </c>
    </row>
    <row r="4625" spans="1:14">
      <c r="A4625" s="6">
        <f t="shared" si="577"/>
        <v>40826</v>
      </c>
      <c r="B4625">
        <v>2011</v>
      </c>
      <c r="C4625">
        <v>10</v>
      </c>
      <c r="D4625">
        <v>10</v>
      </c>
      <c r="E4625">
        <v>15</v>
      </c>
      <c r="F4625" s="1">
        <v>2753</v>
      </c>
      <c r="G4625" s="1">
        <v>1593.1810302734375</v>
      </c>
      <c r="H4625" s="1">
        <f t="shared" si="578"/>
        <v>4346.1810302734375</v>
      </c>
      <c r="I4625" s="3">
        <f t="shared" si="579"/>
        <v>1</v>
      </c>
      <c r="J4625" s="7">
        <f t="shared" si="576"/>
        <v>2</v>
      </c>
      <c r="K4625" s="3">
        <f t="shared" si="580"/>
        <v>1</v>
      </c>
      <c r="L4625" s="3">
        <f t="shared" si="581"/>
        <v>0</v>
      </c>
      <c r="M4625" s="3">
        <f t="shared" si="582"/>
        <v>1</v>
      </c>
      <c r="N4625" s="3">
        <f t="shared" si="583"/>
        <v>0</v>
      </c>
    </row>
    <row r="4626" spans="1:14">
      <c r="A4626" s="6">
        <f t="shared" si="577"/>
        <v>40826</v>
      </c>
      <c r="B4626">
        <v>2011</v>
      </c>
      <c r="C4626">
        <v>10</v>
      </c>
      <c r="D4626">
        <v>10</v>
      </c>
      <c r="E4626">
        <v>16</v>
      </c>
      <c r="F4626" s="1">
        <v>2714</v>
      </c>
      <c r="G4626" s="1">
        <v>1563.1800537109375</v>
      </c>
      <c r="H4626" s="1">
        <f t="shared" si="578"/>
        <v>4277.1800537109375</v>
      </c>
      <c r="I4626" s="3">
        <f t="shared" si="579"/>
        <v>1</v>
      </c>
      <c r="J4626" s="7">
        <f t="shared" si="576"/>
        <v>2</v>
      </c>
      <c r="K4626" s="3">
        <f t="shared" si="580"/>
        <v>1</v>
      </c>
      <c r="L4626" s="3">
        <f t="shared" si="581"/>
        <v>0</v>
      </c>
      <c r="M4626" s="3">
        <f t="shared" si="582"/>
        <v>1</v>
      </c>
      <c r="N4626" s="3">
        <f t="shared" si="583"/>
        <v>0</v>
      </c>
    </row>
    <row r="4627" spans="1:14">
      <c r="A4627" s="6">
        <f t="shared" si="577"/>
        <v>40826</v>
      </c>
      <c r="B4627">
        <v>2011</v>
      </c>
      <c r="C4627">
        <v>10</v>
      </c>
      <c r="D4627">
        <v>10</v>
      </c>
      <c r="E4627">
        <v>17</v>
      </c>
      <c r="F4627" s="1">
        <v>2652</v>
      </c>
      <c r="G4627" s="1">
        <v>1530.48095703125</v>
      </c>
      <c r="H4627" s="1">
        <f t="shared" si="578"/>
        <v>4182.48095703125</v>
      </c>
      <c r="I4627" s="3">
        <f t="shared" si="579"/>
        <v>1</v>
      </c>
      <c r="J4627" s="7">
        <f t="shared" si="576"/>
        <v>2</v>
      </c>
      <c r="K4627" s="3">
        <f t="shared" si="580"/>
        <v>1</v>
      </c>
      <c r="L4627" s="3">
        <f t="shared" si="581"/>
        <v>0</v>
      </c>
      <c r="M4627" s="3">
        <f t="shared" si="582"/>
        <v>1</v>
      </c>
      <c r="N4627" s="3">
        <f t="shared" si="583"/>
        <v>0</v>
      </c>
    </row>
    <row r="4628" spans="1:14">
      <c r="A4628" s="6">
        <f t="shared" si="577"/>
        <v>40826</v>
      </c>
      <c r="B4628">
        <v>2011</v>
      </c>
      <c r="C4628">
        <v>10</v>
      </c>
      <c r="D4628">
        <v>10</v>
      </c>
      <c r="E4628">
        <v>18</v>
      </c>
      <c r="F4628" s="1">
        <v>2694</v>
      </c>
      <c r="G4628" s="1">
        <v>1535.5799560546875</v>
      </c>
      <c r="H4628" s="1">
        <f t="shared" si="578"/>
        <v>4229.5799560546875</v>
      </c>
      <c r="I4628" s="3">
        <f t="shared" si="579"/>
        <v>1</v>
      </c>
      <c r="J4628" s="7">
        <f t="shared" si="576"/>
        <v>2</v>
      </c>
      <c r="K4628" s="3">
        <f t="shared" si="580"/>
        <v>1</v>
      </c>
      <c r="L4628" s="3">
        <f t="shared" si="581"/>
        <v>0</v>
      </c>
      <c r="M4628" s="3">
        <f t="shared" si="582"/>
        <v>1</v>
      </c>
      <c r="N4628" s="3">
        <f t="shared" si="583"/>
        <v>0</v>
      </c>
    </row>
    <row r="4629" spans="1:14">
      <c r="A4629" s="6">
        <f t="shared" si="577"/>
        <v>40826</v>
      </c>
      <c r="B4629">
        <v>2011</v>
      </c>
      <c r="C4629">
        <v>10</v>
      </c>
      <c r="D4629">
        <v>10</v>
      </c>
      <c r="E4629">
        <v>19</v>
      </c>
      <c r="F4629" s="1">
        <v>2701</v>
      </c>
      <c r="G4629" s="1">
        <v>1514.480224609375</v>
      </c>
      <c r="H4629" s="1">
        <f t="shared" si="578"/>
        <v>4215.480224609375</v>
      </c>
      <c r="I4629" s="3">
        <f t="shared" si="579"/>
        <v>1</v>
      </c>
      <c r="J4629" s="7">
        <f t="shared" si="576"/>
        <v>2</v>
      </c>
      <c r="K4629" s="3">
        <f t="shared" si="580"/>
        <v>1</v>
      </c>
      <c r="L4629" s="3">
        <f t="shared" si="581"/>
        <v>0</v>
      </c>
      <c r="M4629" s="3">
        <f t="shared" si="582"/>
        <v>1</v>
      </c>
      <c r="N4629" s="3">
        <f t="shared" si="583"/>
        <v>0</v>
      </c>
    </row>
    <row r="4630" spans="1:14">
      <c r="A4630" s="6">
        <f t="shared" si="577"/>
        <v>40826</v>
      </c>
      <c r="B4630">
        <v>2011</v>
      </c>
      <c r="C4630">
        <v>10</v>
      </c>
      <c r="D4630">
        <v>10</v>
      </c>
      <c r="E4630">
        <v>20</v>
      </c>
      <c r="F4630" s="1">
        <v>2546</v>
      </c>
      <c r="G4630" s="1">
        <v>1406.5799560546875</v>
      </c>
      <c r="H4630" s="1">
        <f t="shared" si="578"/>
        <v>3952.5799560546875</v>
      </c>
      <c r="I4630" s="3">
        <f t="shared" si="579"/>
        <v>1</v>
      </c>
      <c r="J4630" s="7">
        <f t="shared" si="576"/>
        <v>2</v>
      </c>
      <c r="K4630" s="3">
        <f t="shared" si="580"/>
        <v>1</v>
      </c>
      <c r="L4630" s="3">
        <f t="shared" si="581"/>
        <v>0</v>
      </c>
      <c r="M4630" s="3">
        <f t="shared" si="582"/>
        <v>1</v>
      </c>
      <c r="N4630" s="3">
        <f t="shared" si="583"/>
        <v>0</v>
      </c>
    </row>
    <row r="4631" spans="1:14">
      <c r="A4631" s="6">
        <f t="shared" si="577"/>
        <v>40826</v>
      </c>
      <c r="B4631">
        <v>2011</v>
      </c>
      <c r="C4631">
        <v>10</v>
      </c>
      <c r="D4631">
        <v>10</v>
      </c>
      <c r="E4631">
        <v>21</v>
      </c>
      <c r="F4631" s="1">
        <v>2354</v>
      </c>
      <c r="G4631" s="1">
        <v>1316.5670166015625</v>
      </c>
      <c r="H4631" s="1">
        <f t="shared" si="578"/>
        <v>3670.5670166015625</v>
      </c>
      <c r="I4631" s="3">
        <f t="shared" si="579"/>
        <v>1</v>
      </c>
      <c r="J4631" s="7">
        <f t="shared" si="576"/>
        <v>2</v>
      </c>
      <c r="K4631" s="3">
        <f t="shared" si="580"/>
        <v>1</v>
      </c>
      <c r="L4631" s="3">
        <f t="shared" si="581"/>
        <v>0</v>
      </c>
      <c r="M4631" s="3">
        <f t="shared" si="582"/>
        <v>1</v>
      </c>
      <c r="N4631" s="3">
        <f t="shared" si="583"/>
        <v>0</v>
      </c>
    </row>
    <row r="4632" spans="1:14">
      <c r="A4632" s="6">
        <f t="shared" si="577"/>
        <v>40826</v>
      </c>
      <c r="B4632">
        <v>2011</v>
      </c>
      <c r="C4632">
        <v>10</v>
      </c>
      <c r="D4632">
        <v>10</v>
      </c>
      <c r="E4632">
        <v>22</v>
      </c>
      <c r="F4632" s="1">
        <v>2113</v>
      </c>
      <c r="G4632" s="1">
        <v>1220.7047119140625</v>
      </c>
      <c r="H4632" s="1">
        <f t="shared" si="578"/>
        <v>3333.7047119140625</v>
      </c>
      <c r="I4632" s="3">
        <f t="shared" si="579"/>
        <v>1</v>
      </c>
      <c r="J4632" s="7">
        <f t="shared" si="576"/>
        <v>2</v>
      </c>
      <c r="K4632" s="3">
        <f t="shared" si="580"/>
        <v>1</v>
      </c>
      <c r="L4632" s="3">
        <f t="shared" si="581"/>
        <v>0</v>
      </c>
      <c r="M4632" s="3">
        <f t="shared" si="582"/>
        <v>1</v>
      </c>
      <c r="N4632" s="3">
        <f t="shared" si="583"/>
        <v>0</v>
      </c>
    </row>
    <row r="4633" spans="1:14">
      <c r="A4633" s="6">
        <f t="shared" si="577"/>
        <v>40826</v>
      </c>
      <c r="B4633">
        <v>2011</v>
      </c>
      <c r="C4633">
        <v>10</v>
      </c>
      <c r="D4633">
        <v>10</v>
      </c>
      <c r="E4633">
        <v>23</v>
      </c>
      <c r="F4633" s="1">
        <v>1940</v>
      </c>
      <c r="G4633" s="1">
        <v>1124.5799560546875</v>
      </c>
      <c r="H4633" s="1">
        <f t="shared" si="578"/>
        <v>3064.5799560546875</v>
      </c>
      <c r="I4633" s="3">
        <f t="shared" si="579"/>
        <v>1</v>
      </c>
      <c r="J4633" s="7">
        <f t="shared" si="576"/>
        <v>2</v>
      </c>
      <c r="K4633" s="3">
        <f t="shared" si="580"/>
        <v>0</v>
      </c>
      <c r="L4633" s="3">
        <f t="shared" si="581"/>
        <v>0</v>
      </c>
      <c r="M4633" s="3">
        <f t="shared" si="582"/>
        <v>0</v>
      </c>
      <c r="N4633" s="3">
        <f t="shared" si="583"/>
        <v>0</v>
      </c>
    </row>
    <row r="4634" spans="1:14">
      <c r="A4634" s="6">
        <f t="shared" si="577"/>
        <v>40827</v>
      </c>
      <c r="B4634">
        <v>2011</v>
      </c>
      <c r="C4634">
        <v>10</v>
      </c>
      <c r="D4634">
        <v>11</v>
      </c>
      <c r="E4634">
        <v>0</v>
      </c>
      <c r="F4634" s="1">
        <v>1868</v>
      </c>
      <c r="G4634" s="1">
        <v>1068.97998046875</v>
      </c>
      <c r="H4634" s="1">
        <f t="shared" si="578"/>
        <v>2936.97998046875</v>
      </c>
      <c r="I4634" s="3">
        <f t="shared" si="579"/>
        <v>1</v>
      </c>
      <c r="J4634" s="7">
        <f t="shared" si="576"/>
        <v>3</v>
      </c>
      <c r="K4634" s="3">
        <f t="shared" si="580"/>
        <v>0</v>
      </c>
      <c r="L4634" s="3">
        <f t="shared" si="581"/>
        <v>0</v>
      </c>
      <c r="M4634" s="3">
        <f t="shared" si="582"/>
        <v>0</v>
      </c>
      <c r="N4634" s="3">
        <f t="shared" si="583"/>
        <v>0</v>
      </c>
    </row>
    <row r="4635" spans="1:14">
      <c r="A4635" s="6">
        <f t="shared" si="577"/>
        <v>40827</v>
      </c>
      <c r="B4635">
        <v>2011</v>
      </c>
      <c r="C4635">
        <v>10</v>
      </c>
      <c r="D4635">
        <v>11</v>
      </c>
      <c r="E4635">
        <v>1</v>
      </c>
      <c r="F4635" s="1">
        <v>1776</v>
      </c>
      <c r="G4635" s="1">
        <v>1024.4798583984375</v>
      </c>
      <c r="H4635" s="1">
        <f t="shared" si="578"/>
        <v>2800.4798583984375</v>
      </c>
      <c r="I4635" s="3">
        <f t="shared" si="579"/>
        <v>1</v>
      </c>
      <c r="J4635" s="7">
        <f t="shared" si="576"/>
        <v>3</v>
      </c>
      <c r="K4635" s="3">
        <f t="shared" si="580"/>
        <v>0</v>
      </c>
      <c r="L4635" s="3">
        <f t="shared" si="581"/>
        <v>0</v>
      </c>
      <c r="M4635" s="3">
        <f t="shared" si="582"/>
        <v>0</v>
      </c>
      <c r="N4635" s="3">
        <f t="shared" si="583"/>
        <v>0</v>
      </c>
    </row>
    <row r="4636" spans="1:14">
      <c r="A4636" s="6">
        <f t="shared" si="577"/>
        <v>40827</v>
      </c>
      <c r="B4636">
        <v>2011</v>
      </c>
      <c r="C4636">
        <v>10</v>
      </c>
      <c r="D4636">
        <v>11</v>
      </c>
      <c r="E4636">
        <v>2</v>
      </c>
      <c r="F4636" s="1">
        <v>1704</v>
      </c>
      <c r="G4636" s="1">
        <v>994.47998046875</v>
      </c>
      <c r="H4636" s="1">
        <f t="shared" si="578"/>
        <v>2698.47998046875</v>
      </c>
      <c r="I4636" s="3">
        <f t="shared" si="579"/>
        <v>1</v>
      </c>
      <c r="J4636" s="7">
        <f t="shared" si="576"/>
        <v>3</v>
      </c>
      <c r="K4636" s="3">
        <f t="shared" si="580"/>
        <v>0</v>
      </c>
      <c r="L4636" s="3">
        <f t="shared" si="581"/>
        <v>0</v>
      </c>
      <c r="M4636" s="3">
        <f t="shared" si="582"/>
        <v>0</v>
      </c>
      <c r="N4636" s="3">
        <f t="shared" si="583"/>
        <v>0</v>
      </c>
    </row>
    <row r="4637" spans="1:14">
      <c r="A4637" s="6">
        <f t="shared" si="577"/>
        <v>40827</v>
      </c>
      <c r="B4637">
        <v>2011</v>
      </c>
      <c r="C4637">
        <v>10</v>
      </c>
      <c r="D4637">
        <v>11</v>
      </c>
      <c r="E4637">
        <v>3</v>
      </c>
      <c r="F4637" s="1">
        <v>1750</v>
      </c>
      <c r="G4637" s="1">
        <v>985.68109130859375</v>
      </c>
      <c r="H4637" s="1">
        <f t="shared" si="578"/>
        <v>2735.6810913085937</v>
      </c>
      <c r="I4637" s="3">
        <f t="shared" si="579"/>
        <v>1</v>
      </c>
      <c r="J4637" s="7">
        <f t="shared" si="576"/>
        <v>3</v>
      </c>
      <c r="K4637" s="3">
        <f t="shared" si="580"/>
        <v>0</v>
      </c>
      <c r="L4637" s="3">
        <f t="shared" si="581"/>
        <v>0</v>
      </c>
      <c r="M4637" s="3">
        <f t="shared" si="582"/>
        <v>0</v>
      </c>
      <c r="N4637" s="3">
        <f t="shared" si="583"/>
        <v>0</v>
      </c>
    </row>
    <row r="4638" spans="1:14">
      <c r="A4638" s="6">
        <f t="shared" si="577"/>
        <v>40827</v>
      </c>
      <c r="B4638">
        <v>2011</v>
      </c>
      <c r="C4638">
        <v>10</v>
      </c>
      <c r="D4638">
        <v>11</v>
      </c>
      <c r="E4638">
        <v>4</v>
      </c>
      <c r="F4638" s="1">
        <v>1866</v>
      </c>
      <c r="G4638" s="1">
        <v>1041.280029296875</v>
      </c>
      <c r="H4638" s="1">
        <f t="shared" si="578"/>
        <v>2907.280029296875</v>
      </c>
      <c r="I4638" s="3">
        <f t="shared" si="579"/>
        <v>1</v>
      </c>
      <c r="J4638" s="7">
        <f t="shared" si="576"/>
        <v>3</v>
      </c>
      <c r="K4638" s="3">
        <f t="shared" si="580"/>
        <v>0</v>
      </c>
      <c r="L4638" s="3">
        <f t="shared" si="581"/>
        <v>0</v>
      </c>
      <c r="M4638" s="3">
        <f t="shared" si="582"/>
        <v>0</v>
      </c>
      <c r="N4638" s="3">
        <f t="shared" si="583"/>
        <v>0</v>
      </c>
    </row>
    <row r="4639" spans="1:14">
      <c r="A4639" s="6">
        <f t="shared" si="577"/>
        <v>40827</v>
      </c>
      <c r="B4639">
        <v>2011</v>
      </c>
      <c r="C4639">
        <v>10</v>
      </c>
      <c r="D4639">
        <v>11</v>
      </c>
      <c r="E4639">
        <v>5</v>
      </c>
      <c r="F4639" s="1">
        <v>2072</v>
      </c>
      <c r="G4639" s="1">
        <v>1141.380126953125</v>
      </c>
      <c r="H4639" s="1">
        <f t="shared" si="578"/>
        <v>3213.380126953125</v>
      </c>
      <c r="I4639" s="3">
        <f t="shared" si="579"/>
        <v>1</v>
      </c>
      <c r="J4639" s="7">
        <f t="shared" si="576"/>
        <v>3</v>
      </c>
      <c r="K4639" s="3">
        <f t="shared" si="580"/>
        <v>0</v>
      </c>
      <c r="L4639" s="3">
        <f t="shared" si="581"/>
        <v>0</v>
      </c>
      <c r="M4639" s="3">
        <f t="shared" si="582"/>
        <v>0</v>
      </c>
      <c r="N4639" s="3">
        <f t="shared" si="583"/>
        <v>0</v>
      </c>
    </row>
    <row r="4640" spans="1:14">
      <c r="A4640" s="6">
        <f t="shared" si="577"/>
        <v>40827</v>
      </c>
      <c r="B4640">
        <v>2011</v>
      </c>
      <c r="C4640">
        <v>10</v>
      </c>
      <c r="D4640">
        <v>11</v>
      </c>
      <c r="E4640">
        <v>6</v>
      </c>
      <c r="F4640" s="1">
        <v>2279</v>
      </c>
      <c r="G4640" s="1">
        <v>1237.7801513671875</v>
      </c>
      <c r="H4640" s="1">
        <f t="shared" si="578"/>
        <v>3516.7801513671875</v>
      </c>
      <c r="I4640" s="3">
        <f t="shared" si="579"/>
        <v>1</v>
      </c>
      <c r="J4640" s="7">
        <f t="shared" si="576"/>
        <v>3</v>
      </c>
      <c r="K4640" s="3">
        <f t="shared" si="580"/>
        <v>0</v>
      </c>
      <c r="L4640" s="3">
        <f t="shared" si="581"/>
        <v>0</v>
      </c>
      <c r="M4640" s="3">
        <f t="shared" si="582"/>
        <v>0</v>
      </c>
      <c r="N4640" s="3">
        <f t="shared" si="583"/>
        <v>0</v>
      </c>
    </row>
    <row r="4641" spans="1:14">
      <c r="A4641" s="6">
        <f t="shared" si="577"/>
        <v>40827</v>
      </c>
      <c r="B4641">
        <v>2011</v>
      </c>
      <c r="C4641">
        <v>10</v>
      </c>
      <c r="D4641">
        <v>11</v>
      </c>
      <c r="E4641">
        <v>7</v>
      </c>
      <c r="F4641" s="1">
        <v>2348</v>
      </c>
      <c r="G4641" s="1">
        <v>1237.2808837890625</v>
      </c>
      <c r="H4641" s="1">
        <f t="shared" si="578"/>
        <v>3585.2808837890625</v>
      </c>
      <c r="I4641" s="3">
        <f t="shared" si="579"/>
        <v>1</v>
      </c>
      <c r="J4641" s="7">
        <f t="shared" si="576"/>
        <v>3</v>
      </c>
      <c r="K4641" s="3">
        <f t="shared" si="580"/>
        <v>1</v>
      </c>
      <c r="L4641" s="3">
        <f t="shared" si="581"/>
        <v>1</v>
      </c>
      <c r="M4641" s="3">
        <f t="shared" si="582"/>
        <v>1</v>
      </c>
      <c r="N4641" s="3">
        <f t="shared" si="583"/>
        <v>0</v>
      </c>
    </row>
    <row r="4642" spans="1:14">
      <c r="A4642" s="6">
        <f t="shared" si="577"/>
        <v>40827</v>
      </c>
      <c r="B4642">
        <v>2011</v>
      </c>
      <c r="C4642">
        <v>10</v>
      </c>
      <c r="D4642">
        <v>11</v>
      </c>
      <c r="E4642">
        <v>8</v>
      </c>
      <c r="F4642" s="1">
        <v>2400</v>
      </c>
      <c r="G4642" s="1">
        <v>1283.97998046875</v>
      </c>
      <c r="H4642" s="1">
        <f t="shared" si="578"/>
        <v>3683.97998046875</v>
      </c>
      <c r="I4642" s="3">
        <f t="shared" si="579"/>
        <v>1</v>
      </c>
      <c r="J4642" s="7">
        <f t="shared" si="576"/>
        <v>3</v>
      </c>
      <c r="K4642" s="3">
        <f t="shared" si="580"/>
        <v>1</v>
      </c>
      <c r="L4642" s="3">
        <f t="shared" si="581"/>
        <v>1</v>
      </c>
      <c r="M4642" s="3">
        <f t="shared" si="582"/>
        <v>1</v>
      </c>
      <c r="N4642" s="3">
        <f t="shared" si="583"/>
        <v>0</v>
      </c>
    </row>
    <row r="4643" spans="1:14">
      <c r="A4643" s="6">
        <f t="shared" si="577"/>
        <v>40827</v>
      </c>
      <c r="B4643">
        <v>2011</v>
      </c>
      <c r="C4643">
        <v>10</v>
      </c>
      <c r="D4643">
        <v>11</v>
      </c>
      <c r="E4643">
        <v>9</v>
      </c>
      <c r="F4643" s="1">
        <v>2483</v>
      </c>
      <c r="G4643" s="1">
        <v>1333.1810302734375</v>
      </c>
      <c r="H4643" s="1">
        <f t="shared" si="578"/>
        <v>3816.1810302734375</v>
      </c>
      <c r="I4643" s="3">
        <f t="shared" si="579"/>
        <v>1</v>
      </c>
      <c r="J4643" s="7">
        <f t="shared" si="576"/>
        <v>3</v>
      </c>
      <c r="K4643" s="3">
        <f t="shared" si="580"/>
        <v>1</v>
      </c>
      <c r="L4643" s="3">
        <f t="shared" si="581"/>
        <v>1</v>
      </c>
      <c r="M4643" s="3">
        <f t="shared" si="582"/>
        <v>1</v>
      </c>
      <c r="N4643" s="3">
        <f t="shared" si="583"/>
        <v>0</v>
      </c>
    </row>
    <row r="4644" spans="1:14">
      <c r="A4644" s="6">
        <f t="shared" si="577"/>
        <v>40827</v>
      </c>
      <c r="B4644">
        <v>2011</v>
      </c>
      <c r="C4644">
        <v>10</v>
      </c>
      <c r="D4644">
        <v>11</v>
      </c>
      <c r="E4644">
        <v>10</v>
      </c>
      <c r="F4644" s="1">
        <v>2468</v>
      </c>
      <c r="G4644" s="1">
        <v>1386.4639892578125</v>
      </c>
      <c r="H4644" s="1">
        <f t="shared" si="578"/>
        <v>3854.4639892578125</v>
      </c>
      <c r="I4644" s="3">
        <f t="shared" si="579"/>
        <v>1</v>
      </c>
      <c r="J4644" s="7">
        <f t="shared" si="576"/>
        <v>3</v>
      </c>
      <c r="K4644" s="3">
        <f t="shared" si="580"/>
        <v>1</v>
      </c>
      <c r="L4644" s="3">
        <f t="shared" si="581"/>
        <v>1</v>
      </c>
      <c r="M4644" s="3">
        <f t="shared" si="582"/>
        <v>1</v>
      </c>
      <c r="N4644" s="3">
        <f t="shared" si="583"/>
        <v>0</v>
      </c>
    </row>
    <row r="4645" spans="1:14">
      <c r="A4645" s="6">
        <f t="shared" si="577"/>
        <v>40827</v>
      </c>
      <c r="B4645">
        <v>2011</v>
      </c>
      <c r="C4645">
        <v>10</v>
      </c>
      <c r="D4645">
        <v>11</v>
      </c>
      <c r="E4645">
        <v>11</v>
      </c>
      <c r="F4645" s="1">
        <v>2559</v>
      </c>
      <c r="G4645" s="1">
        <v>1398.5780029296875</v>
      </c>
      <c r="H4645" s="1">
        <f t="shared" si="578"/>
        <v>3957.5780029296875</v>
      </c>
      <c r="I4645" s="3">
        <f t="shared" si="579"/>
        <v>1</v>
      </c>
      <c r="J4645" s="7">
        <f t="shared" si="576"/>
        <v>3</v>
      </c>
      <c r="K4645" s="3">
        <f t="shared" si="580"/>
        <v>1</v>
      </c>
      <c r="L4645" s="3">
        <f t="shared" si="581"/>
        <v>1</v>
      </c>
      <c r="M4645" s="3">
        <f t="shared" si="582"/>
        <v>1</v>
      </c>
      <c r="N4645" s="3">
        <f t="shared" si="583"/>
        <v>0</v>
      </c>
    </row>
    <row r="4646" spans="1:14">
      <c r="A4646" s="6">
        <f t="shared" si="577"/>
        <v>40827</v>
      </c>
      <c r="B4646">
        <v>2011</v>
      </c>
      <c r="C4646">
        <v>10</v>
      </c>
      <c r="D4646">
        <v>11</v>
      </c>
      <c r="E4646">
        <v>12</v>
      </c>
      <c r="F4646" s="1">
        <v>2564</v>
      </c>
      <c r="G4646" s="1">
        <v>1449.1800537109375</v>
      </c>
      <c r="H4646" s="1">
        <f t="shared" si="578"/>
        <v>4013.1800537109375</v>
      </c>
      <c r="I4646" s="3">
        <f t="shared" si="579"/>
        <v>1</v>
      </c>
      <c r="J4646" s="7">
        <f t="shared" si="576"/>
        <v>3</v>
      </c>
      <c r="K4646" s="3">
        <f t="shared" si="580"/>
        <v>1</v>
      </c>
      <c r="L4646" s="3">
        <f t="shared" si="581"/>
        <v>0</v>
      </c>
      <c r="M4646" s="3">
        <f t="shared" si="582"/>
        <v>1</v>
      </c>
      <c r="N4646" s="3">
        <f t="shared" si="583"/>
        <v>0</v>
      </c>
    </row>
    <row r="4647" spans="1:14">
      <c r="A4647" s="6">
        <f t="shared" si="577"/>
        <v>40827</v>
      </c>
      <c r="B4647">
        <v>2011</v>
      </c>
      <c r="C4647">
        <v>10</v>
      </c>
      <c r="D4647">
        <v>11</v>
      </c>
      <c r="E4647">
        <v>13</v>
      </c>
      <c r="F4647" s="1">
        <v>2611</v>
      </c>
      <c r="G4647" s="1">
        <v>1461.47998046875</v>
      </c>
      <c r="H4647" s="1">
        <f t="shared" si="578"/>
        <v>4072.47998046875</v>
      </c>
      <c r="I4647" s="3">
        <f t="shared" si="579"/>
        <v>1</v>
      </c>
      <c r="J4647" s="7">
        <f t="shared" si="576"/>
        <v>3</v>
      </c>
      <c r="K4647" s="3">
        <f t="shared" si="580"/>
        <v>1</v>
      </c>
      <c r="L4647" s="3">
        <f t="shared" si="581"/>
        <v>0</v>
      </c>
      <c r="M4647" s="3">
        <f t="shared" si="582"/>
        <v>1</v>
      </c>
      <c r="N4647" s="3">
        <f t="shared" si="583"/>
        <v>0</v>
      </c>
    </row>
    <row r="4648" spans="1:14">
      <c r="A4648" s="6">
        <f t="shared" si="577"/>
        <v>40827</v>
      </c>
      <c r="B4648">
        <v>2011</v>
      </c>
      <c r="C4648">
        <v>10</v>
      </c>
      <c r="D4648">
        <v>11</v>
      </c>
      <c r="E4648">
        <v>14</v>
      </c>
      <c r="F4648" s="1">
        <v>2596</v>
      </c>
      <c r="G4648" s="1">
        <v>1457.98095703125</v>
      </c>
      <c r="H4648" s="1">
        <f t="shared" si="578"/>
        <v>4053.98095703125</v>
      </c>
      <c r="I4648" s="3">
        <f t="shared" si="579"/>
        <v>1</v>
      </c>
      <c r="J4648" s="7">
        <f t="shared" si="576"/>
        <v>3</v>
      </c>
      <c r="K4648" s="3">
        <f t="shared" si="580"/>
        <v>1</v>
      </c>
      <c r="L4648" s="3">
        <f t="shared" si="581"/>
        <v>0</v>
      </c>
      <c r="M4648" s="3">
        <f t="shared" si="582"/>
        <v>1</v>
      </c>
      <c r="N4648" s="3">
        <f t="shared" si="583"/>
        <v>0</v>
      </c>
    </row>
    <row r="4649" spans="1:14">
      <c r="A4649" s="6">
        <f t="shared" si="577"/>
        <v>40827</v>
      </c>
      <c r="B4649">
        <v>2011</v>
      </c>
      <c r="C4649">
        <v>10</v>
      </c>
      <c r="D4649">
        <v>11</v>
      </c>
      <c r="E4649">
        <v>15</v>
      </c>
      <c r="F4649" s="1">
        <v>2544</v>
      </c>
      <c r="G4649" s="1">
        <v>1447.9798583984375</v>
      </c>
      <c r="H4649" s="1">
        <f t="shared" si="578"/>
        <v>3991.9798583984375</v>
      </c>
      <c r="I4649" s="3">
        <f t="shared" si="579"/>
        <v>1</v>
      </c>
      <c r="J4649" s="7">
        <f t="shared" si="576"/>
        <v>3</v>
      </c>
      <c r="K4649" s="3">
        <f t="shared" si="580"/>
        <v>1</v>
      </c>
      <c r="L4649" s="3">
        <f t="shared" si="581"/>
        <v>0</v>
      </c>
      <c r="M4649" s="3">
        <f t="shared" si="582"/>
        <v>1</v>
      </c>
      <c r="N4649" s="3">
        <f t="shared" si="583"/>
        <v>0</v>
      </c>
    </row>
    <row r="4650" spans="1:14">
      <c r="A4650" s="6">
        <f t="shared" si="577"/>
        <v>40827</v>
      </c>
      <c r="B4650">
        <v>2011</v>
      </c>
      <c r="C4650">
        <v>10</v>
      </c>
      <c r="D4650">
        <v>11</v>
      </c>
      <c r="E4650">
        <v>16</v>
      </c>
      <c r="F4650" s="1">
        <v>2546</v>
      </c>
      <c r="G4650" s="1">
        <v>1422.4810791015625</v>
      </c>
      <c r="H4650" s="1">
        <f t="shared" si="578"/>
        <v>3968.4810791015625</v>
      </c>
      <c r="I4650" s="3">
        <f t="shared" si="579"/>
        <v>1</v>
      </c>
      <c r="J4650" s="7">
        <f t="shared" si="576"/>
        <v>3</v>
      </c>
      <c r="K4650" s="3">
        <f t="shared" si="580"/>
        <v>1</v>
      </c>
      <c r="L4650" s="3">
        <f t="shared" si="581"/>
        <v>0</v>
      </c>
      <c r="M4650" s="3">
        <f t="shared" si="582"/>
        <v>1</v>
      </c>
      <c r="N4650" s="3">
        <f t="shared" si="583"/>
        <v>0</v>
      </c>
    </row>
    <row r="4651" spans="1:14">
      <c r="A4651" s="6">
        <f t="shared" si="577"/>
        <v>40827</v>
      </c>
      <c r="B4651">
        <v>2011</v>
      </c>
      <c r="C4651">
        <v>10</v>
      </c>
      <c r="D4651">
        <v>11</v>
      </c>
      <c r="E4651">
        <v>17</v>
      </c>
      <c r="F4651" s="1">
        <v>2543</v>
      </c>
      <c r="G4651" s="1">
        <v>1391.8798828125</v>
      </c>
      <c r="H4651" s="1">
        <f t="shared" si="578"/>
        <v>3934.8798828125</v>
      </c>
      <c r="I4651" s="3">
        <f t="shared" si="579"/>
        <v>1</v>
      </c>
      <c r="J4651" s="7">
        <f t="shared" si="576"/>
        <v>3</v>
      </c>
      <c r="K4651" s="3">
        <f t="shared" si="580"/>
        <v>1</v>
      </c>
      <c r="L4651" s="3">
        <f t="shared" si="581"/>
        <v>0</v>
      </c>
      <c r="M4651" s="3">
        <f t="shared" si="582"/>
        <v>1</v>
      </c>
      <c r="N4651" s="3">
        <f t="shared" si="583"/>
        <v>0</v>
      </c>
    </row>
    <row r="4652" spans="1:14">
      <c r="A4652" s="6">
        <f t="shared" si="577"/>
        <v>40827</v>
      </c>
      <c r="B4652">
        <v>2011</v>
      </c>
      <c r="C4652">
        <v>10</v>
      </c>
      <c r="D4652">
        <v>11</v>
      </c>
      <c r="E4652">
        <v>18</v>
      </c>
      <c r="F4652" s="1">
        <v>2572</v>
      </c>
      <c r="G4652" s="1">
        <v>1433.8809814453125</v>
      </c>
      <c r="H4652" s="1">
        <f t="shared" si="578"/>
        <v>4005.8809814453125</v>
      </c>
      <c r="I4652" s="3">
        <f t="shared" si="579"/>
        <v>1</v>
      </c>
      <c r="J4652" s="7">
        <f t="shared" si="576"/>
        <v>3</v>
      </c>
      <c r="K4652" s="3">
        <f t="shared" si="580"/>
        <v>1</v>
      </c>
      <c r="L4652" s="3">
        <f t="shared" si="581"/>
        <v>0</v>
      </c>
      <c r="M4652" s="3">
        <f t="shared" si="582"/>
        <v>1</v>
      </c>
      <c r="N4652" s="3">
        <f t="shared" si="583"/>
        <v>0</v>
      </c>
    </row>
    <row r="4653" spans="1:14">
      <c r="A4653" s="6">
        <f t="shared" si="577"/>
        <v>40827</v>
      </c>
      <c r="B4653">
        <v>2011</v>
      </c>
      <c r="C4653">
        <v>10</v>
      </c>
      <c r="D4653">
        <v>11</v>
      </c>
      <c r="E4653">
        <v>19</v>
      </c>
      <c r="F4653" s="1">
        <v>2553</v>
      </c>
      <c r="G4653" s="1">
        <v>1439.8802490234375</v>
      </c>
      <c r="H4653" s="1">
        <f t="shared" si="578"/>
        <v>3992.8802490234375</v>
      </c>
      <c r="I4653" s="3">
        <f t="shared" si="579"/>
        <v>1</v>
      </c>
      <c r="J4653" s="7">
        <f t="shared" si="576"/>
        <v>3</v>
      </c>
      <c r="K4653" s="3">
        <f t="shared" si="580"/>
        <v>1</v>
      </c>
      <c r="L4653" s="3">
        <f t="shared" si="581"/>
        <v>0</v>
      </c>
      <c r="M4653" s="3">
        <f t="shared" si="582"/>
        <v>1</v>
      </c>
      <c r="N4653" s="3">
        <f t="shared" si="583"/>
        <v>0</v>
      </c>
    </row>
    <row r="4654" spans="1:14">
      <c r="A4654" s="6">
        <f t="shared" si="577"/>
        <v>40827</v>
      </c>
      <c r="B4654">
        <v>2011</v>
      </c>
      <c r="C4654">
        <v>10</v>
      </c>
      <c r="D4654">
        <v>11</v>
      </c>
      <c r="E4654">
        <v>20</v>
      </c>
      <c r="F4654" s="1">
        <v>2426</v>
      </c>
      <c r="G4654" s="1">
        <v>1369.7799072265625</v>
      </c>
      <c r="H4654" s="1">
        <f t="shared" si="578"/>
        <v>3795.7799072265625</v>
      </c>
      <c r="I4654" s="3">
        <f t="shared" si="579"/>
        <v>1</v>
      </c>
      <c r="J4654" s="7">
        <f t="shared" si="576"/>
        <v>3</v>
      </c>
      <c r="K4654" s="3">
        <f t="shared" si="580"/>
        <v>1</v>
      </c>
      <c r="L4654" s="3">
        <f t="shared" si="581"/>
        <v>0</v>
      </c>
      <c r="M4654" s="3">
        <f t="shared" si="582"/>
        <v>1</v>
      </c>
      <c r="N4654" s="3">
        <f t="shared" si="583"/>
        <v>0</v>
      </c>
    </row>
    <row r="4655" spans="1:14">
      <c r="A4655" s="6">
        <f t="shared" si="577"/>
        <v>40827</v>
      </c>
      <c r="B4655">
        <v>2011</v>
      </c>
      <c r="C4655">
        <v>10</v>
      </c>
      <c r="D4655">
        <v>11</v>
      </c>
      <c r="E4655">
        <v>21</v>
      </c>
      <c r="F4655" s="1">
        <v>2263</v>
      </c>
      <c r="G4655" s="1">
        <v>1291.7889404296875</v>
      </c>
      <c r="H4655" s="1">
        <f t="shared" si="578"/>
        <v>3554.7889404296875</v>
      </c>
      <c r="I4655" s="3">
        <f t="shared" si="579"/>
        <v>1</v>
      </c>
      <c r="J4655" s="7">
        <f t="shared" si="576"/>
        <v>3</v>
      </c>
      <c r="K4655" s="3">
        <f t="shared" si="580"/>
        <v>1</v>
      </c>
      <c r="L4655" s="3">
        <f t="shared" si="581"/>
        <v>0</v>
      </c>
      <c r="M4655" s="3">
        <f t="shared" si="582"/>
        <v>1</v>
      </c>
      <c r="N4655" s="3">
        <f t="shared" si="583"/>
        <v>0</v>
      </c>
    </row>
    <row r="4656" spans="1:14">
      <c r="A4656" s="6">
        <f t="shared" si="577"/>
        <v>40827</v>
      </c>
      <c r="B4656">
        <v>2011</v>
      </c>
      <c r="C4656">
        <v>10</v>
      </c>
      <c r="D4656">
        <v>11</v>
      </c>
      <c r="E4656">
        <v>22</v>
      </c>
      <c r="F4656" s="1">
        <v>2121</v>
      </c>
      <c r="G4656" s="1">
        <v>1202.8800048828125</v>
      </c>
      <c r="H4656" s="1">
        <f t="shared" si="578"/>
        <v>3323.8800048828125</v>
      </c>
      <c r="I4656" s="3">
        <f t="shared" si="579"/>
        <v>1</v>
      </c>
      <c r="J4656" s="7">
        <f t="shared" si="576"/>
        <v>3</v>
      </c>
      <c r="K4656" s="3">
        <f t="shared" si="580"/>
        <v>1</v>
      </c>
      <c r="L4656" s="3">
        <f t="shared" si="581"/>
        <v>0</v>
      </c>
      <c r="M4656" s="3">
        <f t="shared" si="582"/>
        <v>1</v>
      </c>
      <c r="N4656" s="3">
        <f t="shared" si="583"/>
        <v>0</v>
      </c>
    </row>
    <row r="4657" spans="1:14">
      <c r="A4657" s="6">
        <f t="shared" si="577"/>
        <v>40827</v>
      </c>
      <c r="B4657">
        <v>2011</v>
      </c>
      <c r="C4657">
        <v>10</v>
      </c>
      <c r="D4657">
        <v>11</v>
      </c>
      <c r="E4657">
        <v>23</v>
      </c>
      <c r="F4657" s="1">
        <v>1998</v>
      </c>
      <c r="G4657" s="1">
        <v>1128.2801513671875</v>
      </c>
      <c r="H4657" s="1">
        <f t="shared" si="578"/>
        <v>3126.2801513671875</v>
      </c>
      <c r="I4657" s="3">
        <f t="shared" si="579"/>
        <v>1</v>
      </c>
      <c r="J4657" s="7">
        <f t="shared" si="576"/>
        <v>3</v>
      </c>
      <c r="K4657" s="3">
        <f t="shared" si="580"/>
        <v>0</v>
      </c>
      <c r="L4657" s="3">
        <f t="shared" si="581"/>
        <v>0</v>
      </c>
      <c r="M4657" s="3">
        <f t="shared" si="582"/>
        <v>0</v>
      </c>
      <c r="N4657" s="3">
        <f t="shared" si="583"/>
        <v>0</v>
      </c>
    </row>
    <row r="4658" spans="1:14">
      <c r="A4658" s="6">
        <f t="shared" si="577"/>
        <v>40828</v>
      </c>
      <c r="B4658">
        <v>2011</v>
      </c>
      <c r="C4658">
        <v>10</v>
      </c>
      <c r="D4658">
        <v>12</v>
      </c>
      <c r="E4658">
        <v>0</v>
      </c>
      <c r="F4658" s="1">
        <v>1850</v>
      </c>
      <c r="G4658" s="1">
        <v>1075.281005859375</v>
      </c>
      <c r="H4658" s="1">
        <f t="shared" si="578"/>
        <v>2925.281005859375</v>
      </c>
      <c r="I4658" s="3">
        <f t="shared" si="579"/>
        <v>1</v>
      </c>
      <c r="J4658" s="7">
        <f t="shared" si="576"/>
        <v>4</v>
      </c>
      <c r="K4658" s="3">
        <f t="shared" si="580"/>
        <v>0</v>
      </c>
      <c r="L4658" s="3">
        <f t="shared" si="581"/>
        <v>0</v>
      </c>
      <c r="M4658" s="3">
        <f t="shared" si="582"/>
        <v>0</v>
      </c>
      <c r="N4658" s="3">
        <f t="shared" si="583"/>
        <v>0</v>
      </c>
    </row>
    <row r="4659" spans="1:14">
      <c r="A4659" s="6">
        <f t="shared" si="577"/>
        <v>40828</v>
      </c>
      <c r="B4659">
        <v>2011</v>
      </c>
      <c r="C4659">
        <v>10</v>
      </c>
      <c r="D4659">
        <v>12</v>
      </c>
      <c r="E4659">
        <v>1</v>
      </c>
      <c r="F4659" s="1">
        <v>1825</v>
      </c>
      <c r="G4659" s="1">
        <v>1047.6800537109375</v>
      </c>
      <c r="H4659" s="1">
        <f t="shared" si="578"/>
        <v>2872.6800537109375</v>
      </c>
      <c r="I4659" s="3">
        <f t="shared" si="579"/>
        <v>1</v>
      </c>
      <c r="J4659" s="7">
        <f t="shared" si="576"/>
        <v>4</v>
      </c>
      <c r="K4659" s="3">
        <f t="shared" si="580"/>
        <v>0</v>
      </c>
      <c r="L4659" s="3">
        <f t="shared" si="581"/>
        <v>0</v>
      </c>
      <c r="M4659" s="3">
        <f t="shared" si="582"/>
        <v>0</v>
      </c>
      <c r="N4659" s="3">
        <f t="shared" si="583"/>
        <v>0</v>
      </c>
    </row>
    <row r="4660" spans="1:14">
      <c r="A4660" s="6">
        <f t="shared" si="577"/>
        <v>40828</v>
      </c>
      <c r="B4660">
        <v>2011</v>
      </c>
      <c r="C4660">
        <v>10</v>
      </c>
      <c r="D4660">
        <v>12</v>
      </c>
      <c r="E4660">
        <v>2</v>
      </c>
      <c r="F4660" s="1">
        <v>1810</v>
      </c>
      <c r="G4660" s="1">
        <v>1018.3800048828125</v>
      </c>
      <c r="H4660" s="1">
        <f t="shared" si="578"/>
        <v>2828.3800048828125</v>
      </c>
      <c r="I4660" s="3">
        <f t="shared" si="579"/>
        <v>1</v>
      </c>
      <c r="J4660" s="7">
        <f t="shared" si="576"/>
        <v>4</v>
      </c>
      <c r="K4660" s="3">
        <f t="shared" si="580"/>
        <v>0</v>
      </c>
      <c r="L4660" s="3">
        <f t="shared" si="581"/>
        <v>0</v>
      </c>
      <c r="M4660" s="3">
        <f t="shared" si="582"/>
        <v>0</v>
      </c>
      <c r="N4660" s="3">
        <f t="shared" si="583"/>
        <v>0</v>
      </c>
    </row>
    <row r="4661" spans="1:14">
      <c r="A4661" s="6">
        <f t="shared" si="577"/>
        <v>40828</v>
      </c>
      <c r="B4661">
        <v>2011</v>
      </c>
      <c r="C4661">
        <v>10</v>
      </c>
      <c r="D4661">
        <v>12</v>
      </c>
      <c r="E4661">
        <v>3</v>
      </c>
      <c r="F4661" s="1">
        <v>1803</v>
      </c>
      <c r="G4661" s="1">
        <v>1019.1801147460937</v>
      </c>
      <c r="H4661" s="1">
        <f t="shared" si="578"/>
        <v>2822.1801147460937</v>
      </c>
      <c r="I4661" s="3">
        <f t="shared" si="579"/>
        <v>1</v>
      </c>
      <c r="J4661" s="7">
        <f t="shared" si="576"/>
        <v>4</v>
      </c>
      <c r="K4661" s="3">
        <f t="shared" si="580"/>
        <v>0</v>
      </c>
      <c r="L4661" s="3">
        <f t="shared" si="581"/>
        <v>0</v>
      </c>
      <c r="M4661" s="3">
        <f t="shared" si="582"/>
        <v>0</v>
      </c>
      <c r="N4661" s="3">
        <f t="shared" si="583"/>
        <v>0</v>
      </c>
    </row>
    <row r="4662" spans="1:14">
      <c r="A4662" s="6">
        <f t="shared" si="577"/>
        <v>40828</v>
      </c>
      <c r="B4662">
        <v>2011</v>
      </c>
      <c r="C4662">
        <v>10</v>
      </c>
      <c r="D4662">
        <v>12</v>
      </c>
      <c r="E4662">
        <v>4</v>
      </c>
      <c r="F4662" s="1">
        <v>1877</v>
      </c>
      <c r="G4662" s="1">
        <v>1075.470947265625</v>
      </c>
      <c r="H4662" s="1">
        <f t="shared" si="578"/>
        <v>2952.470947265625</v>
      </c>
      <c r="I4662" s="3">
        <f t="shared" si="579"/>
        <v>1</v>
      </c>
      <c r="J4662" s="7">
        <f t="shared" si="576"/>
        <v>4</v>
      </c>
      <c r="K4662" s="3">
        <f t="shared" si="580"/>
        <v>0</v>
      </c>
      <c r="L4662" s="3">
        <f t="shared" si="581"/>
        <v>0</v>
      </c>
      <c r="M4662" s="3">
        <f t="shared" si="582"/>
        <v>0</v>
      </c>
      <c r="N4662" s="3">
        <f t="shared" si="583"/>
        <v>0</v>
      </c>
    </row>
    <row r="4663" spans="1:14">
      <c r="A4663" s="6">
        <f t="shared" si="577"/>
        <v>40828</v>
      </c>
      <c r="B4663">
        <v>2011</v>
      </c>
      <c r="C4663">
        <v>10</v>
      </c>
      <c r="D4663">
        <v>12</v>
      </c>
      <c r="E4663">
        <v>5</v>
      </c>
      <c r="F4663" s="1">
        <v>2122</v>
      </c>
      <c r="G4663" s="1">
        <v>1212.568115234375</v>
      </c>
      <c r="H4663" s="1">
        <f t="shared" si="578"/>
        <v>3334.568115234375</v>
      </c>
      <c r="I4663" s="3">
        <f t="shared" si="579"/>
        <v>1</v>
      </c>
      <c r="J4663" s="7">
        <f t="shared" si="576"/>
        <v>4</v>
      </c>
      <c r="K4663" s="3">
        <f t="shared" si="580"/>
        <v>0</v>
      </c>
      <c r="L4663" s="3">
        <f t="shared" si="581"/>
        <v>0</v>
      </c>
      <c r="M4663" s="3">
        <f t="shared" si="582"/>
        <v>0</v>
      </c>
      <c r="N4663" s="3">
        <f t="shared" si="583"/>
        <v>0</v>
      </c>
    </row>
    <row r="4664" spans="1:14">
      <c r="A4664" s="6">
        <f t="shared" si="577"/>
        <v>40828</v>
      </c>
      <c r="B4664">
        <v>2011</v>
      </c>
      <c r="C4664">
        <v>10</v>
      </c>
      <c r="D4664">
        <v>12</v>
      </c>
      <c r="E4664">
        <v>6</v>
      </c>
      <c r="F4664" s="1">
        <v>2300</v>
      </c>
      <c r="G4664" s="1">
        <v>1300.98095703125</v>
      </c>
      <c r="H4664" s="1">
        <f t="shared" si="578"/>
        <v>3600.98095703125</v>
      </c>
      <c r="I4664" s="3">
        <f t="shared" si="579"/>
        <v>1</v>
      </c>
      <c r="J4664" s="7">
        <f t="shared" si="576"/>
        <v>4</v>
      </c>
      <c r="K4664" s="3">
        <f t="shared" si="580"/>
        <v>0</v>
      </c>
      <c r="L4664" s="3">
        <f t="shared" si="581"/>
        <v>0</v>
      </c>
      <c r="M4664" s="3">
        <f t="shared" si="582"/>
        <v>0</v>
      </c>
      <c r="N4664" s="3">
        <f t="shared" si="583"/>
        <v>0</v>
      </c>
    </row>
    <row r="4665" spans="1:14">
      <c r="A4665" s="6">
        <f t="shared" si="577"/>
        <v>40828</v>
      </c>
      <c r="B4665">
        <v>2011</v>
      </c>
      <c r="C4665">
        <v>10</v>
      </c>
      <c r="D4665">
        <v>12</v>
      </c>
      <c r="E4665">
        <v>7</v>
      </c>
      <c r="F4665" s="1">
        <v>2384</v>
      </c>
      <c r="G4665" s="1">
        <v>1307.27978515625</v>
      </c>
      <c r="H4665" s="1">
        <f t="shared" si="578"/>
        <v>3691.27978515625</v>
      </c>
      <c r="I4665" s="3">
        <f t="shared" si="579"/>
        <v>1</v>
      </c>
      <c r="J4665" s="7">
        <f t="shared" si="576"/>
        <v>4</v>
      </c>
      <c r="K4665" s="3">
        <f t="shared" si="580"/>
        <v>1</v>
      </c>
      <c r="L4665" s="3">
        <f t="shared" si="581"/>
        <v>1</v>
      </c>
      <c r="M4665" s="3">
        <f t="shared" si="582"/>
        <v>1</v>
      </c>
      <c r="N4665" s="3">
        <f t="shared" si="583"/>
        <v>0</v>
      </c>
    </row>
    <row r="4666" spans="1:14">
      <c r="A4666" s="6">
        <f t="shared" si="577"/>
        <v>40828</v>
      </c>
      <c r="B4666">
        <v>2011</v>
      </c>
      <c r="C4666">
        <v>10</v>
      </c>
      <c r="D4666">
        <v>12</v>
      </c>
      <c r="E4666">
        <v>8</v>
      </c>
      <c r="F4666" s="1">
        <v>2413</v>
      </c>
      <c r="G4666" s="1">
        <v>1334.880859375</v>
      </c>
      <c r="H4666" s="1">
        <f t="shared" si="578"/>
        <v>3747.880859375</v>
      </c>
      <c r="I4666" s="3">
        <f t="shared" si="579"/>
        <v>1</v>
      </c>
      <c r="J4666" s="7">
        <f t="shared" si="576"/>
        <v>4</v>
      </c>
      <c r="K4666" s="3">
        <f t="shared" si="580"/>
        <v>1</v>
      </c>
      <c r="L4666" s="3">
        <f t="shared" si="581"/>
        <v>1</v>
      </c>
      <c r="M4666" s="3">
        <f t="shared" si="582"/>
        <v>1</v>
      </c>
      <c r="N4666" s="3">
        <f t="shared" si="583"/>
        <v>0</v>
      </c>
    </row>
    <row r="4667" spans="1:14">
      <c r="A4667" s="6">
        <f t="shared" si="577"/>
        <v>40828</v>
      </c>
      <c r="B4667">
        <v>2011</v>
      </c>
      <c r="C4667">
        <v>10</v>
      </c>
      <c r="D4667">
        <v>12</v>
      </c>
      <c r="E4667">
        <v>9</v>
      </c>
      <c r="F4667" s="1">
        <v>2459</v>
      </c>
      <c r="G4667" s="1">
        <v>1353.880126953125</v>
      </c>
      <c r="H4667" s="1">
        <f t="shared" si="578"/>
        <v>3812.880126953125</v>
      </c>
      <c r="I4667" s="3">
        <f t="shared" si="579"/>
        <v>1</v>
      </c>
      <c r="J4667" s="7">
        <f t="shared" si="576"/>
        <v>4</v>
      </c>
      <c r="K4667" s="3">
        <f t="shared" si="580"/>
        <v>1</v>
      </c>
      <c r="L4667" s="3">
        <f t="shared" si="581"/>
        <v>1</v>
      </c>
      <c r="M4667" s="3">
        <f t="shared" si="582"/>
        <v>1</v>
      </c>
      <c r="N4667" s="3">
        <f t="shared" si="583"/>
        <v>0</v>
      </c>
    </row>
    <row r="4668" spans="1:14">
      <c r="A4668" s="6">
        <f t="shared" si="577"/>
        <v>40828</v>
      </c>
      <c r="B4668">
        <v>2011</v>
      </c>
      <c r="C4668">
        <v>10</v>
      </c>
      <c r="D4668">
        <v>12</v>
      </c>
      <c r="E4668">
        <v>10</v>
      </c>
      <c r="F4668" s="1">
        <v>2461</v>
      </c>
      <c r="G4668" s="1">
        <v>1383.0810546875</v>
      </c>
      <c r="H4668" s="1">
        <f t="shared" si="578"/>
        <v>3844.0810546875</v>
      </c>
      <c r="I4668" s="3">
        <f t="shared" si="579"/>
        <v>1</v>
      </c>
      <c r="J4668" s="7">
        <f t="shared" si="576"/>
        <v>4</v>
      </c>
      <c r="K4668" s="3">
        <f t="shared" si="580"/>
        <v>1</v>
      </c>
      <c r="L4668" s="3">
        <f t="shared" si="581"/>
        <v>1</v>
      </c>
      <c r="M4668" s="3">
        <f t="shared" si="582"/>
        <v>1</v>
      </c>
      <c r="N4668" s="3">
        <f t="shared" si="583"/>
        <v>0</v>
      </c>
    </row>
    <row r="4669" spans="1:14">
      <c r="A4669" s="6">
        <f t="shared" si="577"/>
        <v>40828</v>
      </c>
      <c r="B4669">
        <v>2011</v>
      </c>
      <c r="C4669">
        <v>10</v>
      </c>
      <c r="D4669">
        <v>12</v>
      </c>
      <c r="E4669">
        <v>11</v>
      </c>
      <c r="F4669" s="1">
        <v>2495</v>
      </c>
      <c r="G4669" s="1">
        <v>1398.179931640625</v>
      </c>
      <c r="H4669" s="1">
        <f t="shared" si="578"/>
        <v>3893.179931640625</v>
      </c>
      <c r="I4669" s="3">
        <f t="shared" si="579"/>
        <v>1</v>
      </c>
      <c r="J4669" s="7">
        <f t="shared" si="576"/>
        <v>4</v>
      </c>
      <c r="K4669" s="3">
        <f t="shared" si="580"/>
        <v>1</v>
      </c>
      <c r="L4669" s="3">
        <f t="shared" si="581"/>
        <v>1</v>
      </c>
      <c r="M4669" s="3">
        <f t="shared" si="582"/>
        <v>1</v>
      </c>
      <c r="N4669" s="3">
        <f t="shared" si="583"/>
        <v>0</v>
      </c>
    </row>
    <row r="4670" spans="1:14">
      <c r="A4670" s="6">
        <f t="shared" si="577"/>
        <v>40828</v>
      </c>
      <c r="B4670">
        <v>2011</v>
      </c>
      <c r="C4670">
        <v>10</v>
      </c>
      <c r="D4670">
        <v>12</v>
      </c>
      <c r="E4670">
        <v>12</v>
      </c>
      <c r="F4670" s="1">
        <v>2530</v>
      </c>
      <c r="G4670" s="1">
        <v>1421.180908203125</v>
      </c>
      <c r="H4670" s="1">
        <f t="shared" si="578"/>
        <v>3951.180908203125</v>
      </c>
      <c r="I4670" s="3">
        <f t="shared" si="579"/>
        <v>1</v>
      </c>
      <c r="J4670" s="7">
        <f t="shared" si="576"/>
        <v>4</v>
      </c>
      <c r="K4670" s="3">
        <f t="shared" si="580"/>
        <v>1</v>
      </c>
      <c r="L4670" s="3">
        <f t="shared" si="581"/>
        <v>0</v>
      </c>
      <c r="M4670" s="3">
        <f t="shared" si="582"/>
        <v>1</v>
      </c>
      <c r="N4670" s="3">
        <f t="shared" si="583"/>
        <v>0</v>
      </c>
    </row>
    <row r="4671" spans="1:14">
      <c r="A4671" s="6">
        <f t="shared" si="577"/>
        <v>40828</v>
      </c>
      <c r="B4671">
        <v>2011</v>
      </c>
      <c r="C4671">
        <v>10</v>
      </c>
      <c r="D4671">
        <v>12</v>
      </c>
      <c r="E4671">
        <v>13</v>
      </c>
      <c r="F4671" s="1">
        <v>2554</v>
      </c>
      <c r="G4671" s="1">
        <v>1420.3800048828125</v>
      </c>
      <c r="H4671" s="1">
        <f t="shared" si="578"/>
        <v>3974.3800048828125</v>
      </c>
      <c r="I4671" s="3">
        <f t="shared" si="579"/>
        <v>1</v>
      </c>
      <c r="J4671" s="7">
        <f t="shared" si="576"/>
        <v>4</v>
      </c>
      <c r="K4671" s="3">
        <f t="shared" si="580"/>
        <v>1</v>
      </c>
      <c r="L4671" s="3">
        <f t="shared" si="581"/>
        <v>0</v>
      </c>
      <c r="M4671" s="3">
        <f t="shared" si="582"/>
        <v>1</v>
      </c>
      <c r="N4671" s="3">
        <f t="shared" si="583"/>
        <v>0</v>
      </c>
    </row>
    <row r="4672" spans="1:14">
      <c r="A4672" s="6">
        <f t="shared" si="577"/>
        <v>40828</v>
      </c>
      <c r="B4672">
        <v>2011</v>
      </c>
      <c r="C4672">
        <v>10</v>
      </c>
      <c r="D4672">
        <v>12</v>
      </c>
      <c r="E4672">
        <v>14</v>
      </c>
      <c r="F4672" s="1">
        <v>2544</v>
      </c>
      <c r="G4672" s="1">
        <v>1430.7811279296875</v>
      </c>
      <c r="H4672" s="1">
        <f t="shared" si="578"/>
        <v>3974.7811279296875</v>
      </c>
      <c r="I4672" s="3">
        <f t="shared" si="579"/>
        <v>1</v>
      </c>
      <c r="J4672" s="7">
        <f t="shared" si="576"/>
        <v>4</v>
      </c>
      <c r="K4672" s="3">
        <f t="shared" si="580"/>
        <v>1</v>
      </c>
      <c r="L4672" s="3">
        <f t="shared" si="581"/>
        <v>0</v>
      </c>
      <c r="M4672" s="3">
        <f t="shared" si="582"/>
        <v>1</v>
      </c>
      <c r="N4672" s="3">
        <f t="shared" si="583"/>
        <v>0</v>
      </c>
    </row>
    <row r="4673" spans="1:14">
      <c r="A4673" s="6">
        <f t="shared" si="577"/>
        <v>40828</v>
      </c>
      <c r="B4673">
        <v>2011</v>
      </c>
      <c r="C4673">
        <v>10</v>
      </c>
      <c r="D4673">
        <v>12</v>
      </c>
      <c r="E4673">
        <v>15</v>
      </c>
      <c r="F4673" s="1">
        <v>2509</v>
      </c>
      <c r="G4673" s="1">
        <v>1426.6800537109375</v>
      </c>
      <c r="H4673" s="1">
        <f t="shared" si="578"/>
        <v>3935.6800537109375</v>
      </c>
      <c r="I4673" s="3">
        <f t="shared" si="579"/>
        <v>1</v>
      </c>
      <c r="J4673" s="7">
        <f t="shared" si="576"/>
        <v>4</v>
      </c>
      <c r="K4673" s="3">
        <f t="shared" si="580"/>
        <v>1</v>
      </c>
      <c r="L4673" s="3">
        <f t="shared" si="581"/>
        <v>0</v>
      </c>
      <c r="M4673" s="3">
        <f t="shared" si="582"/>
        <v>1</v>
      </c>
      <c r="N4673" s="3">
        <f t="shared" si="583"/>
        <v>0</v>
      </c>
    </row>
    <row r="4674" spans="1:14">
      <c r="A4674" s="6">
        <f t="shared" si="577"/>
        <v>40828</v>
      </c>
      <c r="B4674">
        <v>2011</v>
      </c>
      <c r="C4674">
        <v>10</v>
      </c>
      <c r="D4674">
        <v>12</v>
      </c>
      <c r="E4674">
        <v>16</v>
      </c>
      <c r="F4674" s="1">
        <v>2499</v>
      </c>
      <c r="G4674" s="1">
        <v>1430.18115234375</v>
      </c>
      <c r="H4674" s="1">
        <f t="shared" si="578"/>
        <v>3929.18115234375</v>
      </c>
      <c r="I4674" s="3">
        <f t="shared" si="579"/>
        <v>1</v>
      </c>
      <c r="J4674" s="7">
        <f t="shared" ref="J4674:J4737" si="584">WEEKDAY(A4674,1)</f>
        <v>4</v>
      </c>
      <c r="K4674" s="3">
        <f t="shared" si="580"/>
        <v>1</v>
      </c>
      <c r="L4674" s="3">
        <f t="shared" si="581"/>
        <v>0</v>
      </c>
      <c r="M4674" s="3">
        <f t="shared" si="582"/>
        <v>1</v>
      </c>
      <c r="N4674" s="3">
        <f t="shared" si="583"/>
        <v>0</v>
      </c>
    </row>
    <row r="4675" spans="1:14">
      <c r="A4675" s="6">
        <f t="shared" ref="A4675:A4738" si="585">DATE(B4675,C4675,D4675)</f>
        <v>40828</v>
      </c>
      <c r="B4675">
        <v>2011</v>
      </c>
      <c r="C4675">
        <v>10</v>
      </c>
      <c r="D4675">
        <v>12</v>
      </c>
      <c r="E4675">
        <v>17</v>
      </c>
      <c r="F4675" s="1">
        <v>2470</v>
      </c>
      <c r="G4675" s="1">
        <v>1406.6800537109375</v>
      </c>
      <c r="H4675" s="1">
        <f t="shared" ref="H4675:H4738" si="586">F4675+G4675</f>
        <v>3876.6800537109375</v>
      </c>
      <c r="I4675" s="3">
        <f t="shared" ref="I4675:I4738" si="587">IF(AND(C4675&gt;4,C4675&lt;10),2,1)</f>
        <v>1</v>
      </c>
      <c r="J4675" s="7">
        <f t="shared" si="584"/>
        <v>4</v>
      </c>
      <c r="K4675" s="3">
        <f t="shared" ref="K4675:K4738" si="588">IF(OR(J4675=1,J4675=7),0,IF(I4675=1,IF(AND(E4675&gt;=7,E4675&lt;23),1,0),IF(AND(E4675&gt;=11,E4675&lt;23),1,0)))</f>
        <v>1</v>
      </c>
      <c r="L4675" s="3">
        <f t="shared" ref="L4675:L4738" si="589">IF(OR(J4675=1,J4675=7),0,IF(I4675=1,IF(AND(E4675&gt;=7,E4675&lt;12),1,0),IF(AND(E4675&gt;=14,E4675&lt;19),1,0)))</f>
        <v>0</v>
      </c>
      <c r="M4675" s="3">
        <f t="shared" ref="M4675:M4738" si="590">IF(AND(I4675=1,OR(K4675=1,L4675=1)),1,0)</f>
        <v>1</v>
      </c>
      <c r="N4675" s="3">
        <f t="shared" ref="N4675:N4738" si="591">IF(AND(I4675=2,OR(K4675=1,L4675=1)),1,0)</f>
        <v>0</v>
      </c>
    </row>
    <row r="4676" spans="1:14">
      <c r="A4676" s="6">
        <f t="shared" si="585"/>
        <v>40828</v>
      </c>
      <c r="B4676">
        <v>2011</v>
      </c>
      <c r="C4676">
        <v>10</v>
      </c>
      <c r="D4676">
        <v>12</v>
      </c>
      <c r="E4676">
        <v>18</v>
      </c>
      <c r="F4676" s="1">
        <v>2530</v>
      </c>
      <c r="G4676" s="1">
        <v>1444.3802490234375</v>
      </c>
      <c r="H4676" s="1">
        <f t="shared" si="586"/>
        <v>3974.3802490234375</v>
      </c>
      <c r="I4676" s="3">
        <f t="shared" si="587"/>
        <v>1</v>
      </c>
      <c r="J4676" s="7">
        <f t="shared" si="584"/>
        <v>4</v>
      </c>
      <c r="K4676" s="3">
        <f t="shared" si="588"/>
        <v>1</v>
      </c>
      <c r="L4676" s="3">
        <f t="shared" si="589"/>
        <v>0</v>
      </c>
      <c r="M4676" s="3">
        <f t="shared" si="590"/>
        <v>1</v>
      </c>
      <c r="N4676" s="3">
        <f t="shared" si="591"/>
        <v>0</v>
      </c>
    </row>
    <row r="4677" spans="1:14">
      <c r="A4677" s="6">
        <f t="shared" si="585"/>
        <v>40828</v>
      </c>
      <c r="B4677">
        <v>2011</v>
      </c>
      <c r="C4677">
        <v>10</v>
      </c>
      <c r="D4677">
        <v>12</v>
      </c>
      <c r="E4677">
        <v>19</v>
      </c>
      <c r="F4677" s="1">
        <v>2518</v>
      </c>
      <c r="G4677" s="1">
        <v>1432.9801025390625</v>
      </c>
      <c r="H4677" s="1">
        <f t="shared" si="586"/>
        <v>3950.9801025390625</v>
      </c>
      <c r="I4677" s="3">
        <f t="shared" si="587"/>
        <v>1</v>
      </c>
      <c r="J4677" s="7">
        <f t="shared" si="584"/>
        <v>4</v>
      </c>
      <c r="K4677" s="3">
        <f t="shared" si="588"/>
        <v>1</v>
      </c>
      <c r="L4677" s="3">
        <f t="shared" si="589"/>
        <v>0</v>
      </c>
      <c r="M4677" s="3">
        <f t="shared" si="590"/>
        <v>1</v>
      </c>
      <c r="N4677" s="3">
        <f t="shared" si="591"/>
        <v>0</v>
      </c>
    </row>
    <row r="4678" spans="1:14">
      <c r="A4678" s="6">
        <f t="shared" si="585"/>
        <v>40828</v>
      </c>
      <c r="B4678">
        <v>2011</v>
      </c>
      <c r="C4678">
        <v>10</v>
      </c>
      <c r="D4678">
        <v>12</v>
      </c>
      <c r="E4678">
        <v>20</v>
      </c>
      <c r="F4678" s="1">
        <v>2434</v>
      </c>
      <c r="G4678" s="1">
        <v>1355.0810546875</v>
      </c>
      <c r="H4678" s="1">
        <f t="shared" si="586"/>
        <v>3789.0810546875</v>
      </c>
      <c r="I4678" s="3">
        <f t="shared" si="587"/>
        <v>1</v>
      </c>
      <c r="J4678" s="7">
        <f t="shared" si="584"/>
        <v>4</v>
      </c>
      <c r="K4678" s="3">
        <f t="shared" si="588"/>
        <v>1</v>
      </c>
      <c r="L4678" s="3">
        <f t="shared" si="589"/>
        <v>0</v>
      </c>
      <c r="M4678" s="3">
        <f t="shared" si="590"/>
        <v>1</v>
      </c>
      <c r="N4678" s="3">
        <f t="shared" si="591"/>
        <v>0</v>
      </c>
    </row>
    <row r="4679" spans="1:14">
      <c r="A4679" s="6">
        <f t="shared" si="585"/>
        <v>40828</v>
      </c>
      <c r="B4679">
        <v>2011</v>
      </c>
      <c r="C4679">
        <v>10</v>
      </c>
      <c r="D4679">
        <v>12</v>
      </c>
      <c r="E4679">
        <v>21</v>
      </c>
      <c r="F4679" s="1">
        <v>2286</v>
      </c>
      <c r="G4679" s="1">
        <v>1278.8798828125</v>
      </c>
      <c r="H4679" s="1">
        <f t="shared" si="586"/>
        <v>3564.8798828125</v>
      </c>
      <c r="I4679" s="3">
        <f t="shared" si="587"/>
        <v>1</v>
      </c>
      <c r="J4679" s="7">
        <f t="shared" si="584"/>
        <v>4</v>
      </c>
      <c r="K4679" s="3">
        <f t="shared" si="588"/>
        <v>1</v>
      </c>
      <c r="L4679" s="3">
        <f t="shared" si="589"/>
        <v>0</v>
      </c>
      <c r="M4679" s="3">
        <f t="shared" si="590"/>
        <v>1</v>
      </c>
      <c r="N4679" s="3">
        <f t="shared" si="591"/>
        <v>0</v>
      </c>
    </row>
    <row r="4680" spans="1:14">
      <c r="A4680" s="6">
        <f t="shared" si="585"/>
        <v>40828</v>
      </c>
      <c r="B4680">
        <v>2011</v>
      </c>
      <c r="C4680">
        <v>10</v>
      </c>
      <c r="D4680">
        <v>12</v>
      </c>
      <c r="E4680">
        <v>22</v>
      </c>
      <c r="F4680" s="1">
        <v>2125</v>
      </c>
      <c r="G4680" s="1">
        <v>1169.6798095703125</v>
      </c>
      <c r="H4680" s="1">
        <f t="shared" si="586"/>
        <v>3294.6798095703125</v>
      </c>
      <c r="I4680" s="3">
        <f t="shared" si="587"/>
        <v>1</v>
      </c>
      <c r="J4680" s="7">
        <f t="shared" si="584"/>
        <v>4</v>
      </c>
      <c r="K4680" s="3">
        <f t="shared" si="588"/>
        <v>1</v>
      </c>
      <c r="L4680" s="3">
        <f t="shared" si="589"/>
        <v>0</v>
      </c>
      <c r="M4680" s="3">
        <f t="shared" si="590"/>
        <v>1</v>
      </c>
      <c r="N4680" s="3">
        <f t="shared" si="591"/>
        <v>0</v>
      </c>
    </row>
    <row r="4681" spans="1:14">
      <c r="A4681" s="6">
        <f t="shared" si="585"/>
        <v>40828</v>
      </c>
      <c r="B4681">
        <v>2011</v>
      </c>
      <c r="C4681">
        <v>10</v>
      </c>
      <c r="D4681">
        <v>12</v>
      </c>
      <c r="E4681">
        <v>23</v>
      </c>
      <c r="F4681" s="1">
        <v>2026.0001220703125</v>
      </c>
      <c r="G4681" s="1">
        <v>1102.967041015625</v>
      </c>
      <c r="H4681" s="1">
        <f t="shared" si="586"/>
        <v>3128.9671630859375</v>
      </c>
      <c r="I4681" s="3">
        <f t="shared" si="587"/>
        <v>1</v>
      </c>
      <c r="J4681" s="7">
        <f t="shared" si="584"/>
        <v>4</v>
      </c>
      <c r="K4681" s="3">
        <f t="shared" si="588"/>
        <v>0</v>
      </c>
      <c r="L4681" s="3">
        <f t="shared" si="589"/>
        <v>0</v>
      </c>
      <c r="M4681" s="3">
        <f t="shared" si="590"/>
        <v>0</v>
      </c>
      <c r="N4681" s="3">
        <f t="shared" si="591"/>
        <v>0</v>
      </c>
    </row>
    <row r="4682" spans="1:14">
      <c r="A4682" s="6">
        <f t="shared" si="585"/>
        <v>40829</v>
      </c>
      <c r="B4682">
        <v>2011</v>
      </c>
      <c r="C4682">
        <v>10</v>
      </c>
      <c r="D4682">
        <v>13</v>
      </c>
      <c r="E4682">
        <v>0</v>
      </c>
      <c r="F4682" s="1">
        <v>1887.0001220703125</v>
      </c>
      <c r="G4682" s="1">
        <v>1049.6719970703125</v>
      </c>
      <c r="H4682" s="1">
        <f t="shared" si="586"/>
        <v>2936.672119140625</v>
      </c>
      <c r="I4682" s="3">
        <f t="shared" si="587"/>
        <v>1</v>
      </c>
      <c r="J4682" s="7">
        <f t="shared" si="584"/>
        <v>5</v>
      </c>
      <c r="K4682" s="3">
        <f t="shared" si="588"/>
        <v>0</v>
      </c>
      <c r="L4682" s="3">
        <f t="shared" si="589"/>
        <v>0</v>
      </c>
      <c r="M4682" s="3">
        <f t="shared" si="590"/>
        <v>0</v>
      </c>
      <c r="N4682" s="3">
        <f t="shared" si="591"/>
        <v>0</v>
      </c>
    </row>
    <row r="4683" spans="1:14">
      <c r="A4683" s="6">
        <f t="shared" si="585"/>
        <v>40829</v>
      </c>
      <c r="B4683">
        <v>2011</v>
      </c>
      <c r="C4683">
        <v>10</v>
      </c>
      <c r="D4683">
        <v>13</v>
      </c>
      <c r="E4683">
        <v>1</v>
      </c>
      <c r="F4683" s="1">
        <v>1813.9998779296875</v>
      </c>
      <c r="G4683" s="1">
        <v>1034.46728515625</v>
      </c>
      <c r="H4683" s="1">
        <f t="shared" si="586"/>
        <v>2848.4671630859375</v>
      </c>
      <c r="I4683" s="3">
        <f t="shared" si="587"/>
        <v>1</v>
      </c>
      <c r="J4683" s="7">
        <f t="shared" si="584"/>
        <v>5</v>
      </c>
      <c r="K4683" s="3">
        <f t="shared" si="588"/>
        <v>0</v>
      </c>
      <c r="L4683" s="3">
        <f t="shared" si="589"/>
        <v>0</v>
      </c>
      <c r="M4683" s="3">
        <f t="shared" si="590"/>
        <v>0</v>
      </c>
      <c r="N4683" s="3">
        <f t="shared" si="591"/>
        <v>0</v>
      </c>
    </row>
    <row r="4684" spans="1:14">
      <c r="A4684" s="6">
        <f t="shared" si="585"/>
        <v>40829</v>
      </c>
      <c r="B4684">
        <v>2011</v>
      </c>
      <c r="C4684">
        <v>10</v>
      </c>
      <c r="D4684">
        <v>13</v>
      </c>
      <c r="E4684">
        <v>2</v>
      </c>
      <c r="F4684" s="1">
        <v>1799</v>
      </c>
      <c r="G4684" s="1">
        <v>997.38018798828125</v>
      </c>
      <c r="H4684" s="1">
        <f t="shared" si="586"/>
        <v>2796.3801879882812</v>
      </c>
      <c r="I4684" s="3">
        <f t="shared" si="587"/>
        <v>1</v>
      </c>
      <c r="J4684" s="7">
        <f t="shared" si="584"/>
        <v>5</v>
      </c>
      <c r="K4684" s="3">
        <f t="shared" si="588"/>
        <v>0</v>
      </c>
      <c r="L4684" s="3">
        <f t="shared" si="589"/>
        <v>0</v>
      </c>
      <c r="M4684" s="3">
        <f t="shared" si="590"/>
        <v>0</v>
      </c>
      <c r="N4684" s="3">
        <f t="shared" si="591"/>
        <v>0</v>
      </c>
    </row>
    <row r="4685" spans="1:14">
      <c r="A4685" s="6">
        <f t="shared" si="585"/>
        <v>40829</v>
      </c>
      <c r="B4685">
        <v>2011</v>
      </c>
      <c r="C4685">
        <v>10</v>
      </c>
      <c r="D4685">
        <v>13</v>
      </c>
      <c r="E4685">
        <v>3</v>
      </c>
      <c r="F4685" s="1">
        <v>1726.9998779296875</v>
      </c>
      <c r="G4685" s="1">
        <v>1000.0800170898437</v>
      </c>
      <c r="H4685" s="1">
        <f t="shared" si="586"/>
        <v>2727.0798950195312</v>
      </c>
      <c r="I4685" s="3">
        <f t="shared" si="587"/>
        <v>1</v>
      </c>
      <c r="J4685" s="7">
        <f t="shared" si="584"/>
        <v>5</v>
      </c>
      <c r="K4685" s="3">
        <f t="shared" si="588"/>
        <v>0</v>
      </c>
      <c r="L4685" s="3">
        <f t="shared" si="589"/>
        <v>0</v>
      </c>
      <c r="M4685" s="3">
        <f t="shared" si="590"/>
        <v>0</v>
      </c>
      <c r="N4685" s="3">
        <f t="shared" si="591"/>
        <v>0</v>
      </c>
    </row>
    <row r="4686" spans="1:14">
      <c r="A4686" s="6">
        <f t="shared" si="585"/>
        <v>40829</v>
      </c>
      <c r="B4686">
        <v>2011</v>
      </c>
      <c r="C4686">
        <v>10</v>
      </c>
      <c r="D4686">
        <v>13</v>
      </c>
      <c r="E4686">
        <v>4</v>
      </c>
      <c r="F4686" s="1">
        <v>1864</v>
      </c>
      <c r="G4686" s="1">
        <v>1052.97998046875</v>
      </c>
      <c r="H4686" s="1">
        <f t="shared" si="586"/>
        <v>2916.97998046875</v>
      </c>
      <c r="I4686" s="3">
        <f t="shared" si="587"/>
        <v>1</v>
      </c>
      <c r="J4686" s="7">
        <f t="shared" si="584"/>
        <v>5</v>
      </c>
      <c r="K4686" s="3">
        <f t="shared" si="588"/>
        <v>0</v>
      </c>
      <c r="L4686" s="3">
        <f t="shared" si="589"/>
        <v>0</v>
      </c>
      <c r="M4686" s="3">
        <f t="shared" si="590"/>
        <v>0</v>
      </c>
      <c r="N4686" s="3">
        <f t="shared" si="591"/>
        <v>0</v>
      </c>
    </row>
    <row r="4687" spans="1:14">
      <c r="A4687" s="6">
        <f t="shared" si="585"/>
        <v>40829</v>
      </c>
      <c r="B4687">
        <v>2011</v>
      </c>
      <c r="C4687">
        <v>10</v>
      </c>
      <c r="D4687">
        <v>13</v>
      </c>
      <c r="E4687">
        <v>5</v>
      </c>
      <c r="F4687" s="1">
        <v>2097</v>
      </c>
      <c r="G4687" s="1">
        <v>1185.6800537109375</v>
      </c>
      <c r="H4687" s="1">
        <f t="shared" si="586"/>
        <v>3282.6800537109375</v>
      </c>
      <c r="I4687" s="3">
        <f t="shared" si="587"/>
        <v>1</v>
      </c>
      <c r="J4687" s="7">
        <f t="shared" si="584"/>
        <v>5</v>
      </c>
      <c r="K4687" s="3">
        <f t="shared" si="588"/>
        <v>0</v>
      </c>
      <c r="L4687" s="3">
        <f t="shared" si="589"/>
        <v>0</v>
      </c>
      <c r="M4687" s="3">
        <f t="shared" si="590"/>
        <v>0</v>
      </c>
      <c r="N4687" s="3">
        <f t="shared" si="591"/>
        <v>0</v>
      </c>
    </row>
    <row r="4688" spans="1:14">
      <c r="A4688" s="6">
        <f t="shared" si="585"/>
        <v>40829</v>
      </c>
      <c r="B4688">
        <v>2011</v>
      </c>
      <c r="C4688">
        <v>10</v>
      </c>
      <c r="D4688">
        <v>13</v>
      </c>
      <c r="E4688">
        <v>6</v>
      </c>
      <c r="F4688" s="1">
        <v>2287</v>
      </c>
      <c r="G4688" s="1">
        <v>1275.381103515625</v>
      </c>
      <c r="H4688" s="1">
        <f t="shared" si="586"/>
        <v>3562.381103515625</v>
      </c>
      <c r="I4688" s="3">
        <f t="shared" si="587"/>
        <v>1</v>
      </c>
      <c r="J4688" s="7">
        <f t="shared" si="584"/>
        <v>5</v>
      </c>
      <c r="K4688" s="3">
        <f t="shared" si="588"/>
        <v>0</v>
      </c>
      <c r="L4688" s="3">
        <f t="shared" si="589"/>
        <v>0</v>
      </c>
      <c r="M4688" s="3">
        <f t="shared" si="590"/>
        <v>0</v>
      </c>
      <c r="N4688" s="3">
        <f t="shared" si="591"/>
        <v>0</v>
      </c>
    </row>
    <row r="4689" spans="1:14">
      <c r="A4689" s="6">
        <f t="shared" si="585"/>
        <v>40829</v>
      </c>
      <c r="B4689">
        <v>2011</v>
      </c>
      <c r="C4689">
        <v>10</v>
      </c>
      <c r="D4689">
        <v>13</v>
      </c>
      <c r="E4689">
        <v>7</v>
      </c>
      <c r="F4689" s="1">
        <v>2362</v>
      </c>
      <c r="G4689" s="1">
        <v>1297.5799560546875</v>
      </c>
      <c r="H4689" s="1">
        <f t="shared" si="586"/>
        <v>3659.5799560546875</v>
      </c>
      <c r="I4689" s="3">
        <f t="shared" si="587"/>
        <v>1</v>
      </c>
      <c r="J4689" s="7">
        <f t="shared" si="584"/>
        <v>5</v>
      </c>
      <c r="K4689" s="3">
        <f t="shared" si="588"/>
        <v>1</v>
      </c>
      <c r="L4689" s="3">
        <f t="shared" si="589"/>
        <v>1</v>
      </c>
      <c r="M4689" s="3">
        <f t="shared" si="590"/>
        <v>1</v>
      </c>
      <c r="N4689" s="3">
        <f t="shared" si="591"/>
        <v>0</v>
      </c>
    </row>
    <row r="4690" spans="1:14">
      <c r="A4690" s="6">
        <f t="shared" si="585"/>
        <v>40829</v>
      </c>
      <c r="B4690">
        <v>2011</v>
      </c>
      <c r="C4690">
        <v>10</v>
      </c>
      <c r="D4690">
        <v>13</v>
      </c>
      <c r="E4690">
        <v>8</v>
      </c>
      <c r="F4690" s="1">
        <v>2417</v>
      </c>
      <c r="G4690" s="1">
        <v>1311.98095703125</v>
      </c>
      <c r="H4690" s="1">
        <f t="shared" si="586"/>
        <v>3728.98095703125</v>
      </c>
      <c r="I4690" s="3">
        <f t="shared" si="587"/>
        <v>1</v>
      </c>
      <c r="J4690" s="7">
        <f t="shared" si="584"/>
        <v>5</v>
      </c>
      <c r="K4690" s="3">
        <f t="shared" si="588"/>
        <v>1</v>
      </c>
      <c r="L4690" s="3">
        <f t="shared" si="589"/>
        <v>1</v>
      </c>
      <c r="M4690" s="3">
        <f t="shared" si="590"/>
        <v>1</v>
      </c>
      <c r="N4690" s="3">
        <f t="shared" si="591"/>
        <v>0</v>
      </c>
    </row>
    <row r="4691" spans="1:14">
      <c r="A4691" s="6">
        <f t="shared" si="585"/>
        <v>40829</v>
      </c>
      <c r="B4691">
        <v>2011</v>
      </c>
      <c r="C4691">
        <v>10</v>
      </c>
      <c r="D4691">
        <v>13</v>
      </c>
      <c r="E4691">
        <v>9</v>
      </c>
      <c r="F4691" s="1">
        <v>2470</v>
      </c>
      <c r="G4691" s="1">
        <v>1334.7808837890625</v>
      </c>
      <c r="H4691" s="1">
        <f t="shared" si="586"/>
        <v>3804.7808837890625</v>
      </c>
      <c r="I4691" s="3">
        <f t="shared" si="587"/>
        <v>1</v>
      </c>
      <c r="J4691" s="7">
        <f t="shared" si="584"/>
        <v>5</v>
      </c>
      <c r="K4691" s="3">
        <f t="shared" si="588"/>
        <v>1</v>
      </c>
      <c r="L4691" s="3">
        <f t="shared" si="589"/>
        <v>1</v>
      </c>
      <c r="M4691" s="3">
        <f t="shared" si="590"/>
        <v>1</v>
      </c>
      <c r="N4691" s="3">
        <f t="shared" si="591"/>
        <v>0</v>
      </c>
    </row>
    <row r="4692" spans="1:14">
      <c r="A4692" s="6">
        <f t="shared" si="585"/>
        <v>40829</v>
      </c>
      <c r="B4692">
        <v>2011</v>
      </c>
      <c r="C4692">
        <v>10</v>
      </c>
      <c r="D4692">
        <v>13</v>
      </c>
      <c r="E4692">
        <v>10</v>
      </c>
      <c r="F4692" s="1">
        <v>2483</v>
      </c>
      <c r="G4692" s="1">
        <v>1332.98095703125</v>
      </c>
      <c r="H4692" s="1">
        <f t="shared" si="586"/>
        <v>3815.98095703125</v>
      </c>
      <c r="I4692" s="3">
        <f t="shared" si="587"/>
        <v>1</v>
      </c>
      <c r="J4692" s="7">
        <f t="shared" si="584"/>
        <v>5</v>
      </c>
      <c r="K4692" s="3">
        <f t="shared" si="588"/>
        <v>1</v>
      </c>
      <c r="L4692" s="3">
        <f t="shared" si="589"/>
        <v>1</v>
      </c>
      <c r="M4692" s="3">
        <f t="shared" si="590"/>
        <v>1</v>
      </c>
      <c r="N4692" s="3">
        <f t="shared" si="591"/>
        <v>0</v>
      </c>
    </row>
    <row r="4693" spans="1:14">
      <c r="A4693" s="6">
        <f t="shared" si="585"/>
        <v>40829</v>
      </c>
      <c r="B4693">
        <v>2011</v>
      </c>
      <c r="C4693">
        <v>10</v>
      </c>
      <c r="D4693">
        <v>13</v>
      </c>
      <c r="E4693">
        <v>11</v>
      </c>
      <c r="F4693" s="1">
        <v>2512</v>
      </c>
      <c r="G4693" s="1">
        <v>1352.1800537109375</v>
      </c>
      <c r="H4693" s="1">
        <f t="shared" si="586"/>
        <v>3864.1800537109375</v>
      </c>
      <c r="I4693" s="3">
        <f t="shared" si="587"/>
        <v>1</v>
      </c>
      <c r="J4693" s="7">
        <f t="shared" si="584"/>
        <v>5</v>
      </c>
      <c r="K4693" s="3">
        <f t="shared" si="588"/>
        <v>1</v>
      </c>
      <c r="L4693" s="3">
        <f t="shared" si="589"/>
        <v>1</v>
      </c>
      <c r="M4693" s="3">
        <f t="shared" si="590"/>
        <v>1</v>
      </c>
      <c r="N4693" s="3">
        <f t="shared" si="591"/>
        <v>0</v>
      </c>
    </row>
    <row r="4694" spans="1:14">
      <c r="A4694" s="6">
        <f t="shared" si="585"/>
        <v>40829</v>
      </c>
      <c r="B4694">
        <v>2011</v>
      </c>
      <c r="C4694">
        <v>10</v>
      </c>
      <c r="D4694">
        <v>13</v>
      </c>
      <c r="E4694">
        <v>12</v>
      </c>
      <c r="F4694" s="1">
        <v>2498</v>
      </c>
      <c r="G4694" s="1">
        <v>1351.8375244140625</v>
      </c>
      <c r="H4694" s="1">
        <f t="shared" si="586"/>
        <v>3849.8375244140625</v>
      </c>
      <c r="I4694" s="3">
        <f t="shared" si="587"/>
        <v>1</v>
      </c>
      <c r="J4694" s="7">
        <f t="shared" si="584"/>
        <v>5</v>
      </c>
      <c r="K4694" s="3">
        <f t="shared" si="588"/>
        <v>1</v>
      </c>
      <c r="L4694" s="3">
        <f t="shared" si="589"/>
        <v>0</v>
      </c>
      <c r="M4694" s="3">
        <f t="shared" si="590"/>
        <v>1</v>
      </c>
      <c r="N4694" s="3">
        <f t="shared" si="591"/>
        <v>0</v>
      </c>
    </row>
    <row r="4695" spans="1:14">
      <c r="A4695" s="6">
        <f t="shared" si="585"/>
        <v>40829</v>
      </c>
      <c r="B4695">
        <v>2011</v>
      </c>
      <c r="C4695">
        <v>10</v>
      </c>
      <c r="D4695">
        <v>13</v>
      </c>
      <c r="E4695">
        <v>13</v>
      </c>
      <c r="F4695" s="1">
        <v>2518</v>
      </c>
      <c r="G4695" s="1">
        <v>1348.873046875</v>
      </c>
      <c r="H4695" s="1">
        <f t="shared" si="586"/>
        <v>3866.873046875</v>
      </c>
      <c r="I4695" s="3">
        <f t="shared" si="587"/>
        <v>1</v>
      </c>
      <c r="J4695" s="7">
        <f t="shared" si="584"/>
        <v>5</v>
      </c>
      <c r="K4695" s="3">
        <f t="shared" si="588"/>
        <v>1</v>
      </c>
      <c r="L4695" s="3">
        <f t="shared" si="589"/>
        <v>0</v>
      </c>
      <c r="M4695" s="3">
        <f t="shared" si="590"/>
        <v>1</v>
      </c>
      <c r="N4695" s="3">
        <f t="shared" si="591"/>
        <v>0</v>
      </c>
    </row>
    <row r="4696" spans="1:14">
      <c r="A4696" s="6">
        <f t="shared" si="585"/>
        <v>40829</v>
      </c>
      <c r="B4696">
        <v>2011</v>
      </c>
      <c r="C4696">
        <v>10</v>
      </c>
      <c r="D4696">
        <v>13</v>
      </c>
      <c r="E4696">
        <v>14</v>
      </c>
      <c r="F4696" s="1">
        <v>2476</v>
      </c>
      <c r="G4696" s="1">
        <v>1333.98095703125</v>
      </c>
      <c r="H4696" s="1">
        <f t="shared" si="586"/>
        <v>3809.98095703125</v>
      </c>
      <c r="I4696" s="3">
        <f t="shared" si="587"/>
        <v>1</v>
      </c>
      <c r="J4696" s="7">
        <f t="shared" si="584"/>
        <v>5</v>
      </c>
      <c r="K4696" s="3">
        <f t="shared" si="588"/>
        <v>1</v>
      </c>
      <c r="L4696" s="3">
        <f t="shared" si="589"/>
        <v>0</v>
      </c>
      <c r="M4696" s="3">
        <f t="shared" si="590"/>
        <v>1</v>
      </c>
      <c r="N4696" s="3">
        <f t="shared" si="591"/>
        <v>0</v>
      </c>
    </row>
    <row r="4697" spans="1:14">
      <c r="A4697" s="6">
        <f t="shared" si="585"/>
        <v>40829</v>
      </c>
      <c r="B4697">
        <v>2011</v>
      </c>
      <c r="C4697">
        <v>10</v>
      </c>
      <c r="D4697">
        <v>13</v>
      </c>
      <c r="E4697">
        <v>15</v>
      </c>
      <c r="F4697" s="1">
        <v>2441</v>
      </c>
      <c r="G4697" s="1">
        <v>1314.3802490234375</v>
      </c>
      <c r="H4697" s="1">
        <f t="shared" si="586"/>
        <v>3755.3802490234375</v>
      </c>
      <c r="I4697" s="3">
        <f t="shared" si="587"/>
        <v>1</v>
      </c>
      <c r="J4697" s="7">
        <f t="shared" si="584"/>
        <v>5</v>
      </c>
      <c r="K4697" s="3">
        <f t="shared" si="588"/>
        <v>1</v>
      </c>
      <c r="L4697" s="3">
        <f t="shared" si="589"/>
        <v>0</v>
      </c>
      <c r="M4697" s="3">
        <f t="shared" si="590"/>
        <v>1</v>
      </c>
      <c r="N4697" s="3">
        <f t="shared" si="591"/>
        <v>0</v>
      </c>
    </row>
    <row r="4698" spans="1:14">
      <c r="A4698" s="6">
        <f t="shared" si="585"/>
        <v>40829</v>
      </c>
      <c r="B4698">
        <v>2011</v>
      </c>
      <c r="C4698">
        <v>10</v>
      </c>
      <c r="D4698">
        <v>13</v>
      </c>
      <c r="E4698">
        <v>16</v>
      </c>
      <c r="F4698" s="1">
        <v>2438</v>
      </c>
      <c r="G4698" s="1">
        <v>1313.2808837890625</v>
      </c>
      <c r="H4698" s="1">
        <f t="shared" si="586"/>
        <v>3751.2808837890625</v>
      </c>
      <c r="I4698" s="3">
        <f t="shared" si="587"/>
        <v>1</v>
      </c>
      <c r="J4698" s="7">
        <f t="shared" si="584"/>
        <v>5</v>
      </c>
      <c r="K4698" s="3">
        <f t="shared" si="588"/>
        <v>1</v>
      </c>
      <c r="L4698" s="3">
        <f t="shared" si="589"/>
        <v>0</v>
      </c>
      <c r="M4698" s="3">
        <f t="shared" si="590"/>
        <v>1</v>
      </c>
      <c r="N4698" s="3">
        <f t="shared" si="591"/>
        <v>0</v>
      </c>
    </row>
    <row r="4699" spans="1:14">
      <c r="A4699" s="6">
        <f t="shared" si="585"/>
        <v>40829</v>
      </c>
      <c r="B4699">
        <v>2011</v>
      </c>
      <c r="C4699">
        <v>10</v>
      </c>
      <c r="D4699">
        <v>13</v>
      </c>
      <c r="E4699">
        <v>17</v>
      </c>
      <c r="F4699" s="1">
        <v>2433</v>
      </c>
      <c r="G4699" s="1">
        <v>1287.2801513671875</v>
      </c>
      <c r="H4699" s="1">
        <f t="shared" si="586"/>
        <v>3720.2801513671875</v>
      </c>
      <c r="I4699" s="3">
        <f t="shared" si="587"/>
        <v>1</v>
      </c>
      <c r="J4699" s="7">
        <f t="shared" si="584"/>
        <v>5</v>
      </c>
      <c r="K4699" s="3">
        <f t="shared" si="588"/>
        <v>1</v>
      </c>
      <c r="L4699" s="3">
        <f t="shared" si="589"/>
        <v>0</v>
      </c>
      <c r="M4699" s="3">
        <f t="shared" si="590"/>
        <v>1</v>
      </c>
      <c r="N4699" s="3">
        <f t="shared" si="591"/>
        <v>0</v>
      </c>
    </row>
    <row r="4700" spans="1:14">
      <c r="A4700" s="6">
        <f t="shared" si="585"/>
        <v>40829</v>
      </c>
      <c r="B4700">
        <v>2011</v>
      </c>
      <c r="C4700">
        <v>10</v>
      </c>
      <c r="D4700">
        <v>13</v>
      </c>
      <c r="E4700">
        <v>18</v>
      </c>
      <c r="F4700" s="1">
        <v>2504</v>
      </c>
      <c r="G4700" s="1">
        <v>1357.680908203125</v>
      </c>
      <c r="H4700" s="1">
        <f t="shared" si="586"/>
        <v>3861.680908203125</v>
      </c>
      <c r="I4700" s="3">
        <f t="shared" si="587"/>
        <v>1</v>
      </c>
      <c r="J4700" s="7">
        <f t="shared" si="584"/>
        <v>5</v>
      </c>
      <c r="K4700" s="3">
        <f t="shared" si="588"/>
        <v>1</v>
      </c>
      <c r="L4700" s="3">
        <f t="shared" si="589"/>
        <v>0</v>
      </c>
      <c r="M4700" s="3">
        <f t="shared" si="590"/>
        <v>1</v>
      </c>
      <c r="N4700" s="3">
        <f t="shared" si="591"/>
        <v>0</v>
      </c>
    </row>
    <row r="4701" spans="1:14">
      <c r="A4701" s="6">
        <f t="shared" si="585"/>
        <v>40829</v>
      </c>
      <c r="B4701">
        <v>2011</v>
      </c>
      <c r="C4701">
        <v>10</v>
      </c>
      <c r="D4701">
        <v>13</v>
      </c>
      <c r="E4701">
        <v>19</v>
      </c>
      <c r="F4701" s="1">
        <v>2504</v>
      </c>
      <c r="G4701" s="1">
        <v>1349.2801513671875</v>
      </c>
      <c r="H4701" s="1">
        <f t="shared" si="586"/>
        <v>3853.2801513671875</v>
      </c>
      <c r="I4701" s="3">
        <f t="shared" si="587"/>
        <v>1</v>
      </c>
      <c r="J4701" s="7">
        <f t="shared" si="584"/>
        <v>5</v>
      </c>
      <c r="K4701" s="3">
        <f t="shared" si="588"/>
        <v>1</v>
      </c>
      <c r="L4701" s="3">
        <f t="shared" si="589"/>
        <v>0</v>
      </c>
      <c r="M4701" s="3">
        <f t="shared" si="590"/>
        <v>1</v>
      </c>
      <c r="N4701" s="3">
        <f t="shared" si="591"/>
        <v>0</v>
      </c>
    </row>
    <row r="4702" spans="1:14">
      <c r="A4702" s="6">
        <f t="shared" si="585"/>
        <v>40829</v>
      </c>
      <c r="B4702">
        <v>2011</v>
      </c>
      <c r="C4702">
        <v>10</v>
      </c>
      <c r="D4702">
        <v>13</v>
      </c>
      <c r="E4702">
        <v>20</v>
      </c>
      <c r="F4702" s="1">
        <v>2349</v>
      </c>
      <c r="G4702" s="1">
        <v>1313.780029296875</v>
      </c>
      <c r="H4702" s="1">
        <f t="shared" si="586"/>
        <v>3662.780029296875</v>
      </c>
      <c r="I4702" s="3">
        <f t="shared" si="587"/>
        <v>1</v>
      </c>
      <c r="J4702" s="7">
        <f t="shared" si="584"/>
        <v>5</v>
      </c>
      <c r="K4702" s="3">
        <f t="shared" si="588"/>
        <v>1</v>
      </c>
      <c r="L4702" s="3">
        <f t="shared" si="589"/>
        <v>0</v>
      </c>
      <c r="M4702" s="3">
        <f t="shared" si="590"/>
        <v>1</v>
      </c>
      <c r="N4702" s="3">
        <f t="shared" si="591"/>
        <v>0</v>
      </c>
    </row>
    <row r="4703" spans="1:14">
      <c r="A4703" s="6">
        <f t="shared" si="585"/>
        <v>40829</v>
      </c>
      <c r="B4703">
        <v>2011</v>
      </c>
      <c r="C4703">
        <v>10</v>
      </c>
      <c r="D4703">
        <v>13</v>
      </c>
      <c r="E4703">
        <v>21</v>
      </c>
      <c r="F4703" s="1">
        <v>2154</v>
      </c>
      <c r="G4703" s="1">
        <v>1211.4810791015625</v>
      </c>
      <c r="H4703" s="1">
        <f t="shared" si="586"/>
        <v>3365.4810791015625</v>
      </c>
      <c r="I4703" s="3">
        <f t="shared" si="587"/>
        <v>1</v>
      </c>
      <c r="J4703" s="7">
        <f t="shared" si="584"/>
        <v>5</v>
      </c>
      <c r="K4703" s="3">
        <f t="shared" si="588"/>
        <v>1</v>
      </c>
      <c r="L4703" s="3">
        <f t="shared" si="589"/>
        <v>0</v>
      </c>
      <c r="M4703" s="3">
        <f t="shared" si="590"/>
        <v>1</v>
      </c>
      <c r="N4703" s="3">
        <f t="shared" si="591"/>
        <v>0</v>
      </c>
    </row>
    <row r="4704" spans="1:14">
      <c r="A4704" s="6">
        <f t="shared" si="585"/>
        <v>40829</v>
      </c>
      <c r="B4704">
        <v>2011</v>
      </c>
      <c r="C4704">
        <v>10</v>
      </c>
      <c r="D4704">
        <v>13</v>
      </c>
      <c r="E4704">
        <v>22</v>
      </c>
      <c r="F4704" s="1">
        <v>2146</v>
      </c>
      <c r="G4704" s="1">
        <v>1122.97998046875</v>
      </c>
      <c r="H4704" s="1">
        <f t="shared" si="586"/>
        <v>3268.97998046875</v>
      </c>
      <c r="I4704" s="3">
        <f t="shared" si="587"/>
        <v>1</v>
      </c>
      <c r="J4704" s="7">
        <f t="shared" si="584"/>
        <v>5</v>
      </c>
      <c r="K4704" s="3">
        <f t="shared" si="588"/>
        <v>1</v>
      </c>
      <c r="L4704" s="3">
        <f t="shared" si="589"/>
        <v>0</v>
      </c>
      <c r="M4704" s="3">
        <f t="shared" si="590"/>
        <v>1</v>
      </c>
      <c r="N4704" s="3">
        <f t="shared" si="591"/>
        <v>0</v>
      </c>
    </row>
    <row r="4705" spans="1:14">
      <c r="A4705" s="6">
        <f t="shared" si="585"/>
        <v>40829</v>
      </c>
      <c r="B4705">
        <v>2011</v>
      </c>
      <c r="C4705">
        <v>10</v>
      </c>
      <c r="D4705">
        <v>13</v>
      </c>
      <c r="E4705">
        <v>23</v>
      </c>
      <c r="F4705" s="1">
        <v>2008</v>
      </c>
      <c r="G4705" s="1">
        <v>1067.9801025390625</v>
      </c>
      <c r="H4705" s="1">
        <f t="shared" si="586"/>
        <v>3075.9801025390625</v>
      </c>
      <c r="I4705" s="3">
        <f t="shared" si="587"/>
        <v>1</v>
      </c>
      <c r="J4705" s="7">
        <f t="shared" si="584"/>
        <v>5</v>
      </c>
      <c r="K4705" s="3">
        <f t="shared" si="588"/>
        <v>0</v>
      </c>
      <c r="L4705" s="3">
        <f t="shared" si="589"/>
        <v>0</v>
      </c>
      <c r="M4705" s="3">
        <f t="shared" si="590"/>
        <v>0</v>
      </c>
      <c r="N4705" s="3">
        <f t="shared" si="591"/>
        <v>0</v>
      </c>
    </row>
    <row r="4706" spans="1:14">
      <c r="A4706" s="6">
        <f t="shared" si="585"/>
        <v>40830</v>
      </c>
      <c r="B4706">
        <v>2011</v>
      </c>
      <c r="C4706">
        <v>10</v>
      </c>
      <c r="D4706">
        <v>14</v>
      </c>
      <c r="E4706">
        <v>0</v>
      </c>
      <c r="F4706" s="1">
        <v>1910.9998779296875</v>
      </c>
      <c r="G4706" s="1">
        <v>1015.8770141601562</v>
      </c>
      <c r="H4706" s="1">
        <f t="shared" si="586"/>
        <v>2926.8768920898438</v>
      </c>
      <c r="I4706" s="3">
        <f t="shared" si="587"/>
        <v>1</v>
      </c>
      <c r="J4706" s="7">
        <f t="shared" si="584"/>
        <v>6</v>
      </c>
      <c r="K4706" s="3">
        <f t="shared" si="588"/>
        <v>0</v>
      </c>
      <c r="L4706" s="3">
        <f t="shared" si="589"/>
        <v>0</v>
      </c>
      <c r="M4706" s="3">
        <f t="shared" si="590"/>
        <v>0</v>
      </c>
      <c r="N4706" s="3">
        <f t="shared" si="591"/>
        <v>0</v>
      </c>
    </row>
    <row r="4707" spans="1:14">
      <c r="A4707" s="6">
        <f t="shared" si="585"/>
        <v>40830</v>
      </c>
      <c r="B4707">
        <v>2011</v>
      </c>
      <c r="C4707">
        <v>10</v>
      </c>
      <c r="D4707">
        <v>14</v>
      </c>
      <c r="E4707">
        <v>1</v>
      </c>
      <c r="F4707" s="1">
        <v>1804.9998779296875</v>
      </c>
      <c r="G4707" s="1">
        <v>983.06402587890625</v>
      </c>
      <c r="H4707" s="1">
        <f t="shared" si="586"/>
        <v>2788.0639038085937</v>
      </c>
      <c r="I4707" s="3">
        <f t="shared" si="587"/>
        <v>1</v>
      </c>
      <c r="J4707" s="7">
        <f t="shared" si="584"/>
        <v>6</v>
      </c>
      <c r="K4707" s="3">
        <f t="shared" si="588"/>
        <v>0</v>
      </c>
      <c r="L4707" s="3">
        <f t="shared" si="589"/>
        <v>0</v>
      </c>
      <c r="M4707" s="3">
        <f t="shared" si="590"/>
        <v>0</v>
      </c>
      <c r="N4707" s="3">
        <f t="shared" si="591"/>
        <v>0</v>
      </c>
    </row>
    <row r="4708" spans="1:14">
      <c r="A4708" s="6">
        <f t="shared" si="585"/>
        <v>40830</v>
      </c>
      <c r="B4708">
        <v>2011</v>
      </c>
      <c r="C4708">
        <v>10</v>
      </c>
      <c r="D4708">
        <v>14</v>
      </c>
      <c r="E4708">
        <v>2</v>
      </c>
      <c r="F4708" s="1">
        <v>1682.0001220703125</v>
      </c>
      <c r="G4708" s="1">
        <v>957.3800048828125</v>
      </c>
      <c r="H4708" s="1">
        <f t="shared" si="586"/>
        <v>2639.380126953125</v>
      </c>
      <c r="I4708" s="3">
        <f t="shared" si="587"/>
        <v>1</v>
      </c>
      <c r="J4708" s="7">
        <f t="shared" si="584"/>
        <v>6</v>
      </c>
      <c r="K4708" s="3">
        <f t="shared" si="588"/>
        <v>0</v>
      </c>
      <c r="L4708" s="3">
        <f t="shared" si="589"/>
        <v>0</v>
      </c>
      <c r="M4708" s="3">
        <f t="shared" si="590"/>
        <v>0</v>
      </c>
      <c r="N4708" s="3">
        <f t="shared" si="591"/>
        <v>0</v>
      </c>
    </row>
    <row r="4709" spans="1:14">
      <c r="A4709" s="6">
        <f t="shared" si="585"/>
        <v>40830</v>
      </c>
      <c r="B4709">
        <v>2011</v>
      </c>
      <c r="C4709">
        <v>10</v>
      </c>
      <c r="D4709">
        <v>14</v>
      </c>
      <c r="E4709">
        <v>3</v>
      </c>
      <c r="F4709" s="1">
        <v>1783.9998779296875</v>
      </c>
      <c r="G4709" s="1">
        <v>956.9801025390625</v>
      </c>
      <c r="H4709" s="1">
        <f t="shared" si="586"/>
        <v>2740.97998046875</v>
      </c>
      <c r="I4709" s="3">
        <f t="shared" si="587"/>
        <v>1</v>
      </c>
      <c r="J4709" s="7">
        <f t="shared" si="584"/>
        <v>6</v>
      </c>
      <c r="K4709" s="3">
        <f t="shared" si="588"/>
        <v>0</v>
      </c>
      <c r="L4709" s="3">
        <f t="shared" si="589"/>
        <v>0</v>
      </c>
      <c r="M4709" s="3">
        <f t="shared" si="590"/>
        <v>0</v>
      </c>
      <c r="N4709" s="3">
        <f t="shared" si="591"/>
        <v>0</v>
      </c>
    </row>
    <row r="4710" spans="1:14">
      <c r="A4710" s="6">
        <f t="shared" si="585"/>
        <v>40830</v>
      </c>
      <c r="B4710">
        <v>2011</v>
      </c>
      <c r="C4710">
        <v>10</v>
      </c>
      <c r="D4710">
        <v>14</v>
      </c>
      <c r="E4710">
        <v>4</v>
      </c>
      <c r="F4710" s="1">
        <v>1875</v>
      </c>
      <c r="G4710" s="1">
        <v>1007.7808837890625</v>
      </c>
      <c r="H4710" s="1">
        <f t="shared" si="586"/>
        <v>2882.7808837890625</v>
      </c>
      <c r="I4710" s="3">
        <f t="shared" si="587"/>
        <v>1</v>
      </c>
      <c r="J4710" s="7">
        <f t="shared" si="584"/>
        <v>6</v>
      </c>
      <c r="K4710" s="3">
        <f t="shared" si="588"/>
        <v>0</v>
      </c>
      <c r="L4710" s="3">
        <f t="shared" si="589"/>
        <v>0</v>
      </c>
      <c r="M4710" s="3">
        <f t="shared" si="590"/>
        <v>0</v>
      </c>
      <c r="N4710" s="3">
        <f t="shared" si="591"/>
        <v>0</v>
      </c>
    </row>
    <row r="4711" spans="1:14">
      <c r="A4711" s="6">
        <f t="shared" si="585"/>
        <v>40830</v>
      </c>
      <c r="B4711">
        <v>2011</v>
      </c>
      <c r="C4711">
        <v>10</v>
      </c>
      <c r="D4711">
        <v>14</v>
      </c>
      <c r="E4711">
        <v>5</v>
      </c>
      <c r="F4711" s="1">
        <v>2091</v>
      </c>
      <c r="G4711" s="1">
        <v>1126.780029296875</v>
      </c>
      <c r="H4711" s="1">
        <f t="shared" si="586"/>
        <v>3217.780029296875</v>
      </c>
      <c r="I4711" s="3">
        <f t="shared" si="587"/>
        <v>1</v>
      </c>
      <c r="J4711" s="7">
        <f t="shared" si="584"/>
        <v>6</v>
      </c>
      <c r="K4711" s="3">
        <f t="shared" si="588"/>
        <v>0</v>
      </c>
      <c r="L4711" s="3">
        <f t="shared" si="589"/>
        <v>0</v>
      </c>
      <c r="M4711" s="3">
        <f t="shared" si="590"/>
        <v>0</v>
      </c>
      <c r="N4711" s="3">
        <f t="shared" si="591"/>
        <v>0</v>
      </c>
    </row>
    <row r="4712" spans="1:14">
      <c r="A4712" s="6">
        <f t="shared" si="585"/>
        <v>40830</v>
      </c>
      <c r="B4712">
        <v>2011</v>
      </c>
      <c r="C4712">
        <v>10</v>
      </c>
      <c r="D4712">
        <v>14</v>
      </c>
      <c r="E4712">
        <v>6</v>
      </c>
      <c r="F4712" s="1">
        <v>2244</v>
      </c>
      <c r="G4712" s="1">
        <v>1219.280029296875</v>
      </c>
      <c r="H4712" s="1">
        <f t="shared" si="586"/>
        <v>3463.280029296875</v>
      </c>
      <c r="I4712" s="3">
        <f t="shared" si="587"/>
        <v>1</v>
      </c>
      <c r="J4712" s="7">
        <f t="shared" si="584"/>
        <v>6</v>
      </c>
      <c r="K4712" s="3">
        <f t="shared" si="588"/>
        <v>0</v>
      </c>
      <c r="L4712" s="3">
        <f t="shared" si="589"/>
        <v>0</v>
      </c>
      <c r="M4712" s="3">
        <f t="shared" si="590"/>
        <v>0</v>
      </c>
      <c r="N4712" s="3">
        <f t="shared" si="591"/>
        <v>0</v>
      </c>
    </row>
    <row r="4713" spans="1:14">
      <c r="A4713" s="6">
        <f t="shared" si="585"/>
        <v>40830</v>
      </c>
      <c r="B4713">
        <v>2011</v>
      </c>
      <c r="C4713">
        <v>10</v>
      </c>
      <c r="D4713">
        <v>14</v>
      </c>
      <c r="E4713">
        <v>7</v>
      </c>
      <c r="F4713" s="1">
        <v>2303</v>
      </c>
      <c r="G4713" s="1">
        <v>1215.180908203125</v>
      </c>
      <c r="H4713" s="1">
        <f t="shared" si="586"/>
        <v>3518.180908203125</v>
      </c>
      <c r="I4713" s="3">
        <f t="shared" si="587"/>
        <v>1</v>
      </c>
      <c r="J4713" s="7">
        <f t="shared" si="584"/>
        <v>6</v>
      </c>
      <c r="K4713" s="3">
        <f t="shared" si="588"/>
        <v>1</v>
      </c>
      <c r="L4713" s="3">
        <f t="shared" si="589"/>
        <v>1</v>
      </c>
      <c r="M4713" s="3">
        <f t="shared" si="590"/>
        <v>1</v>
      </c>
      <c r="N4713" s="3">
        <f t="shared" si="591"/>
        <v>0</v>
      </c>
    </row>
    <row r="4714" spans="1:14">
      <c r="A4714" s="6">
        <f t="shared" si="585"/>
        <v>40830</v>
      </c>
      <c r="B4714">
        <v>2011</v>
      </c>
      <c r="C4714">
        <v>10</v>
      </c>
      <c r="D4714">
        <v>14</v>
      </c>
      <c r="E4714">
        <v>8</v>
      </c>
      <c r="F4714" s="1">
        <v>2363</v>
      </c>
      <c r="G4714" s="1">
        <v>1246.18115234375</v>
      </c>
      <c r="H4714" s="1">
        <f t="shared" si="586"/>
        <v>3609.18115234375</v>
      </c>
      <c r="I4714" s="3">
        <f t="shared" si="587"/>
        <v>1</v>
      </c>
      <c r="J4714" s="7">
        <f t="shared" si="584"/>
        <v>6</v>
      </c>
      <c r="K4714" s="3">
        <f t="shared" si="588"/>
        <v>1</v>
      </c>
      <c r="L4714" s="3">
        <f t="shared" si="589"/>
        <v>1</v>
      </c>
      <c r="M4714" s="3">
        <f t="shared" si="590"/>
        <v>1</v>
      </c>
      <c r="N4714" s="3">
        <f t="shared" si="591"/>
        <v>0</v>
      </c>
    </row>
    <row r="4715" spans="1:14">
      <c r="A4715" s="6">
        <f t="shared" si="585"/>
        <v>40830</v>
      </c>
      <c r="B4715">
        <v>2011</v>
      </c>
      <c r="C4715">
        <v>10</v>
      </c>
      <c r="D4715">
        <v>14</v>
      </c>
      <c r="E4715">
        <v>9</v>
      </c>
      <c r="F4715" s="1">
        <v>2406</v>
      </c>
      <c r="G4715" s="1">
        <v>1281.1800537109375</v>
      </c>
      <c r="H4715" s="1">
        <f t="shared" si="586"/>
        <v>3687.1800537109375</v>
      </c>
      <c r="I4715" s="3">
        <f t="shared" si="587"/>
        <v>1</v>
      </c>
      <c r="J4715" s="7">
        <f t="shared" si="584"/>
        <v>6</v>
      </c>
      <c r="K4715" s="3">
        <f t="shared" si="588"/>
        <v>1</v>
      </c>
      <c r="L4715" s="3">
        <f t="shared" si="589"/>
        <v>1</v>
      </c>
      <c r="M4715" s="3">
        <f t="shared" si="590"/>
        <v>1</v>
      </c>
      <c r="N4715" s="3">
        <f t="shared" si="591"/>
        <v>0</v>
      </c>
    </row>
    <row r="4716" spans="1:14">
      <c r="A4716" s="6">
        <f t="shared" si="585"/>
        <v>40830</v>
      </c>
      <c r="B4716">
        <v>2011</v>
      </c>
      <c r="C4716">
        <v>10</v>
      </c>
      <c r="D4716">
        <v>14</v>
      </c>
      <c r="E4716">
        <v>10</v>
      </c>
      <c r="F4716" s="1">
        <v>2393</v>
      </c>
      <c r="G4716" s="1">
        <v>1298.974853515625</v>
      </c>
      <c r="H4716" s="1">
        <f t="shared" si="586"/>
        <v>3691.974853515625</v>
      </c>
      <c r="I4716" s="3">
        <f t="shared" si="587"/>
        <v>1</v>
      </c>
      <c r="J4716" s="7">
        <f t="shared" si="584"/>
        <v>6</v>
      </c>
      <c r="K4716" s="3">
        <f t="shared" si="588"/>
        <v>1</v>
      </c>
      <c r="L4716" s="3">
        <f t="shared" si="589"/>
        <v>1</v>
      </c>
      <c r="M4716" s="3">
        <f t="shared" si="590"/>
        <v>1</v>
      </c>
      <c r="N4716" s="3">
        <f t="shared" si="591"/>
        <v>0</v>
      </c>
    </row>
    <row r="4717" spans="1:14">
      <c r="A4717" s="6">
        <f t="shared" si="585"/>
        <v>40830</v>
      </c>
      <c r="B4717">
        <v>2011</v>
      </c>
      <c r="C4717">
        <v>10</v>
      </c>
      <c r="D4717">
        <v>14</v>
      </c>
      <c r="E4717">
        <v>11</v>
      </c>
      <c r="F4717" s="1">
        <v>2403</v>
      </c>
      <c r="G4717" s="1">
        <v>1316.5679931640625</v>
      </c>
      <c r="H4717" s="1">
        <f t="shared" si="586"/>
        <v>3719.5679931640625</v>
      </c>
      <c r="I4717" s="3">
        <f t="shared" si="587"/>
        <v>1</v>
      </c>
      <c r="J4717" s="7">
        <f t="shared" si="584"/>
        <v>6</v>
      </c>
      <c r="K4717" s="3">
        <f t="shared" si="588"/>
        <v>1</v>
      </c>
      <c r="L4717" s="3">
        <f t="shared" si="589"/>
        <v>1</v>
      </c>
      <c r="M4717" s="3">
        <f t="shared" si="590"/>
        <v>1</v>
      </c>
      <c r="N4717" s="3">
        <f t="shared" si="591"/>
        <v>0</v>
      </c>
    </row>
    <row r="4718" spans="1:14">
      <c r="A4718" s="6">
        <f t="shared" si="585"/>
        <v>40830</v>
      </c>
      <c r="B4718">
        <v>2011</v>
      </c>
      <c r="C4718">
        <v>10</v>
      </c>
      <c r="D4718">
        <v>14</v>
      </c>
      <c r="E4718">
        <v>12</v>
      </c>
      <c r="F4718" s="1">
        <v>2431</v>
      </c>
      <c r="G4718" s="1">
        <v>1308.281005859375</v>
      </c>
      <c r="H4718" s="1">
        <f t="shared" si="586"/>
        <v>3739.281005859375</v>
      </c>
      <c r="I4718" s="3">
        <f t="shared" si="587"/>
        <v>1</v>
      </c>
      <c r="J4718" s="7">
        <f t="shared" si="584"/>
        <v>6</v>
      </c>
      <c r="K4718" s="3">
        <f t="shared" si="588"/>
        <v>1</v>
      </c>
      <c r="L4718" s="3">
        <f t="shared" si="589"/>
        <v>0</v>
      </c>
      <c r="M4718" s="3">
        <f t="shared" si="590"/>
        <v>1</v>
      </c>
      <c r="N4718" s="3">
        <f t="shared" si="591"/>
        <v>0</v>
      </c>
    </row>
    <row r="4719" spans="1:14">
      <c r="A4719" s="6">
        <f t="shared" si="585"/>
        <v>40830</v>
      </c>
      <c r="B4719">
        <v>2011</v>
      </c>
      <c r="C4719">
        <v>10</v>
      </c>
      <c r="D4719">
        <v>14</v>
      </c>
      <c r="E4719">
        <v>13</v>
      </c>
      <c r="F4719" s="1">
        <v>2446</v>
      </c>
      <c r="G4719" s="1">
        <v>1297.7811279296875</v>
      </c>
      <c r="H4719" s="1">
        <f t="shared" si="586"/>
        <v>3743.7811279296875</v>
      </c>
      <c r="I4719" s="3">
        <f t="shared" si="587"/>
        <v>1</v>
      </c>
      <c r="J4719" s="7">
        <f t="shared" si="584"/>
        <v>6</v>
      </c>
      <c r="K4719" s="3">
        <f t="shared" si="588"/>
        <v>1</v>
      </c>
      <c r="L4719" s="3">
        <f t="shared" si="589"/>
        <v>0</v>
      </c>
      <c r="M4719" s="3">
        <f t="shared" si="590"/>
        <v>1</v>
      </c>
      <c r="N4719" s="3">
        <f t="shared" si="591"/>
        <v>0</v>
      </c>
    </row>
    <row r="4720" spans="1:14">
      <c r="A4720" s="6">
        <f t="shared" si="585"/>
        <v>40830</v>
      </c>
      <c r="B4720">
        <v>2011</v>
      </c>
      <c r="C4720">
        <v>10</v>
      </c>
      <c r="D4720">
        <v>14</v>
      </c>
      <c r="E4720">
        <v>14</v>
      </c>
      <c r="F4720" s="1">
        <v>2400</v>
      </c>
      <c r="G4720" s="1">
        <v>1276.2808837890625</v>
      </c>
      <c r="H4720" s="1">
        <f t="shared" si="586"/>
        <v>3676.2808837890625</v>
      </c>
      <c r="I4720" s="3">
        <f t="shared" si="587"/>
        <v>1</v>
      </c>
      <c r="J4720" s="7">
        <f t="shared" si="584"/>
        <v>6</v>
      </c>
      <c r="K4720" s="3">
        <f t="shared" si="588"/>
        <v>1</v>
      </c>
      <c r="L4720" s="3">
        <f t="shared" si="589"/>
        <v>0</v>
      </c>
      <c r="M4720" s="3">
        <f t="shared" si="590"/>
        <v>1</v>
      </c>
      <c r="N4720" s="3">
        <f t="shared" si="591"/>
        <v>0</v>
      </c>
    </row>
    <row r="4721" spans="1:14">
      <c r="A4721" s="6">
        <f t="shared" si="585"/>
        <v>40830</v>
      </c>
      <c r="B4721">
        <v>2011</v>
      </c>
      <c r="C4721">
        <v>10</v>
      </c>
      <c r="D4721">
        <v>14</v>
      </c>
      <c r="E4721">
        <v>15</v>
      </c>
      <c r="F4721" s="1">
        <v>2345</v>
      </c>
      <c r="G4721" s="1">
        <v>1260.5811767578125</v>
      </c>
      <c r="H4721" s="1">
        <f t="shared" si="586"/>
        <v>3605.5811767578125</v>
      </c>
      <c r="I4721" s="3">
        <f t="shared" si="587"/>
        <v>1</v>
      </c>
      <c r="J4721" s="7">
        <f t="shared" si="584"/>
        <v>6</v>
      </c>
      <c r="K4721" s="3">
        <f t="shared" si="588"/>
        <v>1</v>
      </c>
      <c r="L4721" s="3">
        <f t="shared" si="589"/>
        <v>0</v>
      </c>
      <c r="M4721" s="3">
        <f t="shared" si="590"/>
        <v>1</v>
      </c>
      <c r="N4721" s="3">
        <f t="shared" si="591"/>
        <v>0</v>
      </c>
    </row>
    <row r="4722" spans="1:14">
      <c r="A4722" s="6">
        <f t="shared" si="585"/>
        <v>40830</v>
      </c>
      <c r="B4722">
        <v>2011</v>
      </c>
      <c r="C4722">
        <v>10</v>
      </c>
      <c r="D4722">
        <v>14</v>
      </c>
      <c r="E4722">
        <v>16</v>
      </c>
      <c r="F4722" s="1">
        <v>2270</v>
      </c>
      <c r="G4722" s="1">
        <v>1238.280029296875</v>
      </c>
      <c r="H4722" s="1">
        <f t="shared" si="586"/>
        <v>3508.280029296875</v>
      </c>
      <c r="I4722" s="3">
        <f t="shared" si="587"/>
        <v>1</v>
      </c>
      <c r="J4722" s="7">
        <f t="shared" si="584"/>
        <v>6</v>
      </c>
      <c r="K4722" s="3">
        <f t="shared" si="588"/>
        <v>1</v>
      </c>
      <c r="L4722" s="3">
        <f t="shared" si="589"/>
        <v>0</v>
      </c>
      <c r="M4722" s="3">
        <f t="shared" si="590"/>
        <v>1</v>
      </c>
      <c r="N4722" s="3">
        <f t="shared" si="591"/>
        <v>0</v>
      </c>
    </row>
    <row r="4723" spans="1:14">
      <c r="A4723" s="6">
        <f t="shared" si="585"/>
        <v>40830</v>
      </c>
      <c r="B4723">
        <v>2011</v>
      </c>
      <c r="C4723">
        <v>10</v>
      </c>
      <c r="D4723">
        <v>14</v>
      </c>
      <c r="E4723">
        <v>17</v>
      </c>
      <c r="F4723" s="1">
        <v>2214</v>
      </c>
      <c r="G4723" s="1">
        <v>1209.1810302734375</v>
      </c>
      <c r="H4723" s="1">
        <f t="shared" si="586"/>
        <v>3423.1810302734375</v>
      </c>
      <c r="I4723" s="3">
        <f t="shared" si="587"/>
        <v>1</v>
      </c>
      <c r="J4723" s="7">
        <f t="shared" si="584"/>
        <v>6</v>
      </c>
      <c r="K4723" s="3">
        <f t="shared" si="588"/>
        <v>1</v>
      </c>
      <c r="L4723" s="3">
        <f t="shared" si="589"/>
        <v>0</v>
      </c>
      <c r="M4723" s="3">
        <f t="shared" si="590"/>
        <v>1</v>
      </c>
      <c r="N4723" s="3">
        <f t="shared" si="591"/>
        <v>0</v>
      </c>
    </row>
    <row r="4724" spans="1:14">
      <c r="A4724" s="6">
        <f t="shared" si="585"/>
        <v>40830</v>
      </c>
      <c r="B4724">
        <v>2011</v>
      </c>
      <c r="C4724">
        <v>10</v>
      </c>
      <c r="D4724">
        <v>14</v>
      </c>
      <c r="E4724">
        <v>18</v>
      </c>
      <c r="F4724" s="1">
        <v>2337</v>
      </c>
      <c r="G4724" s="1">
        <v>1247.3809814453125</v>
      </c>
      <c r="H4724" s="1">
        <f t="shared" si="586"/>
        <v>3584.3809814453125</v>
      </c>
      <c r="I4724" s="3">
        <f t="shared" si="587"/>
        <v>1</v>
      </c>
      <c r="J4724" s="7">
        <f t="shared" si="584"/>
        <v>6</v>
      </c>
      <c r="K4724" s="3">
        <f t="shared" si="588"/>
        <v>1</v>
      </c>
      <c r="L4724" s="3">
        <f t="shared" si="589"/>
        <v>0</v>
      </c>
      <c r="M4724" s="3">
        <f t="shared" si="590"/>
        <v>1</v>
      </c>
      <c r="N4724" s="3">
        <f t="shared" si="591"/>
        <v>0</v>
      </c>
    </row>
    <row r="4725" spans="1:14">
      <c r="A4725" s="6">
        <f t="shared" si="585"/>
        <v>40830</v>
      </c>
      <c r="B4725">
        <v>2011</v>
      </c>
      <c r="C4725">
        <v>10</v>
      </c>
      <c r="D4725">
        <v>14</v>
      </c>
      <c r="E4725">
        <v>19</v>
      </c>
      <c r="F4725" s="1">
        <v>2312</v>
      </c>
      <c r="G4725" s="1">
        <v>1248.4801025390625</v>
      </c>
      <c r="H4725" s="1">
        <f t="shared" si="586"/>
        <v>3560.4801025390625</v>
      </c>
      <c r="I4725" s="3">
        <f t="shared" si="587"/>
        <v>1</v>
      </c>
      <c r="J4725" s="7">
        <f t="shared" si="584"/>
        <v>6</v>
      </c>
      <c r="K4725" s="3">
        <f t="shared" si="588"/>
        <v>1</v>
      </c>
      <c r="L4725" s="3">
        <f t="shared" si="589"/>
        <v>0</v>
      </c>
      <c r="M4725" s="3">
        <f t="shared" si="590"/>
        <v>1</v>
      </c>
      <c r="N4725" s="3">
        <f t="shared" si="591"/>
        <v>0</v>
      </c>
    </row>
    <row r="4726" spans="1:14">
      <c r="A4726" s="6">
        <f t="shared" si="585"/>
        <v>40830</v>
      </c>
      <c r="B4726">
        <v>2011</v>
      </c>
      <c r="C4726">
        <v>10</v>
      </c>
      <c r="D4726">
        <v>14</v>
      </c>
      <c r="E4726">
        <v>20</v>
      </c>
      <c r="F4726" s="1">
        <v>2286</v>
      </c>
      <c r="G4726" s="1">
        <v>1208.18115234375</v>
      </c>
      <c r="H4726" s="1">
        <f t="shared" si="586"/>
        <v>3494.18115234375</v>
      </c>
      <c r="I4726" s="3">
        <f t="shared" si="587"/>
        <v>1</v>
      </c>
      <c r="J4726" s="7">
        <f t="shared" si="584"/>
        <v>6</v>
      </c>
      <c r="K4726" s="3">
        <f t="shared" si="588"/>
        <v>1</v>
      </c>
      <c r="L4726" s="3">
        <f t="shared" si="589"/>
        <v>0</v>
      </c>
      <c r="M4726" s="3">
        <f t="shared" si="590"/>
        <v>1</v>
      </c>
      <c r="N4726" s="3">
        <f t="shared" si="591"/>
        <v>0</v>
      </c>
    </row>
    <row r="4727" spans="1:14">
      <c r="A4727" s="6">
        <f t="shared" si="585"/>
        <v>40830</v>
      </c>
      <c r="B4727">
        <v>2011</v>
      </c>
      <c r="C4727">
        <v>10</v>
      </c>
      <c r="D4727">
        <v>14</v>
      </c>
      <c r="E4727">
        <v>21</v>
      </c>
      <c r="F4727" s="1">
        <v>2171</v>
      </c>
      <c r="G4727" s="1">
        <v>1146.48095703125</v>
      </c>
      <c r="H4727" s="1">
        <f t="shared" si="586"/>
        <v>3317.48095703125</v>
      </c>
      <c r="I4727" s="3">
        <f t="shared" si="587"/>
        <v>1</v>
      </c>
      <c r="J4727" s="7">
        <f t="shared" si="584"/>
        <v>6</v>
      </c>
      <c r="K4727" s="3">
        <f t="shared" si="588"/>
        <v>1</v>
      </c>
      <c r="L4727" s="3">
        <f t="shared" si="589"/>
        <v>0</v>
      </c>
      <c r="M4727" s="3">
        <f t="shared" si="590"/>
        <v>1</v>
      </c>
      <c r="N4727" s="3">
        <f t="shared" si="591"/>
        <v>0</v>
      </c>
    </row>
    <row r="4728" spans="1:14">
      <c r="A4728" s="6">
        <f t="shared" si="585"/>
        <v>40830</v>
      </c>
      <c r="B4728">
        <v>2011</v>
      </c>
      <c r="C4728">
        <v>10</v>
      </c>
      <c r="D4728">
        <v>14</v>
      </c>
      <c r="E4728">
        <v>22</v>
      </c>
      <c r="F4728" s="1">
        <v>2041.9998779296875</v>
      </c>
      <c r="G4728" s="1">
        <v>1087.1719970703125</v>
      </c>
      <c r="H4728" s="1">
        <f t="shared" si="586"/>
        <v>3129.171875</v>
      </c>
      <c r="I4728" s="3">
        <f t="shared" si="587"/>
        <v>1</v>
      </c>
      <c r="J4728" s="7">
        <f t="shared" si="584"/>
        <v>6</v>
      </c>
      <c r="K4728" s="3">
        <f t="shared" si="588"/>
        <v>1</v>
      </c>
      <c r="L4728" s="3">
        <f t="shared" si="589"/>
        <v>0</v>
      </c>
      <c r="M4728" s="3">
        <f t="shared" si="590"/>
        <v>1</v>
      </c>
      <c r="N4728" s="3">
        <f t="shared" si="591"/>
        <v>0</v>
      </c>
    </row>
    <row r="4729" spans="1:14">
      <c r="A4729" s="6">
        <f t="shared" si="585"/>
        <v>40830</v>
      </c>
      <c r="B4729">
        <v>2011</v>
      </c>
      <c r="C4729">
        <v>10</v>
      </c>
      <c r="D4729">
        <v>14</v>
      </c>
      <c r="E4729">
        <v>23</v>
      </c>
      <c r="F4729" s="1">
        <v>1930.9998779296875</v>
      </c>
      <c r="G4729" s="1">
        <v>1038.368896484375</v>
      </c>
      <c r="H4729" s="1">
        <f t="shared" si="586"/>
        <v>2969.3687744140625</v>
      </c>
      <c r="I4729" s="3">
        <f t="shared" si="587"/>
        <v>1</v>
      </c>
      <c r="J4729" s="7">
        <f t="shared" si="584"/>
        <v>6</v>
      </c>
      <c r="K4729" s="3">
        <f t="shared" si="588"/>
        <v>0</v>
      </c>
      <c r="L4729" s="3">
        <f t="shared" si="589"/>
        <v>0</v>
      </c>
      <c r="M4729" s="3">
        <f t="shared" si="590"/>
        <v>0</v>
      </c>
      <c r="N4729" s="3">
        <f t="shared" si="591"/>
        <v>0</v>
      </c>
    </row>
    <row r="4730" spans="1:14">
      <c r="A4730" s="6">
        <f t="shared" si="585"/>
        <v>40831</v>
      </c>
      <c r="B4730">
        <v>2011</v>
      </c>
      <c r="C4730">
        <v>10</v>
      </c>
      <c r="D4730">
        <v>15</v>
      </c>
      <c r="E4730">
        <v>0</v>
      </c>
      <c r="F4730" s="1">
        <v>1797.0001220703125</v>
      </c>
      <c r="G4730" s="1">
        <v>1004.8809814453125</v>
      </c>
      <c r="H4730" s="1">
        <f t="shared" si="586"/>
        <v>2801.881103515625</v>
      </c>
      <c r="I4730" s="3">
        <f t="shared" si="587"/>
        <v>1</v>
      </c>
      <c r="J4730" s="7">
        <f t="shared" si="584"/>
        <v>7</v>
      </c>
      <c r="K4730" s="3">
        <f t="shared" si="588"/>
        <v>0</v>
      </c>
      <c r="L4730" s="3">
        <f t="shared" si="589"/>
        <v>0</v>
      </c>
      <c r="M4730" s="3">
        <f t="shared" si="590"/>
        <v>0</v>
      </c>
      <c r="N4730" s="3">
        <f t="shared" si="591"/>
        <v>0</v>
      </c>
    </row>
    <row r="4731" spans="1:14">
      <c r="A4731" s="6">
        <f t="shared" si="585"/>
        <v>40831</v>
      </c>
      <c r="B4731">
        <v>2011</v>
      </c>
      <c r="C4731">
        <v>10</v>
      </c>
      <c r="D4731">
        <v>15</v>
      </c>
      <c r="E4731">
        <v>1</v>
      </c>
      <c r="F4731" s="1">
        <v>1755.0001220703125</v>
      </c>
      <c r="G4731" s="1">
        <v>969.6810302734375</v>
      </c>
      <c r="H4731" s="1">
        <f t="shared" si="586"/>
        <v>2724.68115234375</v>
      </c>
      <c r="I4731" s="3">
        <f t="shared" si="587"/>
        <v>1</v>
      </c>
      <c r="J4731" s="7">
        <f t="shared" si="584"/>
        <v>7</v>
      </c>
      <c r="K4731" s="3">
        <f t="shared" si="588"/>
        <v>0</v>
      </c>
      <c r="L4731" s="3">
        <f t="shared" si="589"/>
        <v>0</v>
      </c>
      <c r="M4731" s="3">
        <f t="shared" si="590"/>
        <v>0</v>
      </c>
      <c r="N4731" s="3">
        <f t="shared" si="591"/>
        <v>0</v>
      </c>
    </row>
    <row r="4732" spans="1:14">
      <c r="A4732" s="6">
        <f t="shared" si="585"/>
        <v>40831</v>
      </c>
      <c r="B4732">
        <v>2011</v>
      </c>
      <c r="C4732">
        <v>10</v>
      </c>
      <c r="D4732">
        <v>15</v>
      </c>
      <c r="E4732">
        <v>2</v>
      </c>
      <c r="F4732" s="1">
        <v>1714</v>
      </c>
      <c r="G4732" s="1">
        <v>948.97998046875</v>
      </c>
      <c r="H4732" s="1">
        <f t="shared" si="586"/>
        <v>2662.97998046875</v>
      </c>
      <c r="I4732" s="3">
        <f t="shared" si="587"/>
        <v>1</v>
      </c>
      <c r="J4732" s="7">
        <f t="shared" si="584"/>
        <v>7</v>
      </c>
      <c r="K4732" s="3">
        <f t="shared" si="588"/>
        <v>0</v>
      </c>
      <c r="L4732" s="3">
        <f t="shared" si="589"/>
        <v>0</v>
      </c>
      <c r="M4732" s="3">
        <f t="shared" si="590"/>
        <v>0</v>
      </c>
      <c r="N4732" s="3">
        <f t="shared" si="591"/>
        <v>0</v>
      </c>
    </row>
    <row r="4733" spans="1:14">
      <c r="A4733" s="6">
        <f t="shared" si="585"/>
        <v>40831</v>
      </c>
      <c r="B4733">
        <v>2011</v>
      </c>
      <c r="C4733">
        <v>10</v>
      </c>
      <c r="D4733">
        <v>15</v>
      </c>
      <c r="E4733">
        <v>3</v>
      </c>
      <c r="F4733" s="1">
        <v>1651.9998779296875</v>
      </c>
      <c r="G4733" s="1">
        <v>926.58099365234375</v>
      </c>
      <c r="H4733" s="1">
        <f t="shared" si="586"/>
        <v>2578.5808715820312</v>
      </c>
      <c r="I4733" s="3">
        <f t="shared" si="587"/>
        <v>1</v>
      </c>
      <c r="J4733" s="7">
        <f t="shared" si="584"/>
        <v>7</v>
      </c>
      <c r="K4733" s="3">
        <f t="shared" si="588"/>
        <v>0</v>
      </c>
      <c r="L4733" s="3">
        <f t="shared" si="589"/>
        <v>0</v>
      </c>
      <c r="M4733" s="3">
        <f t="shared" si="590"/>
        <v>0</v>
      </c>
      <c r="N4733" s="3">
        <f t="shared" si="591"/>
        <v>0</v>
      </c>
    </row>
    <row r="4734" spans="1:14">
      <c r="A4734" s="6">
        <f t="shared" si="585"/>
        <v>40831</v>
      </c>
      <c r="B4734">
        <v>2011</v>
      </c>
      <c r="C4734">
        <v>10</v>
      </c>
      <c r="D4734">
        <v>15</v>
      </c>
      <c r="E4734">
        <v>4</v>
      </c>
      <c r="F4734" s="1">
        <v>1718.9998779296875</v>
      </c>
      <c r="G4734" s="1">
        <v>929.780029296875</v>
      </c>
      <c r="H4734" s="1">
        <f t="shared" si="586"/>
        <v>2648.7799072265625</v>
      </c>
      <c r="I4734" s="3">
        <f t="shared" si="587"/>
        <v>1</v>
      </c>
      <c r="J4734" s="7">
        <f t="shared" si="584"/>
        <v>7</v>
      </c>
      <c r="K4734" s="3">
        <f t="shared" si="588"/>
        <v>0</v>
      </c>
      <c r="L4734" s="3">
        <f t="shared" si="589"/>
        <v>0</v>
      </c>
      <c r="M4734" s="3">
        <f t="shared" si="590"/>
        <v>0</v>
      </c>
      <c r="N4734" s="3">
        <f t="shared" si="591"/>
        <v>0</v>
      </c>
    </row>
    <row r="4735" spans="1:14">
      <c r="A4735" s="6">
        <f t="shared" si="585"/>
        <v>40831</v>
      </c>
      <c r="B4735">
        <v>2011</v>
      </c>
      <c r="C4735">
        <v>10</v>
      </c>
      <c r="D4735">
        <v>15</v>
      </c>
      <c r="E4735">
        <v>5</v>
      </c>
      <c r="F4735" s="1">
        <v>1870.0001220703125</v>
      </c>
      <c r="G4735" s="1">
        <v>965.9810791015625</v>
      </c>
      <c r="H4735" s="1">
        <f t="shared" si="586"/>
        <v>2835.981201171875</v>
      </c>
      <c r="I4735" s="3">
        <f t="shared" si="587"/>
        <v>1</v>
      </c>
      <c r="J4735" s="7">
        <f t="shared" si="584"/>
        <v>7</v>
      </c>
      <c r="K4735" s="3">
        <f t="shared" si="588"/>
        <v>0</v>
      </c>
      <c r="L4735" s="3">
        <f t="shared" si="589"/>
        <v>0</v>
      </c>
      <c r="M4735" s="3">
        <f t="shared" si="590"/>
        <v>0</v>
      </c>
      <c r="N4735" s="3">
        <f t="shared" si="591"/>
        <v>0</v>
      </c>
    </row>
    <row r="4736" spans="1:14">
      <c r="A4736" s="6">
        <f t="shared" si="585"/>
        <v>40831</v>
      </c>
      <c r="B4736">
        <v>2011</v>
      </c>
      <c r="C4736">
        <v>10</v>
      </c>
      <c r="D4736">
        <v>15</v>
      </c>
      <c r="E4736">
        <v>6</v>
      </c>
      <c r="F4736" s="1">
        <v>1933.9998779296875</v>
      </c>
      <c r="G4736" s="1">
        <v>1000.8800048828125</v>
      </c>
      <c r="H4736" s="1">
        <f t="shared" si="586"/>
        <v>2934.8798828125</v>
      </c>
      <c r="I4736" s="3">
        <f t="shared" si="587"/>
        <v>1</v>
      </c>
      <c r="J4736" s="7">
        <f t="shared" si="584"/>
        <v>7</v>
      </c>
      <c r="K4736" s="3">
        <f t="shared" si="588"/>
        <v>0</v>
      </c>
      <c r="L4736" s="3">
        <f t="shared" si="589"/>
        <v>0</v>
      </c>
      <c r="M4736" s="3">
        <f t="shared" si="590"/>
        <v>0</v>
      </c>
      <c r="N4736" s="3">
        <f t="shared" si="591"/>
        <v>0</v>
      </c>
    </row>
    <row r="4737" spans="1:14">
      <c r="A4737" s="6">
        <f t="shared" si="585"/>
        <v>40831</v>
      </c>
      <c r="B4737">
        <v>2011</v>
      </c>
      <c r="C4737">
        <v>10</v>
      </c>
      <c r="D4737">
        <v>15</v>
      </c>
      <c r="E4737">
        <v>7</v>
      </c>
      <c r="F4737" s="1">
        <v>2027.0001220703125</v>
      </c>
      <c r="G4737" s="1">
        <v>1019.166015625</v>
      </c>
      <c r="H4737" s="1">
        <f t="shared" si="586"/>
        <v>3046.1661376953125</v>
      </c>
      <c r="I4737" s="3">
        <f t="shared" si="587"/>
        <v>1</v>
      </c>
      <c r="J4737" s="7">
        <f t="shared" si="584"/>
        <v>7</v>
      </c>
      <c r="K4737" s="3">
        <f t="shared" si="588"/>
        <v>0</v>
      </c>
      <c r="L4737" s="3">
        <f t="shared" si="589"/>
        <v>0</v>
      </c>
      <c r="M4737" s="3">
        <f t="shared" si="590"/>
        <v>0</v>
      </c>
      <c r="N4737" s="3">
        <f t="shared" si="591"/>
        <v>0</v>
      </c>
    </row>
    <row r="4738" spans="1:14">
      <c r="A4738" s="6">
        <f t="shared" si="585"/>
        <v>40831</v>
      </c>
      <c r="B4738">
        <v>2011</v>
      </c>
      <c r="C4738">
        <v>10</v>
      </c>
      <c r="D4738">
        <v>15</v>
      </c>
      <c r="E4738">
        <v>8</v>
      </c>
      <c r="F4738" s="1">
        <v>2104</v>
      </c>
      <c r="G4738" s="1">
        <v>1061.177001953125</v>
      </c>
      <c r="H4738" s="1">
        <f t="shared" si="586"/>
        <v>3165.177001953125</v>
      </c>
      <c r="I4738" s="3">
        <f t="shared" si="587"/>
        <v>1</v>
      </c>
      <c r="J4738" s="7">
        <f t="shared" ref="J4738:J4801" si="592">WEEKDAY(A4738,1)</f>
        <v>7</v>
      </c>
      <c r="K4738" s="3">
        <f t="shared" si="588"/>
        <v>0</v>
      </c>
      <c r="L4738" s="3">
        <f t="shared" si="589"/>
        <v>0</v>
      </c>
      <c r="M4738" s="3">
        <f t="shared" si="590"/>
        <v>0</v>
      </c>
      <c r="N4738" s="3">
        <f t="shared" si="591"/>
        <v>0</v>
      </c>
    </row>
    <row r="4739" spans="1:14">
      <c r="A4739" s="6">
        <f t="shared" ref="A4739:A4802" si="593">DATE(B4739,C4739,D4739)</f>
        <v>40831</v>
      </c>
      <c r="B4739">
        <v>2011</v>
      </c>
      <c r="C4739">
        <v>10</v>
      </c>
      <c r="D4739">
        <v>15</v>
      </c>
      <c r="E4739">
        <v>9</v>
      </c>
      <c r="F4739" s="1">
        <v>2185</v>
      </c>
      <c r="G4739" s="1">
        <v>1086.5810546875</v>
      </c>
      <c r="H4739" s="1">
        <f t="shared" ref="H4739:H4802" si="594">F4739+G4739</f>
        <v>3271.5810546875</v>
      </c>
      <c r="I4739" s="3">
        <f t="shared" ref="I4739:I4802" si="595">IF(AND(C4739&gt;4,C4739&lt;10),2,1)</f>
        <v>1</v>
      </c>
      <c r="J4739" s="7">
        <f t="shared" si="592"/>
        <v>7</v>
      </c>
      <c r="K4739" s="3">
        <f t="shared" ref="K4739:K4802" si="596">IF(OR(J4739=1,J4739=7),0,IF(I4739=1,IF(AND(E4739&gt;=7,E4739&lt;23),1,0),IF(AND(E4739&gt;=11,E4739&lt;23),1,0)))</f>
        <v>0</v>
      </c>
      <c r="L4739" s="3">
        <f t="shared" ref="L4739:L4802" si="597">IF(OR(J4739=1,J4739=7),0,IF(I4739=1,IF(AND(E4739&gt;=7,E4739&lt;12),1,0),IF(AND(E4739&gt;=14,E4739&lt;19),1,0)))</f>
        <v>0</v>
      </c>
      <c r="M4739" s="3">
        <f t="shared" ref="M4739:M4802" si="598">IF(AND(I4739=1,OR(K4739=1,L4739=1)),1,0)</f>
        <v>0</v>
      </c>
      <c r="N4739" s="3">
        <f t="shared" ref="N4739:N4802" si="599">IF(AND(I4739=2,OR(K4739=1,L4739=1)),1,0)</f>
        <v>0</v>
      </c>
    </row>
    <row r="4740" spans="1:14">
      <c r="A4740" s="6">
        <f t="shared" si="593"/>
        <v>40831</v>
      </c>
      <c r="B4740">
        <v>2011</v>
      </c>
      <c r="C4740">
        <v>10</v>
      </c>
      <c r="D4740">
        <v>15</v>
      </c>
      <c r="E4740">
        <v>10</v>
      </c>
      <c r="F4740" s="1">
        <v>2159</v>
      </c>
      <c r="G4740" s="1">
        <v>1108.1810302734375</v>
      </c>
      <c r="H4740" s="1">
        <f t="shared" si="594"/>
        <v>3267.1810302734375</v>
      </c>
      <c r="I4740" s="3">
        <f t="shared" si="595"/>
        <v>1</v>
      </c>
      <c r="J4740" s="7">
        <f t="shared" si="592"/>
        <v>7</v>
      </c>
      <c r="K4740" s="3">
        <f t="shared" si="596"/>
        <v>0</v>
      </c>
      <c r="L4740" s="3">
        <f t="shared" si="597"/>
        <v>0</v>
      </c>
      <c r="M4740" s="3">
        <f t="shared" si="598"/>
        <v>0</v>
      </c>
      <c r="N4740" s="3">
        <f t="shared" si="599"/>
        <v>0</v>
      </c>
    </row>
    <row r="4741" spans="1:14">
      <c r="A4741" s="6">
        <f t="shared" si="593"/>
        <v>40831</v>
      </c>
      <c r="B4741">
        <v>2011</v>
      </c>
      <c r="C4741">
        <v>10</v>
      </c>
      <c r="D4741">
        <v>15</v>
      </c>
      <c r="E4741">
        <v>11</v>
      </c>
      <c r="F4741" s="1">
        <v>2121</v>
      </c>
      <c r="G4741" s="1">
        <v>1107.280029296875</v>
      </c>
      <c r="H4741" s="1">
        <f t="shared" si="594"/>
        <v>3228.280029296875</v>
      </c>
      <c r="I4741" s="3">
        <f t="shared" si="595"/>
        <v>1</v>
      </c>
      <c r="J4741" s="7">
        <f t="shared" si="592"/>
        <v>7</v>
      </c>
      <c r="K4741" s="3">
        <f t="shared" si="596"/>
        <v>0</v>
      </c>
      <c r="L4741" s="3">
        <f t="shared" si="597"/>
        <v>0</v>
      </c>
      <c r="M4741" s="3">
        <f t="shared" si="598"/>
        <v>0</v>
      </c>
      <c r="N4741" s="3">
        <f t="shared" si="599"/>
        <v>0</v>
      </c>
    </row>
    <row r="4742" spans="1:14">
      <c r="A4742" s="6">
        <f t="shared" si="593"/>
        <v>40831</v>
      </c>
      <c r="B4742">
        <v>2011</v>
      </c>
      <c r="C4742">
        <v>10</v>
      </c>
      <c r="D4742">
        <v>15</v>
      </c>
      <c r="E4742">
        <v>12</v>
      </c>
      <c r="F4742" s="1">
        <v>2092</v>
      </c>
      <c r="G4742" s="1">
        <v>1109.3809814453125</v>
      </c>
      <c r="H4742" s="1">
        <f t="shared" si="594"/>
        <v>3201.3809814453125</v>
      </c>
      <c r="I4742" s="3">
        <f t="shared" si="595"/>
        <v>1</v>
      </c>
      <c r="J4742" s="7">
        <f t="shared" si="592"/>
        <v>7</v>
      </c>
      <c r="K4742" s="3">
        <f t="shared" si="596"/>
        <v>0</v>
      </c>
      <c r="L4742" s="3">
        <f t="shared" si="597"/>
        <v>0</v>
      </c>
      <c r="M4742" s="3">
        <f t="shared" si="598"/>
        <v>0</v>
      </c>
      <c r="N4742" s="3">
        <f t="shared" si="599"/>
        <v>0</v>
      </c>
    </row>
    <row r="4743" spans="1:14">
      <c r="A4743" s="6">
        <f t="shared" si="593"/>
        <v>40831</v>
      </c>
      <c r="B4743">
        <v>2011</v>
      </c>
      <c r="C4743">
        <v>10</v>
      </c>
      <c r="D4743">
        <v>15</v>
      </c>
      <c r="E4743">
        <v>13</v>
      </c>
      <c r="F4743" s="1">
        <v>2073</v>
      </c>
      <c r="G4743" s="1">
        <v>1094.98095703125</v>
      </c>
      <c r="H4743" s="1">
        <f t="shared" si="594"/>
        <v>3167.98095703125</v>
      </c>
      <c r="I4743" s="3">
        <f t="shared" si="595"/>
        <v>1</v>
      </c>
      <c r="J4743" s="7">
        <f t="shared" si="592"/>
        <v>7</v>
      </c>
      <c r="K4743" s="3">
        <f t="shared" si="596"/>
        <v>0</v>
      </c>
      <c r="L4743" s="3">
        <f t="shared" si="597"/>
        <v>0</v>
      </c>
      <c r="M4743" s="3">
        <f t="shared" si="598"/>
        <v>0</v>
      </c>
      <c r="N4743" s="3">
        <f t="shared" si="599"/>
        <v>0</v>
      </c>
    </row>
    <row r="4744" spans="1:14">
      <c r="A4744" s="6">
        <f t="shared" si="593"/>
        <v>40831</v>
      </c>
      <c r="B4744">
        <v>2011</v>
      </c>
      <c r="C4744">
        <v>10</v>
      </c>
      <c r="D4744">
        <v>15</v>
      </c>
      <c r="E4744">
        <v>14</v>
      </c>
      <c r="F4744" s="1">
        <v>2008.0001220703125</v>
      </c>
      <c r="G4744" s="1">
        <v>1092.781005859375</v>
      </c>
      <c r="H4744" s="1">
        <f t="shared" si="594"/>
        <v>3100.7811279296875</v>
      </c>
      <c r="I4744" s="3">
        <f t="shared" si="595"/>
        <v>1</v>
      </c>
      <c r="J4744" s="7">
        <f t="shared" si="592"/>
        <v>7</v>
      </c>
      <c r="K4744" s="3">
        <f t="shared" si="596"/>
        <v>0</v>
      </c>
      <c r="L4744" s="3">
        <f t="shared" si="597"/>
        <v>0</v>
      </c>
      <c r="M4744" s="3">
        <f t="shared" si="598"/>
        <v>0</v>
      </c>
      <c r="N4744" s="3">
        <f t="shared" si="599"/>
        <v>0</v>
      </c>
    </row>
    <row r="4745" spans="1:14">
      <c r="A4745" s="6">
        <f t="shared" si="593"/>
        <v>40831</v>
      </c>
      <c r="B4745">
        <v>2011</v>
      </c>
      <c r="C4745">
        <v>10</v>
      </c>
      <c r="D4745">
        <v>15</v>
      </c>
      <c r="E4745">
        <v>15</v>
      </c>
      <c r="F4745" s="1">
        <v>1981</v>
      </c>
      <c r="G4745" s="1">
        <v>1101.9801025390625</v>
      </c>
      <c r="H4745" s="1">
        <f t="shared" si="594"/>
        <v>3082.9801025390625</v>
      </c>
      <c r="I4745" s="3">
        <f t="shared" si="595"/>
        <v>1</v>
      </c>
      <c r="J4745" s="7">
        <f t="shared" si="592"/>
        <v>7</v>
      </c>
      <c r="K4745" s="3">
        <f t="shared" si="596"/>
        <v>0</v>
      </c>
      <c r="L4745" s="3">
        <f t="shared" si="597"/>
        <v>0</v>
      </c>
      <c r="M4745" s="3">
        <f t="shared" si="598"/>
        <v>0</v>
      </c>
      <c r="N4745" s="3">
        <f t="shared" si="599"/>
        <v>0</v>
      </c>
    </row>
    <row r="4746" spans="1:14">
      <c r="A4746" s="6">
        <f t="shared" si="593"/>
        <v>40831</v>
      </c>
      <c r="B4746">
        <v>2011</v>
      </c>
      <c r="C4746">
        <v>10</v>
      </c>
      <c r="D4746">
        <v>15</v>
      </c>
      <c r="E4746">
        <v>16</v>
      </c>
      <c r="F4746" s="1">
        <v>2018</v>
      </c>
      <c r="G4746" s="1">
        <v>1096.781005859375</v>
      </c>
      <c r="H4746" s="1">
        <f t="shared" si="594"/>
        <v>3114.781005859375</v>
      </c>
      <c r="I4746" s="3">
        <f t="shared" si="595"/>
        <v>1</v>
      </c>
      <c r="J4746" s="7">
        <f t="shared" si="592"/>
        <v>7</v>
      </c>
      <c r="K4746" s="3">
        <f t="shared" si="596"/>
        <v>0</v>
      </c>
      <c r="L4746" s="3">
        <f t="shared" si="597"/>
        <v>0</v>
      </c>
      <c r="M4746" s="3">
        <f t="shared" si="598"/>
        <v>0</v>
      </c>
      <c r="N4746" s="3">
        <f t="shared" si="599"/>
        <v>0</v>
      </c>
    </row>
    <row r="4747" spans="1:14">
      <c r="A4747" s="6">
        <f t="shared" si="593"/>
        <v>40831</v>
      </c>
      <c r="B4747">
        <v>2011</v>
      </c>
      <c r="C4747">
        <v>10</v>
      </c>
      <c r="D4747">
        <v>15</v>
      </c>
      <c r="E4747">
        <v>17</v>
      </c>
      <c r="F4747" s="1">
        <v>1998.9998779296875</v>
      </c>
      <c r="G4747" s="1">
        <v>1082.3809814453125</v>
      </c>
      <c r="H4747" s="1">
        <f t="shared" si="594"/>
        <v>3081.380859375</v>
      </c>
      <c r="I4747" s="3">
        <f t="shared" si="595"/>
        <v>1</v>
      </c>
      <c r="J4747" s="7">
        <f t="shared" si="592"/>
        <v>7</v>
      </c>
      <c r="K4747" s="3">
        <f t="shared" si="596"/>
        <v>0</v>
      </c>
      <c r="L4747" s="3">
        <f t="shared" si="597"/>
        <v>0</v>
      </c>
      <c r="M4747" s="3">
        <f t="shared" si="598"/>
        <v>0</v>
      </c>
      <c r="N4747" s="3">
        <f t="shared" si="599"/>
        <v>0</v>
      </c>
    </row>
    <row r="4748" spans="1:14">
      <c r="A4748" s="6">
        <f t="shared" si="593"/>
        <v>40831</v>
      </c>
      <c r="B4748">
        <v>2011</v>
      </c>
      <c r="C4748">
        <v>10</v>
      </c>
      <c r="D4748">
        <v>15</v>
      </c>
      <c r="E4748">
        <v>18</v>
      </c>
      <c r="F4748" s="1">
        <v>2059</v>
      </c>
      <c r="G4748" s="1">
        <v>1146.27099609375</v>
      </c>
      <c r="H4748" s="1">
        <f t="shared" si="594"/>
        <v>3205.27099609375</v>
      </c>
      <c r="I4748" s="3">
        <f t="shared" si="595"/>
        <v>1</v>
      </c>
      <c r="J4748" s="7">
        <f t="shared" si="592"/>
        <v>7</v>
      </c>
      <c r="K4748" s="3">
        <f t="shared" si="596"/>
        <v>0</v>
      </c>
      <c r="L4748" s="3">
        <f t="shared" si="597"/>
        <v>0</v>
      </c>
      <c r="M4748" s="3">
        <f t="shared" si="598"/>
        <v>0</v>
      </c>
      <c r="N4748" s="3">
        <f t="shared" si="599"/>
        <v>0</v>
      </c>
    </row>
    <row r="4749" spans="1:14">
      <c r="A4749" s="6">
        <f t="shared" si="593"/>
        <v>40831</v>
      </c>
      <c r="B4749">
        <v>2011</v>
      </c>
      <c r="C4749">
        <v>10</v>
      </c>
      <c r="D4749">
        <v>15</v>
      </c>
      <c r="E4749">
        <v>19</v>
      </c>
      <c r="F4749" s="1">
        <v>2054</v>
      </c>
      <c r="G4749" s="1">
        <v>1151.27099609375</v>
      </c>
      <c r="H4749" s="1">
        <f t="shared" si="594"/>
        <v>3205.27099609375</v>
      </c>
      <c r="I4749" s="3">
        <f t="shared" si="595"/>
        <v>1</v>
      </c>
      <c r="J4749" s="7">
        <f t="shared" si="592"/>
        <v>7</v>
      </c>
      <c r="K4749" s="3">
        <f t="shared" si="596"/>
        <v>0</v>
      </c>
      <c r="L4749" s="3">
        <f t="shared" si="597"/>
        <v>0</v>
      </c>
      <c r="M4749" s="3">
        <f t="shared" si="598"/>
        <v>0</v>
      </c>
      <c r="N4749" s="3">
        <f t="shared" si="599"/>
        <v>0</v>
      </c>
    </row>
    <row r="4750" spans="1:14">
      <c r="A4750" s="6">
        <f t="shared" si="593"/>
        <v>40831</v>
      </c>
      <c r="B4750">
        <v>2011</v>
      </c>
      <c r="C4750">
        <v>10</v>
      </c>
      <c r="D4750">
        <v>15</v>
      </c>
      <c r="E4750">
        <v>20</v>
      </c>
      <c r="F4750" s="1">
        <v>1996</v>
      </c>
      <c r="G4750" s="1">
        <v>1111.0810546875</v>
      </c>
      <c r="H4750" s="1">
        <f t="shared" si="594"/>
        <v>3107.0810546875</v>
      </c>
      <c r="I4750" s="3">
        <f t="shared" si="595"/>
        <v>1</v>
      </c>
      <c r="J4750" s="7">
        <f t="shared" si="592"/>
        <v>7</v>
      </c>
      <c r="K4750" s="3">
        <f t="shared" si="596"/>
        <v>0</v>
      </c>
      <c r="L4750" s="3">
        <f t="shared" si="597"/>
        <v>0</v>
      </c>
      <c r="M4750" s="3">
        <f t="shared" si="598"/>
        <v>0</v>
      </c>
      <c r="N4750" s="3">
        <f t="shared" si="599"/>
        <v>0</v>
      </c>
    </row>
    <row r="4751" spans="1:14">
      <c r="A4751" s="6">
        <f t="shared" si="593"/>
        <v>40831</v>
      </c>
      <c r="B4751">
        <v>2011</v>
      </c>
      <c r="C4751">
        <v>10</v>
      </c>
      <c r="D4751">
        <v>15</v>
      </c>
      <c r="E4751">
        <v>21</v>
      </c>
      <c r="F4751" s="1">
        <v>1910.0001220703125</v>
      </c>
      <c r="G4751" s="1">
        <v>1060.680908203125</v>
      </c>
      <c r="H4751" s="1">
        <f t="shared" si="594"/>
        <v>2970.6810302734375</v>
      </c>
      <c r="I4751" s="3">
        <f t="shared" si="595"/>
        <v>1</v>
      </c>
      <c r="J4751" s="7">
        <f t="shared" si="592"/>
        <v>7</v>
      </c>
      <c r="K4751" s="3">
        <f t="shared" si="596"/>
        <v>0</v>
      </c>
      <c r="L4751" s="3">
        <f t="shared" si="597"/>
        <v>0</v>
      </c>
      <c r="M4751" s="3">
        <f t="shared" si="598"/>
        <v>0</v>
      </c>
      <c r="N4751" s="3">
        <f t="shared" si="599"/>
        <v>0</v>
      </c>
    </row>
    <row r="4752" spans="1:14">
      <c r="A4752" s="6">
        <f t="shared" si="593"/>
        <v>40831</v>
      </c>
      <c r="B4752">
        <v>2011</v>
      </c>
      <c r="C4752">
        <v>10</v>
      </c>
      <c r="D4752">
        <v>15</v>
      </c>
      <c r="E4752">
        <v>22</v>
      </c>
      <c r="F4752" s="1">
        <v>1807</v>
      </c>
      <c r="G4752" s="1">
        <v>1005.3798828125</v>
      </c>
      <c r="H4752" s="1">
        <f t="shared" si="594"/>
        <v>2812.3798828125</v>
      </c>
      <c r="I4752" s="3">
        <f t="shared" si="595"/>
        <v>1</v>
      </c>
      <c r="J4752" s="7">
        <f t="shared" si="592"/>
        <v>7</v>
      </c>
      <c r="K4752" s="3">
        <f t="shared" si="596"/>
        <v>0</v>
      </c>
      <c r="L4752" s="3">
        <f t="shared" si="597"/>
        <v>0</v>
      </c>
      <c r="M4752" s="3">
        <f t="shared" si="598"/>
        <v>0</v>
      </c>
      <c r="N4752" s="3">
        <f t="shared" si="599"/>
        <v>0</v>
      </c>
    </row>
    <row r="4753" spans="1:14">
      <c r="A4753" s="6">
        <f t="shared" si="593"/>
        <v>40831</v>
      </c>
      <c r="B4753">
        <v>2011</v>
      </c>
      <c r="C4753">
        <v>10</v>
      </c>
      <c r="D4753">
        <v>15</v>
      </c>
      <c r="E4753">
        <v>23</v>
      </c>
      <c r="F4753" s="1">
        <v>1712</v>
      </c>
      <c r="G4753" s="1">
        <v>942.98101806640625</v>
      </c>
      <c r="H4753" s="1">
        <f t="shared" si="594"/>
        <v>2654.9810180664062</v>
      </c>
      <c r="I4753" s="3">
        <f t="shared" si="595"/>
        <v>1</v>
      </c>
      <c r="J4753" s="7">
        <f t="shared" si="592"/>
        <v>7</v>
      </c>
      <c r="K4753" s="3">
        <f t="shared" si="596"/>
        <v>0</v>
      </c>
      <c r="L4753" s="3">
        <f t="shared" si="597"/>
        <v>0</v>
      </c>
      <c r="M4753" s="3">
        <f t="shared" si="598"/>
        <v>0</v>
      </c>
      <c r="N4753" s="3">
        <f t="shared" si="599"/>
        <v>0</v>
      </c>
    </row>
    <row r="4754" spans="1:14">
      <c r="A4754" s="6">
        <f t="shared" si="593"/>
        <v>40832</v>
      </c>
      <c r="B4754">
        <v>2011</v>
      </c>
      <c r="C4754">
        <v>10</v>
      </c>
      <c r="D4754">
        <v>16</v>
      </c>
      <c r="E4754">
        <v>0</v>
      </c>
      <c r="F4754" s="1">
        <v>1642.9998779296875</v>
      </c>
      <c r="G4754" s="1">
        <v>905.08099365234375</v>
      </c>
      <c r="H4754" s="1">
        <f t="shared" si="594"/>
        <v>2548.0808715820312</v>
      </c>
      <c r="I4754" s="3">
        <f t="shared" si="595"/>
        <v>1</v>
      </c>
      <c r="J4754" s="7">
        <f t="shared" si="592"/>
        <v>1</v>
      </c>
      <c r="K4754" s="3">
        <f t="shared" si="596"/>
        <v>0</v>
      </c>
      <c r="L4754" s="3">
        <f t="shared" si="597"/>
        <v>0</v>
      </c>
      <c r="M4754" s="3">
        <f t="shared" si="598"/>
        <v>0</v>
      </c>
      <c r="N4754" s="3">
        <f t="shared" si="599"/>
        <v>0</v>
      </c>
    </row>
    <row r="4755" spans="1:14">
      <c r="A4755" s="6">
        <f t="shared" si="593"/>
        <v>40832</v>
      </c>
      <c r="B4755">
        <v>2011</v>
      </c>
      <c r="C4755">
        <v>10</v>
      </c>
      <c r="D4755">
        <v>16</v>
      </c>
      <c r="E4755">
        <v>1</v>
      </c>
      <c r="F4755" s="1">
        <v>1633.9998779296875</v>
      </c>
      <c r="G4755" s="1">
        <v>876.6810302734375</v>
      </c>
      <c r="H4755" s="1">
        <f t="shared" si="594"/>
        <v>2510.680908203125</v>
      </c>
      <c r="I4755" s="3">
        <f t="shared" si="595"/>
        <v>1</v>
      </c>
      <c r="J4755" s="7">
        <f t="shared" si="592"/>
        <v>1</v>
      </c>
      <c r="K4755" s="3">
        <f t="shared" si="596"/>
        <v>0</v>
      </c>
      <c r="L4755" s="3">
        <f t="shared" si="597"/>
        <v>0</v>
      </c>
      <c r="M4755" s="3">
        <f t="shared" si="598"/>
        <v>0</v>
      </c>
      <c r="N4755" s="3">
        <f t="shared" si="599"/>
        <v>0</v>
      </c>
    </row>
    <row r="4756" spans="1:14">
      <c r="A4756" s="6">
        <f t="shared" si="593"/>
        <v>40832</v>
      </c>
      <c r="B4756">
        <v>2011</v>
      </c>
      <c r="C4756">
        <v>10</v>
      </c>
      <c r="D4756">
        <v>16</v>
      </c>
      <c r="E4756">
        <v>2</v>
      </c>
      <c r="F4756" s="1">
        <v>1645.9998779296875</v>
      </c>
      <c r="G4756" s="1">
        <v>865.17999267578125</v>
      </c>
      <c r="H4756" s="1">
        <f t="shared" si="594"/>
        <v>2511.1798706054687</v>
      </c>
      <c r="I4756" s="3">
        <f t="shared" si="595"/>
        <v>1</v>
      </c>
      <c r="J4756" s="7">
        <f t="shared" si="592"/>
        <v>1</v>
      </c>
      <c r="K4756" s="3">
        <f t="shared" si="596"/>
        <v>0</v>
      </c>
      <c r="L4756" s="3">
        <f t="shared" si="597"/>
        <v>0</v>
      </c>
      <c r="M4756" s="3">
        <f t="shared" si="598"/>
        <v>0</v>
      </c>
      <c r="N4756" s="3">
        <f t="shared" si="599"/>
        <v>0</v>
      </c>
    </row>
    <row r="4757" spans="1:14">
      <c r="A4757" s="6">
        <f t="shared" si="593"/>
        <v>40832</v>
      </c>
      <c r="B4757">
        <v>2011</v>
      </c>
      <c r="C4757">
        <v>10</v>
      </c>
      <c r="D4757">
        <v>16</v>
      </c>
      <c r="E4757">
        <v>3</v>
      </c>
      <c r="F4757" s="1">
        <v>1611.0001220703125</v>
      </c>
      <c r="G4757" s="1">
        <v>860.7750244140625</v>
      </c>
      <c r="H4757" s="1">
        <f t="shared" si="594"/>
        <v>2471.775146484375</v>
      </c>
      <c r="I4757" s="3">
        <f t="shared" si="595"/>
        <v>1</v>
      </c>
      <c r="J4757" s="7">
        <f t="shared" si="592"/>
        <v>1</v>
      </c>
      <c r="K4757" s="3">
        <f t="shared" si="596"/>
        <v>0</v>
      </c>
      <c r="L4757" s="3">
        <f t="shared" si="597"/>
        <v>0</v>
      </c>
      <c r="M4757" s="3">
        <f t="shared" si="598"/>
        <v>0</v>
      </c>
      <c r="N4757" s="3">
        <f t="shared" si="599"/>
        <v>0</v>
      </c>
    </row>
    <row r="4758" spans="1:14">
      <c r="A4758" s="6">
        <f t="shared" si="593"/>
        <v>40832</v>
      </c>
      <c r="B4758">
        <v>2011</v>
      </c>
      <c r="C4758">
        <v>10</v>
      </c>
      <c r="D4758">
        <v>16</v>
      </c>
      <c r="E4758">
        <v>4</v>
      </c>
      <c r="F4758" s="1">
        <v>1651</v>
      </c>
      <c r="G4758" s="1">
        <v>867.468017578125</v>
      </c>
      <c r="H4758" s="1">
        <f t="shared" si="594"/>
        <v>2518.468017578125</v>
      </c>
      <c r="I4758" s="3">
        <f t="shared" si="595"/>
        <v>1</v>
      </c>
      <c r="J4758" s="7">
        <f t="shared" si="592"/>
        <v>1</v>
      </c>
      <c r="K4758" s="3">
        <f t="shared" si="596"/>
        <v>0</v>
      </c>
      <c r="L4758" s="3">
        <f t="shared" si="597"/>
        <v>0</v>
      </c>
      <c r="M4758" s="3">
        <f t="shared" si="598"/>
        <v>0</v>
      </c>
      <c r="N4758" s="3">
        <f t="shared" si="599"/>
        <v>0</v>
      </c>
    </row>
    <row r="4759" spans="1:14">
      <c r="A4759" s="6">
        <f t="shared" si="593"/>
        <v>40832</v>
      </c>
      <c r="B4759">
        <v>2011</v>
      </c>
      <c r="C4759">
        <v>10</v>
      </c>
      <c r="D4759">
        <v>16</v>
      </c>
      <c r="E4759">
        <v>5</v>
      </c>
      <c r="F4759" s="1">
        <v>1651.9998779296875</v>
      </c>
      <c r="G4759" s="1">
        <v>893.8809814453125</v>
      </c>
      <c r="H4759" s="1">
        <f t="shared" si="594"/>
        <v>2545.880859375</v>
      </c>
      <c r="I4759" s="3">
        <f t="shared" si="595"/>
        <v>1</v>
      </c>
      <c r="J4759" s="7">
        <f t="shared" si="592"/>
        <v>1</v>
      </c>
      <c r="K4759" s="3">
        <f t="shared" si="596"/>
        <v>0</v>
      </c>
      <c r="L4759" s="3">
        <f t="shared" si="597"/>
        <v>0</v>
      </c>
      <c r="M4759" s="3">
        <f t="shared" si="598"/>
        <v>0</v>
      </c>
      <c r="N4759" s="3">
        <f t="shared" si="599"/>
        <v>0</v>
      </c>
    </row>
    <row r="4760" spans="1:14">
      <c r="A4760" s="6">
        <f t="shared" si="593"/>
        <v>40832</v>
      </c>
      <c r="B4760">
        <v>2011</v>
      </c>
      <c r="C4760">
        <v>10</v>
      </c>
      <c r="D4760">
        <v>16</v>
      </c>
      <c r="E4760">
        <v>6</v>
      </c>
      <c r="F4760" s="1">
        <v>1788.9998779296875</v>
      </c>
      <c r="G4760" s="1">
        <v>933.28118896484375</v>
      </c>
      <c r="H4760" s="1">
        <f t="shared" si="594"/>
        <v>2722.2810668945312</v>
      </c>
      <c r="I4760" s="3">
        <f t="shared" si="595"/>
        <v>1</v>
      </c>
      <c r="J4760" s="7">
        <f t="shared" si="592"/>
        <v>1</v>
      </c>
      <c r="K4760" s="3">
        <f t="shared" si="596"/>
        <v>0</v>
      </c>
      <c r="L4760" s="3">
        <f t="shared" si="597"/>
        <v>0</v>
      </c>
      <c r="M4760" s="3">
        <f t="shared" si="598"/>
        <v>0</v>
      </c>
      <c r="N4760" s="3">
        <f t="shared" si="599"/>
        <v>0</v>
      </c>
    </row>
    <row r="4761" spans="1:14">
      <c r="A4761" s="6">
        <f t="shared" si="593"/>
        <v>40832</v>
      </c>
      <c r="B4761">
        <v>2011</v>
      </c>
      <c r="C4761">
        <v>10</v>
      </c>
      <c r="D4761">
        <v>16</v>
      </c>
      <c r="E4761">
        <v>7</v>
      </c>
      <c r="F4761" s="1">
        <v>1897</v>
      </c>
      <c r="G4761" s="1">
        <v>952.680908203125</v>
      </c>
      <c r="H4761" s="1">
        <f t="shared" si="594"/>
        <v>2849.680908203125</v>
      </c>
      <c r="I4761" s="3">
        <f t="shared" si="595"/>
        <v>1</v>
      </c>
      <c r="J4761" s="7">
        <f t="shared" si="592"/>
        <v>1</v>
      </c>
      <c r="K4761" s="3">
        <f t="shared" si="596"/>
        <v>0</v>
      </c>
      <c r="L4761" s="3">
        <f t="shared" si="597"/>
        <v>0</v>
      </c>
      <c r="M4761" s="3">
        <f t="shared" si="598"/>
        <v>0</v>
      </c>
      <c r="N4761" s="3">
        <f t="shared" si="599"/>
        <v>0</v>
      </c>
    </row>
    <row r="4762" spans="1:14">
      <c r="A4762" s="6">
        <f t="shared" si="593"/>
        <v>40832</v>
      </c>
      <c r="B4762">
        <v>2011</v>
      </c>
      <c r="C4762">
        <v>10</v>
      </c>
      <c r="D4762">
        <v>16</v>
      </c>
      <c r="E4762">
        <v>8</v>
      </c>
      <c r="F4762" s="1">
        <v>2003.9998779296875</v>
      </c>
      <c r="G4762" s="1">
        <v>997.7808837890625</v>
      </c>
      <c r="H4762" s="1">
        <f t="shared" si="594"/>
        <v>3001.78076171875</v>
      </c>
      <c r="I4762" s="3">
        <f t="shared" si="595"/>
        <v>1</v>
      </c>
      <c r="J4762" s="7">
        <f t="shared" si="592"/>
        <v>1</v>
      </c>
      <c r="K4762" s="3">
        <f t="shared" si="596"/>
        <v>0</v>
      </c>
      <c r="L4762" s="3">
        <f t="shared" si="597"/>
        <v>0</v>
      </c>
      <c r="M4762" s="3">
        <f t="shared" si="598"/>
        <v>0</v>
      </c>
      <c r="N4762" s="3">
        <f t="shared" si="599"/>
        <v>0</v>
      </c>
    </row>
    <row r="4763" spans="1:14">
      <c r="A4763" s="6">
        <f t="shared" si="593"/>
        <v>40832</v>
      </c>
      <c r="B4763">
        <v>2011</v>
      </c>
      <c r="C4763">
        <v>10</v>
      </c>
      <c r="D4763">
        <v>16</v>
      </c>
      <c r="E4763">
        <v>9</v>
      </c>
      <c r="F4763" s="1">
        <v>1958.9998779296875</v>
      </c>
      <c r="G4763" s="1">
        <v>1046.881103515625</v>
      </c>
      <c r="H4763" s="1">
        <f t="shared" si="594"/>
        <v>3005.8809814453125</v>
      </c>
      <c r="I4763" s="3">
        <f t="shared" si="595"/>
        <v>1</v>
      </c>
      <c r="J4763" s="7">
        <f t="shared" si="592"/>
        <v>1</v>
      </c>
      <c r="K4763" s="3">
        <f t="shared" si="596"/>
        <v>0</v>
      </c>
      <c r="L4763" s="3">
        <f t="shared" si="597"/>
        <v>0</v>
      </c>
      <c r="M4763" s="3">
        <f t="shared" si="598"/>
        <v>0</v>
      </c>
      <c r="N4763" s="3">
        <f t="shared" si="599"/>
        <v>0</v>
      </c>
    </row>
    <row r="4764" spans="1:14">
      <c r="A4764" s="6">
        <f t="shared" si="593"/>
        <v>40832</v>
      </c>
      <c r="B4764">
        <v>2011</v>
      </c>
      <c r="C4764">
        <v>10</v>
      </c>
      <c r="D4764">
        <v>16</v>
      </c>
      <c r="E4764">
        <v>10</v>
      </c>
      <c r="F4764" s="1">
        <v>1902</v>
      </c>
      <c r="G4764" s="1">
        <v>1065.7811279296875</v>
      </c>
      <c r="H4764" s="1">
        <f t="shared" si="594"/>
        <v>2967.7811279296875</v>
      </c>
      <c r="I4764" s="3">
        <f t="shared" si="595"/>
        <v>1</v>
      </c>
      <c r="J4764" s="7">
        <f t="shared" si="592"/>
        <v>1</v>
      </c>
      <c r="K4764" s="3">
        <f t="shared" si="596"/>
        <v>0</v>
      </c>
      <c r="L4764" s="3">
        <f t="shared" si="597"/>
        <v>0</v>
      </c>
      <c r="M4764" s="3">
        <f t="shared" si="598"/>
        <v>0</v>
      </c>
      <c r="N4764" s="3">
        <f t="shared" si="599"/>
        <v>0</v>
      </c>
    </row>
    <row r="4765" spans="1:14">
      <c r="A4765" s="6">
        <f t="shared" si="593"/>
        <v>40832</v>
      </c>
      <c r="B4765">
        <v>2011</v>
      </c>
      <c r="C4765">
        <v>10</v>
      </c>
      <c r="D4765">
        <v>16</v>
      </c>
      <c r="E4765">
        <v>11</v>
      </c>
      <c r="F4765" s="1">
        <v>1902.0001220703125</v>
      </c>
      <c r="G4765" s="1">
        <v>1100.5810546875</v>
      </c>
      <c r="H4765" s="1">
        <f t="shared" si="594"/>
        <v>3002.5811767578125</v>
      </c>
      <c r="I4765" s="3">
        <f t="shared" si="595"/>
        <v>1</v>
      </c>
      <c r="J4765" s="7">
        <f t="shared" si="592"/>
        <v>1</v>
      </c>
      <c r="K4765" s="3">
        <f t="shared" si="596"/>
        <v>0</v>
      </c>
      <c r="L4765" s="3">
        <f t="shared" si="597"/>
        <v>0</v>
      </c>
      <c r="M4765" s="3">
        <f t="shared" si="598"/>
        <v>0</v>
      </c>
      <c r="N4765" s="3">
        <f t="shared" si="599"/>
        <v>0</v>
      </c>
    </row>
    <row r="4766" spans="1:14">
      <c r="A4766" s="6">
        <f t="shared" si="593"/>
        <v>40832</v>
      </c>
      <c r="B4766">
        <v>2011</v>
      </c>
      <c r="C4766">
        <v>10</v>
      </c>
      <c r="D4766">
        <v>16</v>
      </c>
      <c r="E4766">
        <v>12</v>
      </c>
      <c r="F4766" s="1">
        <v>1975</v>
      </c>
      <c r="G4766" s="1">
        <v>1133.508544921875</v>
      </c>
      <c r="H4766" s="1">
        <f t="shared" si="594"/>
        <v>3108.508544921875</v>
      </c>
      <c r="I4766" s="3">
        <f t="shared" si="595"/>
        <v>1</v>
      </c>
      <c r="J4766" s="7">
        <f t="shared" si="592"/>
        <v>1</v>
      </c>
      <c r="K4766" s="3">
        <f t="shared" si="596"/>
        <v>0</v>
      </c>
      <c r="L4766" s="3">
        <f t="shared" si="597"/>
        <v>0</v>
      </c>
      <c r="M4766" s="3">
        <f t="shared" si="598"/>
        <v>0</v>
      </c>
      <c r="N4766" s="3">
        <f t="shared" si="599"/>
        <v>0</v>
      </c>
    </row>
    <row r="4767" spans="1:14">
      <c r="A4767" s="6">
        <f t="shared" si="593"/>
        <v>40832</v>
      </c>
      <c r="B4767">
        <v>2011</v>
      </c>
      <c r="C4767">
        <v>10</v>
      </c>
      <c r="D4767">
        <v>16</v>
      </c>
      <c r="E4767">
        <v>13</v>
      </c>
      <c r="F4767" s="1">
        <v>2011</v>
      </c>
      <c r="G4767" s="1">
        <v>1151.48095703125</v>
      </c>
      <c r="H4767" s="1">
        <f t="shared" si="594"/>
        <v>3162.48095703125</v>
      </c>
      <c r="I4767" s="3">
        <f t="shared" si="595"/>
        <v>1</v>
      </c>
      <c r="J4767" s="7">
        <f t="shared" si="592"/>
        <v>1</v>
      </c>
      <c r="K4767" s="3">
        <f t="shared" si="596"/>
        <v>0</v>
      </c>
      <c r="L4767" s="3">
        <f t="shared" si="597"/>
        <v>0</v>
      </c>
      <c r="M4767" s="3">
        <f t="shared" si="598"/>
        <v>0</v>
      </c>
      <c r="N4767" s="3">
        <f t="shared" si="599"/>
        <v>0</v>
      </c>
    </row>
    <row r="4768" spans="1:14">
      <c r="A4768" s="6">
        <f t="shared" si="593"/>
        <v>40832</v>
      </c>
      <c r="B4768">
        <v>2011</v>
      </c>
      <c r="C4768">
        <v>10</v>
      </c>
      <c r="D4768">
        <v>16</v>
      </c>
      <c r="E4768">
        <v>14</v>
      </c>
      <c r="F4768" s="1">
        <v>1997.9998779296875</v>
      </c>
      <c r="G4768" s="1">
        <v>1178.6810302734375</v>
      </c>
      <c r="H4768" s="1">
        <f t="shared" si="594"/>
        <v>3176.680908203125</v>
      </c>
      <c r="I4768" s="3">
        <f t="shared" si="595"/>
        <v>1</v>
      </c>
      <c r="J4768" s="7">
        <f t="shared" si="592"/>
        <v>1</v>
      </c>
      <c r="K4768" s="3">
        <f t="shared" si="596"/>
        <v>0</v>
      </c>
      <c r="L4768" s="3">
        <f t="shared" si="597"/>
        <v>0</v>
      </c>
      <c r="M4768" s="3">
        <f t="shared" si="598"/>
        <v>0</v>
      </c>
      <c r="N4768" s="3">
        <f t="shared" si="599"/>
        <v>0</v>
      </c>
    </row>
    <row r="4769" spans="1:14">
      <c r="A4769" s="6">
        <f t="shared" si="593"/>
        <v>40832</v>
      </c>
      <c r="B4769">
        <v>2011</v>
      </c>
      <c r="C4769">
        <v>10</v>
      </c>
      <c r="D4769">
        <v>16</v>
      </c>
      <c r="E4769">
        <v>15</v>
      </c>
      <c r="F4769" s="1">
        <v>2076</v>
      </c>
      <c r="G4769" s="1">
        <v>1222.171142578125</v>
      </c>
      <c r="H4769" s="1">
        <f t="shared" si="594"/>
        <v>3298.171142578125</v>
      </c>
      <c r="I4769" s="3">
        <f t="shared" si="595"/>
        <v>1</v>
      </c>
      <c r="J4769" s="7">
        <f t="shared" si="592"/>
        <v>1</v>
      </c>
      <c r="K4769" s="3">
        <f t="shared" si="596"/>
        <v>0</v>
      </c>
      <c r="L4769" s="3">
        <f t="shared" si="597"/>
        <v>0</v>
      </c>
      <c r="M4769" s="3">
        <f t="shared" si="598"/>
        <v>0</v>
      </c>
      <c r="N4769" s="3">
        <f t="shared" si="599"/>
        <v>0</v>
      </c>
    </row>
    <row r="4770" spans="1:14">
      <c r="A4770" s="6">
        <f t="shared" si="593"/>
        <v>40832</v>
      </c>
      <c r="B4770">
        <v>2011</v>
      </c>
      <c r="C4770">
        <v>10</v>
      </c>
      <c r="D4770">
        <v>16</v>
      </c>
      <c r="E4770">
        <v>16</v>
      </c>
      <c r="F4770" s="1">
        <v>2082</v>
      </c>
      <c r="G4770" s="1">
        <v>1251.27294921875</v>
      </c>
      <c r="H4770" s="1">
        <f t="shared" si="594"/>
        <v>3333.27294921875</v>
      </c>
      <c r="I4770" s="3">
        <f t="shared" si="595"/>
        <v>1</v>
      </c>
      <c r="J4770" s="7">
        <f t="shared" si="592"/>
        <v>1</v>
      </c>
      <c r="K4770" s="3">
        <f t="shared" si="596"/>
        <v>0</v>
      </c>
      <c r="L4770" s="3">
        <f t="shared" si="597"/>
        <v>0</v>
      </c>
      <c r="M4770" s="3">
        <f t="shared" si="598"/>
        <v>0</v>
      </c>
      <c r="N4770" s="3">
        <f t="shared" si="599"/>
        <v>0</v>
      </c>
    </row>
    <row r="4771" spans="1:14">
      <c r="A4771" s="6">
        <f t="shared" si="593"/>
        <v>40832</v>
      </c>
      <c r="B4771">
        <v>2011</v>
      </c>
      <c r="C4771">
        <v>10</v>
      </c>
      <c r="D4771">
        <v>16</v>
      </c>
      <c r="E4771">
        <v>17</v>
      </c>
      <c r="F4771" s="1">
        <v>2038.0001220703125</v>
      </c>
      <c r="G4771" s="1">
        <v>1254.1810302734375</v>
      </c>
      <c r="H4771" s="1">
        <f t="shared" si="594"/>
        <v>3292.18115234375</v>
      </c>
      <c r="I4771" s="3">
        <f t="shared" si="595"/>
        <v>1</v>
      </c>
      <c r="J4771" s="7">
        <f t="shared" si="592"/>
        <v>1</v>
      </c>
      <c r="K4771" s="3">
        <f t="shared" si="596"/>
        <v>0</v>
      </c>
      <c r="L4771" s="3">
        <f t="shared" si="597"/>
        <v>0</v>
      </c>
      <c r="M4771" s="3">
        <f t="shared" si="598"/>
        <v>0</v>
      </c>
      <c r="N4771" s="3">
        <f t="shared" si="599"/>
        <v>0</v>
      </c>
    </row>
    <row r="4772" spans="1:14">
      <c r="A4772" s="6">
        <f t="shared" si="593"/>
        <v>40832</v>
      </c>
      <c r="B4772">
        <v>2011</v>
      </c>
      <c r="C4772">
        <v>10</v>
      </c>
      <c r="D4772">
        <v>16</v>
      </c>
      <c r="E4772">
        <v>18</v>
      </c>
      <c r="F4772" s="1">
        <v>2196</v>
      </c>
      <c r="G4772" s="1">
        <v>1320.0810546875</v>
      </c>
      <c r="H4772" s="1">
        <f t="shared" si="594"/>
        <v>3516.0810546875</v>
      </c>
      <c r="I4772" s="3">
        <f t="shared" si="595"/>
        <v>1</v>
      </c>
      <c r="J4772" s="7">
        <f t="shared" si="592"/>
        <v>1</v>
      </c>
      <c r="K4772" s="3">
        <f t="shared" si="596"/>
        <v>0</v>
      </c>
      <c r="L4772" s="3">
        <f t="shared" si="597"/>
        <v>0</v>
      </c>
      <c r="M4772" s="3">
        <f t="shared" si="598"/>
        <v>0</v>
      </c>
      <c r="N4772" s="3">
        <f t="shared" si="599"/>
        <v>0</v>
      </c>
    </row>
    <row r="4773" spans="1:14">
      <c r="A4773" s="6">
        <f t="shared" si="593"/>
        <v>40832</v>
      </c>
      <c r="B4773">
        <v>2011</v>
      </c>
      <c r="C4773">
        <v>10</v>
      </c>
      <c r="D4773">
        <v>16</v>
      </c>
      <c r="E4773">
        <v>19</v>
      </c>
      <c r="F4773" s="1">
        <v>2235</v>
      </c>
      <c r="G4773" s="1">
        <v>1341.3809814453125</v>
      </c>
      <c r="H4773" s="1">
        <f t="shared" si="594"/>
        <v>3576.3809814453125</v>
      </c>
      <c r="I4773" s="3">
        <f t="shared" si="595"/>
        <v>1</v>
      </c>
      <c r="J4773" s="7">
        <f t="shared" si="592"/>
        <v>1</v>
      </c>
      <c r="K4773" s="3">
        <f t="shared" si="596"/>
        <v>0</v>
      </c>
      <c r="L4773" s="3">
        <f t="shared" si="597"/>
        <v>0</v>
      </c>
      <c r="M4773" s="3">
        <f t="shared" si="598"/>
        <v>0</v>
      </c>
      <c r="N4773" s="3">
        <f t="shared" si="599"/>
        <v>0</v>
      </c>
    </row>
    <row r="4774" spans="1:14">
      <c r="A4774" s="6">
        <f t="shared" si="593"/>
        <v>40832</v>
      </c>
      <c r="B4774">
        <v>2011</v>
      </c>
      <c r="C4774">
        <v>10</v>
      </c>
      <c r="D4774">
        <v>16</v>
      </c>
      <c r="E4774">
        <v>20</v>
      </c>
      <c r="F4774" s="1">
        <v>2163</v>
      </c>
      <c r="G4774" s="1">
        <v>1283.3798828125</v>
      </c>
      <c r="H4774" s="1">
        <f t="shared" si="594"/>
        <v>3446.3798828125</v>
      </c>
      <c r="I4774" s="3">
        <f t="shared" si="595"/>
        <v>1</v>
      </c>
      <c r="J4774" s="7">
        <f t="shared" si="592"/>
        <v>1</v>
      </c>
      <c r="K4774" s="3">
        <f t="shared" si="596"/>
        <v>0</v>
      </c>
      <c r="L4774" s="3">
        <f t="shared" si="597"/>
        <v>0</v>
      </c>
      <c r="M4774" s="3">
        <f t="shared" si="598"/>
        <v>0</v>
      </c>
      <c r="N4774" s="3">
        <f t="shared" si="599"/>
        <v>0</v>
      </c>
    </row>
    <row r="4775" spans="1:14">
      <c r="A4775" s="6">
        <f t="shared" si="593"/>
        <v>40832</v>
      </c>
      <c r="B4775">
        <v>2011</v>
      </c>
      <c r="C4775">
        <v>10</v>
      </c>
      <c r="D4775">
        <v>16</v>
      </c>
      <c r="E4775">
        <v>21</v>
      </c>
      <c r="F4775" s="1">
        <v>2024</v>
      </c>
      <c r="G4775" s="1">
        <v>1205.98095703125</v>
      </c>
      <c r="H4775" s="1">
        <f t="shared" si="594"/>
        <v>3229.98095703125</v>
      </c>
      <c r="I4775" s="3">
        <f t="shared" si="595"/>
        <v>1</v>
      </c>
      <c r="J4775" s="7">
        <f t="shared" si="592"/>
        <v>1</v>
      </c>
      <c r="K4775" s="3">
        <f t="shared" si="596"/>
        <v>0</v>
      </c>
      <c r="L4775" s="3">
        <f t="shared" si="597"/>
        <v>0</v>
      </c>
      <c r="M4775" s="3">
        <f t="shared" si="598"/>
        <v>0</v>
      </c>
      <c r="N4775" s="3">
        <f t="shared" si="599"/>
        <v>0</v>
      </c>
    </row>
    <row r="4776" spans="1:14">
      <c r="A4776" s="6">
        <f t="shared" si="593"/>
        <v>40832</v>
      </c>
      <c r="B4776">
        <v>2011</v>
      </c>
      <c r="C4776">
        <v>10</v>
      </c>
      <c r="D4776">
        <v>16</v>
      </c>
      <c r="E4776">
        <v>22</v>
      </c>
      <c r="F4776" s="1">
        <v>1911</v>
      </c>
      <c r="G4776" s="1">
        <v>1122.6810302734375</v>
      </c>
      <c r="H4776" s="1">
        <f t="shared" si="594"/>
        <v>3033.6810302734375</v>
      </c>
      <c r="I4776" s="3">
        <f t="shared" si="595"/>
        <v>1</v>
      </c>
      <c r="J4776" s="7">
        <f t="shared" si="592"/>
        <v>1</v>
      </c>
      <c r="K4776" s="3">
        <f t="shared" si="596"/>
        <v>0</v>
      </c>
      <c r="L4776" s="3">
        <f t="shared" si="597"/>
        <v>0</v>
      </c>
      <c r="M4776" s="3">
        <f t="shared" si="598"/>
        <v>0</v>
      </c>
      <c r="N4776" s="3">
        <f t="shared" si="599"/>
        <v>0</v>
      </c>
    </row>
    <row r="4777" spans="1:14">
      <c r="A4777" s="6">
        <f t="shared" si="593"/>
        <v>40832</v>
      </c>
      <c r="B4777">
        <v>2011</v>
      </c>
      <c r="C4777">
        <v>10</v>
      </c>
      <c r="D4777">
        <v>16</v>
      </c>
      <c r="E4777">
        <v>23</v>
      </c>
      <c r="F4777" s="1">
        <v>1807</v>
      </c>
      <c r="G4777" s="1">
        <v>1028.48095703125</v>
      </c>
      <c r="H4777" s="1">
        <f t="shared" si="594"/>
        <v>2835.48095703125</v>
      </c>
      <c r="I4777" s="3">
        <f t="shared" si="595"/>
        <v>1</v>
      </c>
      <c r="J4777" s="7">
        <f t="shared" si="592"/>
        <v>1</v>
      </c>
      <c r="K4777" s="3">
        <f t="shared" si="596"/>
        <v>0</v>
      </c>
      <c r="L4777" s="3">
        <f t="shared" si="597"/>
        <v>0</v>
      </c>
      <c r="M4777" s="3">
        <f t="shared" si="598"/>
        <v>0</v>
      </c>
      <c r="N4777" s="3">
        <f t="shared" si="599"/>
        <v>0</v>
      </c>
    </row>
    <row r="4778" spans="1:14">
      <c r="A4778" s="6">
        <f t="shared" si="593"/>
        <v>40833</v>
      </c>
      <c r="B4778">
        <v>2011</v>
      </c>
      <c r="C4778">
        <v>10</v>
      </c>
      <c r="D4778">
        <v>17</v>
      </c>
      <c r="E4778">
        <v>0</v>
      </c>
      <c r="F4778" s="1">
        <v>1712</v>
      </c>
      <c r="G4778" s="1">
        <v>978.58001708984375</v>
      </c>
      <c r="H4778" s="1">
        <f t="shared" si="594"/>
        <v>2690.5800170898437</v>
      </c>
      <c r="I4778" s="3">
        <f t="shared" si="595"/>
        <v>1</v>
      </c>
      <c r="J4778" s="7">
        <f t="shared" si="592"/>
        <v>2</v>
      </c>
      <c r="K4778" s="3">
        <f t="shared" si="596"/>
        <v>0</v>
      </c>
      <c r="L4778" s="3">
        <f t="shared" si="597"/>
        <v>0</v>
      </c>
      <c r="M4778" s="3">
        <f t="shared" si="598"/>
        <v>0</v>
      </c>
      <c r="N4778" s="3">
        <f t="shared" si="599"/>
        <v>0</v>
      </c>
    </row>
    <row r="4779" spans="1:14">
      <c r="A4779" s="6">
        <f t="shared" si="593"/>
        <v>40833</v>
      </c>
      <c r="B4779">
        <v>2011</v>
      </c>
      <c r="C4779">
        <v>10</v>
      </c>
      <c r="D4779">
        <v>17</v>
      </c>
      <c r="E4779">
        <v>1</v>
      </c>
      <c r="F4779" s="1">
        <v>1685</v>
      </c>
      <c r="G4779" s="1">
        <v>944.6810302734375</v>
      </c>
      <c r="H4779" s="1">
        <f t="shared" si="594"/>
        <v>2629.6810302734375</v>
      </c>
      <c r="I4779" s="3">
        <f t="shared" si="595"/>
        <v>1</v>
      </c>
      <c r="J4779" s="7">
        <f t="shared" si="592"/>
        <v>2</v>
      </c>
      <c r="K4779" s="3">
        <f t="shared" si="596"/>
        <v>0</v>
      </c>
      <c r="L4779" s="3">
        <f t="shared" si="597"/>
        <v>0</v>
      </c>
      <c r="M4779" s="3">
        <f t="shared" si="598"/>
        <v>0</v>
      </c>
      <c r="N4779" s="3">
        <f t="shared" si="599"/>
        <v>0</v>
      </c>
    </row>
    <row r="4780" spans="1:14">
      <c r="A4780" s="6">
        <f t="shared" si="593"/>
        <v>40833</v>
      </c>
      <c r="B4780">
        <v>2011</v>
      </c>
      <c r="C4780">
        <v>10</v>
      </c>
      <c r="D4780">
        <v>17</v>
      </c>
      <c r="E4780">
        <v>2</v>
      </c>
      <c r="F4780" s="1">
        <v>1671</v>
      </c>
      <c r="G4780" s="1">
        <v>927.76702880859375</v>
      </c>
      <c r="H4780" s="1">
        <f t="shared" si="594"/>
        <v>2598.7670288085937</v>
      </c>
      <c r="I4780" s="3">
        <f t="shared" si="595"/>
        <v>1</v>
      </c>
      <c r="J4780" s="7">
        <f t="shared" si="592"/>
        <v>2</v>
      </c>
      <c r="K4780" s="3">
        <f t="shared" si="596"/>
        <v>0</v>
      </c>
      <c r="L4780" s="3">
        <f t="shared" si="597"/>
        <v>0</v>
      </c>
      <c r="M4780" s="3">
        <f t="shared" si="598"/>
        <v>0</v>
      </c>
      <c r="N4780" s="3">
        <f t="shared" si="599"/>
        <v>0</v>
      </c>
    </row>
    <row r="4781" spans="1:14">
      <c r="A4781" s="6">
        <f t="shared" si="593"/>
        <v>40833</v>
      </c>
      <c r="B4781">
        <v>2011</v>
      </c>
      <c r="C4781">
        <v>10</v>
      </c>
      <c r="D4781">
        <v>17</v>
      </c>
      <c r="E4781">
        <v>3</v>
      </c>
      <c r="F4781" s="1">
        <v>1722</v>
      </c>
      <c r="G4781" s="1">
        <v>954.1810302734375</v>
      </c>
      <c r="H4781" s="1">
        <f t="shared" si="594"/>
        <v>2676.1810302734375</v>
      </c>
      <c r="I4781" s="3">
        <f t="shared" si="595"/>
        <v>1</v>
      </c>
      <c r="J4781" s="7">
        <f t="shared" si="592"/>
        <v>2</v>
      </c>
      <c r="K4781" s="3">
        <f t="shared" si="596"/>
        <v>0</v>
      </c>
      <c r="L4781" s="3">
        <f t="shared" si="597"/>
        <v>0</v>
      </c>
      <c r="M4781" s="3">
        <f t="shared" si="598"/>
        <v>0</v>
      </c>
      <c r="N4781" s="3">
        <f t="shared" si="599"/>
        <v>0</v>
      </c>
    </row>
    <row r="4782" spans="1:14">
      <c r="A4782" s="6">
        <f t="shared" si="593"/>
        <v>40833</v>
      </c>
      <c r="B4782">
        <v>2011</v>
      </c>
      <c r="C4782">
        <v>10</v>
      </c>
      <c r="D4782">
        <v>17</v>
      </c>
      <c r="E4782">
        <v>4</v>
      </c>
      <c r="F4782" s="1">
        <v>1828</v>
      </c>
      <c r="G4782" s="1">
        <v>1010.0800170898437</v>
      </c>
      <c r="H4782" s="1">
        <f t="shared" si="594"/>
        <v>2838.0800170898437</v>
      </c>
      <c r="I4782" s="3">
        <f t="shared" si="595"/>
        <v>1</v>
      </c>
      <c r="J4782" s="7">
        <f t="shared" si="592"/>
        <v>2</v>
      </c>
      <c r="K4782" s="3">
        <f t="shared" si="596"/>
        <v>0</v>
      </c>
      <c r="L4782" s="3">
        <f t="shared" si="597"/>
        <v>0</v>
      </c>
      <c r="M4782" s="3">
        <f t="shared" si="598"/>
        <v>0</v>
      </c>
      <c r="N4782" s="3">
        <f t="shared" si="599"/>
        <v>0</v>
      </c>
    </row>
    <row r="4783" spans="1:14">
      <c r="A4783" s="6">
        <f t="shared" si="593"/>
        <v>40833</v>
      </c>
      <c r="B4783">
        <v>2011</v>
      </c>
      <c r="C4783">
        <v>10</v>
      </c>
      <c r="D4783">
        <v>17</v>
      </c>
      <c r="E4783">
        <v>5</v>
      </c>
      <c r="F4783" s="1">
        <v>2095</v>
      </c>
      <c r="G4783" s="1">
        <v>1130.2760009765625</v>
      </c>
      <c r="H4783" s="1">
        <f t="shared" si="594"/>
        <v>3225.2760009765625</v>
      </c>
      <c r="I4783" s="3">
        <f t="shared" si="595"/>
        <v>1</v>
      </c>
      <c r="J4783" s="7">
        <f t="shared" si="592"/>
        <v>2</v>
      </c>
      <c r="K4783" s="3">
        <f t="shared" si="596"/>
        <v>0</v>
      </c>
      <c r="L4783" s="3">
        <f t="shared" si="597"/>
        <v>0</v>
      </c>
      <c r="M4783" s="3">
        <f t="shared" si="598"/>
        <v>0</v>
      </c>
      <c r="N4783" s="3">
        <f t="shared" si="599"/>
        <v>0</v>
      </c>
    </row>
    <row r="4784" spans="1:14">
      <c r="A4784" s="6">
        <f t="shared" si="593"/>
        <v>40833</v>
      </c>
      <c r="B4784">
        <v>2011</v>
      </c>
      <c r="C4784">
        <v>10</v>
      </c>
      <c r="D4784">
        <v>17</v>
      </c>
      <c r="E4784">
        <v>6</v>
      </c>
      <c r="F4784" s="1">
        <v>2314</v>
      </c>
      <c r="G4784" s="1">
        <v>1224.9659423828125</v>
      </c>
      <c r="H4784" s="1">
        <f t="shared" si="594"/>
        <v>3538.9659423828125</v>
      </c>
      <c r="I4784" s="3">
        <f t="shared" si="595"/>
        <v>1</v>
      </c>
      <c r="J4784" s="7">
        <f t="shared" si="592"/>
        <v>2</v>
      </c>
      <c r="K4784" s="3">
        <f t="shared" si="596"/>
        <v>0</v>
      </c>
      <c r="L4784" s="3">
        <f t="shared" si="597"/>
        <v>0</v>
      </c>
      <c r="M4784" s="3">
        <f t="shared" si="598"/>
        <v>0</v>
      </c>
      <c r="N4784" s="3">
        <f t="shared" si="599"/>
        <v>0</v>
      </c>
    </row>
    <row r="4785" spans="1:14">
      <c r="A4785" s="6">
        <f t="shared" si="593"/>
        <v>40833</v>
      </c>
      <c r="B4785">
        <v>2011</v>
      </c>
      <c r="C4785">
        <v>10</v>
      </c>
      <c r="D4785">
        <v>17</v>
      </c>
      <c r="E4785">
        <v>7</v>
      </c>
      <c r="F4785" s="1">
        <v>2345</v>
      </c>
      <c r="G4785" s="1">
        <v>1235.18115234375</v>
      </c>
      <c r="H4785" s="1">
        <f t="shared" si="594"/>
        <v>3580.18115234375</v>
      </c>
      <c r="I4785" s="3">
        <f t="shared" si="595"/>
        <v>1</v>
      </c>
      <c r="J4785" s="7">
        <f t="shared" si="592"/>
        <v>2</v>
      </c>
      <c r="K4785" s="3">
        <f t="shared" si="596"/>
        <v>1</v>
      </c>
      <c r="L4785" s="3">
        <f t="shared" si="597"/>
        <v>1</v>
      </c>
      <c r="M4785" s="3">
        <f t="shared" si="598"/>
        <v>1</v>
      </c>
      <c r="N4785" s="3">
        <f t="shared" si="599"/>
        <v>0</v>
      </c>
    </row>
    <row r="4786" spans="1:14">
      <c r="A4786" s="6">
        <f t="shared" si="593"/>
        <v>40833</v>
      </c>
      <c r="B4786">
        <v>2011</v>
      </c>
      <c r="C4786">
        <v>10</v>
      </c>
      <c r="D4786">
        <v>17</v>
      </c>
      <c r="E4786">
        <v>8</v>
      </c>
      <c r="F4786" s="1">
        <v>2359</v>
      </c>
      <c r="G4786" s="1">
        <v>1265.0809326171875</v>
      </c>
      <c r="H4786" s="1">
        <f t="shared" si="594"/>
        <v>3624.0809326171875</v>
      </c>
      <c r="I4786" s="3">
        <f t="shared" si="595"/>
        <v>1</v>
      </c>
      <c r="J4786" s="7">
        <f t="shared" si="592"/>
        <v>2</v>
      </c>
      <c r="K4786" s="3">
        <f t="shared" si="596"/>
        <v>1</v>
      </c>
      <c r="L4786" s="3">
        <f t="shared" si="597"/>
        <v>1</v>
      </c>
      <c r="M4786" s="3">
        <f t="shared" si="598"/>
        <v>1</v>
      </c>
      <c r="N4786" s="3">
        <f t="shared" si="599"/>
        <v>0</v>
      </c>
    </row>
    <row r="4787" spans="1:14">
      <c r="A4787" s="6">
        <f t="shared" si="593"/>
        <v>40833</v>
      </c>
      <c r="B4787">
        <v>2011</v>
      </c>
      <c r="C4787">
        <v>10</v>
      </c>
      <c r="D4787">
        <v>17</v>
      </c>
      <c r="E4787">
        <v>9</v>
      </c>
      <c r="F4787" s="1">
        <v>2412</v>
      </c>
      <c r="G4787" s="1">
        <v>1305.38427734375</v>
      </c>
      <c r="H4787" s="1">
        <f t="shared" si="594"/>
        <v>3717.38427734375</v>
      </c>
      <c r="I4787" s="3">
        <f t="shared" si="595"/>
        <v>1</v>
      </c>
      <c r="J4787" s="7">
        <f t="shared" si="592"/>
        <v>2</v>
      </c>
      <c r="K4787" s="3">
        <f t="shared" si="596"/>
        <v>1</v>
      </c>
      <c r="L4787" s="3">
        <f t="shared" si="597"/>
        <v>1</v>
      </c>
      <c r="M4787" s="3">
        <f t="shared" si="598"/>
        <v>1</v>
      </c>
      <c r="N4787" s="3">
        <f t="shared" si="599"/>
        <v>0</v>
      </c>
    </row>
    <row r="4788" spans="1:14">
      <c r="A4788" s="6">
        <f t="shared" si="593"/>
        <v>40833</v>
      </c>
      <c r="B4788">
        <v>2011</v>
      </c>
      <c r="C4788">
        <v>10</v>
      </c>
      <c r="D4788">
        <v>17</v>
      </c>
      <c r="E4788">
        <v>10</v>
      </c>
      <c r="F4788" s="1">
        <v>2441</v>
      </c>
      <c r="G4788" s="1">
        <v>1344.2808837890625</v>
      </c>
      <c r="H4788" s="1">
        <f t="shared" si="594"/>
        <v>3785.2808837890625</v>
      </c>
      <c r="I4788" s="3">
        <f t="shared" si="595"/>
        <v>1</v>
      </c>
      <c r="J4788" s="7">
        <f t="shared" si="592"/>
        <v>2</v>
      </c>
      <c r="K4788" s="3">
        <f t="shared" si="596"/>
        <v>1</v>
      </c>
      <c r="L4788" s="3">
        <f t="shared" si="597"/>
        <v>1</v>
      </c>
      <c r="M4788" s="3">
        <f t="shared" si="598"/>
        <v>1</v>
      </c>
      <c r="N4788" s="3">
        <f t="shared" si="599"/>
        <v>0</v>
      </c>
    </row>
    <row r="4789" spans="1:14">
      <c r="A4789" s="6">
        <f t="shared" si="593"/>
        <v>40833</v>
      </c>
      <c r="B4789">
        <v>2011</v>
      </c>
      <c r="C4789">
        <v>10</v>
      </c>
      <c r="D4789">
        <v>17</v>
      </c>
      <c r="E4789">
        <v>11</v>
      </c>
      <c r="F4789" s="1">
        <v>2492</v>
      </c>
      <c r="G4789" s="1">
        <v>1364.48095703125</v>
      </c>
      <c r="H4789" s="1">
        <f t="shared" si="594"/>
        <v>3856.48095703125</v>
      </c>
      <c r="I4789" s="3">
        <f t="shared" si="595"/>
        <v>1</v>
      </c>
      <c r="J4789" s="7">
        <f t="shared" si="592"/>
        <v>2</v>
      </c>
      <c r="K4789" s="3">
        <f t="shared" si="596"/>
        <v>1</v>
      </c>
      <c r="L4789" s="3">
        <f t="shared" si="597"/>
        <v>1</v>
      </c>
      <c r="M4789" s="3">
        <f t="shared" si="598"/>
        <v>1</v>
      </c>
      <c r="N4789" s="3">
        <f t="shared" si="599"/>
        <v>0</v>
      </c>
    </row>
    <row r="4790" spans="1:14">
      <c r="A4790" s="6">
        <f t="shared" si="593"/>
        <v>40833</v>
      </c>
      <c r="B4790">
        <v>2011</v>
      </c>
      <c r="C4790">
        <v>10</v>
      </c>
      <c r="D4790">
        <v>17</v>
      </c>
      <c r="E4790">
        <v>12</v>
      </c>
      <c r="F4790" s="1">
        <v>2497</v>
      </c>
      <c r="G4790" s="1">
        <v>1374.3809814453125</v>
      </c>
      <c r="H4790" s="1">
        <f t="shared" si="594"/>
        <v>3871.3809814453125</v>
      </c>
      <c r="I4790" s="3">
        <f t="shared" si="595"/>
        <v>1</v>
      </c>
      <c r="J4790" s="7">
        <f t="shared" si="592"/>
        <v>2</v>
      </c>
      <c r="K4790" s="3">
        <f t="shared" si="596"/>
        <v>1</v>
      </c>
      <c r="L4790" s="3">
        <f t="shared" si="597"/>
        <v>0</v>
      </c>
      <c r="M4790" s="3">
        <f t="shared" si="598"/>
        <v>1</v>
      </c>
      <c r="N4790" s="3">
        <f t="shared" si="599"/>
        <v>0</v>
      </c>
    </row>
    <row r="4791" spans="1:14">
      <c r="A4791" s="6">
        <f t="shared" si="593"/>
        <v>40833</v>
      </c>
      <c r="B4791">
        <v>2011</v>
      </c>
      <c r="C4791">
        <v>10</v>
      </c>
      <c r="D4791">
        <v>17</v>
      </c>
      <c r="E4791">
        <v>13</v>
      </c>
      <c r="F4791" s="1">
        <v>2477</v>
      </c>
      <c r="G4791" s="1">
        <v>1380.4820556640625</v>
      </c>
      <c r="H4791" s="1">
        <f t="shared" si="594"/>
        <v>3857.4820556640625</v>
      </c>
      <c r="I4791" s="3">
        <f t="shared" si="595"/>
        <v>1</v>
      </c>
      <c r="J4791" s="7">
        <f t="shared" si="592"/>
        <v>2</v>
      </c>
      <c r="K4791" s="3">
        <f t="shared" si="596"/>
        <v>1</v>
      </c>
      <c r="L4791" s="3">
        <f t="shared" si="597"/>
        <v>0</v>
      </c>
      <c r="M4791" s="3">
        <f t="shared" si="598"/>
        <v>1</v>
      </c>
      <c r="N4791" s="3">
        <f t="shared" si="599"/>
        <v>0</v>
      </c>
    </row>
    <row r="4792" spans="1:14">
      <c r="A4792" s="6">
        <f t="shared" si="593"/>
        <v>40833</v>
      </c>
      <c r="B4792">
        <v>2011</v>
      </c>
      <c r="C4792">
        <v>10</v>
      </c>
      <c r="D4792">
        <v>17</v>
      </c>
      <c r="E4792">
        <v>14</v>
      </c>
      <c r="F4792" s="1">
        <v>2463</v>
      </c>
      <c r="G4792" s="1">
        <v>1371.98095703125</v>
      </c>
      <c r="H4792" s="1">
        <f t="shared" si="594"/>
        <v>3834.98095703125</v>
      </c>
      <c r="I4792" s="3">
        <f t="shared" si="595"/>
        <v>1</v>
      </c>
      <c r="J4792" s="7">
        <f t="shared" si="592"/>
        <v>2</v>
      </c>
      <c r="K4792" s="3">
        <f t="shared" si="596"/>
        <v>1</v>
      </c>
      <c r="L4792" s="3">
        <f t="shared" si="597"/>
        <v>0</v>
      </c>
      <c r="M4792" s="3">
        <f t="shared" si="598"/>
        <v>1</v>
      </c>
      <c r="N4792" s="3">
        <f t="shared" si="599"/>
        <v>0</v>
      </c>
    </row>
    <row r="4793" spans="1:14">
      <c r="A4793" s="6">
        <f t="shared" si="593"/>
        <v>40833</v>
      </c>
      <c r="B4793">
        <v>2011</v>
      </c>
      <c r="C4793">
        <v>10</v>
      </c>
      <c r="D4793">
        <v>17</v>
      </c>
      <c r="E4793">
        <v>15</v>
      </c>
      <c r="F4793" s="1">
        <v>2458</v>
      </c>
      <c r="G4793" s="1">
        <v>1339.1810302734375</v>
      </c>
      <c r="H4793" s="1">
        <f t="shared" si="594"/>
        <v>3797.1810302734375</v>
      </c>
      <c r="I4793" s="3">
        <f t="shared" si="595"/>
        <v>1</v>
      </c>
      <c r="J4793" s="7">
        <f t="shared" si="592"/>
        <v>2</v>
      </c>
      <c r="K4793" s="3">
        <f t="shared" si="596"/>
        <v>1</v>
      </c>
      <c r="L4793" s="3">
        <f t="shared" si="597"/>
        <v>0</v>
      </c>
      <c r="M4793" s="3">
        <f t="shared" si="598"/>
        <v>1</v>
      </c>
      <c r="N4793" s="3">
        <f t="shared" si="599"/>
        <v>0</v>
      </c>
    </row>
    <row r="4794" spans="1:14">
      <c r="A4794" s="6">
        <f t="shared" si="593"/>
        <v>40833</v>
      </c>
      <c r="B4794">
        <v>2011</v>
      </c>
      <c r="C4794">
        <v>10</v>
      </c>
      <c r="D4794">
        <v>17</v>
      </c>
      <c r="E4794">
        <v>16</v>
      </c>
      <c r="F4794" s="1">
        <v>2407</v>
      </c>
      <c r="G4794" s="1">
        <v>1316.381103515625</v>
      </c>
      <c r="H4794" s="1">
        <f t="shared" si="594"/>
        <v>3723.381103515625</v>
      </c>
      <c r="I4794" s="3">
        <f t="shared" si="595"/>
        <v>1</v>
      </c>
      <c r="J4794" s="7">
        <f t="shared" si="592"/>
        <v>2</v>
      </c>
      <c r="K4794" s="3">
        <f t="shared" si="596"/>
        <v>1</v>
      </c>
      <c r="L4794" s="3">
        <f t="shared" si="597"/>
        <v>0</v>
      </c>
      <c r="M4794" s="3">
        <f t="shared" si="598"/>
        <v>1</v>
      </c>
      <c r="N4794" s="3">
        <f t="shared" si="599"/>
        <v>0</v>
      </c>
    </row>
    <row r="4795" spans="1:14">
      <c r="A4795" s="6">
        <f t="shared" si="593"/>
        <v>40833</v>
      </c>
      <c r="B4795">
        <v>2011</v>
      </c>
      <c r="C4795">
        <v>10</v>
      </c>
      <c r="D4795">
        <v>17</v>
      </c>
      <c r="E4795">
        <v>17</v>
      </c>
      <c r="F4795" s="1">
        <v>2473</v>
      </c>
      <c r="G4795" s="1">
        <v>1300.48095703125</v>
      </c>
      <c r="H4795" s="1">
        <f t="shared" si="594"/>
        <v>3773.48095703125</v>
      </c>
      <c r="I4795" s="3">
        <f t="shared" si="595"/>
        <v>1</v>
      </c>
      <c r="J4795" s="7">
        <f t="shared" si="592"/>
        <v>2</v>
      </c>
      <c r="K4795" s="3">
        <f t="shared" si="596"/>
        <v>1</v>
      </c>
      <c r="L4795" s="3">
        <f t="shared" si="597"/>
        <v>0</v>
      </c>
      <c r="M4795" s="3">
        <f t="shared" si="598"/>
        <v>1</v>
      </c>
      <c r="N4795" s="3">
        <f t="shared" si="599"/>
        <v>0</v>
      </c>
    </row>
    <row r="4796" spans="1:14">
      <c r="A4796" s="6">
        <f t="shared" si="593"/>
        <v>40833</v>
      </c>
      <c r="B4796">
        <v>2011</v>
      </c>
      <c r="C4796">
        <v>10</v>
      </c>
      <c r="D4796">
        <v>17</v>
      </c>
      <c r="E4796">
        <v>18</v>
      </c>
      <c r="F4796" s="1">
        <v>2546</v>
      </c>
      <c r="G4796" s="1">
        <v>1356.6810302734375</v>
      </c>
      <c r="H4796" s="1">
        <f t="shared" si="594"/>
        <v>3902.6810302734375</v>
      </c>
      <c r="I4796" s="3">
        <f t="shared" si="595"/>
        <v>1</v>
      </c>
      <c r="J4796" s="7">
        <f t="shared" si="592"/>
        <v>2</v>
      </c>
      <c r="K4796" s="3">
        <f t="shared" si="596"/>
        <v>1</v>
      </c>
      <c r="L4796" s="3">
        <f t="shared" si="597"/>
        <v>0</v>
      </c>
      <c r="M4796" s="3">
        <f t="shared" si="598"/>
        <v>1</v>
      </c>
      <c r="N4796" s="3">
        <f t="shared" si="599"/>
        <v>0</v>
      </c>
    </row>
    <row r="4797" spans="1:14">
      <c r="A4797" s="6">
        <f t="shared" si="593"/>
        <v>40833</v>
      </c>
      <c r="B4797">
        <v>2011</v>
      </c>
      <c r="C4797">
        <v>10</v>
      </c>
      <c r="D4797">
        <v>17</v>
      </c>
      <c r="E4797">
        <v>19</v>
      </c>
      <c r="F4797" s="1">
        <v>2511</v>
      </c>
      <c r="G4797" s="1">
        <v>1342.8809814453125</v>
      </c>
      <c r="H4797" s="1">
        <f t="shared" si="594"/>
        <v>3853.8809814453125</v>
      </c>
      <c r="I4797" s="3">
        <f t="shared" si="595"/>
        <v>1</v>
      </c>
      <c r="J4797" s="7">
        <f t="shared" si="592"/>
        <v>2</v>
      </c>
      <c r="K4797" s="3">
        <f t="shared" si="596"/>
        <v>1</v>
      </c>
      <c r="L4797" s="3">
        <f t="shared" si="597"/>
        <v>0</v>
      </c>
      <c r="M4797" s="3">
        <f t="shared" si="598"/>
        <v>1</v>
      </c>
      <c r="N4797" s="3">
        <f t="shared" si="599"/>
        <v>0</v>
      </c>
    </row>
    <row r="4798" spans="1:14">
      <c r="A4798" s="6">
        <f t="shared" si="593"/>
        <v>40833</v>
      </c>
      <c r="B4798">
        <v>2011</v>
      </c>
      <c r="C4798">
        <v>10</v>
      </c>
      <c r="D4798">
        <v>17</v>
      </c>
      <c r="E4798">
        <v>20</v>
      </c>
      <c r="F4798" s="1">
        <v>2360</v>
      </c>
      <c r="G4798" s="1">
        <v>1265.97705078125</v>
      </c>
      <c r="H4798" s="1">
        <f t="shared" si="594"/>
        <v>3625.97705078125</v>
      </c>
      <c r="I4798" s="3">
        <f t="shared" si="595"/>
        <v>1</v>
      </c>
      <c r="J4798" s="7">
        <f t="shared" si="592"/>
        <v>2</v>
      </c>
      <c r="K4798" s="3">
        <f t="shared" si="596"/>
        <v>1</v>
      </c>
      <c r="L4798" s="3">
        <f t="shared" si="597"/>
        <v>0</v>
      </c>
      <c r="M4798" s="3">
        <f t="shared" si="598"/>
        <v>1</v>
      </c>
      <c r="N4798" s="3">
        <f t="shared" si="599"/>
        <v>0</v>
      </c>
    </row>
    <row r="4799" spans="1:14">
      <c r="A4799" s="6">
        <f t="shared" si="593"/>
        <v>40833</v>
      </c>
      <c r="B4799">
        <v>2011</v>
      </c>
      <c r="C4799">
        <v>10</v>
      </c>
      <c r="D4799">
        <v>17</v>
      </c>
      <c r="E4799">
        <v>21</v>
      </c>
      <c r="F4799" s="1">
        <v>2237</v>
      </c>
      <c r="G4799" s="1">
        <v>1188.9639892578125</v>
      </c>
      <c r="H4799" s="1">
        <f t="shared" si="594"/>
        <v>3425.9639892578125</v>
      </c>
      <c r="I4799" s="3">
        <f t="shared" si="595"/>
        <v>1</v>
      </c>
      <c r="J4799" s="7">
        <f t="shared" si="592"/>
        <v>2</v>
      </c>
      <c r="K4799" s="3">
        <f t="shared" si="596"/>
        <v>1</v>
      </c>
      <c r="L4799" s="3">
        <f t="shared" si="597"/>
        <v>0</v>
      </c>
      <c r="M4799" s="3">
        <f t="shared" si="598"/>
        <v>1</v>
      </c>
      <c r="N4799" s="3">
        <f t="shared" si="599"/>
        <v>0</v>
      </c>
    </row>
    <row r="4800" spans="1:14">
      <c r="A4800" s="6">
        <f t="shared" si="593"/>
        <v>40833</v>
      </c>
      <c r="B4800">
        <v>2011</v>
      </c>
      <c r="C4800">
        <v>10</v>
      </c>
      <c r="D4800">
        <v>17</v>
      </c>
      <c r="E4800">
        <v>22</v>
      </c>
      <c r="F4800" s="1">
        <v>2077</v>
      </c>
      <c r="G4800" s="1">
        <v>1098.1800537109375</v>
      </c>
      <c r="H4800" s="1">
        <f t="shared" si="594"/>
        <v>3175.1800537109375</v>
      </c>
      <c r="I4800" s="3">
        <f t="shared" si="595"/>
        <v>1</v>
      </c>
      <c r="J4800" s="7">
        <f t="shared" si="592"/>
        <v>2</v>
      </c>
      <c r="K4800" s="3">
        <f t="shared" si="596"/>
        <v>1</v>
      </c>
      <c r="L4800" s="3">
        <f t="shared" si="597"/>
        <v>0</v>
      </c>
      <c r="M4800" s="3">
        <f t="shared" si="598"/>
        <v>1</v>
      </c>
      <c r="N4800" s="3">
        <f t="shared" si="599"/>
        <v>0</v>
      </c>
    </row>
    <row r="4801" spans="1:14">
      <c r="A4801" s="6">
        <f t="shared" si="593"/>
        <v>40833</v>
      </c>
      <c r="B4801">
        <v>2011</v>
      </c>
      <c r="C4801">
        <v>10</v>
      </c>
      <c r="D4801">
        <v>17</v>
      </c>
      <c r="E4801">
        <v>23</v>
      </c>
      <c r="F4801" s="1">
        <v>1948</v>
      </c>
      <c r="G4801" s="1">
        <v>1039.8809814453125</v>
      </c>
      <c r="H4801" s="1">
        <f t="shared" si="594"/>
        <v>2987.8809814453125</v>
      </c>
      <c r="I4801" s="3">
        <f t="shared" si="595"/>
        <v>1</v>
      </c>
      <c r="J4801" s="7">
        <f t="shared" si="592"/>
        <v>2</v>
      </c>
      <c r="K4801" s="3">
        <f t="shared" si="596"/>
        <v>0</v>
      </c>
      <c r="L4801" s="3">
        <f t="shared" si="597"/>
        <v>0</v>
      </c>
      <c r="M4801" s="3">
        <f t="shared" si="598"/>
        <v>0</v>
      </c>
      <c r="N4801" s="3">
        <f t="shared" si="599"/>
        <v>0</v>
      </c>
    </row>
    <row r="4802" spans="1:14">
      <c r="A4802" s="6">
        <f t="shared" si="593"/>
        <v>40834</v>
      </c>
      <c r="B4802">
        <v>2011</v>
      </c>
      <c r="C4802">
        <v>10</v>
      </c>
      <c r="D4802">
        <v>18</v>
      </c>
      <c r="E4802">
        <v>0</v>
      </c>
      <c r="F4802" s="1">
        <v>1839</v>
      </c>
      <c r="G4802" s="1">
        <v>997.4810791015625</v>
      </c>
      <c r="H4802" s="1">
        <f t="shared" si="594"/>
        <v>2836.4810791015625</v>
      </c>
      <c r="I4802" s="3">
        <f t="shared" si="595"/>
        <v>1</v>
      </c>
      <c r="J4802" s="7">
        <f t="shared" ref="J4802:J4865" si="600">WEEKDAY(A4802,1)</f>
        <v>3</v>
      </c>
      <c r="K4802" s="3">
        <f t="shared" si="596"/>
        <v>0</v>
      </c>
      <c r="L4802" s="3">
        <f t="shared" si="597"/>
        <v>0</v>
      </c>
      <c r="M4802" s="3">
        <f t="shared" si="598"/>
        <v>0</v>
      </c>
      <c r="N4802" s="3">
        <f t="shared" si="599"/>
        <v>0</v>
      </c>
    </row>
    <row r="4803" spans="1:14">
      <c r="A4803" s="6">
        <f t="shared" ref="A4803:A4866" si="601">DATE(B4803,C4803,D4803)</f>
        <v>40834</v>
      </c>
      <c r="B4803">
        <v>2011</v>
      </c>
      <c r="C4803">
        <v>10</v>
      </c>
      <c r="D4803">
        <v>18</v>
      </c>
      <c r="E4803">
        <v>1</v>
      </c>
      <c r="F4803" s="1">
        <v>1768</v>
      </c>
      <c r="G4803" s="1">
        <v>972.781005859375</v>
      </c>
      <c r="H4803" s="1">
        <f t="shared" ref="H4803:H4866" si="602">F4803+G4803</f>
        <v>2740.781005859375</v>
      </c>
      <c r="I4803" s="3">
        <f t="shared" ref="I4803:I4866" si="603">IF(AND(C4803&gt;4,C4803&lt;10),2,1)</f>
        <v>1</v>
      </c>
      <c r="J4803" s="7">
        <f t="shared" si="600"/>
        <v>3</v>
      </c>
      <c r="K4803" s="3">
        <f t="shared" ref="K4803:K4866" si="604">IF(OR(J4803=1,J4803=7),0,IF(I4803=1,IF(AND(E4803&gt;=7,E4803&lt;23),1,0),IF(AND(E4803&gt;=11,E4803&lt;23),1,0)))</f>
        <v>0</v>
      </c>
      <c r="L4803" s="3">
        <f t="shared" ref="L4803:L4866" si="605">IF(OR(J4803=1,J4803=7),0,IF(I4803=1,IF(AND(E4803&gt;=7,E4803&lt;12),1,0),IF(AND(E4803&gt;=14,E4803&lt;19),1,0)))</f>
        <v>0</v>
      </c>
      <c r="M4803" s="3">
        <f t="shared" ref="M4803:M4866" si="606">IF(AND(I4803=1,OR(K4803=1,L4803=1)),1,0)</f>
        <v>0</v>
      </c>
      <c r="N4803" s="3">
        <f t="shared" ref="N4803:N4866" si="607">IF(AND(I4803=2,OR(K4803=1,L4803=1)),1,0)</f>
        <v>0</v>
      </c>
    </row>
    <row r="4804" spans="1:14">
      <c r="A4804" s="6">
        <f t="shared" si="601"/>
        <v>40834</v>
      </c>
      <c r="B4804">
        <v>2011</v>
      </c>
      <c r="C4804">
        <v>10</v>
      </c>
      <c r="D4804">
        <v>18</v>
      </c>
      <c r="E4804">
        <v>2</v>
      </c>
      <c r="F4804" s="1">
        <v>1730</v>
      </c>
      <c r="G4804" s="1">
        <v>959.6810302734375</v>
      </c>
      <c r="H4804" s="1">
        <f t="shared" si="602"/>
        <v>2689.6810302734375</v>
      </c>
      <c r="I4804" s="3">
        <f t="shared" si="603"/>
        <v>1</v>
      </c>
      <c r="J4804" s="7">
        <f t="shared" si="600"/>
        <v>3</v>
      </c>
      <c r="K4804" s="3">
        <f t="shared" si="604"/>
        <v>0</v>
      </c>
      <c r="L4804" s="3">
        <f t="shared" si="605"/>
        <v>0</v>
      </c>
      <c r="M4804" s="3">
        <f t="shared" si="606"/>
        <v>0</v>
      </c>
      <c r="N4804" s="3">
        <f t="shared" si="607"/>
        <v>0</v>
      </c>
    </row>
    <row r="4805" spans="1:14">
      <c r="A4805" s="6">
        <f t="shared" si="601"/>
        <v>40834</v>
      </c>
      <c r="B4805">
        <v>2011</v>
      </c>
      <c r="C4805">
        <v>10</v>
      </c>
      <c r="D4805">
        <v>18</v>
      </c>
      <c r="E4805">
        <v>3</v>
      </c>
      <c r="F4805" s="1">
        <v>1773</v>
      </c>
      <c r="G4805" s="1">
        <v>965.58001708984375</v>
      </c>
      <c r="H4805" s="1">
        <f t="shared" si="602"/>
        <v>2738.5800170898437</v>
      </c>
      <c r="I4805" s="3">
        <f t="shared" si="603"/>
        <v>1</v>
      </c>
      <c r="J4805" s="7">
        <f t="shared" si="600"/>
        <v>3</v>
      </c>
      <c r="K4805" s="3">
        <f t="shared" si="604"/>
        <v>0</v>
      </c>
      <c r="L4805" s="3">
        <f t="shared" si="605"/>
        <v>0</v>
      </c>
      <c r="M4805" s="3">
        <f t="shared" si="606"/>
        <v>0</v>
      </c>
      <c r="N4805" s="3">
        <f t="shared" si="607"/>
        <v>0</v>
      </c>
    </row>
    <row r="4806" spans="1:14">
      <c r="A4806" s="6">
        <f t="shared" si="601"/>
        <v>40834</v>
      </c>
      <c r="B4806">
        <v>2011</v>
      </c>
      <c r="C4806">
        <v>10</v>
      </c>
      <c r="D4806">
        <v>18</v>
      </c>
      <c r="E4806">
        <v>4</v>
      </c>
      <c r="F4806" s="1">
        <v>1857</v>
      </c>
      <c r="G4806" s="1">
        <v>1020.3809814453125</v>
      </c>
      <c r="H4806" s="1">
        <f t="shared" si="602"/>
        <v>2877.3809814453125</v>
      </c>
      <c r="I4806" s="3">
        <f t="shared" si="603"/>
        <v>1</v>
      </c>
      <c r="J4806" s="7">
        <f t="shared" si="600"/>
        <v>3</v>
      </c>
      <c r="K4806" s="3">
        <f t="shared" si="604"/>
        <v>0</v>
      </c>
      <c r="L4806" s="3">
        <f t="shared" si="605"/>
        <v>0</v>
      </c>
      <c r="M4806" s="3">
        <f t="shared" si="606"/>
        <v>0</v>
      </c>
      <c r="N4806" s="3">
        <f t="shared" si="607"/>
        <v>0</v>
      </c>
    </row>
    <row r="4807" spans="1:14">
      <c r="A4807" s="6">
        <f t="shared" si="601"/>
        <v>40834</v>
      </c>
      <c r="B4807">
        <v>2011</v>
      </c>
      <c r="C4807">
        <v>10</v>
      </c>
      <c r="D4807">
        <v>18</v>
      </c>
      <c r="E4807">
        <v>5</v>
      </c>
      <c r="F4807" s="1">
        <v>2139</v>
      </c>
      <c r="G4807" s="1">
        <v>1143.98095703125</v>
      </c>
      <c r="H4807" s="1">
        <f t="shared" si="602"/>
        <v>3282.98095703125</v>
      </c>
      <c r="I4807" s="3">
        <f t="shared" si="603"/>
        <v>1</v>
      </c>
      <c r="J4807" s="7">
        <f t="shared" si="600"/>
        <v>3</v>
      </c>
      <c r="K4807" s="3">
        <f t="shared" si="604"/>
        <v>0</v>
      </c>
      <c r="L4807" s="3">
        <f t="shared" si="605"/>
        <v>0</v>
      </c>
      <c r="M4807" s="3">
        <f t="shared" si="606"/>
        <v>0</v>
      </c>
      <c r="N4807" s="3">
        <f t="shared" si="607"/>
        <v>0</v>
      </c>
    </row>
    <row r="4808" spans="1:14">
      <c r="A4808" s="6">
        <f t="shared" si="601"/>
        <v>40834</v>
      </c>
      <c r="B4808">
        <v>2011</v>
      </c>
      <c r="C4808">
        <v>10</v>
      </c>
      <c r="D4808">
        <v>18</v>
      </c>
      <c r="E4808">
        <v>6</v>
      </c>
      <c r="F4808" s="1">
        <v>2330</v>
      </c>
      <c r="G4808" s="1">
        <v>1243.6669921875</v>
      </c>
      <c r="H4808" s="1">
        <f t="shared" si="602"/>
        <v>3573.6669921875</v>
      </c>
      <c r="I4808" s="3">
        <f t="shared" si="603"/>
        <v>1</v>
      </c>
      <c r="J4808" s="7">
        <f t="shared" si="600"/>
        <v>3</v>
      </c>
      <c r="K4808" s="3">
        <f t="shared" si="604"/>
        <v>0</v>
      </c>
      <c r="L4808" s="3">
        <f t="shared" si="605"/>
        <v>0</v>
      </c>
      <c r="M4808" s="3">
        <f t="shared" si="606"/>
        <v>0</v>
      </c>
      <c r="N4808" s="3">
        <f t="shared" si="607"/>
        <v>0</v>
      </c>
    </row>
    <row r="4809" spans="1:14">
      <c r="A4809" s="6">
        <f t="shared" si="601"/>
        <v>40834</v>
      </c>
      <c r="B4809">
        <v>2011</v>
      </c>
      <c r="C4809">
        <v>10</v>
      </c>
      <c r="D4809">
        <v>18</v>
      </c>
      <c r="E4809">
        <v>7</v>
      </c>
      <c r="F4809" s="1">
        <v>2364</v>
      </c>
      <c r="G4809" s="1">
        <v>1229.5760498046875</v>
      </c>
      <c r="H4809" s="1">
        <f t="shared" si="602"/>
        <v>3593.5760498046875</v>
      </c>
      <c r="I4809" s="3">
        <f t="shared" si="603"/>
        <v>1</v>
      </c>
      <c r="J4809" s="7">
        <f t="shared" si="600"/>
        <v>3</v>
      </c>
      <c r="K4809" s="3">
        <f t="shared" si="604"/>
        <v>1</v>
      </c>
      <c r="L4809" s="3">
        <f t="shared" si="605"/>
        <v>1</v>
      </c>
      <c r="M4809" s="3">
        <f t="shared" si="606"/>
        <v>1</v>
      </c>
      <c r="N4809" s="3">
        <f t="shared" si="607"/>
        <v>0</v>
      </c>
    </row>
    <row r="4810" spans="1:14">
      <c r="A4810" s="6">
        <f t="shared" si="601"/>
        <v>40834</v>
      </c>
      <c r="B4810">
        <v>2011</v>
      </c>
      <c r="C4810">
        <v>10</v>
      </c>
      <c r="D4810">
        <v>18</v>
      </c>
      <c r="E4810">
        <v>8</v>
      </c>
      <c r="F4810" s="1">
        <v>2394</v>
      </c>
      <c r="G4810" s="1">
        <v>1250.0810546875</v>
      </c>
      <c r="H4810" s="1">
        <f t="shared" si="602"/>
        <v>3644.0810546875</v>
      </c>
      <c r="I4810" s="3">
        <f t="shared" si="603"/>
        <v>1</v>
      </c>
      <c r="J4810" s="7">
        <f t="shared" si="600"/>
        <v>3</v>
      </c>
      <c r="K4810" s="3">
        <f t="shared" si="604"/>
        <v>1</v>
      </c>
      <c r="L4810" s="3">
        <f t="shared" si="605"/>
        <v>1</v>
      </c>
      <c r="M4810" s="3">
        <f t="shared" si="606"/>
        <v>1</v>
      </c>
      <c r="N4810" s="3">
        <f t="shared" si="607"/>
        <v>0</v>
      </c>
    </row>
    <row r="4811" spans="1:14">
      <c r="A4811" s="6">
        <f t="shared" si="601"/>
        <v>40834</v>
      </c>
      <c r="B4811">
        <v>2011</v>
      </c>
      <c r="C4811">
        <v>10</v>
      </c>
      <c r="D4811">
        <v>18</v>
      </c>
      <c r="E4811">
        <v>9</v>
      </c>
      <c r="F4811" s="1">
        <v>2444</v>
      </c>
      <c r="G4811" s="1">
        <v>1277.0810546875</v>
      </c>
      <c r="H4811" s="1">
        <f t="shared" si="602"/>
        <v>3721.0810546875</v>
      </c>
      <c r="I4811" s="3">
        <f t="shared" si="603"/>
        <v>1</v>
      </c>
      <c r="J4811" s="7">
        <f t="shared" si="600"/>
        <v>3</v>
      </c>
      <c r="K4811" s="3">
        <f t="shared" si="604"/>
        <v>1</v>
      </c>
      <c r="L4811" s="3">
        <f t="shared" si="605"/>
        <v>1</v>
      </c>
      <c r="M4811" s="3">
        <f t="shared" si="606"/>
        <v>1</v>
      </c>
      <c r="N4811" s="3">
        <f t="shared" si="607"/>
        <v>0</v>
      </c>
    </row>
    <row r="4812" spans="1:14">
      <c r="A4812" s="6">
        <f t="shared" si="601"/>
        <v>40834</v>
      </c>
      <c r="B4812">
        <v>2011</v>
      </c>
      <c r="C4812">
        <v>10</v>
      </c>
      <c r="D4812">
        <v>18</v>
      </c>
      <c r="E4812">
        <v>10</v>
      </c>
      <c r="F4812" s="1">
        <v>2400</v>
      </c>
      <c r="G4812" s="1">
        <v>1300.880859375</v>
      </c>
      <c r="H4812" s="1">
        <f t="shared" si="602"/>
        <v>3700.880859375</v>
      </c>
      <c r="I4812" s="3">
        <f t="shared" si="603"/>
        <v>1</v>
      </c>
      <c r="J4812" s="7">
        <f t="shared" si="600"/>
        <v>3</v>
      </c>
      <c r="K4812" s="3">
        <f t="shared" si="604"/>
        <v>1</v>
      </c>
      <c r="L4812" s="3">
        <f t="shared" si="605"/>
        <v>1</v>
      </c>
      <c r="M4812" s="3">
        <f t="shared" si="606"/>
        <v>1</v>
      </c>
      <c r="N4812" s="3">
        <f t="shared" si="607"/>
        <v>0</v>
      </c>
    </row>
    <row r="4813" spans="1:14">
      <c r="A4813" s="6">
        <f t="shared" si="601"/>
        <v>40834</v>
      </c>
      <c r="B4813">
        <v>2011</v>
      </c>
      <c r="C4813">
        <v>10</v>
      </c>
      <c r="D4813">
        <v>18</v>
      </c>
      <c r="E4813">
        <v>11</v>
      </c>
      <c r="F4813" s="1">
        <v>2427</v>
      </c>
      <c r="G4813" s="1">
        <v>1306.2811279296875</v>
      </c>
      <c r="H4813" s="1">
        <f t="shared" si="602"/>
        <v>3733.2811279296875</v>
      </c>
      <c r="I4813" s="3">
        <f t="shared" si="603"/>
        <v>1</v>
      </c>
      <c r="J4813" s="7">
        <f t="shared" si="600"/>
        <v>3</v>
      </c>
      <c r="K4813" s="3">
        <f t="shared" si="604"/>
        <v>1</v>
      </c>
      <c r="L4813" s="3">
        <f t="shared" si="605"/>
        <v>1</v>
      </c>
      <c r="M4813" s="3">
        <f t="shared" si="606"/>
        <v>1</v>
      </c>
      <c r="N4813" s="3">
        <f t="shared" si="607"/>
        <v>0</v>
      </c>
    </row>
    <row r="4814" spans="1:14">
      <c r="A4814" s="6">
        <f t="shared" si="601"/>
        <v>40834</v>
      </c>
      <c r="B4814">
        <v>2011</v>
      </c>
      <c r="C4814">
        <v>10</v>
      </c>
      <c r="D4814">
        <v>18</v>
      </c>
      <c r="E4814">
        <v>12</v>
      </c>
      <c r="F4814" s="1">
        <v>2474</v>
      </c>
      <c r="G4814" s="1">
        <v>1314.0810546875</v>
      </c>
      <c r="H4814" s="1">
        <f t="shared" si="602"/>
        <v>3788.0810546875</v>
      </c>
      <c r="I4814" s="3">
        <f t="shared" si="603"/>
        <v>1</v>
      </c>
      <c r="J4814" s="7">
        <f t="shared" si="600"/>
        <v>3</v>
      </c>
      <c r="K4814" s="3">
        <f t="shared" si="604"/>
        <v>1</v>
      </c>
      <c r="L4814" s="3">
        <f t="shared" si="605"/>
        <v>0</v>
      </c>
      <c r="M4814" s="3">
        <f t="shared" si="606"/>
        <v>1</v>
      </c>
      <c r="N4814" s="3">
        <f t="shared" si="607"/>
        <v>0</v>
      </c>
    </row>
    <row r="4815" spans="1:14">
      <c r="A4815" s="6">
        <f t="shared" si="601"/>
        <v>40834</v>
      </c>
      <c r="B4815">
        <v>2011</v>
      </c>
      <c r="C4815">
        <v>10</v>
      </c>
      <c r="D4815">
        <v>18</v>
      </c>
      <c r="E4815">
        <v>13</v>
      </c>
      <c r="F4815" s="1">
        <v>2459</v>
      </c>
      <c r="G4815" s="1">
        <v>1300.2811279296875</v>
      </c>
      <c r="H4815" s="1">
        <f t="shared" si="602"/>
        <v>3759.2811279296875</v>
      </c>
      <c r="I4815" s="3">
        <f t="shared" si="603"/>
        <v>1</v>
      </c>
      <c r="J4815" s="7">
        <f t="shared" si="600"/>
        <v>3</v>
      </c>
      <c r="K4815" s="3">
        <f t="shared" si="604"/>
        <v>1</v>
      </c>
      <c r="L4815" s="3">
        <f t="shared" si="605"/>
        <v>0</v>
      </c>
      <c r="M4815" s="3">
        <f t="shared" si="606"/>
        <v>1</v>
      </c>
      <c r="N4815" s="3">
        <f t="shared" si="607"/>
        <v>0</v>
      </c>
    </row>
    <row r="4816" spans="1:14">
      <c r="A4816" s="6">
        <f t="shared" si="601"/>
        <v>40834</v>
      </c>
      <c r="B4816">
        <v>2011</v>
      </c>
      <c r="C4816">
        <v>10</v>
      </c>
      <c r="D4816">
        <v>18</v>
      </c>
      <c r="E4816">
        <v>14</v>
      </c>
      <c r="F4816" s="1">
        <v>2442</v>
      </c>
      <c r="G4816" s="1">
        <v>1277.7808837890625</v>
      </c>
      <c r="H4816" s="1">
        <f t="shared" si="602"/>
        <v>3719.7808837890625</v>
      </c>
      <c r="I4816" s="3">
        <f t="shared" si="603"/>
        <v>1</v>
      </c>
      <c r="J4816" s="7">
        <f t="shared" si="600"/>
        <v>3</v>
      </c>
      <c r="K4816" s="3">
        <f t="shared" si="604"/>
        <v>1</v>
      </c>
      <c r="L4816" s="3">
        <f t="shared" si="605"/>
        <v>0</v>
      </c>
      <c r="M4816" s="3">
        <f t="shared" si="606"/>
        <v>1</v>
      </c>
      <c r="N4816" s="3">
        <f t="shared" si="607"/>
        <v>0</v>
      </c>
    </row>
    <row r="4817" spans="1:14">
      <c r="A4817" s="6">
        <f t="shared" si="601"/>
        <v>40834</v>
      </c>
      <c r="B4817">
        <v>2011</v>
      </c>
      <c r="C4817">
        <v>10</v>
      </c>
      <c r="D4817">
        <v>18</v>
      </c>
      <c r="E4817">
        <v>15</v>
      </c>
      <c r="F4817" s="1">
        <v>2468</v>
      </c>
      <c r="G4817" s="1">
        <v>1265.77099609375</v>
      </c>
      <c r="H4817" s="1">
        <f t="shared" si="602"/>
        <v>3733.77099609375</v>
      </c>
      <c r="I4817" s="3">
        <f t="shared" si="603"/>
        <v>1</v>
      </c>
      <c r="J4817" s="7">
        <f t="shared" si="600"/>
        <v>3</v>
      </c>
      <c r="K4817" s="3">
        <f t="shared" si="604"/>
        <v>1</v>
      </c>
      <c r="L4817" s="3">
        <f t="shared" si="605"/>
        <v>0</v>
      </c>
      <c r="M4817" s="3">
        <f t="shared" si="606"/>
        <v>1</v>
      </c>
      <c r="N4817" s="3">
        <f t="shared" si="607"/>
        <v>0</v>
      </c>
    </row>
    <row r="4818" spans="1:14">
      <c r="A4818" s="6">
        <f t="shared" si="601"/>
        <v>40834</v>
      </c>
      <c r="B4818">
        <v>2011</v>
      </c>
      <c r="C4818">
        <v>10</v>
      </c>
      <c r="D4818">
        <v>18</v>
      </c>
      <c r="E4818">
        <v>16</v>
      </c>
      <c r="F4818" s="1">
        <v>2445</v>
      </c>
      <c r="G4818" s="1">
        <v>1262.6732177734375</v>
      </c>
      <c r="H4818" s="1">
        <f t="shared" si="602"/>
        <v>3707.6732177734375</v>
      </c>
      <c r="I4818" s="3">
        <f t="shared" si="603"/>
        <v>1</v>
      </c>
      <c r="J4818" s="7">
        <f t="shared" si="600"/>
        <v>3</v>
      </c>
      <c r="K4818" s="3">
        <f t="shared" si="604"/>
        <v>1</v>
      </c>
      <c r="L4818" s="3">
        <f t="shared" si="605"/>
        <v>0</v>
      </c>
      <c r="M4818" s="3">
        <f t="shared" si="606"/>
        <v>1</v>
      </c>
      <c r="N4818" s="3">
        <f t="shared" si="607"/>
        <v>0</v>
      </c>
    </row>
    <row r="4819" spans="1:14">
      <c r="A4819" s="6">
        <f t="shared" si="601"/>
        <v>40834</v>
      </c>
      <c r="B4819">
        <v>2011</v>
      </c>
      <c r="C4819">
        <v>10</v>
      </c>
      <c r="D4819">
        <v>18</v>
      </c>
      <c r="E4819">
        <v>17</v>
      </c>
      <c r="F4819" s="1">
        <v>2486</v>
      </c>
      <c r="G4819" s="1">
        <v>1287.5810546875</v>
      </c>
      <c r="H4819" s="1">
        <f t="shared" si="602"/>
        <v>3773.5810546875</v>
      </c>
      <c r="I4819" s="3">
        <f t="shared" si="603"/>
        <v>1</v>
      </c>
      <c r="J4819" s="7">
        <f t="shared" si="600"/>
        <v>3</v>
      </c>
      <c r="K4819" s="3">
        <f t="shared" si="604"/>
        <v>1</v>
      </c>
      <c r="L4819" s="3">
        <f t="shared" si="605"/>
        <v>0</v>
      </c>
      <c r="M4819" s="3">
        <f t="shared" si="606"/>
        <v>1</v>
      </c>
      <c r="N4819" s="3">
        <f t="shared" si="607"/>
        <v>0</v>
      </c>
    </row>
    <row r="4820" spans="1:14">
      <c r="A4820" s="6">
        <f t="shared" si="601"/>
        <v>40834</v>
      </c>
      <c r="B4820">
        <v>2011</v>
      </c>
      <c r="C4820">
        <v>10</v>
      </c>
      <c r="D4820">
        <v>18</v>
      </c>
      <c r="E4820">
        <v>18</v>
      </c>
      <c r="F4820" s="1">
        <v>2526</v>
      </c>
      <c r="G4820" s="1">
        <v>1343.8800048828125</v>
      </c>
      <c r="H4820" s="1">
        <f t="shared" si="602"/>
        <v>3869.8800048828125</v>
      </c>
      <c r="I4820" s="3">
        <f t="shared" si="603"/>
        <v>1</v>
      </c>
      <c r="J4820" s="7">
        <f t="shared" si="600"/>
        <v>3</v>
      </c>
      <c r="K4820" s="3">
        <f t="shared" si="604"/>
        <v>1</v>
      </c>
      <c r="L4820" s="3">
        <f t="shared" si="605"/>
        <v>0</v>
      </c>
      <c r="M4820" s="3">
        <f t="shared" si="606"/>
        <v>1</v>
      </c>
      <c r="N4820" s="3">
        <f t="shared" si="607"/>
        <v>0</v>
      </c>
    </row>
    <row r="4821" spans="1:14">
      <c r="A4821" s="6">
        <f t="shared" si="601"/>
        <v>40834</v>
      </c>
      <c r="B4821">
        <v>2011</v>
      </c>
      <c r="C4821">
        <v>10</v>
      </c>
      <c r="D4821">
        <v>18</v>
      </c>
      <c r="E4821">
        <v>19</v>
      </c>
      <c r="F4821" s="1">
        <v>2505</v>
      </c>
      <c r="G4821" s="1">
        <v>1298.5810546875</v>
      </c>
      <c r="H4821" s="1">
        <f t="shared" si="602"/>
        <v>3803.5810546875</v>
      </c>
      <c r="I4821" s="3">
        <f t="shared" si="603"/>
        <v>1</v>
      </c>
      <c r="J4821" s="7">
        <f t="shared" si="600"/>
        <v>3</v>
      </c>
      <c r="K4821" s="3">
        <f t="shared" si="604"/>
        <v>1</v>
      </c>
      <c r="L4821" s="3">
        <f t="shared" si="605"/>
        <v>0</v>
      </c>
      <c r="M4821" s="3">
        <f t="shared" si="606"/>
        <v>1</v>
      </c>
      <c r="N4821" s="3">
        <f t="shared" si="607"/>
        <v>0</v>
      </c>
    </row>
    <row r="4822" spans="1:14">
      <c r="A4822" s="6">
        <f t="shared" si="601"/>
        <v>40834</v>
      </c>
      <c r="B4822">
        <v>2011</v>
      </c>
      <c r="C4822">
        <v>10</v>
      </c>
      <c r="D4822">
        <v>18</v>
      </c>
      <c r="E4822">
        <v>20</v>
      </c>
      <c r="F4822" s="1">
        <v>2386</v>
      </c>
      <c r="G4822" s="1">
        <v>1235.7811279296875</v>
      </c>
      <c r="H4822" s="1">
        <f t="shared" si="602"/>
        <v>3621.7811279296875</v>
      </c>
      <c r="I4822" s="3">
        <f t="shared" si="603"/>
        <v>1</v>
      </c>
      <c r="J4822" s="7">
        <f t="shared" si="600"/>
        <v>3</v>
      </c>
      <c r="K4822" s="3">
        <f t="shared" si="604"/>
        <v>1</v>
      </c>
      <c r="L4822" s="3">
        <f t="shared" si="605"/>
        <v>0</v>
      </c>
      <c r="M4822" s="3">
        <f t="shared" si="606"/>
        <v>1</v>
      </c>
      <c r="N4822" s="3">
        <f t="shared" si="607"/>
        <v>0</v>
      </c>
    </row>
    <row r="4823" spans="1:14">
      <c r="A4823" s="6">
        <f t="shared" si="601"/>
        <v>40834</v>
      </c>
      <c r="B4823">
        <v>2011</v>
      </c>
      <c r="C4823">
        <v>10</v>
      </c>
      <c r="D4823">
        <v>18</v>
      </c>
      <c r="E4823">
        <v>21</v>
      </c>
      <c r="F4823" s="1">
        <v>2243</v>
      </c>
      <c r="G4823" s="1">
        <v>1159.5810546875</v>
      </c>
      <c r="H4823" s="1">
        <f t="shared" si="602"/>
        <v>3402.5810546875</v>
      </c>
      <c r="I4823" s="3">
        <f t="shared" si="603"/>
        <v>1</v>
      </c>
      <c r="J4823" s="7">
        <f t="shared" si="600"/>
        <v>3</v>
      </c>
      <c r="K4823" s="3">
        <f t="shared" si="604"/>
        <v>1</v>
      </c>
      <c r="L4823" s="3">
        <f t="shared" si="605"/>
        <v>0</v>
      </c>
      <c r="M4823" s="3">
        <f t="shared" si="606"/>
        <v>1</v>
      </c>
      <c r="N4823" s="3">
        <f t="shared" si="607"/>
        <v>0</v>
      </c>
    </row>
    <row r="4824" spans="1:14">
      <c r="A4824" s="6">
        <f t="shared" si="601"/>
        <v>40834</v>
      </c>
      <c r="B4824">
        <v>2011</v>
      </c>
      <c r="C4824">
        <v>10</v>
      </c>
      <c r="D4824">
        <v>18</v>
      </c>
      <c r="E4824">
        <v>22</v>
      </c>
      <c r="F4824" s="1">
        <v>2055</v>
      </c>
      <c r="G4824" s="1">
        <v>1092.8780517578125</v>
      </c>
      <c r="H4824" s="1">
        <f t="shared" si="602"/>
        <v>3147.8780517578125</v>
      </c>
      <c r="I4824" s="3">
        <f t="shared" si="603"/>
        <v>1</v>
      </c>
      <c r="J4824" s="7">
        <f t="shared" si="600"/>
        <v>3</v>
      </c>
      <c r="K4824" s="3">
        <f t="shared" si="604"/>
        <v>1</v>
      </c>
      <c r="L4824" s="3">
        <f t="shared" si="605"/>
        <v>0</v>
      </c>
      <c r="M4824" s="3">
        <f t="shared" si="606"/>
        <v>1</v>
      </c>
      <c r="N4824" s="3">
        <f t="shared" si="607"/>
        <v>0</v>
      </c>
    </row>
    <row r="4825" spans="1:14">
      <c r="A4825" s="6">
        <f t="shared" si="601"/>
        <v>40834</v>
      </c>
      <c r="B4825">
        <v>2011</v>
      </c>
      <c r="C4825">
        <v>10</v>
      </c>
      <c r="D4825">
        <v>18</v>
      </c>
      <c r="E4825">
        <v>23</v>
      </c>
      <c r="F4825" s="1">
        <v>1932</v>
      </c>
      <c r="G4825" s="1">
        <v>1034.56494140625</v>
      </c>
      <c r="H4825" s="1">
        <f t="shared" si="602"/>
        <v>2966.56494140625</v>
      </c>
      <c r="I4825" s="3">
        <f t="shared" si="603"/>
        <v>1</v>
      </c>
      <c r="J4825" s="7">
        <f t="shared" si="600"/>
        <v>3</v>
      </c>
      <c r="K4825" s="3">
        <f t="shared" si="604"/>
        <v>0</v>
      </c>
      <c r="L4825" s="3">
        <f t="shared" si="605"/>
        <v>0</v>
      </c>
      <c r="M4825" s="3">
        <f t="shared" si="606"/>
        <v>0</v>
      </c>
      <c r="N4825" s="3">
        <f t="shared" si="607"/>
        <v>0</v>
      </c>
    </row>
    <row r="4826" spans="1:14">
      <c r="A4826" s="6">
        <f t="shared" si="601"/>
        <v>40835</v>
      </c>
      <c r="B4826">
        <v>2011</v>
      </c>
      <c r="C4826">
        <v>10</v>
      </c>
      <c r="D4826">
        <v>19</v>
      </c>
      <c r="E4826">
        <v>0</v>
      </c>
      <c r="F4826" s="1">
        <v>1824</v>
      </c>
      <c r="G4826" s="1">
        <v>1001.9808959960937</v>
      </c>
      <c r="H4826" s="1">
        <f t="shared" si="602"/>
        <v>2825.9808959960937</v>
      </c>
      <c r="I4826" s="3">
        <f t="shared" si="603"/>
        <v>1</v>
      </c>
      <c r="J4826" s="7">
        <f t="shared" si="600"/>
        <v>4</v>
      </c>
      <c r="K4826" s="3">
        <f t="shared" si="604"/>
        <v>0</v>
      </c>
      <c r="L4826" s="3">
        <f t="shared" si="605"/>
        <v>0</v>
      </c>
      <c r="M4826" s="3">
        <f t="shared" si="606"/>
        <v>0</v>
      </c>
      <c r="N4826" s="3">
        <f t="shared" si="607"/>
        <v>0</v>
      </c>
    </row>
    <row r="4827" spans="1:14">
      <c r="A4827" s="6">
        <f t="shared" si="601"/>
        <v>40835</v>
      </c>
      <c r="B4827">
        <v>2011</v>
      </c>
      <c r="C4827">
        <v>10</v>
      </c>
      <c r="D4827">
        <v>19</v>
      </c>
      <c r="E4827">
        <v>1</v>
      </c>
      <c r="F4827" s="1">
        <v>1789</v>
      </c>
      <c r="G4827" s="1">
        <v>982.3800048828125</v>
      </c>
      <c r="H4827" s="1">
        <f t="shared" si="602"/>
        <v>2771.3800048828125</v>
      </c>
      <c r="I4827" s="3">
        <f t="shared" si="603"/>
        <v>1</v>
      </c>
      <c r="J4827" s="7">
        <f t="shared" si="600"/>
        <v>4</v>
      </c>
      <c r="K4827" s="3">
        <f t="shared" si="604"/>
        <v>0</v>
      </c>
      <c r="L4827" s="3">
        <f t="shared" si="605"/>
        <v>0</v>
      </c>
      <c r="M4827" s="3">
        <f t="shared" si="606"/>
        <v>0</v>
      </c>
      <c r="N4827" s="3">
        <f t="shared" si="607"/>
        <v>0</v>
      </c>
    </row>
    <row r="4828" spans="1:14">
      <c r="A4828" s="6">
        <f t="shared" si="601"/>
        <v>40835</v>
      </c>
      <c r="B4828">
        <v>2011</v>
      </c>
      <c r="C4828">
        <v>10</v>
      </c>
      <c r="D4828">
        <v>19</v>
      </c>
      <c r="E4828">
        <v>2</v>
      </c>
      <c r="F4828" s="1">
        <v>1794</v>
      </c>
      <c r="G4828" s="1">
        <v>961.48089599609375</v>
      </c>
      <c r="H4828" s="1">
        <f t="shared" si="602"/>
        <v>2755.4808959960937</v>
      </c>
      <c r="I4828" s="3">
        <f t="shared" si="603"/>
        <v>1</v>
      </c>
      <c r="J4828" s="7">
        <f t="shared" si="600"/>
        <v>4</v>
      </c>
      <c r="K4828" s="3">
        <f t="shared" si="604"/>
        <v>0</v>
      </c>
      <c r="L4828" s="3">
        <f t="shared" si="605"/>
        <v>0</v>
      </c>
      <c r="M4828" s="3">
        <f t="shared" si="606"/>
        <v>0</v>
      </c>
      <c r="N4828" s="3">
        <f t="shared" si="607"/>
        <v>0</v>
      </c>
    </row>
    <row r="4829" spans="1:14">
      <c r="A4829" s="6">
        <f t="shared" si="601"/>
        <v>40835</v>
      </c>
      <c r="B4829">
        <v>2011</v>
      </c>
      <c r="C4829">
        <v>10</v>
      </c>
      <c r="D4829">
        <v>19</v>
      </c>
      <c r="E4829">
        <v>3</v>
      </c>
      <c r="F4829" s="1">
        <v>1766</v>
      </c>
      <c r="G4829" s="1">
        <v>977.58099365234375</v>
      </c>
      <c r="H4829" s="1">
        <f t="shared" si="602"/>
        <v>2743.5809936523437</v>
      </c>
      <c r="I4829" s="3">
        <f t="shared" si="603"/>
        <v>1</v>
      </c>
      <c r="J4829" s="7">
        <f t="shared" si="600"/>
        <v>4</v>
      </c>
      <c r="K4829" s="3">
        <f t="shared" si="604"/>
        <v>0</v>
      </c>
      <c r="L4829" s="3">
        <f t="shared" si="605"/>
        <v>0</v>
      </c>
      <c r="M4829" s="3">
        <f t="shared" si="606"/>
        <v>0</v>
      </c>
      <c r="N4829" s="3">
        <f t="shared" si="607"/>
        <v>0</v>
      </c>
    </row>
    <row r="4830" spans="1:14">
      <c r="A4830" s="6">
        <f t="shared" si="601"/>
        <v>40835</v>
      </c>
      <c r="B4830">
        <v>2011</v>
      </c>
      <c r="C4830">
        <v>10</v>
      </c>
      <c r="D4830">
        <v>19</v>
      </c>
      <c r="E4830">
        <v>4</v>
      </c>
      <c r="F4830" s="1">
        <v>1868</v>
      </c>
      <c r="G4830" s="1">
        <v>1028.8809814453125</v>
      </c>
      <c r="H4830" s="1">
        <f t="shared" si="602"/>
        <v>2896.8809814453125</v>
      </c>
      <c r="I4830" s="3">
        <f t="shared" si="603"/>
        <v>1</v>
      </c>
      <c r="J4830" s="7">
        <f t="shared" si="600"/>
        <v>4</v>
      </c>
      <c r="K4830" s="3">
        <f t="shared" si="604"/>
        <v>0</v>
      </c>
      <c r="L4830" s="3">
        <f t="shared" si="605"/>
        <v>0</v>
      </c>
      <c r="M4830" s="3">
        <f t="shared" si="606"/>
        <v>0</v>
      </c>
      <c r="N4830" s="3">
        <f t="shared" si="607"/>
        <v>0</v>
      </c>
    </row>
    <row r="4831" spans="1:14">
      <c r="A4831" s="6">
        <f t="shared" si="601"/>
        <v>40835</v>
      </c>
      <c r="B4831">
        <v>2011</v>
      </c>
      <c r="C4831">
        <v>10</v>
      </c>
      <c r="D4831">
        <v>19</v>
      </c>
      <c r="E4831">
        <v>5</v>
      </c>
      <c r="F4831" s="1">
        <v>2139</v>
      </c>
      <c r="G4831" s="1">
        <v>1152.7779541015625</v>
      </c>
      <c r="H4831" s="1">
        <f t="shared" si="602"/>
        <v>3291.7779541015625</v>
      </c>
      <c r="I4831" s="3">
        <f t="shared" si="603"/>
        <v>1</v>
      </c>
      <c r="J4831" s="7">
        <f t="shared" si="600"/>
        <v>4</v>
      </c>
      <c r="K4831" s="3">
        <f t="shared" si="604"/>
        <v>0</v>
      </c>
      <c r="L4831" s="3">
        <f t="shared" si="605"/>
        <v>0</v>
      </c>
      <c r="M4831" s="3">
        <f t="shared" si="606"/>
        <v>0</v>
      </c>
      <c r="N4831" s="3">
        <f t="shared" si="607"/>
        <v>0</v>
      </c>
    </row>
    <row r="4832" spans="1:14">
      <c r="A4832" s="6">
        <f t="shared" si="601"/>
        <v>40835</v>
      </c>
      <c r="B4832">
        <v>2011</v>
      </c>
      <c r="C4832">
        <v>10</v>
      </c>
      <c r="D4832">
        <v>19</v>
      </c>
      <c r="E4832">
        <v>6</v>
      </c>
      <c r="F4832" s="1">
        <v>2346</v>
      </c>
      <c r="G4832" s="1">
        <v>1257.1650390625</v>
      </c>
      <c r="H4832" s="1">
        <f t="shared" si="602"/>
        <v>3603.1650390625</v>
      </c>
      <c r="I4832" s="3">
        <f t="shared" si="603"/>
        <v>1</v>
      </c>
      <c r="J4832" s="7">
        <f t="shared" si="600"/>
        <v>4</v>
      </c>
      <c r="K4832" s="3">
        <f t="shared" si="604"/>
        <v>0</v>
      </c>
      <c r="L4832" s="3">
        <f t="shared" si="605"/>
        <v>0</v>
      </c>
      <c r="M4832" s="3">
        <f t="shared" si="606"/>
        <v>0</v>
      </c>
      <c r="N4832" s="3">
        <f t="shared" si="607"/>
        <v>0</v>
      </c>
    </row>
    <row r="4833" spans="1:14">
      <c r="A4833" s="6">
        <f t="shared" si="601"/>
        <v>40835</v>
      </c>
      <c r="B4833">
        <v>2011</v>
      </c>
      <c r="C4833">
        <v>10</v>
      </c>
      <c r="D4833">
        <v>19</v>
      </c>
      <c r="E4833">
        <v>7</v>
      </c>
      <c r="F4833" s="1">
        <v>2402</v>
      </c>
      <c r="G4833" s="1">
        <v>1278.3819580078125</v>
      </c>
      <c r="H4833" s="1">
        <f t="shared" si="602"/>
        <v>3680.3819580078125</v>
      </c>
      <c r="I4833" s="3">
        <f t="shared" si="603"/>
        <v>1</v>
      </c>
      <c r="J4833" s="7">
        <f t="shared" si="600"/>
        <v>4</v>
      </c>
      <c r="K4833" s="3">
        <f t="shared" si="604"/>
        <v>1</v>
      </c>
      <c r="L4833" s="3">
        <f t="shared" si="605"/>
        <v>1</v>
      </c>
      <c r="M4833" s="3">
        <f t="shared" si="606"/>
        <v>1</v>
      </c>
      <c r="N4833" s="3">
        <f t="shared" si="607"/>
        <v>0</v>
      </c>
    </row>
    <row r="4834" spans="1:14">
      <c r="A4834" s="6">
        <f t="shared" si="601"/>
        <v>40835</v>
      </c>
      <c r="B4834">
        <v>2011</v>
      </c>
      <c r="C4834">
        <v>10</v>
      </c>
      <c r="D4834">
        <v>19</v>
      </c>
      <c r="E4834">
        <v>8</v>
      </c>
      <c r="F4834" s="1">
        <v>2473</v>
      </c>
      <c r="G4834" s="1">
        <v>1281.381103515625</v>
      </c>
      <c r="H4834" s="1">
        <f t="shared" si="602"/>
        <v>3754.381103515625</v>
      </c>
      <c r="I4834" s="3">
        <f t="shared" si="603"/>
        <v>1</v>
      </c>
      <c r="J4834" s="7">
        <f t="shared" si="600"/>
        <v>4</v>
      </c>
      <c r="K4834" s="3">
        <f t="shared" si="604"/>
        <v>1</v>
      </c>
      <c r="L4834" s="3">
        <f t="shared" si="605"/>
        <v>1</v>
      </c>
      <c r="M4834" s="3">
        <f t="shared" si="606"/>
        <v>1</v>
      </c>
      <c r="N4834" s="3">
        <f t="shared" si="607"/>
        <v>0</v>
      </c>
    </row>
    <row r="4835" spans="1:14">
      <c r="A4835" s="6">
        <f t="shared" si="601"/>
        <v>40835</v>
      </c>
      <c r="B4835">
        <v>2011</v>
      </c>
      <c r="C4835">
        <v>10</v>
      </c>
      <c r="D4835">
        <v>19</v>
      </c>
      <c r="E4835">
        <v>9</v>
      </c>
      <c r="F4835" s="1">
        <v>2523</v>
      </c>
      <c r="G4835" s="1">
        <v>1307.7808837890625</v>
      </c>
      <c r="H4835" s="1">
        <f t="shared" si="602"/>
        <v>3830.7808837890625</v>
      </c>
      <c r="I4835" s="3">
        <f t="shared" si="603"/>
        <v>1</v>
      </c>
      <c r="J4835" s="7">
        <f t="shared" si="600"/>
        <v>4</v>
      </c>
      <c r="K4835" s="3">
        <f t="shared" si="604"/>
        <v>1</v>
      </c>
      <c r="L4835" s="3">
        <f t="shared" si="605"/>
        <v>1</v>
      </c>
      <c r="M4835" s="3">
        <f t="shared" si="606"/>
        <v>1</v>
      </c>
      <c r="N4835" s="3">
        <f t="shared" si="607"/>
        <v>0</v>
      </c>
    </row>
    <row r="4836" spans="1:14">
      <c r="A4836" s="6">
        <f t="shared" si="601"/>
        <v>40835</v>
      </c>
      <c r="B4836">
        <v>2011</v>
      </c>
      <c r="C4836">
        <v>10</v>
      </c>
      <c r="D4836">
        <v>19</v>
      </c>
      <c r="E4836">
        <v>10</v>
      </c>
      <c r="F4836" s="1">
        <v>2505</v>
      </c>
      <c r="G4836" s="1">
        <v>1333.666748046875</v>
      </c>
      <c r="H4836" s="1">
        <f t="shared" si="602"/>
        <v>3838.666748046875</v>
      </c>
      <c r="I4836" s="3">
        <f t="shared" si="603"/>
        <v>1</v>
      </c>
      <c r="J4836" s="7">
        <f t="shared" si="600"/>
        <v>4</v>
      </c>
      <c r="K4836" s="3">
        <f t="shared" si="604"/>
        <v>1</v>
      </c>
      <c r="L4836" s="3">
        <f t="shared" si="605"/>
        <v>1</v>
      </c>
      <c r="M4836" s="3">
        <f t="shared" si="606"/>
        <v>1</v>
      </c>
      <c r="N4836" s="3">
        <f t="shared" si="607"/>
        <v>0</v>
      </c>
    </row>
    <row r="4837" spans="1:14">
      <c r="A4837" s="6">
        <f t="shared" si="601"/>
        <v>40835</v>
      </c>
      <c r="B4837">
        <v>2011</v>
      </c>
      <c r="C4837">
        <v>10</v>
      </c>
      <c r="D4837">
        <v>19</v>
      </c>
      <c r="E4837">
        <v>11</v>
      </c>
      <c r="F4837" s="1">
        <v>2544</v>
      </c>
      <c r="G4837" s="1">
        <v>1328.2808837890625</v>
      </c>
      <c r="H4837" s="1">
        <f t="shared" si="602"/>
        <v>3872.2808837890625</v>
      </c>
      <c r="I4837" s="3">
        <f t="shared" si="603"/>
        <v>1</v>
      </c>
      <c r="J4837" s="7">
        <f t="shared" si="600"/>
        <v>4</v>
      </c>
      <c r="K4837" s="3">
        <f t="shared" si="604"/>
        <v>1</v>
      </c>
      <c r="L4837" s="3">
        <f t="shared" si="605"/>
        <v>1</v>
      </c>
      <c r="M4837" s="3">
        <f t="shared" si="606"/>
        <v>1</v>
      </c>
      <c r="N4837" s="3">
        <f t="shared" si="607"/>
        <v>0</v>
      </c>
    </row>
    <row r="4838" spans="1:14">
      <c r="A4838" s="6">
        <f t="shared" si="601"/>
        <v>40835</v>
      </c>
      <c r="B4838">
        <v>2011</v>
      </c>
      <c r="C4838">
        <v>10</v>
      </c>
      <c r="D4838">
        <v>19</v>
      </c>
      <c r="E4838">
        <v>12</v>
      </c>
      <c r="F4838" s="1">
        <v>2602</v>
      </c>
      <c r="G4838" s="1">
        <v>1323.77294921875</v>
      </c>
      <c r="H4838" s="1">
        <f t="shared" si="602"/>
        <v>3925.77294921875</v>
      </c>
      <c r="I4838" s="3">
        <f t="shared" si="603"/>
        <v>1</v>
      </c>
      <c r="J4838" s="7">
        <f t="shared" si="600"/>
        <v>4</v>
      </c>
      <c r="K4838" s="3">
        <f t="shared" si="604"/>
        <v>1</v>
      </c>
      <c r="L4838" s="3">
        <f t="shared" si="605"/>
        <v>0</v>
      </c>
      <c r="M4838" s="3">
        <f t="shared" si="606"/>
        <v>1</v>
      </c>
      <c r="N4838" s="3">
        <f t="shared" si="607"/>
        <v>0</v>
      </c>
    </row>
    <row r="4839" spans="1:14">
      <c r="A4839" s="6">
        <f t="shared" si="601"/>
        <v>40835</v>
      </c>
      <c r="B4839">
        <v>2011</v>
      </c>
      <c r="C4839">
        <v>10</v>
      </c>
      <c r="D4839">
        <v>19</v>
      </c>
      <c r="E4839">
        <v>13</v>
      </c>
      <c r="F4839" s="1">
        <v>2567</v>
      </c>
      <c r="G4839" s="1">
        <v>1312.171875</v>
      </c>
      <c r="H4839" s="1">
        <f t="shared" si="602"/>
        <v>3879.171875</v>
      </c>
      <c r="I4839" s="3">
        <f t="shared" si="603"/>
        <v>1</v>
      </c>
      <c r="J4839" s="7">
        <f t="shared" si="600"/>
        <v>4</v>
      </c>
      <c r="K4839" s="3">
        <f t="shared" si="604"/>
        <v>1</v>
      </c>
      <c r="L4839" s="3">
        <f t="shared" si="605"/>
        <v>0</v>
      </c>
      <c r="M4839" s="3">
        <f t="shared" si="606"/>
        <v>1</v>
      </c>
      <c r="N4839" s="3">
        <f t="shared" si="607"/>
        <v>0</v>
      </c>
    </row>
    <row r="4840" spans="1:14">
      <c r="A4840" s="6">
        <f t="shared" si="601"/>
        <v>40835</v>
      </c>
      <c r="B4840">
        <v>2011</v>
      </c>
      <c r="C4840">
        <v>10</v>
      </c>
      <c r="D4840">
        <v>19</v>
      </c>
      <c r="E4840">
        <v>14</v>
      </c>
      <c r="F4840" s="1">
        <v>2483</v>
      </c>
      <c r="G4840" s="1">
        <v>1294.8809814453125</v>
      </c>
      <c r="H4840" s="1">
        <f t="shared" si="602"/>
        <v>3777.8809814453125</v>
      </c>
      <c r="I4840" s="3">
        <f t="shared" si="603"/>
        <v>1</v>
      </c>
      <c r="J4840" s="7">
        <f t="shared" si="600"/>
        <v>4</v>
      </c>
      <c r="K4840" s="3">
        <f t="shared" si="604"/>
        <v>1</v>
      </c>
      <c r="L4840" s="3">
        <f t="shared" si="605"/>
        <v>0</v>
      </c>
      <c r="M4840" s="3">
        <f t="shared" si="606"/>
        <v>1</v>
      </c>
      <c r="N4840" s="3">
        <f t="shared" si="607"/>
        <v>0</v>
      </c>
    </row>
    <row r="4841" spans="1:14">
      <c r="A4841" s="6">
        <f t="shared" si="601"/>
        <v>40835</v>
      </c>
      <c r="B4841">
        <v>2011</v>
      </c>
      <c r="C4841">
        <v>10</v>
      </c>
      <c r="D4841">
        <v>19</v>
      </c>
      <c r="E4841">
        <v>15</v>
      </c>
      <c r="F4841" s="1">
        <v>2548</v>
      </c>
      <c r="G4841" s="1">
        <v>1289.5810546875</v>
      </c>
      <c r="H4841" s="1">
        <f t="shared" si="602"/>
        <v>3837.5810546875</v>
      </c>
      <c r="I4841" s="3">
        <f t="shared" si="603"/>
        <v>1</v>
      </c>
      <c r="J4841" s="7">
        <f t="shared" si="600"/>
        <v>4</v>
      </c>
      <c r="K4841" s="3">
        <f t="shared" si="604"/>
        <v>1</v>
      </c>
      <c r="L4841" s="3">
        <f t="shared" si="605"/>
        <v>0</v>
      </c>
      <c r="M4841" s="3">
        <f t="shared" si="606"/>
        <v>1</v>
      </c>
      <c r="N4841" s="3">
        <f t="shared" si="607"/>
        <v>0</v>
      </c>
    </row>
    <row r="4842" spans="1:14">
      <c r="A4842" s="6">
        <f t="shared" si="601"/>
        <v>40835</v>
      </c>
      <c r="B4842">
        <v>2011</v>
      </c>
      <c r="C4842">
        <v>10</v>
      </c>
      <c r="D4842">
        <v>19</v>
      </c>
      <c r="E4842">
        <v>16</v>
      </c>
      <c r="F4842" s="1">
        <v>2562</v>
      </c>
      <c r="G4842" s="1">
        <v>1292.5809326171875</v>
      </c>
      <c r="H4842" s="1">
        <f t="shared" si="602"/>
        <v>3854.5809326171875</v>
      </c>
      <c r="I4842" s="3">
        <f t="shared" si="603"/>
        <v>1</v>
      </c>
      <c r="J4842" s="7">
        <f t="shared" si="600"/>
        <v>4</v>
      </c>
      <c r="K4842" s="3">
        <f t="shared" si="604"/>
        <v>1</v>
      </c>
      <c r="L4842" s="3">
        <f t="shared" si="605"/>
        <v>0</v>
      </c>
      <c r="M4842" s="3">
        <f t="shared" si="606"/>
        <v>1</v>
      </c>
      <c r="N4842" s="3">
        <f t="shared" si="607"/>
        <v>0</v>
      </c>
    </row>
    <row r="4843" spans="1:14">
      <c r="A4843" s="6">
        <f t="shared" si="601"/>
        <v>40835</v>
      </c>
      <c r="B4843">
        <v>2011</v>
      </c>
      <c r="C4843">
        <v>10</v>
      </c>
      <c r="D4843">
        <v>19</v>
      </c>
      <c r="E4843">
        <v>17</v>
      </c>
      <c r="F4843" s="1">
        <v>2631</v>
      </c>
      <c r="G4843" s="1">
        <v>1320.48095703125</v>
      </c>
      <c r="H4843" s="1">
        <f t="shared" si="602"/>
        <v>3951.48095703125</v>
      </c>
      <c r="I4843" s="3">
        <f t="shared" si="603"/>
        <v>1</v>
      </c>
      <c r="J4843" s="7">
        <f t="shared" si="600"/>
        <v>4</v>
      </c>
      <c r="K4843" s="3">
        <f t="shared" si="604"/>
        <v>1</v>
      </c>
      <c r="L4843" s="3">
        <f t="shared" si="605"/>
        <v>0</v>
      </c>
      <c r="M4843" s="3">
        <f t="shared" si="606"/>
        <v>1</v>
      </c>
      <c r="N4843" s="3">
        <f t="shared" si="607"/>
        <v>0</v>
      </c>
    </row>
    <row r="4844" spans="1:14">
      <c r="A4844" s="6">
        <f t="shared" si="601"/>
        <v>40835</v>
      </c>
      <c r="B4844">
        <v>2011</v>
      </c>
      <c r="C4844">
        <v>10</v>
      </c>
      <c r="D4844">
        <v>19</v>
      </c>
      <c r="E4844">
        <v>18</v>
      </c>
      <c r="F4844" s="1">
        <v>2666</v>
      </c>
      <c r="G4844" s="1">
        <v>1368.2760009765625</v>
      </c>
      <c r="H4844" s="1">
        <f t="shared" si="602"/>
        <v>4034.2760009765625</v>
      </c>
      <c r="I4844" s="3">
        <f t="shared" si="603"/>
        <v>1</v>
      </c>
      <c r="J4844" s="7">
        <f t="shared" si="600"/>
        <v>4</v>
      </c>
      <c r="K4844" s="3">
        <f t="shared" si="604"/>
        <v>1</v>
      </c>
      <c r="L4844" s="3">
        <f t="shared" si="605"/>
        <v>0</v>
      </c>
      <c r="M4844" s="3">
        <f t="shared" si="606"/>
        <v>1</v>
      </c>
      <c r="N4844" s="3">
        <f t="shared" si="607"/>
        <v>0</v>
      </c>
    </row>
    <row r="4845" spans="1:14">
      <c r="A4845" s="6">
        <f t="shared" si="601"/>
        <v>40835</v>
      </c>
      <c r="B4845">
        <v>2011</v>
      </c>
      <c r="C4845">
        <v>10</v>
      </c>
      <c r="D4845">
        <v>19</v>
      </c>
      <c r="E4845">
        <v>19</v>
      </c>
      <c r="F4845" s="1">
        <v>2658</v>
      </c>
      <c r="G4845" s="1">
        <v>1338.2679443359375</v>
      </c>
      <c r="H4845" s="1">
        <f t="shared" si="602"/>
        <v>3996.2679443359375</v>
      </c>
      <c r="I4845" s="3">
        <f t="shared" si="603"/>
        <v>1</v>
      </c>
      <c r="J4845" s="7">
        <f t="shared" si="600"/>
        <v>4</v>
      </c>
      <c r="K4845" s="3">
        <f t="shared" si="604"/>
        <v>1</v>
      </c>
      <c r="L4845" s="3">
        <f t="shared" si="605"/>
        <v>0</v>
      </c>
      <c r="M4845" s="3">
        <f t="shared" si="606"/>
        <v>1</v>
      </c>
      <c r="N4845" s="3">
        <f t="shared" si="607"/>
        <v>0</v>
      </c>
    </row>
    <row r="4846" spans="1:14">
      <c r="A4846" s="6">
        <f t="shared" si="601"/>
        <v>40835</v>
      </c>
      <c r="B4846">
        <v>2011</v>
      </c>
      <c r="C4846">
        <v>10</v>
      </c>
      <c r="D4846">
        <v>19</v>
      </c>
      <c r="E4846">
        <v>20</v>
      </c>
      <c r="F4846" s="1">
        <v>2581</v>
      </c>
      <c r="G4846" s="1">
        <v>1279.6800537109375</v>
      </c>
      <c r="H4846" s="1">
        <f t="shared" si="602"/>
        <v>3860.6800537109375</v>
      </c>
      <c r="I4846" s="3">
        <f t="shared" si="603"/>
        <v>1</v>
      </c>
      <c r="J4846" s="7">
        <f t="shared" si="600"/>
        <v>4</v>
      </c>
      <c r="K4846" s="3">
        <f t="shared" si="604"/>
        <v>1</v>
      </c>
      <c r="L4846" s="3">
        <f t="shared" si="605"/>
        <v>0</v>
      </c>
      <c r="M4846" s="3">
        <f t="shared" si="606"/>
        <v>1</v>
      </c>
      <c r="N4846" s="3">
        <f t="shared" si="607"/>
        <v>0</v>
      </c>
    </row>
    <row r="4847" spans="1:14">
      <c r="A4847" s="6">
        <f t="shared" si="601"/>
        <v>40835</v>
      </c>
      <c r="B4847">
        <v>2011</v>
      </c>
      <c r="C4847">
        <v>10</v>
      </c>
      <c r="D4847">
        <v>19</v>
      </c>
      <c r="E4847">
        <v>21</v>
      </c>
      <c r="F4847" s="1">
        <v>2420</v>
      </c>
      <c r="G4847" s="1">
        <v>1220.01904296875</v>
      </c>
      <c r="H4847" s="1">
        <f t="shared" si="602"/>
        <v>3640.01904296875</v>
      </c>
      <c r="I4847" s="3">
        <f t="shared" si="603"/>
        <v>1</v>
      </c>
      <c r="J4847" s="7">
        <f t="shared" si="600"/>
        <v>4</v>
      </c>
      <c r="K4847" s="3">
        <f t="shared" si="604"/>
        <v>1</v>
      </c>
      <c r="L4847" s="3">
        <f t="shared" si="605"/>
        <v>0</v>
      </c>
      <c r="M4847" s="3">
        <f t="shared" si="606"/>
        <v>1</v>
      </c>
      <c r="N4847" s="3">
        <f t="shared" si="607"/>
        <v>0</v>
      </c>
    </row>
    <row r="4848" spans="1:14">
      <c r="A4848" s="6">
        <f t="shared" si="601"/>
        <v>40835</v>
      </c>
      <c r="B4848">
        <v>2011</v>
      </c>
      <c r="C4848">
        <v>10</v>
      </c>
      <c r="D4848">
        <v>19</v>
      </c>
      <c r="E4848">
        <v>22</v>
      </c>
      <c r="F4848" s="1">
        <v>2333</v>
      </c>
      <c r="G4848" s="1">
        <v>1139.6800537109375</v>
      </c>
      <c r="H4848" s="1">
        <f t="shared" si="602"/>
        <v>3472.6800537109375</v>
      </c>
      <c r="I4848" s="3">
        <f t="shared" si="603"/>
        <v>1</v>
      </c>
      <c r="J4848" s="7">
        <f t="shared" si="600"/>
        <v>4</v>
      </c>
      <c r="K4848" s="3">
        <f t="shared" si="604"/>
        <v>1</v>
      </c>
      <c r="L4848" s="3">
        <f t="shared" si="605"/>
        <v>0</v>
      </c>
      <c r="M4848" s="3">
        <f t="shared" si="606"/>
        <v>1</v>
      </c>
      <c r="N4848" s="3">
        <f t="shared" si="607"/>
        <v>0</v>
      </c>
    </row>
    <row r="4849" spans="1:14">
      <c r="A4849" s="6">
        <f t="shared" si="601"/>
        <v>40835</v>
      </c>
      <c r="B4849">
        <v>2011</v>
      </c>
      <c r="C4849">
        <v>10</v>
      </c>
      <c r="D4849">
        <v>19</v>
      </c>
      <c r="E4849">
        <v>23</v>
      </c>
      <c r="F4849" s="1">
        <v>2213</v>
      </c>
      <c r="G4849" s="1">
        <v>1089.7808837890625</v>
      </c>
      <c r="H4849" s="1">
        <f t="shared" si="602"/>
        <v>3302.7808837890625</v>
      </c>
      <c r="I4849" s="3">
        <f t="shared" si="603"/>
        <v>1</v>
      </c>
      <c r="J4849" s="7">
        <f t="shared" si="600"/>
        <v>4</v>
      </c>
      <c r="K4849" s="3">
        <f t="shared" si="604"/>
        <v>0</v>
      </c>
      <c r="L4849" s="3">
        <f t="shared" si="605"/>
        <v>0</v>
      </c>
      <c r="M4849" s="3">
        <f t="shared" si="606"/>
        <v>0</v>
      </c>
      <c r="N4849" s="3">
        <f t="shared" si="607"/>
        <v>0</v>
      </c>
    </row>
    <row r="4850" spans="1:14">
      <c r="A4850" s="6">
        <f t="shared" si="601"/>
        <v>40836</v>
      </c>
      <c r="B4850">
        <v>2011</v>
      </c>
      <c r="C4850">
        <v>10</v>
      </c>
      <c r="D4850">
        <v>20</v>
      </c>
      <c r="E4850">
        <v>0</v>
      </c>
      <c r="F4850" s="1">
        <v>2134</v>
      </c>
      <c r="G4850" s="1">
        <v>1064.0660400390625</v>
      </c>
      <c r="H4850" s="1">
        <f t="shared" si="602"/>
        <v>3198.0660400390625</v>
      </c>
      <c r="I4850" s="3">
        <f t="shared" si="603"/>
        <v>1</v>
      </c>
      <c r="J4850" s="7">
        <f t="shared" si="600"/>
        <v>5</v>
      </c>
      <c r="K4850" s="3">
        <f t="shared" si="604"/>
        <v>0</v>
      </c>
      <c r="L4850" s="3">
        <f t="shared" si="605"/>
        <v>0</v>
      </c>
      <c r="M4850" s="3">
        <f t="shared" si="606"/>
        <v>0</v>
      </c>
      <c r="N4850" s="3">
        <f t="shared" si="607"/>
        <v>0</v>
      </c>
    </row>
    <row r="4851" spans="1:14">
      <c r="A4851" s="6">
        <f t="shared" si="601"/>
        <v>40836</v>
      </c>
      <c r="B4851">
        <v>2011</v>
      </c>
      <c r="C4851">
        <v>10</v>
      </c>
      <c r="D4851">
        <v>20</v>
      </c>
      <c r="E4851">
        <v>1</v>
      </c>
      <c r="F4851" s="1">
        <v>2071</v>
      </c>
      <c r="G4851" s="1">
        <v>1043.47705078125</v>
      </c>
      <c r="H4851" s="1">
        <f t="shared" si="602"/>
        <v>3114.47705078125</v>
      </c>
      <c r="I4851" s="3">
        <f t="shared" si="603"/>
        <v>1</v>
      </c>
      <c r="J4851" s="7">
        <f t="shared" si="600"/>
        <v>5</v>
      </c>
      <c r="K4851" s="3">
        <f t="shared" si="604"/>
        <v>0</v>
      </c>
      <c r="L4851" s="3">
        <f t="shared" si="605"/>
        <v>0</v>
      </c>
      <c r="M4851" s="3">
        <f t="shared" si="606"/>
        <v>0</v>
      </c>
      <c r="N4851" s="3">
        <f t="shared" si="607"/>
        <v>0</v>
      </c>
    </row>
    <row r="4852" spans="1:14">
      <c r="A4852" s="6">
        <f t="shared" si="601"/>
        <v>40836</v>
      </c>
      <c r="B4852">
        <v>2011</v>
      </c>
      <c r="C4852">
        <v>10</v>
      </c>
      <c r="D4852">
        <v>20</v>
      </c>
      <c r="E4852">
        <v>2</v>
      </c>
      <c r="F4852" s="1">
        <v>2061</v>
      </c>
      <c r="G4852" s="1">
        <v>1027.880126953125</v>
      </c>
      <c r="H4852" s="1">
        <f t="shared" si="602"/>
        <v>3088.880126953125</v>
      </c>
      <c r="I4852" s="3">
        <f t="shared" si="603"/>
        <v>1</v>
      </c>
      <c r="J4852" s="7">
        <f t="shared" si="600"/>
        <v>5</v>
      </c>
      <c r="K4852" s="3">
        <f t="shared" si="604"/>
        <v>0</v>
      </c>
      <c r="L4852" s="3">
        <f t="shared" si="605"/>
        <v>0</v>
      </c>
      <c r="M4852" s="3">
        <f t="shared" si="606"/>
        <v>0</v>
      </c>
      <c r="N4852" s="3">
        <f t="shared" si="607"/>
        <v>0</v>
      </c>
    </row>
    <row r="4853" spans="1:14">
      <c r="A4853" s="6">
        <f t="shared" si="601"/>
        <v>40836</v>
      </c>
      <c r="B4853">
        <v>2011</v>
      </c>
      <c r="C4853">
        <v>10</v>
      </c>
      <c r="D4853">
        <v>20</v>
      </c>
      <c r="E4853">
        <v>3</v>
      </c>
      <c r="F4853" s="1">
        <v>2073</v>
      </c>
      <c r="G4853" s="1">
        <v>1034.281005859375</v>
      </c>
      <c r="H4853" s="1">
        <f t="shared" si="602"/>
        <v>3107.281005859375</v>
      </c>
      <c r="I4853" s="3">
        <f t="shared" si="603"/>
        <v>1</v>
      </c>
      <c r="J4853" s="7">
        <f t="shared" si="600"/>
        <v>5</v>
      </c>
      <c r="K4853" s="3">
        <f t="shared" si="604"/>
        <v>0</v>
      </c>
      <c r="L4853" s="3">
        <f t="shared" si="605"/>
        <v>0</v>
      </c>
      <c r="M4853" s="3">
        <f t="shared" si="606"/>
        <v>0</v>
      </c>
      <c r="N4853" s="3">
        <f t="shared" si="607"/>
        <v>0</v>
      </c>
    </row>
    <row r="4854" spans="1:14">
      <c r="A4854" s="6">
        <f t="shared" si="601"/>
        <v>40836</v>
      </c>
      <c r="B4854">
        <v>2011</v>
      </c>
      <c r="C4854">
        <v>10</v>
      </c>
      <c r="D4854">
        <v>20</v>
      </c>
      <c r="E4854">
        <v>4</v>
      </c>
      <c r="F4854" s="1">
        <v>2198</v>
      </c>
      <c r="G4854" s="1">
        <v>1087.280029296875</v>
      </c>
      <c r="H4854" s="1">
        <f t="shared" si="602"/>
        <v>3285.280029296875</v>
      </c>
      <c r="I4854" s="3">
        <f t="shared" si="603"/>
        <v>1</v>
      </c>
      <c r="J4854" s="7">
        <f t="shared" si="600"/>
        <v>5</v>
      </c>
      <c r="K4854" s="3">
        <f t="shared" si="604"/>
        <v>0</v>
      </c>
      <c r="L4854" s="3">
        <f t="shared" si="605"/>
        <v>0</v>
      </c>
      <c r="M4854" s="3">
        <f t="shared" si="606"/>
        <v>0</v>
      </c>
      <c r="N4854" s="3">
        <f t="shared" si="607"/>
        <v>0</v>
      </c>
    </row>
    <row r="4855" spans="1:14">
      <c r="A4855" s="6">
        <f t="shared" si="601"/>
        <v>40836</v>
      </c>
      <c r="B4855">
        <v>2011</v>
      </c>
      <c r="C4855">
        <v>10</v>
      </c>
      <c r="D4855">
        <v>20</v>
      </c>
      <c r="E4855">
        <v>5</v>
      </c>
      <c r="F4855" s="1">
        <v>2537</v>
      </c>
      <c r="G4855" s="1">
        <v>1219.76708984375</v>
      </c>
      <c r="H4855" s="1">
        <f t="shared" si="602"/>
        <v>3756.76708984375</v>
      </c>
      <c r="I4855" s="3">
        <f t="shared" si="603"/>
        <v>1</v>
      </c>
      <c r="J4855" s="7">
        <f t="shared" si="600"/>
        <v>5</v>
      </c>
      <c r="K4855" s="3">
        <f t="shared" si="604"/>
        <v>0</v>
      </c>
      <c r="L4855" s="3">
        <f t="shared" si="605"/>
        <v>0</v>
      </c>
      <c r="M4855" s="3">
        <f t="shared" si="606"/>
        <v>0</v>
      </c>
      <c r="N4855" s="3">
        <f t="shared" si="607"/>
        <v>0</v>
      </c>
    </row>
    <row r="4856" spans="1:14">
      <c r="A4856" s="6">
        <f t="shared" si="601"/>
        <v>40836</v>
      </c>
      <c r="B4856">
        <v>2011</v>
      </c>
      <c r="C4856">
        <v>10</v>
      </c>
      <c r="D4856">
        <v>20</v>
      </c>
      <c r="E4856">
        <v>6</v>
      </c>
      <c r="F4856" s="1">
        <v>2731</v>
      </c>
      <c r="G4856" s="1">
        <v>1313.3759765625</v>
      </c>
      <c r="H4856" s="1">
        <f t="shared" si="602"/>
        <v>4044.3759765625</v>
      </c>
      <c r="I4856" s="3">
        <f t="shared" si="603"/>
        <v>1</v>
      </c>
      <c r="J4856" s="7">
        <f t="shared" si="600"/>
        <v>5</v>
      </c>
      <c r="K4856" s="3">
        <f t="shared" si="604"/>
        <v>0</v>
      </c>
      <c r="L4856" s="3">
        <f t="shared" si="605"/>
        <v>0</v>
      </c>
      <c r="M4856" s="3">
        <f t="shared" si="606"/>
        <v>0</v>
      </c>
      <c r="N4856" s="3">
        <f t="shared" si="607"/>
        <v>0</v>
      </c>
    </row>
    <row r="4857" spans="1:14">
      <c r="A4857" s="6">
        <f t="shared" si="601"/>
        <v>40836</v>
      </c>
      <c r="B4857">
        <v>2011</v>
      </c>
      <c r="C4857">
        <v>10</v>
      </c>
      <c r="D4857">
        <v>20</v>
      </c>
      <c r="E4857">
        <v>7</v>
      </c>
      <c r="F4857" s="1">
        <v>2748</v>
      </c>
      <c r="G4857" s="1">
        <v>1320.98095703125</v>
      </c>
      <c r="H4857" s="1">
        <f t="shared" si="602"/>
        <v>4068.98095703125</v>
      </c>
      <c r="I4857" s="3">
        <f t="shared" si="603"/>
        <v>1</v>
      </c>
      <c r="J4857" s="7">
        <f t="shared" si="600"/>
        <v>5</v>
      </c>
      <c r="K4857" s="3">
        <f t="shared" si="604"/>
        <v>1</v>
      </c>
      <c r="L4857" s="3">
        <f t="shared" si="605"/>
        <v>1</v>
      </c>
      <c r="M4857" s="3">
        <f t="shared" si="606"/>
        <v>1</v>
      </c>
      <c r="N4857" s="3">
        <f t="shared" si="607"/>
        <v>0</v>
      </c>
    </row>
    <row r="4858" spans="1:14">
      <c r="A4858" s="6">
        <f t="shared" si="601"/>
        <v>40836</v>
      </c>
      <c r="B4858">
        <v>2011</v>
      </c>
      <c r="C4858">
        <v>10</v>
      </c>
      <c r="D4858">
        <v>20</v>
      </c>
      <c r="E4858">
        <v>8</v>
      </c>
      <c r="F4858" s="1">
        <v>2797</v>
      </c>
      <c r="G4858" s="1">
        <v>1328.2808837890625</v>
      </c>
      <c r="H4858" s="1">
        <f t="shared" si="602"/>
        <v>4125.2808837890625</v>
      </c>
      <c r="I4858" s="3">
        <f t="shared" si="603"/>
        <v>1</v>
      </c>
      <c r="J4858" s="7">
        <f t="shared" si="600"/>
        <v>5</v>
      </c>
      <c r="K4858" s="3">
        <f t="shared" si="604"/>
        <v>1</v>
      </c>
      <c r="L4858" s="3">
        <f t="shared" si="605"/>
        <v>1</v>
      </c>
      <c r="M4858" s="3">
        <f t="shared" si="606"/>
        <v>1</v>
      </c>
      <c r="N4858" s="3">
        <f t="shared" si="607"/>
        <v>0</v>
      </c>
    </row>
    <row r="4859" spans="1:14">
      <c r="A4859" s="6">
        <f t="shared" si="601"/>
        <v>40836</v>
      </c>
      <c r="B4859">
        <v>2011</v>
      </c>
      <c r="C4859">
        <v>10</v>
      </c>
      <c r="D4859">
        <v>20</v>
      </c>
      <c r="E4859">
        <v>9</v>
      </c>
      <c r="F4859" s="1">
        <v>2823</v>
      </c>
      <c r="G4859" s="1">
        <v>1367.97998046875</v>
      </c>
      <c r="H4859" s="1">
        <f t="shared" si="602"/>
        <v>4190.97998046875</v>
      </c>
      <c r="I4859" s="3">
        <f t="shared" si="603"/>
        <v>1</v>
      </c>
      <c r="J4859" s="7">
        <f t="shared" si="600"/>
        <v>5</v>
      </c>
      <c r="K4859" s="3">
        <f t="shared" si="604"/>
        <v>1</v>
      </c>
      <c r="L4859" s="3">
        <f t="shared" si="605"/>
        <v>1</v>
      </c>
      <c r="M4859" s="3">
        <f t="shared" si="606"/>
        <v>1</v>
      </c>
      <c r="N4859" s="3">
        <f t="shared" si="607"/>
        <v>0</v>
      </c>
    </row>
    <row r="4860" spans="1:14">
      <c r="A4860" s="6">
        <f t="shared" si="601"/>
        <v>40836</v>
      </c>
      <c r="B4860">
        <v>2011</v>
      </c>
      <c r="C4860">
        <v>10</v>
      </c>
      <c r="D4860">
        <v>20</v>
      </c>
      <c r="E4860">
        <v>10</v>
      </c>
      <c r="F4860" s="1">
        <v>2759</v>
      </c>
      <c r="G4860" s="1">
        <v>1354.365966796875</v>
      </c>
      <c r="H4860" s="1">
        <f t="shared" si="602"/>
        <v>4113.365966796875</v>
      </c>
      <c r="I4860" s="3">
        <f t="shared" si="603"/>
        <v>1</v>
      </c>
      <c r="J4860" s="7">
        <f t="shared" si="600"/>
        <v>5</v>
      </c>
      <c r="K4860" s="3">
        <f t="shared" si="604"/>
        <v>1</v>
      </c>
      <c r="L4860" s="3">
        <f t="shared" si="605"/>
        <v>1</v>
      </c>
      <c r="M4860" s="3">
        <f t="shared" si="606"/>
        <v>1</v>
      </c>
      <c r="N4860" s="3">
        <f t="shared" si="607"/>
        <v>0</v>
      </c>
    </row>
    <row r="4861" spans="1:14">
      <c r="A4861" s="6">
        <f t="shared" si="601"/>
        <v>40836</v>
      </c>
      <c r="B4861">
        <v>2011</v>
      </c>
      <c r="C4861">
        <v>10</v>
      </c>
      <c r="D4861">
        <v>20</v>
      </c>
      <c r="E4861">
        <v>11</v>
      </c>
      <c r="F4861" s="1">
        <v>2792</v>
      </c>
      <c r="G4861" s="1">
        <v>1365.0789794921875</v>
      </c>
      <c r="H4861" s="1">
        <f t="shared" si="602"/>
        <v>4157.0789794921875</v>
      </c>
      <c r="I4861" s="3">
        <f t="shared" si="603"/>
        <v>1</v>
      </c>
      <c r="J4861" s="7">
        <f t="shared" si="600"/>
        <v>5</v>
      </c>
      <c r="K4861" s="3">
        <f t="shared" si="604"/>
        <v>1</v>
      </c>
      <c r="L4861" s="3">
        <f t="shared" si="605"/>
        <v>1</v>
      </c>
      <c r="M4861" s="3">
        <f t="shared" si="606"/>
        <v>1</v>
      </c>
      <c r="N4861" s="3">
        <f t="shared" si="607"/>
        <v>0</v>
      </c>
    </row>
    <row r="4862" spans="1:14">
      <c r="A4862" s="6">
        <f t="shared" si="601"/>
        <v>40836</v>
      </c>
      <c r="B4862">
        <v>2011</v>
      </c>
      <c r="C4862">
        <v>10</v>
      </c>
      <c r="D4862">
        <v>20</v>
      </c>
      <c r="E4862">
        <v>12</v>
      </c>
      <c r="F4862" s="1">
        <v>2773</v>
      </c>
      <c r="G4862" s="1">
        <v>1356.9810791015625</v>
      </c>
      <c r="H4862" s="1">
        <f t="shared" si="602"/>
        <v>4129.9810791015625</v>
      </c>
      <c r="I4862" s="3">
        <f t="shared" si="603"/>
        <v>1</v>
      </c>
      <c r="J4862" s="7">
        <f t="shared" si="600"/>
        <v>5</v>
      </c>
      <c r="K4862" s="3">
        <f t="shared" si="604"/>
        <v>1</v>
      </c>
      <c r="L4862" s="3">
        <f t="shared" si="605"/>
        <v>0</v>
      </c>
      <c r="M4862" s="3">
        <f t="shared" si="606"/>
        <v>1</v>
      </c>
      <c r="N4862" s="3">
        <f t="shared" si="607"/>
        <v>0</v>
      </c>
    </row>
    <row r="4863" spans="1:14">
      <c r="A4863" s="6">
        <f t="shared" si="601"/>
        <v>40836</v>
      </c>
      <c r="B4863">
        <v>2011</v>
      </c>
      <c r="C4863">
        <v>10</v>
      </c>
      <c r="D4863">
        <v>20</v>
      </c>
      <c r="E4863">
        <v>13</v>
      </c>
      <c r="F4863" s="1">
        <v>2735</v>
      </c>
      <c r="G4863" s="1">
        <v>1347.380859375</v>
      </c>
      <c r="H4863" s="1">
        <f t="shared" si="602"/>
        <v>4082.380859375</v>
      </c>
      <c r="I4863" s="3">
        <f t="shared" si="603"/>
        <v>1</v>
      </c>
      <c r="J4863" s="7">
        <f t="shared" si="600"/>
        <v>5</v>
      </c>
      <c r="K4863" s="3">
        <f t="shared" si="604"/>
        <v>1</v>
      </c>
      <c r="L4863" s="3">
        <f t="shared" si="605"/>
        <v>0</v>
      </c>
      <c r="M4863" s="3">
        <f t="shared" si="606"/>
        <v>1</v>
      </c>
      <c r="N4863" s="3">
        <f t="shared" si="607"/>
        <v>0</v>
      </c>
    </row>
    <row r="4864" spans="1:14">
      <c r="A4864" s="6">
        <f t="shared" si="601"/>
        <v>40836</v>
      </c>
      <c r="B4864">
        <v>2011</v>
      </c>
      <c r="C4864">
        <v>10</v>
      </c>
      <c r="D4864">
        <v>20</v>
      </c>
      <c r="E4864">
        <v>14</v>
      </c>
      <c r="F4864" s="1">
        <v>2700</v>
      </c>
      <c r="G4864" s="1">
        <v>1333.6800537109375</v>
      </c>
      <c r="H4864" s="1">
        <f t="shared" si="602"/>
        <v>4033.6800537109375</v>
      </c>
      <c r="I4864" s="3">
        <f t="shared" si="603"/>
        <v>1</v>
      </c>
      <c r="J4864" s="7">
        <f t="shared" si="600"/>
        <v>5</v>
      </c>
      <c r="K4864" s="3">
        <f t="shared" si="604"/>
        <v>1</v>
      </c>
      <c r="L4864" s="3">
        <f t="shared" si="605"/>
        <v>0</v>
      </c>
      <c r="M4864" s="3">
        <f t="shared" si="606"/>
        <v>1</v>
      </c>
      <c r="N4864" s="3">
        <f t="shared" si="607"/>
        <v>0</v>
      </c>
    </row>
    <row r="4865" spans="1:14">
      <c r="A4865" s="6">
        <f t="shared" si="601"/>
        <v>40836</v>
      </c>
      <c r="B4865">
        <v>2011</v>
      </c>
      <c r="C4865">
        <v>10</v>
      </c>
      <c r="D4865">
        <v>20</v>
      </c>
      <c r="E4865">
        <v>15</v>
      </c>
      <c r="F4865" s="1">
        <v>2681</v>
      </c>
      <c r="G4865" s="1">
        <v>1321.8699951171875</v>
      </c>
      <c r="H4865" s="1">
        <f t="shared" si="602"/>
        <v>4002.8699951171875</v>
      </c>
      <c r="I4865" s="3">
        <f t="shared" si="603"/>
        <v>1</v>
      </c>
      <c r="J4865" s="7">
        <f t="shared" si="600"/>
        <v>5</v>
      </c>
      <c r="K4865" s="3">
        <f t="shared" si="604"/>
        <v>1</v>
      </c>
      <c r="L4865" s="3">
        <f t="shared" si="605"/>
        <v>0</v>
      </c>
      <c r="M4865" s="3">
        <f t="shared" si="606"/>
        <v>1</v>
      </c>
      <c r="N4865" s="3">
        <f t="shared" si="607"/>
        <v>0</v>
      </c>
    </row>
    <row r="4866" spans="1:14">
      <c r="A4866" s="6">
        <f t="shared" si="601"/>
        <v>40836</v>
      </c>
      <c r="B4866">
        <v>2011</v>
      </c>
      <c r="C4866">
        <v>10</v>
      </c>
      <c r="D4866">
        <v>20</v>
      </c>
      <c r="E4866">
        <v>16</v>
      </c>
      <c r="F4866" s="1">
        <v>2668</v>
      </c>
      <c r="G4866" s="1">
        <v>1320.574951171875</v>
      </c>
      <c r="H4866" s="1">
        <f t="shared" si="602"/>
        <v>3988.574951171875</v>
      </c>
      <c r="I4866" s="3">
        <f t="shared" si="603"/>
        <v>1</v>
      </c>
      <c r="J4866" s="7">
        <f t="shared" ref="J4866:J4929" si="608">WEEKDAY(A4866,1)</f>
        <v>5</v>
      </c>
      <c r="K4866" s="3">
        <f t="shared" si="604"/>
        <v>1</v>
      </c>
      <c r="L4866" s="3">
        <f t="shared" si="605"/>
        <v>0</v>
      </c>
      <c r="M4866" s="3">
        <f t="shared" si="606"/>
        <v>1</v>
      </c>
      <c r="N4866" s="3">
        <f t="shared" si="607"/>
        <v>0</v>
      </c>
    </row>
    <row r="4867" spans="1:14">
      <c r="A4867" s="6">
        <f t="shared" ref="A4867:A4930" si="609">DATE(B4867,C4867,D4867)</f>
        <v>40836</v>
      </c>
      <c r="B4867">
        <v>2011</v>
      </c>
      <c r="C4867">
        <v>10</v>
      </c>
      <c r="D4867">
        <v>20</v>
      </c>
      <c r="E4867">
        <v>17</v>
      </c>
      <c r="F4867" s="1">
        <v>2721</v>
      </c>
      <c r="G4867" s="1">
        <v>1322.680908203125</v>
      </c>
      <c r="H4867" s="1">
        <f t="shared" ref="H4867:H4930" si="610">F4867+G4867</f>
        <v>4043.680908203125</v>
      </c>
      <c r="I4867" s="3">
        <f t="shared" ref="I4867:I4930" si="611">IF(AND(C4867&gt;4,C4867&lt;10),2,1)</f>
        <v>1</v>
      </c>
      <c r="J4867" s="7">
        <f t="shared" si="608"/>
        <v>5</v>
      </c>
      <c r="K4867" s="3">
        <f t="shared" ref="K4867:K4930" si="612">IF(OR(J4867=1,J4867=7),0,IF(I4867=1,IF(AND(E4867&gt;=7,E4867&lt;23),1,0),IF(AND(E4867&gt;=11,E4867&lt;23),1,0)))</f>
        <v>1</v>
      </c>
      <c r="L4867" s="3">
        <f t="shared" ref="L4867:L4930" si="613">IF(OR(J4867=1,J4867=7),0,IF(I4867=1,IF(AND(E4867&gt;=7,E4867&lt;12),1,0),IF(AND(E4867&gt;=14,E4867&lt;19),1,0)))</f>
        <v>0</v>
      </c>
      <c r="M4867" s="3">
        <f t="shared" ref="M4867:M4930" si="614">IF(AND(I4867=1,OR(K4867=1,L4867=1)),1,0)</f>
        <v>1</v>
      </c>
      <c r="N4867" s="3">
        <f t="shared" ref="N4867:N4930" si="615">IF(AND(I4867=2,OR(K4867=1,L4867=1)),1,0)</f>
        <v>0</v>
      </c>
    </row>
    <row r="4868" spans="1:14">
      <c r="A4868" s="6">
        <f t="shared" si="609"/>
        <v>40836</v>
      </c>
      <c r="B4868">
        <v>2011</v>
      </c>
      <c r="C4868">
        <v>10</v>
      </c>
      <c r="D4868">
        <v>20</v>
      </c>
      <c r="E4868">
        <v>18</v>
      </c>
      <c r="F4868" s="1">
        <v>2758</v>
      </c>
      <c r="G4868" s="1">
        <v>1379.6810302734375</v>
      </c>
      <c r="H4868" s="1">
        <f t="shared" si="610"/>
        <v>4137.6810302734375</v>
      </c>
      <c r="I4868" s="3">
        <f t="shared" si="611"/>
        <v>1</v>
      </c>
      <c r="J4868" s="7">
        <f t="shared" si="608"/>
        <v>5</v>
      </c>
      <c r="K4868" s="3">
        <f t="shared" si="612"/>
        <v>1</v>
      </c>
      <c r="L4868" s="3">
        <f t="shared" si="613"/>
        <v>0</v>
      </c>
      <c r="M4868" s="3">
        <f t="shared" si="614"/>
        <v>1</v>
      </c>
      <c r="N4868" s="3">
        <f t="shared" si="615"/>
        <v>0</v>
      </c>
    </row>
    <row r="4869" spans="1:14">
      <c r="A4869" s="6">
        <f t="shared" si="609"/>
        <v>40836</v>
      </c>
      <c r="B4869">
        <v>2011</v>
      </c>
      <c r="C4869">
        <v>10</v>
      </c>
      <c r="D4869">
        <v>20</v>
      </c>
      <c r="E4869">
        <v>19</v>
      </c>
      <c r="F4869" s="1">
        <v>2770</v>
      </c>
      <c r="G4869" s="1">
        <v>1356.1800537109375</v>
      </c>
      <c r="H4869" s="1">
        <f t="shared" si="610"/>
        <v>4126.1800537109375</v>
      </c>
      <c r="I4869" s="3">
        <f t="shared" si="611"/>
        <v>1</v>
      </c>
      <c r="J4869" s="7">
        <f t="shared" si="608"/>
        <v>5</v>
      </c>
      <c r="K4869" s="3">
        <f t="shared" si="612"/>
        <v>1</v>
      </c>
      <c r="L4869" s="3">
        <f t="shared" si="613"/>
        <v>0</v>
      </c>
      <c r="M4869" s="3">
        <f t="shared" si="614"/>
        <v>1</v>
      </c>
      <c r="N4869" s="3">
        <f t="shared" si="615"/>
        <v>0</v>
      </c>
    </row>
    <row r="4870" spans="1:14">
      <c r="A4870" s="6">
        <f t="shared" si="609"/>
        <v>40836</v>
      </c>
      <c r="B4870">
        <v>2011</v>
      </c>
      <c r="C4870">
        <v>10</v>
      </c>
      <c r="D4870">
        <v>20</v>
      </c>
      <c r="E4870">
        <v>20</v>
      </c>
      <c r="F4870" s="1">
        <v>2631</v>
      </c>
      <c r="G4870" s="1">
        <v>1304.0789794921875</v>
      </c>
      <c r="H4870" s="1">
        <f t="shared" si="610"/>
        <v>3935.0789794921875</v>
      </c>
      <c r="I4870" s="3">
        <f t="shared" si="611"/>
        <v>1</v>
      </c>
      <c r="J4870" s="7">
        <f t="shared" si="608"/>
        <v>5</v>
      </c>
      <c r="K4870" s="3">
        <f t="shared" si="612"/>
        <v>1</v>
      </c>
      <c r="L4870" s="3">
        <f t="shared" si="613"/>
        <v>0</v>
      </c>
      <c r="M4870" s="3">
        <f t="shared" si="614"/>
        <v>1</v>
      </c>
      <c r="N4870" s="3">
        <f t="shared" si="615"/>
        <v>0</v>
      </c>
    </row>
    <row r="4871" spans="1:14">
      <c r="A4871" s="6">
        <f t="shared" si="609"/>
        <v>40836</v>
      </c>
      <c r="B4871">
        <v>2011</v>
      </c>
      <c r="C4871">
        <v>10</v>
      </c>
      <c r="D4871">
        <v>20</v>
      </c>
      <c r="E4871">
        <v>21</v>
      </c>
      <c r="F4871" s="1">
        <v>2544</v>
      </c>
      <c r="G4871" s="1">
        <v>1230.56494140625</v>
      </c>
      <c r="H4871" s="1">
        <f t="shared" si="610"/>
        <v>3774.56494140625</v>
      </c>
      <c r="I4871" s="3">
        <f t="shared" si="611"/>
        <v>1</v>
      </c>
      <c r="J4871" s="7">
        <f t="shared" si="608"/>
        <v>5</v>
      </c>
      <c r="K4871" s="3">
        <f t="shared" si="612"/>
        <v>1</v>
      </c>
      <c r="L4871" s="3">
        <f t="shared" si="613"/>
        <v>0</v>
      </c>
      <c r="M4871" s="3">
        <f t="shared" si="614"/>
        <v>1</v>
      </c>
      <c r="N4871" s="3">
        <f t="shared" si="615"/>
        <v>0</v>
      </c>
    </row>
    <row r="4872" spans="1:14">
      <c r="A4872" s="6">
        <f t="shared" si="609"/>
        <v>40836</v>
      </c>
      <c r="B4872">
        <v>2011</v>
      </c>
      <c r="C4872">
        <v>10</v>
      </c>
      <c r="D4872">
        <v>20</v>
      </c>
      <c r="E4872">
        <v>22</v>
      </c>
      <c r="F4872" s="1">
        <v>2329</v>
      </c>
      <c r="G4872" s="1">
        <v>1146.880859375</v>
      </c>
      <c r="H4872" s="1">
        <f t="shared" si="610"/>
        <v>3475.880859375</v>
      </c>
      <c r="I4872" s="3">
        <f t="shared" si="611"/>
        <v>1</v>
      </c>
      <c r="J4872" s="7">
        <f t="shared" si="608"/>
        <v>5</v>
      </c>
      <c r="K4872" s="3">
        <f t="shared" si="612"/>
        <v>1</v>
      </c>
      <c r="L4872" s="3">
        <f t="shared" si="613"/>
        <v>0</v>
      </c>
      <c r="M4872" s="3">
        <f t="shared" si="614"/>
        <v>1</v>
      </c>
      <c r="N4872" s="3">
        <f t="shared" si="615"/>
        <v>0</v>
      </c>
    </row>
    <row r="4873" spans="1:14">
      <c r="A4873" s="6">
        <f t="shared" si="609"/>
        <v>40836</v>
      </c>
      <c r="B4873">
        <v>2011</v>
      </c>
      <c r="C4873">
        <v>10</v>
      </c>
      <c r="D4873">
        <v>20</v>
      </c>
      <c r="E4873">
        <v>23</v>
      </c>
      <c r="F4873" s="1">
        <v>2264</v>
      </c>
      <c r="G4873" s="1">
        <v>1089.0799560546875</v>
      </c>
      <c r="H4873" s="1">
        <f t="shared" si="610"/>
        <v>3353.0799560546875</v>
      </c>
      <c r="I4873" s="3">
        <f t="shared" si="611"/>
        <v>1</v>
      </c>
      <c r="J4873" s="7">
        <f t="shared" si="608"/>
        <v>5</v>
      </c>
      <c r="K4873" s="3">
        <f t="shared" si="612"/>
        <v>0</v>
      </c>
      <c r="L4873" s="3">
        <f t="shared" si="613"/>
        <v>0</v>
      </c>
      <c r="M4873" s="3">
        <f t="shared" si="614"/>
        <v>0</v>
      </c>
      <c r="N4873" s="3">
        <f t="shared" si="615"/>
        <v>0</v>
      </c>
    </row>
    <row r="4874" spans="1:14">
      <c r="A4874" s="6">
        <f t="shared" si="609"/>
        <v>40837</v>
      </c>
      <c r="B4874">
        <v>2011</v>
      </c>
      <c r="C4874">
        <v>10</v>
      </c>
      <c r="D4874">
        <v>21</v>
      </c>
      <c r="E4874">
        <v>0</v>
      </c>
      <c r="F4874" s="1">
        <v>2136</v>
      </c>
      <c r="G4874" s="1">
        <v>1050.1810302734375</v>
      </c>
      <c r="H4874" s="1">
        <f t="shared" si="610"/>
        <v>3186.1810302734375</v>
      </c>
      <c r="I4874" s="3">
        <f t="shared" si="611"/>
        <v>1</v>
      </c>
      <c r="J4874" s="7">
        <f t="shared" si="608"/>
        <v>6</v>
      </c>
      <c r="K4874" s="3">
        <f t="shared" si="612"/>
        <v>0</v>
      </c>
      <c r="L4874" s="3">
        <f t="shared" si="613"/>
        <v>0</v>
      </c>
      <c r="M4874" s="3">
        <f t="shared" si="614"/>
        <v>0</v>
      </c>
      <c r="N4874" s="3">
        <f t="shared" si="615"/>
        <v>0</v>
      </c>
    </row>
    <row r="4875" spans="1:14">
      <c r="A4875" s="6">
        <f t="shared" si="609"/>
        <v>40837</v>
      </c>
      <c r="B4875">
        <v>2011</v>
      </c>
      <c r="C4875">
        <v>10</v>
      </c>
      <c r="D4875">
        <v>21</v>
      </c>
      <c r="E4875">
        <v>1</v>
      </c>
      <c r="F4875" s="1">
        <v>2111</v>
      </c>
      <c r="G4875" s="1">
        <v>1038.679931640625</v>
      </c>
      <c r="H4875" s="1">
        <f t="shared" si="610"/>
        <v>3149.679931640625</v>
      </c>
      <c r="I4875" s="3">
        <f t="shared" si="611"/>
        <v>1</v>
      </c>
      <c r="J4875" s="7">
        <f t="shared" si="608"/>
        <v>6</v>
      </c>
      <c r="K4875" s="3">
        <f t="shared" si="612"/>
        <v>0</v>
      </c>
      <c r="L4875" s="3">
        <f t="shared" si="613"/>
        <v>0</v>
      </c>
      <c r="M4875" s="3">
        <f t="shared" si="614"/>
        <v>0</v>
      </c>
      <c r="N4875" s="3">
        <f t="shared" si="615"/>
        <v>0</v>
      </c>
    </row>
    <row r="4876" spans="1:14">
      <c r="A4876" s="6">
        <f t="shared" si="609"/>
        <v>40837</v>
      </c>
      <c r="B4876">
        <v>2011</v>
      </c>
      <c r="C4876">
        <v>10</v>
      </c>
      <c r="D4876">
        <v>21</v>
      </c>
      <c r="E4876">
        <v>2</v>
      </c>
      <c r="F4876" s="1">
        <v>2092</v>
      </c>
      <c r="G4876" s="1">
        <v>1039.1700439453125</v>
      </c>
      <c r="H4876" s="1">
        <f t="shared" si="610"/>
        <v>3131.1700439453125</v>
      </c>
      <c r="I4876" s="3">
        <f t="shared" si="611"/>
        <v>1</v>
      </c>
      <c r="J4876" s="7">
        <f t="shared" si="608"/>
        <v>6</v>
      </c>
      <c r="K4876" s="3">
        <f t="shared" si="612"/>
        <v>0</v>
      </c>
      <c r="L4876" s="3">
        <f t="shared" si="613"/>
        <v>0</v>
      </c>
      <c r="M4876" s="3">
        <f t="shared" si="614"/>
        <v>0</v>
      </c>
      <c r="N4876" s="3">
        <f t="shared" si="615"/>
        <v>0</v>
      </c>
    </row>
    <row r="4877" spans="1:14">
      <c r="A4877" s="6">
        <f t="shared" si="609"/>
        <v>40837</v>
      </c>
      <c r="B4877">
        <v>2011</v>
      </c>
      <c r="C4877">
        <v>10</v>
      </c>
      <c r="D4877">
        <v>21</v>
      </c>
      <c r="E4877">
        <v>3</v>
      </c>
      <c r="F4877" s="1">
        <v>2082</v>
      </c>
      <c r="G4877" s="1">
        <v>1039.8739013671875</v>
      </c>
      <c r="H4877" s="1">
        <f t="shared" si="610"/>
        <v>3121.8739013671875</v>
      </c>
      <c r="I4877" s="3">
        <f t="shared" si="611"/>
        <v>1</v>
      </c>
      <c r="J4877" s="7">
        <f t="shared" si="608"/>
        <v>6</v>
      </c>
      <c r="K4877" s="3">
        <f t="shared" si="612"/>
        <v>0</v>
      </c>
      <c r="L4877" s="3">
        <f t="shared" si="613"/>
        <v>0</v>
      </c>
      <c r="M4877" s="3">
        <f t="shared" si="614"/>
        <v>0</v>
      </c>
      <c r="N4877" s="3">
        <f t="shared" si="615"/>
        <v>0</v>
      </c>
    </row>
    <row r="4878" spans="1:14">
      <c r="A4878" s="6">
        <f t="shared" si="609"/>
        <v>40837</v>
      </c>
      <c r="B4878">
        <v>2011</v>
      </c>
      <c r="C4878">
        <v>10</v>
      </c>
      <c r="D4878">
        <v>21</v>
      </c>
      <c r="E4878">
        <v>4</v>
      </c>
      <c r="F4878" s="1">
        <v>2279</v>
      </c>
      <c r="G4878" s="1">
        <v>1104.179931640625</v>
      </c>
      <c r="H4878" s="1">
        <f t="shared" si="610"/>
        <v>3383.179931640625</v>
      </c>
      <c r="I4878" s="3">
        <f t="shared" si="611"/>
        <v>1</v>
      </c>
      <c r="J4878" s="7">
        <f t="shared" si="608"/>
        <v>6</v>
      </c>
      <c r="K4878" s="3">
        <f t="shared" si="612"/>
        <v>0</v>
      </c>
      <c r="L4878" s="3">
        <f t="shared" si="613"/>
        <v>0</v>
      </c>
      <c r="M4878" s="3">
        <f t="shared" si="614"/>
        <v>0</v>
      </c>
      <c r="N4878" s="3">
        <f t="shared" si="615"/>
        <v>0</v>
      </c>
    </row>
    <row r="4879" spans="1:14">
      <c r="A4879" s="6">
        <f t="shared" si="609"/>
        <v>40837</v>
      </c>
      <c r="B4879">
        <v>2011</v>
      </c>
      <c r="C4879">
        <v>10</v>
      </c>
      <c r="D4879">
        <v>21</v>
      </c>
      <c r="E4879">
        <v>5</v>
      </c>
      <c r="F4879" s="1">
        <v>2560</v>
      </c>
      <c r="G4879" s="1">
        <v>1235.18115234375</v>
      </c>
      <c r="H4879" s="1">
        <f t="shared" si="610"/>
        <v>3795.18115234375</v>
      </c>
      <c r="I4879" s="3">
        <f t="shared" si="611"/>
        <v>1</v>
      </c>
      <c r="J4879" s="7">
        <f t="shared" si="608"/>
        <v>6</v>
      </c>
      <c r="K4879" s="3">
        <f t="shared" si="612"/>
        <v>0</v>
      </c>
      <c r="L4879" s="3">
        <f t="shared" si="613"/>
        <v>0</v>
      </c>
      <c r="M4879" s="3">
        <f t="shared" si="614"/>
        <v>0</v>
      </c>
      <c r="N4879" s="3">
        <f t="shared" si="615"/>
        <v>0</v>
      </c>
    </row>
    <row r="4880" spans="1:14">
      <c r="A4880" s="6">
        <f t="shared" si="609"/>
        <v>40837</v>
      </c>
      <c r="B4880">
        <v>2011</v>
      </c>
      <c r="C4880">
        <v>10</v>
      </c>
      <c r="D4880">
        <v>21</v>
      </c>
      <c r="E4880">
        <v>6</v>
      </c>
      <c r="F4880" s="1">
        <v>2762</v>
      </c>
      <c r="G4880" s="1">
        <v>1329.7801513671875</v>
      </c>
      <c r="H4880" s="1">
        <f t="shared" si="610"/>
        <v>4091.7801513671875</v>
      </c>
      <c r="I4880" s="3">
        <f t="shared" si="611"/>
        <v>1</v>
      </c>
      <c r="J4880" s="7">
        <f t="shared" si="608"/>
        <v>6</v>
      </c>
      <c r="K4880" s="3">
        <f t="shared" si="612"/>
        <v>0</v>
      </c>
      <c r="L4880" s="3">
        <f t="shared" si="613"/>
        <v>0</v>
      </c>
      <c r="M4880" s="3">
        <f t="shared" si="614"/>
        <v>0</v>
      </c>
      <c r="N4880" s="3">
        <f t="shared" si="615"/>
        <v>0</v>
      </c>
    </row>
    <row r="4881" spans="1:14">
      <c r="A4881" s="6">
        <f t="shared" si="609"/>
        <v>40837</v>
      </c>
      <c r="B4881">
        <v>2011</v>
      </c>
      <c r="C4881">
        <v>10</v>
      </c>
      <c r="D4881">
        <v>21</v>
      </c>
      <c r="E4881">
        <v>7</v>
      </c>
      <c r="F4881" s="1">
        <v>2773</v>
      </c>
      <c r="G4881" s="1">
        <v>1314.0750732421875</v>
      </c>
      <c r="H4881" s="1">
        <f t="shared" si="610"/>
        <v>4087.0750732421875</v>
      </c>
      <c r="I4881" s="3">
        <f t="shared" si="611"/>
        <v>1</v>
      </c>
      <c r="J4881" s="7">
        <f t="shared" si="608"/>
        <v>6</v>
      </c>
      <c r="K4881" s="3">
        <f t="shared" si="612"/>
        <v>1</v>
      </c>
      <c r="L4881" s="3">
        <f t="shared" si="613"/>
        <v>1</v>
      </c>
      <c r="M4881" s="3">
        <f t="shared" si="614"/>
        <v>1</v>
      </c>
      <c r="N4881" s="3">
        <f t="shared" si="615"/>
        <v>0</v>
      </c>
    </row>
    <row r="4882" spans="1:14">
      <c r="A4882" s="6">
        <f t="shared" si="609"/>
        <v>40837</v>
      </c>
      <c r="B4882">
        <v>2011</v>
      </c>
      <c r="C4882">
        <v>10</v>
      </c>
      <c r="D4882">
        <v>21</v>
      </c>
      <c r="E4882">
        <v>8</v>
      </c>
      <c r="F4882" s="1">
        <v>2736</v>
      </c>
      <c r="G4882" s="1">
        <v>1302.0699462890625</v>
      </c>
      <c r="H4882" s="1">
        <f t="shared" si="610"/>
        <v>4038.0699462890625</v>
      </c>
      <c r="I4882" s="3">
        <f t="shared" si="611"/>
        <v>1</v>
      </c>
      <c r="J4882" s="7">
        <f t="shared" si="608"/>
        <v>6</v>
      </c>
      <c r="K4882" s="3">
        <f t="shared" si="612"/>
        <v>1</v>
      </c>
      <c r="L4882" s="3">
        <f t="shared" si="613"/>
        <v>1</v>
      </c>
      <c r="M4882" s="3">
        <f t="shared" si="614"/>
        <v>1</v>
      </c>
      <c r="N4882" s="3">
        <f t="shared" si="615"/>
        <v>0</v>
      </c>
    </row>
    <row r="4883" spans="1:14">
      <c r="A4883" s="6">
        <f t="shared" si="609"/>
        <v>40837</v>
      </c>
      <c r="B4883">
        <v>2011</v>
      </c>
      <c r="C4883">
        <v>10</v>
      </c>
      <c r="D4883">
        <v>21</v>
      </c>
      <c r="E4883">
        <v>9</v>
      </c>
      <c r="F4883" s="1">
        <v>2659</v>
      </c>
      <c r="G4883" s="1">
        <v>1306.0799560546875</v>
      </c>
      <c r="H4883" s="1">
        <f t="shared" si="610"/>
        <v>3965.0799560546875</v>
      </c>
      <c r="I4883" s="3">
        <f t="shared" si="611"/>
        <v>1</v>
      </c>
      <c r="J4883" s="7">
        <f t="shared" si="608"/>
        <v>6</v>
      </c>
      <c r="K4883" s="3">
        <f t="shared" si="612"/>
        <v>1</v>
      </c>
      <c r="L4883" s="3">
        <f t="shared" si="613"/>
        <v>1</v>
      </c>
      <c r="M4883" s="3">
        <f t="shared" si="614"/>
        <v>1</v>
      </c>
      <c r="N4883" s="3">
        <f t="shared" si="615"/>
        <v>0</v>
      </c>
    </row>
    <row r="4884" spans="1:14">
      <c r="A4884" s="6">
        <f t="shared" si="609"/>
        <v>40837</v>
      </c>
      <c r="B4884">
        <v>2011</v>
      </c>
      <c r="C4884">
        <v>10</v>
      </c>
      <c r="D4884">
        <v>21</v>
      </c>
      <c r="E4884">
        <v>10</v>
      </c>
      <c r="F4884" s="1">
        <v>2574</v>
      </c>
      <c r="G4884" s="1">
        <v>1282.58203125</v>
      </c>
      <c r="H4884" s="1">
        <f t="shared" si="610"/>
        <v>3856.58203125</v>
      </c>
      <c r="I4884" s="3">
        <f t="shared" si="611"/>
        <v>1</v>
      </c>
      <c r="J4884" s="7">
        <f t="shared" si="608"/>
        <v>6</v>
      </c>
      <c r="K4884" s="3">
        <f t="shared" si="612"/>
        <v>1</v>
      </c>
      <c r="L4884" s="3">
        <f t="shared" si="613"/>
        <v>1</v>
      </c>
      <c r="M4884" s="3">
        <f t="shared" si="614"/>
        <v>1</v>
      </c>
      <c r="N4884" s="3">
        <f t="shared" si="615"/>
        <v>0</v>
      </c>
    </row>
    <row r="4885" spans="1:14">
      <c r="A4885" s="6">
        <f t="shared" si="609"/>
        <v>40837</v>
      </c>
      <c r="B4885">
        <v>2011</v>
      </c>
      <c r="C4885">
        <v>10</v>
      </c>
      <c r="D4885">
        <v>21</v>
      </c>
      <c r="E4885">
        <v>11</v>
      </c>
      <c r="F4885" s="1">
        <v>2549</v>
      </c>
      <c r="G4885" s="1">
        <v>1273.7811279296875</v>
      </c>
      <c r="H4885" s="1">
        <f t="shared" si="610"/>
        <v>3822.7811279296875</v>
      </c>
      <c r="I4885" s="3">
        <f t="shared" si="611"/>
        <v>1</v>
      </c>
      <c r="J4885" s="7">
        <f t="shared" si="608"/>
        <v>6</v>
      </c>
      <c r="K4885" s="3">
        <f t="shared" si="612"/>
        <v>1</v>
      </c>
      <c r="L4885" s="3">
        <f t="shared" si="613"/>
        <v>1</v>
      </c>
      <c r="M4885" s="3">
        <f t="shared" si="614"/>
        <v>1</v>
      </c>
      <c r="N4885" s="3">
        <f t="shared" si="615"/>
        <v>0</v>
      </c>
    </row>
    <row r="4886" spans="1:14">
      <c r="A4886" s="6">
        <f t="shared" si="609"/>
        <v>40837</v>
      </c>
      <c r="B4886">
        <v>2011</v>
      </c>
      <c r="C4886">
        <v>10</v>
      </c>
      <c r="D4886">
        <v>21</v>
      </c>
      <c r="E4886">
        <v>12</v>
      </c>
      <c r="F4886" s="1">
        <v>2525</v>
      </c>
      <c r="G4886" s="1">
        <v>1260.48095703125</v>
      </c>
      <c r="H4886" s="1">
        <f t="shared" si="610"/>
        <v>3785.48095703125</v>
      </c>
      <c r="I4886" s="3">
        <f t="shared" si="611"/>
        <v>1</v>
      </c>
      <c r="J4886" s="7">
        <f t="shared" si="608"/>
        <v>6</v>
      </c>
      <c r="K4886" s="3">
        <f t="shared" si="612"/>
        <v>1</v>
      </c>
      <c r="L4886" s="3">
        <f t="shared" si="613"/>
        <v>0</v>
      </c>
      <c r="M4886" s="3">
        <f t="shared" si="614"/>
        <v>1</v>
      </c>
      <c r="N4886" s="3">
        <f t="shared" si="615"/>
        <v>0</v>
      </c>
    </row>
    <row r="4887" spans="1:14">
      <c r="A4887" s="6">
        <f t="shared" si="609"/>
        <v>40837</v>
      </c>
      <c r="B4887">
        <v>2011</v>
      </c>
      <c r="C4887">
        <v>10</v>
      </c>
      <c r="D4887">
        <v>21</v>
      </c>
      <c r="E4887">
        <v>13</v>
      </c>
      <c r="F4887" s="1">
        <v>2430</v>
      </c>
      <c r="G4887" s="1">
        <v>1242.2811279296875</v>
      </c>
      <c r="H4887" s="1">
        <f t="shared" si="610"/>
        <v>3672.2811279296875</v>
      </c>
      <c r="I4887" s="3">
        <f t="shared" si="611"/>
        <v>1</v>
      </c>
      <c r="J4887" s="7">
        <f t="shared" si="608"/>
        <v>6</v>
      </c>
      <c r="K4887" s="3">
        <f t="shared" si="612"/>
        <v>1</v>
      </c>
      <c r="L4887" s="3">
        <f t="shared" si="613"/>
        <v>0</v>
      </c>
      <c r="M4887" s="3">
        <f t="shared" si="614"/>
        <v>1</v>
      </c>
      <c r="N4887" s="3">
        <f t="shared" si="615"/>
        <v>0</v>
      </c>
    </row>
    <row r="4888" spans="1:14">
      <c r="A4888" s="6">
        <f t="shared" si="609"/>
        <v>40837</v>
      </c>
      <c r="B4888">
        <v>2011</v>
      </c>
      <c r="C4888">
        <v>10</v>
      </c>
      <c r="D4888">
        <v>21</v>
      </c>
      <c r="E4888">
        <v>14</v>
      </c>
      <c r="F4888" s="1">
        <v>2361</v>
      </c>
      <c r="G4888" s="1">
        <v>1208.572998046875</v>
      </c>
      <c r="H4888" s="1">
        <f t="shared" si="610"/>
        <v>3569.572998046875</v>
      </c>
      <c r="I4888" s="3">
        <f t="shared" si="611"/>
        <v>1</v>
      </c>
      <c r="J4888" s="7">
        <f t="shared" si="608"/>
        <v>6</v>
      </c>
      <c r="K4888" s="3">
        <f t="shared" si="612"/>
        <v>1</v>
      </c>
      <c r="L4888" s="3">
        <f t="shared" si="613"/>
        <v>0</v>
      </c>
      <c r="M4888" s="3">
        <f t="shared" si="614"/>
        <v>1</v>
      </c>
      <c r="N4888" s="3">
        <f t="shared" si="615"/>
        <v>0</v>
      </c>
    </row>
    <row r="4889" spans="1:14">
      <c r="A4889" s="6">
        <f t="shared" si="609"/>
        <v>40837</v>
      </c>
      <c r="B4889">
        <v>2011</v>
      </c>
      <c r="C4889">
        <v>10</v>
      </c>
      <c r="D4889">
        <v>21</v>
      </c>
      <c r="E4889">
        <v>15</v>
      </c>
      <c r="F4889" s="1">
        <v>2318</v>
      </c>
      <c r="G4889" s="1">
        <v>1181.8719482421875</v>
      </c>
      <c r="H4889" s="1">
        <f t="shared" si="610"/>
        <v>3499.8719482421875</v>
      </c>
      <c r="I4889" s="3">
        <f t="shared" si="611"/>
        <v>1</v>
      </c>
      <c r="J4889" s="7">
        <f t="shared" si="608"/>
        <v>6</v>
      </c>
      <c r="K4889" s="3">
        <f t="shared" si="612"/>
        <v>1</v>
      </c>
      <c r="L4889" s="3">
        <f t="shared" si="613"/>
        <v>0</v>
      </c>
      <c r="M4889" s="3">
        <f t="shared" si="614"/>
        <v>1</v>
      </c>
      <c r="N4889" s="3">
        <f t="shared" si="615"/>
        <v>0</v>
      </c>
    </row>
    <row r="4890" spans="1:14">
      <c r="A4890" s="6">
        <f t="shared" si="609"/>
        <v>40837</v>
      </c>
      <c r="B4890">
        <v>2011</v>
      </c>
      <c r="C4890">
        <v>10</v>
      </c>
      <c r="D4890">
        <v>21</v>
      </c>
      <c r="E4890">
        <v>16</v>
      </c>
      <c r="F4890" s="1">
        <v>2299</v>
      </c>
      <c r="G4890" s="1">
        <v>1169.4810791015625</v>
      </c>
      <c r="H4890" s="1">
        <f t="shared" si="610"/>
        <v>3468.4810791015625</v>
      </c>
      <c r="I4890" s="3">
        <f t="shared" si="611"/>
        <v>1</v>
      </c>
      <c r="J4890" s="7">
        <f t="shared" si="608"/>
        <v>6</v>
      </c>
      <c r="K4890" s="3">
        <f t="shared" si="612"/>
        <v>1</v>
      </c>
      <c r="L4890" s="3">
        <f t="shared" si="613"/>
        <v>0</v>
      </c>
      <c r="M4890" s="3">
        <f t="shared" si="614"/>
        <v>1</v>
      </c>
      <c r="N4890" s="3">
        <f t="shared" si="615"/>
        <v>0</v>
      </c>
    </row>
    <row r="4891" spans="1:14">
      <c r="A4891" s="6">
        <f t="shared" si="609"/>
        <v>40837</v>
      </c>
      <c r="B4891">
        <v>2011</v>
      </c>
      <c r="C4891">
        <v>10</v>
      </c>
      <c r="D4891">
        <v>21</v>
      </c>
      <c r="E4891">
        <v>17</v>
      </c>
      <c r="F4891" s="1">
        <v>2298</v>
      </c>
      <c r="G4891" s="1">
        <v>1160.2808837890625</v>
      </c>
      <c r="H4891" s="1">
        <f t="shared" si="610"/>
        <v>3458.2808837890625</v>
      </c>
      <c r="I4891" s="3">
        <f t="shared" si="611"/>
        <v>1</v>
      </c>
      <c r="J4891" s="7">
        <f t="shared" si="608"/>
        <v>6</v>
      </c>
      <c r="K4891" s="3">
        <f t="shared" si="612"/>
        <v>1</v>
      </c>
      <c r="L4891" s="3">
        <f t="shared" si="613"/>
        <v>0</v>
      </c>
      <c r="M4891" s="3">
        <f t="shared" si="614"/>
        <v>1</v>
      </c>
      <c r="N4891" s="3">
        <f t="shared" si="615"/>
        <v>0</v>
      </c>
    </row>
    <row r="4892" spans="1:14">
      <c r="A4892" s="6">
        <f t="shared" si="609"/>
        <v>40837</v>
      </c>
      <c r="B4892">
        <v>2011</v>
      </c>
      <c r="C4892">
        <v>10</v>
      </c>
      <c r="D4892">
        <v>21</v>
      </c>
      <c r="E4892">
        <v>18</v>
      </c>
      <c r="F4892" s="1">
        <v>2387</v>
      </c>
      <c r="G4892" s="1">
        <v>1218.7811279296875</v>
      </c>
      <c r="H4892" s="1">
        <f t="shared" si="610"/>
        <v>3605.7811279296875</v>
      </c>
      <c r="I4892" s="3">
        <f t="shared" si="611"/>
        <v>1</v>
      </c>
      <c r="J4892" s="7">
        <f t="shared" si="608"/>
        <v>6</v>
      </c>
      <c r="K4892" s="3">
        <f t="shared" si="612"/>
        <v>1</v>
      </c>
      <c r="L4892" s="3">
        <f t="shared" si="613"/>
        <v>0</v>
      </c>
      <c r="M4892" s="3">
        <f t="shared" si="614"/>
        <v>1</v>
      </c>
      <c r="N4892" s="3">
        <f t="shared" si="615"/>
        <v>0</v>
      </c>
    </row>
    <row r="4893" spans="1:14">
      <c r="A4893" s="6">
        <f t="shared" si="609"/>
        <v>40837</v>
      </c>
      <c r="B4893">
        <v>2011</v>
      </c>
      <c r="C4893">
        <v>10</v>
      </c>
      <c r="D4893">
        <v>21</v>
      </c>
      <c r="E4893">
        <v>19</v>
      </c>
      <c r="F4893" s="1">
        <v>2473</v>
      </c>
      <c r="G4893" s="1">
        <v>1226.4810791015625</v>
      </c>
      <c r="H4893" s="1">
        <f t="shared" si="610"/>
        <v>3699.4810791015625</v>
      </c>
      <c r="I4893" s="3">
        <f t="shared" si="611"/>
        <v>1</v>
      </c>
      <c r="J4893" s="7">
        <f t="shared" si="608"/>
        <v>6</v>
      </c>
      <c r="K4893" s="3">
        <f t="shared" si="612"/>
        <v>1</v>
      </c>
      <c r="L4893" s="3">
        <f t="shared" si="613"/>
        <v>0</v>
      </c>
      <c r="M4893" s="3">
        <f t="shared" si="614"/>
        <v>1</v>
      </c>
      <c r="N4893" s="3">
        <f t="shared" si="615"/>
        <v>0</v>
      </c>
    </row>
    <row r="4894" spans="1:14">
      <c r="A4894" s="6">
        <f t="shared" si="609"/>
        <v>40837</v>
      </c>
      <c r="B4894">
        <v>2011</v>
      </c>
      <c r="C4894">
        <v>10</v>
      </c>
      <c r="D4894">
        <v>21</v>
      </c>
      <c r="E4894">
        <v>20</v>
      </c>
      <c r="F4894" s="1">
        <v>2440</v>
      </c>
      <c r="G4894" s="1">
        <v>1187.2811279296875</v>
      </c>
      <c r="H4894" s="1">
        <f t="shared" si="610"/>
        <v>3627.2811279296875</v>
      </c>
      <c r="I4894" s="3">
        <f t="shared" si="611"/>
        <v>1</v>
      </c>
      <c r="J4894" s="7">
        <f t="shared" si="608"/>
        <v>6</v>
      </c>
      <c r="K4894" s="3">
        <f t="shared" si="612"/>
        <v>1</v>
      </c>
      <c r="L4894" s="3">
        <f t="shared" si="613"/>
        <v>0</v>
      </c>
      <c r="M4894" s="3">
        <f t="shared" si="614"/>
        <v>1</v>
      </c>
      <c r="N4894" s="3">
        <f t="shared" si="615"/>
        <v>0</v>
      </c>
    </row>
    <row r="4895" spans="1:14">
      <c r="A4895" s="6">
        <f t="shared" si="609"/>
        <v>40837</v>
      </c>
      <c r="B4895">
        <v>2011</v>
      </c>
      <c r="C4895">
        <v>10</v>
      </c>
      <c r="D4895">
        <v>21</v>
      </c>
      <c r="E4895">
        <v>21</v>
      </c>
      <c r="F4895" s="1">
        <v>2339</v>
      </c>
      <c r="G4895" s="1">
        <v>1141.373046875</v>
      </c>
      <c r="H4895" s="1">
        <f t="shared" si="610"/>
        <v>3480.373046875</v>
      </c>
      <c r="I4895" s="3">
        <f t="shared" si="611"/>
        <v>1</v>
      </c>
      <c r="J4895" s="7">
        <f t="shared" si="608"/>
        <v>6</v>
      </c>
      <c r="K4895" s="3">
        <f t="shared" si="612"/>
        <v>1</v>
      </c>
      <c r="L4895" s="3">
        <f t="shared" si="613"/>
        <v>0</v>
      </c>
      <c r="M4895" s="3">
        <f t="shared" si="614"/>
        <v>1</v>
      </c>
      <c r="N4895" s="3">
        <f t="shared" si="615"/>
        <v>0</v>
      </c>
    </row>
    <row r="4896" spans="1:14">
      <c r="A4896" s="6">
        <f t="shared" si="609"/>
        <v>40837</v>
      </c>
      <c r="B4896">
        <v>2011</v>
      </c>
      <c r="C4896">
        <v>10</v>
      </c>
      <c r="D4896">
        <v>21</v>
      </c>
      <c r="E4896">
        <v>22</v>
      </c>
      <c r="F4896" s="1">
        <v>2219</v>
      </c>
      <c r="G4896" s="1">
        <v>1097.8690185546875</v>
      </c>
      <c r="H4896" s="1">
        <f t="shared" si="610"/>
        <v>3316.8690185546875</v>
      </c>
      <c r="I4896" s="3">
        <f t="shared" si="611"/>
        <v>1</v>
      </c>
      <c r="J4896" s="7">
        <f t="shared" si="608"/>
        <v>6</v>
      </c>
      <c r="K4896" s="3">
        <f t="shared" si="612"/>
        <v>1</v>
      </c>
      <c r="L4896" s="3">
        <f t="shared" si="613"/>
        <v>0</v>
      </c>
      <c r="M4896" s="3">
        <f t="shared" si="614"/>
        <v>1</v>
      </c>
      <c r="N4896" s="3">
        <f t="shared" si="615"/>
        <v>0</v>
      </c>
    </row>
    <row r="4897" spans="1:14">
      <c r="A4897" s="6">
        <f t="shared" si="609"/>
        <v>40837</v>
      </c>
      <c r="B4897">
        <v>2011</v>
      </c>
      <c r="C4897">
        <v>10</v>
      </c>
      <c r="D4897">
        <v>21</v>
      </c>
      <c r="E4897">
        <v>23</v>
      </c>
      <c r="F4897" s="1">
        <v>2177</v>
      </c>
      <c r="G4897" s="1">
        <v>1053.68115234375</v>
      </c>
      <c r="H4897" s="1">
        <f t="shared" si="610"/>
        <v>3230.68115234375</v>
      </c>
      <c r="I4897" s="3">
        <f t="shared" si="611"/>
        <v>1</v>
      </c>
      <c r="J4897" s="7">
        <f t="shared" si="608"/>
        <v>6</v>
      </c>
      <c r="K4897" s="3">
        <f t="shared" si="612"/>
        <v>0</v>
      </c>
      <c r="L4897" s="3">
        <f t="shared" si="613"/>
        <v>0</v>
      </c>
      <c r="M4897" s="3">
        <f t="shared" si="614"/>
        <v>0</v>
      </c>
      <c r="N4897" s="3">
        <f t="shared" si="615"/>
        <v>0</v>
      </c>
    </row>
    <row r="4898" spans="1:14">
      <c r="A4898" s="6">
        <f t="shared" si="609"/>
        <v>40838</v>
      </c>
      <c r="B4898">
        <v>2011</v>
      </c>
      <c r="C4898">
        <v>10</v>
      </c>
      <c r="D4898">
        <v>22</v>
      </c>
      <c r="E4898">
        <v>0</v>
      </c>
      <c r="F4898" s="1">
        <v>2076</v>
      </c>
      <c r="G4898" s="1">
        <v>1024.5799560546875</v>
      </c>
      <c r="H4898" s="1">
        <f t="shared" si="610"/>
        <v>3100.5799560546875</v>
      </c>
      <c r="I4898" s="3">
        <f t="shared" si="611"/>
        <v>1</v>
      </c>
      <c r="J4898" s="7">
        <f t="shared" si="608"/>
        <v>7</v>
      </c>
      <c r="K4898" s="3">
        <f t="shared" si="612"/>
        <v>0</v>
      </c>
      <c r="L4898" s="3">
        <f t="shared" si="613"/>
        <v>0</v>
      </c>
      <c r="M4898" s="3">
        <f t="shared" si="614"/>
        <v>0</v>
      </c>
      <c r="N4898" s="3">
        <f t="shared" si="615"/>
        <v>0</v>
      </c>
    </row>
    <row r="4899" spans="1:14">
      <c r="A4899" s="6">
        <f t="shared" si="609"/>
        <v>40838</v>
      </c>
      <c r="B4899">
        <v>2011</v>
      </c>
      <c r="C4899">
        <v>10</v>
      </c>
      <c r="D4899">
        <v>22</v>
      </c>
      <c r="E4899">
        <v>1</v>
      </c>
      <c r="F4899" s="1">
        <v>1992</v>
      </c>
      <c r="G4899" s="1">
        <v>1003.381103515625</v>
      </c>
      <c r="H4899" s="1">
        <f t="shared" si="610"/>
        <v>2995.381103515625</v>
      </c>
      <c r="I4899" s="3">
        <f t="shared" si="611"/>
        <v>1</v>
      </c>
      <c r="J4899" s="7">
        <f t="shared" si="608"/>
        <v>7</v>
      </c>
      <c r="K4899" s="3">
        <f t="shared" si="612"/>
        <v>0</v>
      </c>
      <c r="L4899" s="3">
        <f t="shared" si="613"/>
        <v>0</v>
      </c>
      <c r="M4899" s="3">
        <f t="shared" si="614"/>
        <v>0</v>
      </c>
      <c r="N4899" s="3">
        <f t="shared" si="615"/>
        <v>0</v>
      </c>
    </row>
    <row r="4900" spans="1:14">
      <c r="A4900" s="6">
        <f t="shared" si="609"/>
        <v>40838</v>
      </c>
      <c r="B4900">
        <v>2011</v>
      </c>
      <c r="C4900">
        <v>10</v>
      </c>
      <c r="D4900">
        <v>22</v>
      </c>
      <c r="E4900">
        <v>2</v>
      </c>
      <c r="F4900" s="1">
        <v>2056</v>
      </c>
      <c r="G4900" s="1">
        <v>998.781005859375</v>
      </c>
      <c r="H4900" s="1">
        <f t="shared" si="610"/>
        <v>3054.781005859375</v>
      </c>
      <c r="I4900" s="3">
        <f t="shared" si="611"/>
        <v>1</v>
      </c>
      <c r="J4900" s="7">
        <f t="shared" si="608"/>
        <v>7</v>
      </c>
      <c r="K4900" s="3">
        <f t="shared" si="612"/>
        <v>0</v>
      </c>
      <c r="L4900" s="3">
        <f t="shared" si="613"/>
        <v>0</v>
      </c>
      <c r="M4900" s="3">
        <f t="shared" si="614"/>
        <v>0</v>
      </c>
      <c r="N4900" s="3">
        <f t="shared" si="615"/>
        <v>0</v>
      </c>
    </row>
    <row r="4901" spans="1:14">
      <c r="A4901" s="6">
        <f t="shared" si="609"/>
        <v>40838</v>
      </c>
      <c r="B4901">
        <v>2011</v>
      </c>
      <c r="C4901">
        <v>10</v>
      </c>
      <c r="D4901">
        <v>22</v>
      </c>
      <c r="E4901">
        <v>3</v>
      </c>
      <c r="F4901" s="1">
        <v>2018</v>
      </c>
      <c r="G4901" s="1">
        <v>989.27001953125</v>
      </c>
      <c r="H4901" s="1">
        <f t="shared" si="610"/>
        <v>3007.27001953125</v>
      </c>
      <c r="I4901" s="3">
        <f t="shared" si="611"/>
        <v>1</v>
      </c>
      <c r="J4901" s="7">
        <f t="shared" si="608"/>
        <v>7</v>
      </c>
      <c r="K4901" s="3">
        <f t="shared" si="612"/>
        <v>0</v>
      </c>
      <c r="L4901" s="3">
        <f t="shared" si="613"/>
        <v>0</v>
      </c>
      <c r="M4901" s="3">
        <f t="shared" si="614"/>
        <v>0</v>
      </c>
      <c r="N4901" s="3">
        <f t="shared" si="615"/>
        <v>0</v>
      </c>
    </row>
    <row r="4902" spans="1:14">
      <c r="A4902" s="6">
        <f t="shared" si="609"/>
        <v>40838</v>
      </c>
      <c r="B4902">
        <v>2011</v>
      </c>
      <c r="C4902">
        <v>10</v>
      </c>
      <c r="D4902">
        <v>22</v>
      </c>
      <c r="E4902">
        <v>4</v>
      </c>
      <c r="F4902" s="1">
        <v>2127</v>
      </c>
      <c r="G4902" s="1">
        <v>1007.2728881835937</v>
      </c>
      <c r="H4902" s="1">
        <f t="shared" si="610"/>
        <v>3134.2728881835937</v>
      </c>
      <c r="I4902" s="3">
        <f t="shared" si="611"/>
        <v>1</v>
      </c>
      <c r="J4902" s="7">
        <f t="shared" si="608"/>
        <v>7</v>
      </c>
      <c r="K4902" s="3">
        <f t="shared" si="612"/>
        <v>0</v>
      </c>
      <c r="L4902" s="3">
        <f t="shared" si="613"/>
        <v>0</v>
      </c>
      <c r="M4902" s="3">
        <f t="shared" si="614"/>
        <v>0</v>
      </c>
      <c r="N4902" s="3">
        <f t="shared" si="615"/>
        <v>0</v>
      </c>
    </row>
    <row r="4903" spans="1:14">
      <c r="A4903" s="6">
        <f t="shared" si="609"/>
        <v>40838</v>
      </c>
      <c r="B4903">
        <v>2011</v>
      </c>
      <c r="C4903">
        <v>10</v>
      </c>
      <c r="D4903">
        <v>22</v>
      </c>
      <c r="E4903">
        <v>5</v>
      </c>
      <c r="F4903" s="1">
        <v>2245</v>
      </c>
      <c r="G4903" s="1">
        <v>1059.8798828125</v>
      </c>
      <c r="H4903" s="1">
        <f t="shared" si="610"/>
        <v>3304.8798828125</v>
      </c>
      <c r="I4903" s="3">
        <f t="shared" si="611"/>
        <v>1</v>
      </c>
      <c r="J4903" s="7">
        <f t="shared" si="608"/>
        <v>7</v>
      </c>
      <c r="K4903" s="3">
        <f t="shared" si="612"/>
        <v>0</v>
      </c>
      <c r="L4903" s="3">
        <f t="shared" si="613"/>
        <v>0</v>
      </c>
      <c r="M4903" s="3">
        <f t="shared" si="614"/>
        <v>0</v>
      </c>
      <c r="N4903" s="3">
        <f t="shared" si="615"/>
        <v>0</v>
      </c>
    </row>
    <row r="4904" spans="1:14">
      <c r="A4904" s="6">
        <f t="shared" si="609"/>
        <v>40838</v>
      </c>
      <c r="B4904">
        <v>2011</v>
      </c>
      <c r="C4904">
        <v>10</v>
      </c>
      <c r="D4904">
        <v>22</v>
      </c>
      <c r="E4904">
        <v>6</v>
      </c>
      <c r="F4904" s="1">
        <v>2362</v>
      </c>
      <c r="G4904" s="1">
        <v>1124.881103515625</v>
      </c>
      <c r="H4904" s="1">
        <f t="shared" si="610"/>
        <v>3486.881103515625</v>
      </c>
      <c r="I4904" s="3">
        <f t="shared" si="611"/>
        <v>1</v>
      </c>
      <c r="J4904" s="7">
        <f t="shared" si="608"/>
        <v>7</v>
      </c>
      <c r="K4904" s="3">
        <f t="shared" si="612"/>
        <v>0</v>
      </c>
      <c r="L4904" s="3">
        <f t="shared" si="613"/>
        <v>0</v>
      </c>
      <c r="M4904" s="3">
        <f t="shared" si="614"/>
        <v>0</v>
      </c>
      <c r="N4904" s="3">
        <f t="shared" si="615"/>
        <v>0</v>
      </c>
    </row>
    <row r="4905" spans="1:14">
      <c r="A4905" s="6">
        <f t="shared" si="609"/>
        <v>40838</v>
      </c>
      <c r="B4905">
        <v>2011</v>
      </c>
      <c r="C4905">
        <v>10</v>
      </c>
      <c r="D4905">
        <v>22</v>
      </c>
      <c r="E4905">
        <v>7</v>
      </c>
      <c r="F4905" s="1">
        <v>2444</v>
      </c>
      <c r="G4905" s="1">
        <v>1136.4798583984375</v>
      </c>
      <c r="H4905" s="1">
        <f t="shared" si="610"/>
        <v>3580.4798583984375</v>
      </c>
      <c r="I4905" s="3">
        <f t="shared" si="611"/>
        <v>1</v>
      </c>
      <c r="J4905" s="7">
        <f t="shared" si="608"/>
        <v>7</v>
      </c>
      <c r="K4905" s="3">
        <f t="shared" si="612"/>
        <v>0</v>
      </c>
      <c r="L4905" s="3">
        <f t="shared" si="613"/>
        <v>0</v>
      </c>
      <c r="M4905" s="3">
        <f t="shared" si="614"/>
        <v>0</v>
      </c>
      <c r="N4905" s="3">
        <f t="shared" si="615"/>
        <v>0</v>
      </c>
    </row>
    <row r="4906" spans="1:14">
      <c r="A4906" s="6">
        <f t="shared" si="609"/>
        <v>40838</v>
      </c>
      <c r="B4906">
        <v>2011</v>
      </c>
      <c r="C4906">
        <v>10</v>
      </c>
      <c r="D4906">
        <v>22</v>
      </c>
      <c r="E4906">
        <v>8</v>
      </c>
      <c r="F4906" s="1">
        <v>2439</v>
      </c>
      <c r="G4906" s="1">
        <v>1150.2779541015625</v>
      </c>
      <c r="H4906" s="1">
        <f t="shared" si="610"/>
        <v>3589.2779541015625</v>
      </c>
      <c r="I4906" s="3">
        <f t="shared" si="611"/>
        <v>1</v>
      </c>
      <c r="J4906" s="7">
        <f t="shared" si="608"/>
        <v>7</v>
      </c>
      <c r="K4906" s="3">
        <f t="shared" si="612"/>
        <v>0</v>
      </c>
      <c r="L4906" s="3">
        <f t="shared" si="613"/>
        <v>0</v>
      </c>
      <c r="M4906" s="3">
        <f t="shared" si="614"/>
        <v>0</v>
      </c>
      <c r="N4906" s="3">
        <f t="shared" si="615"/>
        <v>0</v>
      </c>
    </row>
    <row r="4907" spans="1:14">
      <c r="A4907" s="6">
        <f t="shared" si="609"/>
        <v>40838</v>
      </c>
      <c r="B4907">
        <v>2011</v>
      </c>
      <c r="C4907">
        <v>10</v>
      </c>
      <c r="D4907">
        <v>22</v>
      </c>
      <c r="E4907">
        <v>9</v>
      </c>
      <c r="F4907" s="1">
        <v>2327</v>
      </c>
      <c r="G4907" s="1">
        <v>1149.2669677734375</v>
      </c>
      <c r="H4907" s="1">
        <f t="shared" si="610"/>
        <v>3476.2669677734375</v>
      </c>
      <c r="I4907" s="3">
        <f t="shared" si="611"/>
        <v>1</v>
      </c>
      <c r="J4907" s="7">
        <f t="shared" si="608"/>
        <v>7</v>
      </c>
      <c r="K4907" s="3">
        <f t="shared" si="612"/>
        <v>0</v>
      </c>
      <c r="L4907" s="3">
        <f t="shared" si="613"/>
        <v>0</v>
      </c>
      <c r="M4907" s="3">
        <f t="shared" si="614"/>
        <v>0</v>
      </c>
      <c r="N4907" s="3">
        <f t="shared" si="615"/>
        <v>0</v>
      </c>
    </row>
    <row r="4908" spans="1:14">
      <c r="A4908" s="6">
        <f t="shared" si="609"/>
        <v>40838</v>
      </c>
      <c r="B4908">
        <v>2011</v>
      </c>
      <c r="C4908">
        <v>10</v>
      </c>
      <c r="D4908">
        <v>22</v>
      </c>
      <c r="E4908">
        <v>10</v>
      </c>
      <c r="F4908" s="1">
        <v>2225</v>
      </c>
      <c r="G4908" s="1">
        <v>1129.6810302734375</v>
      </c>
      <c r="H4908" s="1">
        <f t="shared" si="610"/>
        <v>3354.6810302734375</v>
      </c>
      <c r="I4908" s="3">
        <f t="shared" si="611"/>
        <v>1</v>
      </c>
      <c r="J4908" s="7">
        <f t="shared" si="608"/>
        <v>7</v>
      </c>
      <c r="K4908" s="3">
        <f t="shared" si="612"/>
        <v>0</v>
      </c>
      <c r="L4908" s="3">
        <f t="shared" si="613"/>
        <v>0</v>
      </c>
      <c r="M4908" s="3">
        <f t="shared" si="614"/>
        <v>0</v>
      </c>
      <c r="N4908" s="3">
        <f t="shared" si="615"/>
        <v>0</v>
      </c>
    </row>
    <row r="4909" spans="1:14">
      <c r="A4909" s="6">
        <f t="shared" si="609"/>
        <v>40838</v>
      </c>
      <c r="B4909">
        <v>2011</v>
      </c>
      <c r="C4909">
        <v>10</v>
      </c>
      <c r="D4909">
        <v>22</v>
      </c>
      <c r="E4909">
        <v>11</v>
      </c>
      <c r="F4909" s="1">
        <v>2124</v>
      </c>
      <c r="G4909" s="1">
        <v>1116.1810302734375</v>
      </c>
      <c r="H4909" s="1">
        <f t="shared" si="610"/>
        <v>3240.1810302734375</v>
      </c>
      <c r="I4909" s="3">
        <f t="shared" si="611"/>
        <v>1</v>
      </c>
      <c r="J4909" s="7">
        <f t="shared" si="608"/>
        <v>7</v>
      </c>
      <c r="K4909" s="3">
        <f t="shared" si="612"/>
        <v>0</v>
      </c>
      <c r="L4909" s="3">
        <f t="shared" si="613"/>
        <v>0</v>
      </c>
      <c r="M4909" s="3">
        <f t="shared" si="614"/>
        <v>0</v>
      </c>
      <c r="N4909" s="3">
        <f t="shared" si="615"/>
        <v>0</v>
      </c>
    </row>
    <row r="4910" spans="1:14">
      <c r="A4910" s="6">
        <f t="shared" si="609"/>
        <v>40838</v>
      </c>
      <c r="B4910">
        <v>2011</v>
      </c>
      <c r="C4910">
        <v>10</v>
      </c>
      <c r="D4910">
        <v>22</v>
      </c>
      <c r="E4910">
        <v>12</v>
      </c>
      <c r="F4910" s="1">
        <v>2122</v>
      </c>
      <c r="G4910" s="1">
        <v>1098.1810302734375</v>
      </c>
      <c r="H4910" s="1">
        <f t="shared" si="610"/>
        <v>3220.1810302734375</v>
      </c>
      <c r="I4910" s="3">
        <f t="shared" si="611"/>
        <v>1</v>
      </c>
      <c r="J4910" s="7">
        <f t="shared" si="608"/>
        <v>7</v>
      </c>
      <c r="K4910" s="3">
        <f t="shared" si="612"/>
        <v>0</v>
      </c>
      <c r="L4910" s="3">
        <f t="shared" si="613"/>
        <v>0</v>
      </c>
      <c r="M4910" s="3">
        <f t="shared" si="614"/>
        <v>0</v>
      </c>
      <c r="N4910" s="3">
        <f t="shared" si="615"/>
        <v>0</v>
      </c>
    </row>
    <row r="4911" spans="1:14">
      <c r="A4911" s="6">
        <f t="shared" si="609"/>
        <v>40838</v>
      </c>
      <c r="B4911">
        <v>2011</v>
      </c>
      <c r="C4911">
        <v>10</v>
      </c>
      <c r="D4911">
        <v>22</v>
      </c>
      <c r="E4911">
        <v>13</v>
      </c>
      <c r="F4911" s="1">
        <v>1983</v>
      </c>
      <c r="G4911" s="1">
        <v>1076.3809814453125</v>
      </c>
      <c r="H4911" s="1">
        <f t="shared" si="610"/>
        <v>3059.3809814453125</v>
      </c>
      <c r="I4911" s="3">
        <f t="shared" si="611"/>
        <v>1</v>
      </c>
      <c r="J4911" s="7">
        <f t="shared" si="608"/>
        <v>7</v>
      </c>
      <c r="K4911" s="3">
        <f t="shared" si="612"/>
        <v>0</v>
      </c>
      <c r="L4911" s="3">
        <f t="shared" si="613"/>
        <v>0</v>
      </c>
      <c r="M4911" s="3">
        <f t="shared" si="614"/>
        <v>0</v>
      </c>
      <c r="N4911" s="3">
        <f t="shared" si="615"/>
        <v>0</v>
      </c>
    </row>
    <row r="4912" spans="1:14">
      <c r="A4912" s="6">
        <f t="shared" si="609"/>
        <v>40838</v>
      </c>
      <c r="B4912">
        <v>2011</v>
      </c>
      <c r="C4912">
        <v>10</v>
      </c>
      <c r="D4912">
        <v>22</v>
      </c>
      <c r="E4912">
        <v>14</v>
      </c>
      <c r="F4912" s="1">
        <v>1989</v>
      </c>
      <c r="G4912" s="1">
        <v>1075.98095703125</v>
      </c>
      <c r="H4912" s="1">
        <f t="shared" si="610"/>
        <v>3064.98095703125</v>
      </c>
      <c r="I4912" s="3">
        <f t="shared" si="611"/>
        <v>1</v>
      </c>
      <c r="J4912" s="7">
        <f t="shared" si="608"/>
        <v>7</v>
      </c>
      <c r="K4912" s="3">
        <f t="shared" si="612"/>
        <v>0</v>
      </c>
      <c r="L4912" s="3">
        <f t="shared" si="613"/>
        <v>0</v>
      </c>
      <c r="M4912" s="3">
        <f t="shared" si="614"/>
        <v>0</v>
      </c>
      <c r="N4912" s="3">
        <f t="shared" si="615"/>
        <v>0</v>
      </c>
    </row>
    <row r="4913" spans="1:14">
      <c r="A4913" s="6">
        <f t="shared" si="609"/>
        <v>40838</v>
      </c>
      <c r="B4913">
        <v>2011</v>
      </c>
      <c r="C4913">
        <v>10</v>
      </c>
      <c r="D4913">
        <v>22</v>
      </c>
      <c r="E4913">
        <v>15</v>
      </c>
      <c r="F4913" s="1">
        <v>1949</v>
      </c>
      <c r="G4913" s="1">
        <v>1069.1810302734375</v>
      </c>
      <c r="H4913" s="1">
        <f t="shared" si="610"/>
        <v>3018.1810302734375</v>
      </c>
      <c r="I4913" s="3">
        <f t="shared" si="611"/>
        <v>1</v>
      </c>
      <c r="J4913" s="7">
        <f t="shared" si="608"/>
        <v>7</v>
      </c>
      <c r="K4913" s="3">
        <f t="shared" si="612"/>
        <v>0</v>
      </c>
      <c r="L4913" s="3">
        <f t="shared" si="613"/>
        <v>0</v>
      </c>
      <c r="M4913" s="3">
        <f t="shared" si="614"/>
        <v>0</v>
      </c>
      <c r="N4913" s="3">
        <f t="shared" si="615"/>
        <v>0</v>
      </c>
    </row>
    <row r="4914" spans="1:14">
      <c r="A4914" s="6">
        <f t="shared" si="609"/>
        <v>40838</v>
      </c>
      <c r="B4914">
        <v>2011</v>
      </c>
      <c r="C4914">
        <v>10</v>
      </c>
      <c r="D4914">
        <v>22</v>
      </c>
      <c r="E4914">
        <v>16</v>
      </c>
      <c r="F4914" s="1">
        <v>1964</v>
      </c>
      <c r="G4914" s="1">
        <v>1078.071044921875</v>
      </c>
      <c r="H4914" s="1">
        <f t="shared" si="610"/>
        <v>3042.071044921875</v>
      </c>
      <c r="I4914" s="3">
        <f t="shared" si="611"/>
        <v>1</v>
      </c>
      <c r="J4914" s="7">
        <f t="shared" si="608"/>
        <v>7</v>
      </c>
      <c r="K4914" s="3">
        <f t="shared" si="612"/>
        <v>0</v>
      </c>
      <c r="L4914" s="3">
        <f t="shared" si="613"/>
        <v>0</v>
      </c>
      <c r="M4914" s="3">
        <f t="shared" si="614"/>
        <v>0</v>
      </c>
      <c r="N4914" s="3">
        <f t="shared" si="615"/>
        <v>0</v>
      </c>
    </row>
    <row r="4915" spans="1:14">
      <c r="A4915" s="6">
        <f t="shared" si="609"/>
        <v>40838</v>
      </c>
      <c r="B4915">
        <v>2011</v>
      </c>
      <c r="C4915">
        <v>10</v>
      </c>
      <c r="D4915">
        <v>22</v>
      </c>
      <c r="E4915">
        <v>17</v>
      </c>
      <c r="F4915" s="1">
        <v>2001</v>
      </c>
      <c r="G4915" s="1">
        <v>1078.0738525390625</v>
      </c>
      <c r="H4915" s="1">
        <f t="shared" si="610"/>
        <v>3079.0738525390625</v>
      </c>
      <c r="I4915" s="3">
        <f t="shared" si="611"/>
        <v>1</v>
      </c>
      <c r="J4915" s="7">
        <f t="shared" si="608"/>
        <v>7</v>
      </c>
      <c r="K4915" s="3">
        <f t="shared" si="612"/>
        <v>0</v>
      </c>
      <c r="L4915" s="3">
        <f t="shared" si="613"/>
        <v>0</v>
      </c>
      <c r="M4915" s="3">
        <f t="shared" si="614"/>
        <v>0</v>
      </c>
      <c r="N4915" s="3">
        <f t="shared" si="615"/>
        <v>0</v>
      </c>
    </row>
    <row r="4916" spans="1:14">
      <c r="A4916" s="6">
        <f t="shared" si="609"/>
        <v>40838</v>
      </c>
      <c r="B4916">
        <v>2011</v>
      </c>
      <c r="C4916">
        <v>10</v>
      </c>
      <c r="D4916">
        <v>22</v>
      </c>
      <c r="E4916">
        <v>18</v>
      </c>
      <c r="F4916" s="1">
        <v>2081</v>
      </c>
      <c r="G4916" s="1">
        <v>1165.48095703125</v>
      </c>
      <c r="H4916" s="1">
        <f t="shared" si="610"/>
        <v>3246.48095703125</v>
      </c>
      <c r="I4916" s="3">
        <f t="shared" si="611"/>
        <v>1</v>
      </c>
      <c r="J4916" s="7">
        <f t="shared" si="608"/>
        <v>7</v>
      </c>
      <c r="K4916" s="3">
        <f t="shared" si="612"/>
        <v>0</v>
      </c>
      <c r="L4916" s="3">
        <f t="shared" si="613"/>
        <v>0</v>
      </c>
      <c r="M4916" s="3">
        <f t="shared" si="614"/>
        <v>0</v>
      </c>
      <c r="N4916" s="3">
        <f t="shared" si="615"/>
        <v>0</v>
      </c>
    </row>
    <row r="4917" spans="1:14">
      <c r="A4917" s="6">
        <f t="shared" si="609"/>
        <v>40838</v>
      </c>
      <c r="B4917">
        <v>2011</v>
      </c>
      <c r="C4917">
        <v>10</v>
      </c>
      <c r="D4917">
        <v>22</v>
      </c>
      <c r="E4917">
        <v>19</v>
      </c>
      <c r="F4917" s="1">
        <v>2129</v>
      </c>
      <c r="G4917" s="1">
        <v>1154.98095703125</v>
      </c>
      <c r="H4917" s="1">
        <f t="shared" si="610"/>
        <v>3283.98095703125</v>
      </c>
      <c r="I4917" s="3">
        <f t="shared" si="611"/>
        <v>1</v>
      </c>
      <c r="J4917" s="7">
        <f t="shared" si="608"/>
        <v>7</v>
      </c>
      <c r="K4917" s="3">
        <f t="shared" si="612"/>
        <v>0</v>
      </c>
      <c r="L4917" s="3">
        <f t="shared" si="613"/>
        <v>0</v>
      </c>
      <c r="M4917" s="3">
        <f t="shared" si="614"/>
        <v>0</v>
      </c>
      <c r="N4917" s="3">
        <f t="shared" si="615"/>
        <v>0</v>
      </c>
    </row>
    <row r="4918" spans="1:14">
      <c r="A4918" s="6">
        <f t="shared" si="609"/>
        <v>40838</v>
      </c>
      <c r="B4918">
        <v>2011</v>
      </c>
      <c r="C4918">
        <v>10</v>
      </c>
      <c r="D4918">
        <v>22</v>
      </c>
      <c r="E4918">
        <v>20</v>
      </c>
      <c r="F4918" s="1">
        <v>2029</v>
      </c>
      <c r="G4918" s="1">
        <v>1132.960693359375</v>
      </c>
      <c r="H4918" s="1">
        <f t="shared" si="610"/>
        <v>3161.960693359375</v>
      </c>
      <c r="I4918" s="3">
        <f t="shared" si="611"/>
        <v>1</v>
      </c>
      <c r="J4918" s="7">
        <f t="shared" si="608"/>
        <v>7</v>
      </c>
      <c r="K4918" s="3">
        <f t="shared" si="612"/>
        <v>0</v>
      </c>
      <c r="L4918" s="3">
        <f t="shared" si="613"/>
        <v>0</v>
      </c>
      <c r="M4918" s="3">
        <f t="shared" si="614"/>
        <v>0</v>
      </c>
      <c r="N4918" s="3">
        <f t="shared" si="615"/>
        <v>0</v>
      </c>
    </row>
    <row r="4919" spans="1:14">
      <c r="A4919" s="6">
        <f t="shared" si="609"/>
        <v>40838</v>
      </c>
      <c r="B4919">
        <v>2011</v>
      </c>
      <c r="C4919">
        <v>10</v>
      </c>
      <c r="D4919">
        <v>22</v>
      </c>
      <c r="E4919">
        <v>21</v>
      </c>
      <c r="F4919" s="1">
        <v>2047</v>
      </c>
      <c r="G4919" s="1">
        <v>1088.0810546875</v>
      </c>
      <c r="H4919" s="1">
        <f t="shared" si="610"/>
        <v>3135.0810546875</v>
      </c>
      <c r="I4919" s="3">
        <f t="shared" si="611"/>
        <v>1</v>
      </c>
      <c r="J4919" s="7">
        <f t="shared" si="608"/>
        <v>7</v>
      </c>
      <c r="K4919" s="3">
        <f t="shared" si="612"/>
        <v>0</v>
      </c>
      <c r="L4919" s="3">
        <f t="shared" si="613"/>
        <v>0</v>
      </c>
      <c r="M4919" s="3">
        <f t="shared" si="614"/>
        <v>0</v>
      </c>
      <c r="N4919" s="3">
        <f t="shared" si="615"/>
        <v>0</v>
      </c>
    </row>
    <row r="4920" spans="1:14">
      <c r="A4920" s="6">
        <f t="shared" si="609"/>
        <v>40838</v>
      </c>
      <c r="B4920">
        <v>2011</v>
      </c>
      <c r="C4920">
        <v>10</v>
      </c>
      <c r="D4920">
        <v>22</v>
      </c>
      <c r="E4920">
        <v>22</v>
      </c>
      <c r="F4920" s="1">
        <v>1953</v>
      </c>
      <c r="G4920" s="1">
        <v>1024.880126953125</v>
      </c>
      <c r="H4920" s="1">
        <f t="shared" si="610"/>
        <v>2977.880126953125</v>
      </c>
      <c r="I4920" s="3">
        <f t="shared" si="611"/>
        <v>1</v>
      </c>
      <c r="J4920" s="7">
        <f t="shared" si="608"/>
        <v>7</v>
      </c>
      <c r="K4920" s="3">
        <f t="shared" si="612"/>
        <v>0</v>
      </c>
      <c r="L4920" s="3">
        <f t="shared" si="613"/>
        <v>0</v>
      </c>
      <c r="M4920" s="3">
        <f t="shared" si="614"/>
        <v>0</v>
      </c>
      <c r="N4920" s="3">
        <f t="shared" si="615"/>
        <v>0</v>
      </c>
    </row>
    <row r="4921" spans="1:14">
      <c r="A4921" s="6">
        <f t="shared" si="609"/>
        <v>40838</v>
      </c>
      <c r="B4921">
        <v>2011</v>
      </c>
      <c r="C4921">
        <v>10</v>
      </c>
      <c r="D4921">
        <v>22</v>
      </c>
      <c r="E4921">
        <v>23</v>
      </c>
      <c r="F4921" s="1">
        <v>1898</v>
      </c>
      <c r="G4921" s="1">
        <v>976.97100830078125</v>
      </c>
      <c r="H4921" s="1">
        <f t="shared" si="610"/>
        <v>2874.9710083007812</v>
      </c>
      <c r="I4921" s="3">
        <f t="shared" si="611"/>
        <v>1</v>
      </c>
      <c r="J4921" s="7">
        <f t="shared" si="608"/>
        <v>7</v>
      </c>
      <c r="K4921" s="3">
        <f t="shared" si="612"/>
        <v>0</v>
      </c>
      <c r="L4921" s="3">
        <f t="shared" si="613"/>
        <v>0</v>
      </c>
      <c r="M4921" s="3">
        <f t="shared" si="614"/>
        <v>0</v>
      </c>
      <c r="N4921" s="3">
        <f t="shared" si="615"/>
        <v>0</v>
      </c>
    </row>
    <row r="4922" spans="1:14">
      <c r="A4922" s="6">
        <f t="shared" si="609"/>
        <v>40839</v>
      </c>
      <c r="B4922">
        <v>2011</v>
      </c>
      <c r="C4922">
        <v>10</v>
      </c>
      <c r="D4922">
        <v>23</v>
      </c>
      <c r="E4922">
        <v>0</v>
      </c>
      <c r="F4922" s="1">
        <v>1775</v>
      </c>
      <c r="G4922" s="1">
        <v>943.8729248046875</v>
      </c>
      <c r="H4922" s="1">
        <f t="shared" si="610"/>
        <v>2718.8729248046875</v>
      </c>
      <c r="I4922" s="3">
        <f t="shared" si="611"/>
        <v>1</v>
      </c>
      <c r="J4922" s="7">
        <f t="shared" si="608"/>
        <v>1</v>
      </c>
      <c r="K4922" s="3">
        <f t="shared" si="612"/>
        <v>0</v>
      </c>
      <c r="L4922" s="3">
        <f t="shared" si="613"/>
        <v>0</v>
      </c>
      <c r="M4922" s="3">
        <f t="shared" si="614"/>
        <v>0</v>
      </c>
      <c r="N4922" s="3">
        <f t="shared" si="615"/>
        <v>0</v>
      </c>
    </row>
    <row r="4923" spans="1:14">
      <c r="A4923" s="6">
        <f t="shared" si="609"/>
        <v>40839</v>
      </c>
      <c r="B4923">
        <v>2011</v>
      </c>
      <c r="C4923">
        <v>10</v>
      </c>
      <c r="D4923">
        <v>23</v>
      </c>
      <c r="E4923">
        <v>1</v>
      </c>
      <c r="F4923" s="1">
        <v>1782.0001220703125</v>
      </c>
      <c r="G4923" s="1">
        <v>925.280029296875</v>
      </c>
      <c r="H4923" s="1">
        <f t="shared" si="610"/>
        <v>2707.2801513671875</v>
      </c>
      <c r="I4923" s="3">
        <f t="shared" si="611"/>
        <v>1</v>
      </c>
      <c r="J4923" s="7">
        <f t="shared" si="608"/>
        <v>1</v>
      </c>
      <c r="K4923" s="3">
        <f t="shared" si="612"/>
        <v>0</v>
      </c>
      <c r="L4923" s="3">
        <f t="shared" si="613"/>
        <v>0</v>
      </c>
      <c r="M4923" s="3">
        <f t="shared" si="614"/>
        <v>0</v>
      </c>
      <c r="N4923" s="3">
        <f t="shared" si="615"/>
        <v>0</v>
      </c>
    </row>
    <row r="4924" spans="1:14">
      <c r="A4924" s="6">
        <f t="shared" si="609"/>
        <v>40839</v>
      </c>
      <c r="B4924">
        <v>2011</v>
      </c>
      <c r="C4924">
        <v>10</v>
      </c>
      <c r="D4924">
        <v>23</v>
      </c>
      <c r="E4924">
        <v>2</v>
      </c>
      <c r="F4924" s="1">
        <v>1863.9998779296875</v>
      </c>
      <c r="G4924" s="1">
        <v>916.58087158203125</v>
      </c>
      <c r="H4924" s="1">
        <f t="shared" si="610"/>
        <v>2780.5807495117187</v>
      </c>
      <c r="I4924" s="3">
        <f t="shared" si="611"/>
        <v>1</v>
      </c>
      <c r="J4924" s="7">
        <f t="shared" si="608"/>
        <v>1</v>
      </c>
      <c r="K4924" s="3">
        <f t="shared" si="612"/>
        <v>0</v>
      </c>
      <c r="L4924" s="3">
        <f t="shared" si="613"/>
        <v>0</v>
      </c>
      <c r="M4924" s="3">
        <f t="shared" si="614"/>
        <v>0</v>
      </c>
      <c r="N4924" s="3">
        <f t="shared" si="615"/>
        <v>0</v>
      </c>
    </row>
    <row r="4925" spans="1:14">
      <c r="A4925" s="6">
        <f t="shared" si="609"/>
        <v>40839</v>
      </c>
      <c r="B4925">
        <v>2011</v>
      </c>
      <c r="C4925">
        <v>10</v>
      </c>
      <c r="D4925">
        <v>23</v>
      </c>
      <c r="E4925">
        <v>3</v>
      </c>
      <c r="F4925" s="1">
        <v>1822.9998779296875</v>
      </c>
      <c r="G4925" s="1">
        <v>922.2799072265625</v>
      </c>
      <c r="H4925" s="1">
        <f t="shared" si="610"/>
        <v>2745.27978515625</v>
      </c>
      <c r="I4925" s="3">
        <f t="shared" si="611"/>
        <v>1</v>
      </c>
      <c r="J4925" s="7">
        <f t="shared" si="608"/>
        <v>1</v>
      </c>
      <c r="K4925" s="3">
        <f t="shared" si="612"/>
        <v>0</v>
      </c>
      <c r="L4925" s="3">
        <f t="shared" si="613"/>
        <v>0</v>
      </c>
      <c r="M4925" s="3">
        <f t="shared" si="614"/>
        <v>0</v>
      </c>
      <c r="N4925" s="3">
        <f t="shared" si="615"/>
        <v>0</v>
      </c>
    </row>
    <row r="4926" spans="1:14">
      <c r="A4926" s="6">
        <f t="shared" si="609"/>
        <v>40839</v>
      </c>
      <c r="B4926">
        <v>2011</v>
      </c>
      <c r="C4926">
        <v>10</v>
      </c>
      <c r="D4926">
        <v>23</v>
      </c>
      <c r="E4926">
        <v>4</v>
      </c>
      <c r="F4926" s="1">
        <v>1900.0001220703125</v>
      </c>
      <c r="G4926" s="1">
        <v>938.1810302734375</v>
      </c>
      <c r="H4926" s="1">
        <f t="shared" si="610"/>
        <v>2838.18115234375</v>
      </c>
      <c r="I4926" s="3">
        <f t="shared" si="611"/>
        <v>1</v>
      </c>
      <c r="J4926" s="7">
        <f t="shared" si="608"/>
        <v>1</v>
      </c>
      <c r="K4926" s="3">
        <f t="shared" si="612"/>
        <v>0</v>
      </c>
      <c r="L4926" s="3">
        <f t="shared" si="613"/>
        <v>0</v>
      </c>
      <c r="M4926" s="3">
        <f t="shared" si="614"/>
        <v>0</v>
      </c>
      <c r="N4926" s="3">
        <f t="shared" si="615"/>
        <v>0</v>
      </c>
    </row>
    <row r="4927" spans="1:14">
      <c r="A4927" s="6">
        <f t="shared" si="609"/>
        <v>40839</v>
      </c>
      <c r="B4927">
        <v>2011</v>
      </c>
      <c r="C4927">
        <v>10</v>
      </c>
      <c r="D4927">
        <v>23</v>
      </c>
      <c r="E4927">
        <v>5</v>
      </c>
      <c r="F4927" s="1">
        <v>1988.0001220703125</v>
      </c>
      <c r="G4927" s="1">
        <v>971.867919921875</v>
      </c>
      <c r="H4927" s="1">
        <f t="shared" si="610"/>
        <v>2959.8680419921875</v>
      </c>
      <c r="I4927" s="3">
        <f t="shared" si="611"/>
        <v>1</v>
      </c>
      <c r="J4927" s="7">
        <f t="shared" si="608"/>
        <v>1</v>
      </c>
      <c r="K4927" s="3">
        <f t="shared" si="612"/>
        <v>0</v>
      </c>
      <c r="L4927" s="3">
        <f t="shared" si="613"/>
        <v>0</v>
      </c>
      <c r="M4927" s="3">
        <f t="shared" si="614"/>
        <v>0</v>
      </c>
      <c r="N4927" s="3">
        <f t="shared" si="615"/>
        <v>0</v>
      </c>
    </row>
    <row r="4928" spans="1:14">
      <c r="A4928" s="6">
        <f t="shared" si="609"/>
        <v>40839</v>
      </c>
      <c r="B4928">
        <v>2011</v>
      </c>
      <c r="C4928">
        <v>10</v>
      </c>
      <c r="D4928">
        <v>23</v>
      </c>
      <c r="E4928">
        <v>6</v>
      </c>
      <c r="F4928" s="1">
        <v>2075</v>
      </c>
      <c r="G4928" s="1">
        <v>1012.6749877929687</v>
      </c>
      <c r="H4928" s="1">
        <f t="shared" si="610"/>
        <v>3087.6749877929687</v>
      </c>
      <c r="I4928" s="3">
        <f t="shared" si="611"/>
        <v>1</v>
      </c>
      <c r="J4928" s="7">
        <f t="shared" si="608"/>
        <v>1</v>
      </c>
      <c r="K4928" s="3">
        <f t="shared" si="612"/>
        <v>0</v>
      </c>
      <c r="L4928" s="3">
        <f t="shared" si="613"/>
        <v>0</v>
      </c>
      <c r="M4928" s="3">
        <f t="shared" si="614"/>
        <v>0</v>
      </c>
      <c r="N4928" s="3">
        <f t="shared" si="615"/>
        <v>0</v>
      </c>
    </row>
    <row r="4929" spans="1:14">
      <c r="A4929" s="6">
        <f t="shared" si="609"/>
        <v>40839</v>
      </c>
      <c r="B4929">
        <v>2011</v>
      </c>
      <c r="C4929">
        <v>10</v>
      </c>
      <c r="D4929">
        <v>23</v>
      </c>
      <c r="E4929">
        <v>7</v>
      </c>
      <c r="F4929" s="1">
        <v>2149</v>
      </c>
      <c r="G4929" s="1">
        <v>1045.0810546875</v>
      </c>
      <c r="H4929" s="1">
        <f t="shared" si="610"/>
        <v>3194.0810546875</v>
      </c>
      <c r="I4929" s="3">
        <f t="shared" si="611"/>
        <v>1</v>
      </c>
      <c r="J4929" s="7">
        <f t="shared" si="608"/>
        <v>1</v>
      </c>
      <c r="K4929" s="3">
        <f t="shared" si="612"/>
        <v>0</v>
      </c>
      <c r="L4929" s="3">
        <f t="shared" si="613"/>
        <v>0</v>
      </c>
      <c r="M4929" s="3">
        <f t="shared" si="614"/>
        <v>0</v>
      </c>
      <c r="N4929" s="3">
        <f t="shared" si="615"/>
        <v>0</v>
      </c>
    </row>
    <row r="4930" spans="1:14">
      <c r="A4930" s="6">
        <f t="shared" si="609"/>
        <v>40839</v>
      </c>
      <c r="B4930">
        <v>2011</v>
      </c>
      <c r="C4930">
        <v>10</v>
      </c>
      <c r="D4930">
        <v>23</v>
      </c>
      <c r="E4930">
        <v>8</v>
      </c>
      <c r="F4930" s="1">
        <v>2157</v>
      </c>
      <c r="G4930" s="1">
        <v>1059.881103515625</v>
      </c>
      <c r="H4930" s="1">
        <f t="shared" si="610"/>
        <v>3216.881103515625</v>
      </c>
      <c r="I4930" s="3">
        <f t="shared" si="611"/>
        <v>1</v>
      </c>
      <c r="J4930" s="7">
        <f t="shared" ref="J4930:J4993" si="616">WEEKDAY(A4930,1)</f>
        <v>1</v>
      </c>
      <c r="K4930" s="3">
        <f t="shared" si="612"/>
        <v>0</v>
      </c>
      <c r="L4930" s="3">
        <f t="shared" si="613"/>
        <v>0</v>
      </c>
      <c r="M4930" s="3">
        <f t="shared" si="614"/>
        <v>0</v>
      </c>
      <c r="N4930" s="3">
        <f t="shared" si="615"/>
        <v>0</v>
      </c>
    </row>
    <row r="4931" spans="1:14">
      <c r="A4931" s="6">
        <f t="shared" ref="A4931:A4994" si="617">DATE(B4931,C4931,D4931)</f>
        <v>40839</v>
      </c>
      <c r="B4931">
        <v>2011</v>
      </c>
      <c r="C4931">
        <v>10</v>
      </c>
      <c r="D4931">
        <v>23</v>
      </c>
      <c r="E4931">
        <v>9</v>
      </c>
      <c r="F4931" s="1">
        <v>2128</v>
      </c>
      <c r="G4931" s="1">
        <v>1076.98095703125</v>
      </c>
      <c r="H4931" s="1">
        <f t="shared" ref="H4931:H4994" si="618">F4931+G4931</f>
        <v>3204.98095703125</v>
      </c>
      <c r="I4931" s="3">
        <f t="shared" ref="I4931:I4994" si="619">IF(AND(C4931&gt;4,C4931&lt;10),2,1)</f>
        <v>1</v>
      </c>
      <c r="J4931" s="7">
        <f t="shared" si="616"/>
        <v>1</v>
      </c>
      <c r="K4931" s="3">
        <f t="shared" ref="K4931:K4994" si="620">IF(OR(J4931=1,J4931=7),0,IF(I4931=1,IF(AND(E4931&gt;=7,E4931&lt;23),1,0),IF(AND(E4931&gt;=11,E4931&lt;23),1,0)))</f>
        <v>0</v>
      </c>
      <c r="L4931" s="3">
        <f t="shared" ref="L4931:L4994" si="621">IF(OR(J4931=1,J4931=7),0,IF(I4931=1,IF(AND(E4931&gt;=7,E4931&lt;12),1,0),IF(AND(E4931&gt;=14,E4931&lt;19),1,0)))</f>
        <v>0</v>
      </c>
      <c r="M4931" s="3">
        <f t="shared" ref="M4931:M4994" si="622">IF(AND(I4931=1,OR(K4931=1,L4931=1)),1,0)</f>
        <v>0</v>
      </c>
      <c r="N4931" s="3">
        <f t="shared" ref="N4931:N4994" si="623">IF(AND(I4931=2,OR(K4931=1,L4931=1)),1,0)</f>
        <v>0</v>
      </c>
    </row>
    <row r="4932" spans="1:14">
      <c r="A4932" s="6">
        <f t="shared" si="617"/>
        <v>40839</v>
      </c>
      <c r="B4932">
        <v>2011</v>
      </c>
      <c r="C4932">
        <v>10</v>
      </c>
      <c r="D4932">
        <v>23</v>
      </c>
      <c r="E4932">
        <v>10</v>
      </c>
      <c r="F4932" s="1">
        <v>2027</v>
      </c>
      <c r="G4932" s="1">
        <v>1083.1810302734375</v>
      </c>
      <c r="H4932" s="1">
        <f t="shared" si="618"/>
        <v>3110.1810302734375</v>
      </c>
      <c r="I4932" s="3">
        <f t="shared" si="619"/>
        <v>1</v>
      </c>
      <c r="J4932" s="7">
        <f t="shared" si="616"/>
        <v>1</v>
      </c>
      <c r="K4932" s="3">
        <f t="shared" si="620"/>
        <v>0</v>
      </c>
      <c r="L4932" s="3">
        <f t="shared" si="621"/>
        <v>0</v>
      </c>
      <c r="M4932" s="3">
        <f t="shared" si="622"/>
        <v>0</v>
      </c>
      <c r="N4932" s="3">
        <f t="shared" si="623"/>
        <v>0</v>
      </c>
    </row>
    <row r="4933" spans="1:14">
      <c r="A4933" s="6">
        <f t="shared" si="617"/>
        <v>40839</v>
      </c>
      <c r="B4933">
        <v>2011</v>
      </c>
      <c r="C4933">
        <v>10</v>
      </c>
      <c r="D4933">
        <v>23</v>
      </c>
      <c r="E4933">
        <v>11</v>
      </c>
      <c r="F4933" s="1">
        <v>2005.0001220703125</v>
      </c>
      <c r="G4933" s="1">
        <v>1081.072998046875</v>
      </c>
      <c r="H4933" s="1">
        <f t="shared" si="618"/>
        <v>3086.0731201171875</v>
      </c>
      <c r="I4933" s="3">
        <f t="shared" si="619"/>
        <v>1</v>
      </c>
      <c r="J4933" s="7">
        <f t="shared" si="616"/>
        <v>1</v>
      </c>
      <c r="K4933" s="3">
        <f t="shared" si="620"/>
        <v>0</v>
      </c>
      <c r="L4933" s="3">
        <f t="shared" si="621"/>
        <v>0</v>
      </c>
      <c r="M4933" s="3">
        <f t="shared" si="622"/>
        <v>0</v>
      </c>
      <c r="N4933" s="3">
        <f t="shared" si="623"/>
        <v>0</v>
      </c>
    </row>
    <row r="4934" spans="1:14">
      <c r="A4934" s="6">
        <f t="shared" si="617"/>
        <v>40839</v>
      </c>
      <c r="B4934">
        <v>2011</v>
      </c>
      <c r="C4934">
        <v>10</v>
      </c>
      <c r="D4934">
        <v>23</v>
      </c>
      <c r="E4934">
        <v>12</v>
      </c>
      <c r="F4934" s="1">
        <v>1962.0001220703125</v>
      </c>
      <c r="G4934" s="1">
        <v>1077.77197265625</v>
      </c>
      <c r="H4934" s="1">
        <f t="shared" si="618"/>
        <v>3039.7720947265625</v>
      </c>
      <c r="I4934" s="3">
        <f t="shared" si="619"/>
        <v>1</v>
      </c>
      <c r="J4934" s="7">
        <f t="shared" si="616"/>
        <v>1</v>
      </c>
      <c r="K4934" s="3">
        <f t="shared" si="620"/>
        <v>0</v>
      </c>
      <c r="L4934" s="3">
        <f t="shared" si="621"/>
        <v>0</v>
      </c>
      <c r="M4934" s="3">
        <f t="shared" si="622"/>
        <v>0</v>
      </c>
      <c r="N4934" s="3">
        <f t="shared" si="623"/>
        <v>0</v>
      </c>
    </row>
    <row r="4935" spans="1:14">
      <c r="A4935" s="6">
        <f t="shared" si="617"/>
        <v>40839</v>
      </c>
      <c r="B4935">
        <v>2011</v>
      </c>
      <c r="C4935">
        <v>10</v>
      </c>
      <c r="D4935">
        <v>23</v>
      </c>
      <c r="E4935">
        <v>13</v>
      </c>
      <c r="F4935" s="1">
        <v>1899</v>
      </c>
      <c r="G4935" s="1">
        <v>1076.48193359375</v>
      </c>
      <c r="H4935" s="1">
        <f t="shared" si="618"/>
        <v>2975.48193359375</v>
      </c>
      <c r="I4935" s="3">
        <f t="shared" si="619"/>
        <v>1</v>
      </c>
      <c r="J4935" s="7">
        <f t="shared" si="616"/>
        <v>1</v>
      </c>
      <c r="K4935" s="3">
        <f t="shared" si="620"/>
        <v>0</v>
      </c>
      <c r="L4935" s="3">
        <f t="shared" si="621"/>
        <v>0</v>
      </c>
      <c r="M4935" s="3">
        <f t="shared" si="622"/>
        <v>0</v>
      </c>
      <c r="N4935" s="3">
        <f t="shared" si="623"/>
        <v>0</v>
      </c>
    </row>
    <row r="4936" spans="1:14">
      <c r="A4936" s="6">
        <f t="shared" si="617"/>
        <v>40839</v>
      </c>
      <c r="B4936">
        <v>2011</v>
      </c>
      <c r="C4936">
        <v>10</v>
      </c>
      <c r="D4936">
        <v>23</v>
      </c>
      <c r="E4936">
        <v>14</v>
      </c>
      <c r="F4936" s="1">
        <v>1868.0001220703125</v>
      </c>
      <c r="G4936" s="1">
        <v>1082.7322998046875</v>
      </c>
      <c r="H4936" s="1">
        <f t="shared" si="618"/>
        <v>2950.732421875</v>
      </c>
      <c r="I4936" s="3">
        <f t="shared" si="619"/>
        <v>1</v>
      </c>
      <c r="J4936" s="7">
        <f t="shared" si="616"/>
        <v>1</v>
      </c>
      <c r="K4936" s="3">
        <f t="shared" si="620"/>
        <v>0</v>
      </c>
      <c r="L4936" s="3">
        <f t="shared" si="621"/>
        <v>0</v>
      </c>
      <c r="M4936" s="3">
        <f t="shared" si="622"/>
        <v>0</v>
      </c>
      <c r="N4936" s="3">
        <f t="shared" si="623"/>
        <v>0</v>
      </c>
    </row>
    <row r="4937" spans="1:14">
      <c r="A4937" s="6">
        <f t="shared" si="617"/>
        <v>40839</v>
      </c>
      <c r="B4937">
        <v>2011</v>
      </c>
      <c r="C4937">
        <v>10</v>
      </c>
      <c r="D4937">
        <v>23</v>
      </c>
      <c r="E4937">
        <v>15</v>
      </c>
      <c r="F4937" s="1">
        <v>1885.0001220703125</v>
      </c>
      <c r="G4937" s="1">
        <v>1075.4810791015625</v>
      </c>
      <c r="H4937" s="1">
        <f t="shared" si="618"/>
        <v>2960.481201171875</v>
      </c>
      <c r="I4937" s="3">
        <f t="shared" si="619"/>
        <v>1</v>
      </c>
      <c r="J4937" s="7">
        <f t="shared" si="616"/>
        <v>1</v>
      </c>
      <c r="K4937" s="3">
        <f t="shared" si="620"/>
        <v>0</v>
      </c>
      <c r="L4937" s="3">
        <f t="shared" si="621"/>
        <v>0</v>
      </c>
      <c r="M4937" s="3">
        <f t="shared" si="622"/>
        <v>0</v>
      </c>
      <c r="N4937" s="3">
        <f t="shared" si="623"/>
        <v>0</v>
      </c>
    </row>
    <row r="4938" spans="1:14">
      <c r="A4938" s="6">
        <f t="shared" si="617"/>
        <v>40839</v>
      </c>
      <c r="B4938">
        <v>2011</v>
      </c>
      <c r="C4938">
        <v>10</v>
      </c>
      <c r="D4938">
        <v>23</v>
      </c>
      <c r="E4938">
        <v>16</v>
      </c>
      <c r="F4938" s="1">
        <v>1931.0001220703125</v>
      </c>
      <c r="G4938" s="1">
        <v>1102.5810546875</v>
      </c>
      <c r="H4938" s="1">
        <f t="shared" si="618"/>
        <v>3033.5811767578125</v>
      </c>
      <c r="I4938" s="3">
        <f t="shared" si="619"/>
        <v>1</v>
      </c>
      <c r="J4938" s="7">
        <f t="shared" si="616"/>
        <v>1</v>
      </c>
      <c r="K4938" s="3">
        <f t="shared" si="620"/>
        <v>0</v>
      </c>
      <c r="L4938" s="3">
        <f t="shared" si="621"/>
        <v>0</v>
      </c>
      <c r="M4938" s="3">
        <f t="shared" si="622"/>
        <v>0</v>
      </c>
      <c r="N4938" s="3">
        <f t="shared" si="623"/>
        <v>0</v>
      </c>
    </row>
    <row r="4939" spans="1:14">
      <c r="A4939" s="6">
        <f t="shared" si="617"/>
        <v>40839</v>
      </c>
      <c r="B4939">
        <v>2011</v>
      </c>
      <c r="C4939">
        <v>10</v>
      </c>
      <c r="D4939">
        <v>23</v>
      </c>
      <c r="E4939">
        <v>17</v>
      </c>
      <c r="F4939" s="1">
        <v>1975</v>
      </c>
      <c r="G4939" s="1">
        <v>1116.5810546875</v>
      </c>
      <c r="H4939" s="1">
        <f t="shared" si="618"/>
        <v>3091.5810546875</v>
      </c>
      <c r="I4939" s="3">
        <f t="shared" si="619"/>
        <v>1</v>
      </c>
      <c r="J4939" s="7">
        <f t="shared" si="616"/>
        <v>1</v>
      </c>
      <c r="K4939" s="3">
        <f t="shared" si="620"/>
        <v>0</v>
      </c>
      <c r="L4939" s="3">
        <f t="shared" si="621"/>
        <v>0</v>
      </c>
      <c r="M4939" s="3">
        <f t="shared" si="622"/>
        <v>0</v>
      </c>
      <c r="N4939" s="3">
        <f t="shared" si="623"/>
        <v>0</v>
      </c>
    </row>
    <row r="4940" spans="1:14">
      <c r="A4940" s="6">
        <f t="shared" si="617"/>
        <v>40839</v>
      </c>
      <c r="B4940">
        <v>2011</v>
      </c>
      <c r="C4940">
        <v>10</v>
      </c>
      <c r="D4940">
        <v>23</v>
      </c>
      <c r="E4940">
        <v>18</v>
      </c>
      <c r="F4940" s="1">
        <v>2108</v>
      </c>
      <c r="G4940" s="1">
        <v>1207.281005859375</v>
      </c>
      <c r="H4940" s="1">
        <f t="shared" si="618"/>
        <v>3315.281005859375</v>
      </c>
      <c r="I4940" s="3">
        <f t="shared" si="619"/>
        <v>1</v>
      </c>
      <c r="J4940" s="7">
        <f t="shared" si="616"/>
        <v>1</v>
      </c>
      <c r="K4940" s="3">
        <f t="shared" si="620"/>
        <v>0</v>
      </c>
      <c r="L4940" s="3">
        <f t="shared" si="621"/>
        <v>0</v>
      </c>
      <c r="M4940" s="3">
        <f t="shared" si="622"/>
        <v>0</v>
      </c>
      <c r="N4940" s="3">
        <f t="shared" si="623"/>
        <v>0</v>
      </c>
    </row>
    <row r="4941" spans="1:14">
      <c r="A4941" s="6">
        <f t="shared" si="617"/>
        <v>40839</v>
      </c>
      <c r="B4941">
        <v>2011</v>
      </c>
      <c r="C4941">
        <v>10</v>
      </c>
      <c r="D4941">
        <v>23</v>
      </c>
      <c r="E4941">
        <v>19</v>
      </c>
      <c r="F4941" s="1">
        <v>2190</v>
      </c>
      <c r="G4941" s="1">
        <v>1188.6700439453125</v>
      </c>
      <c r="H4941" s="1">
        <f t="shared" si="618"/>
        <v>3378.6700439453125</v>
      </c>
      <c r="I4941" s="3">
        <f t="shared" si="619"/>
        <v>1</v>
      </c>
      <c r="J4941" s="7">
        <f t="shared" si="616"/>
        <v>1</v>
      </c>
      <c r="K4941" s="3">
        <f t="shared" si="620"/>
        <v>0</v>
      </c>
      <c r="L4941" s="3">
        <f t="shared" si="621"/>
        <v>0</v>
      </c>
      <c r="M4941" s="3">
        <f t="shared" si="622"/>
        <v>0</v>
      </c>
      <c r="N4941" s="3">
        <f t="shared" si="623"/>
        <v>0</v>
      </c>
    </row>
    <row r="4942" spans="1:14">
      <c r="A4942" s="6">
        <f t="shared" si="617"/>
        <v>40839</v>
      </c>
      <c r="B4942">
        <v>2011</v>
      </c>
      <c r="C4942">
        <v>10</v>
      </c>
      <c r="D4942">
        <v>23</v>
      </c>
      <c r="E4942">
        <v>20</v>
      </c>
      <c r="F4942" s="1">
        <v>2068</v>
      </c>
      <c r="G4942" s="1">
        <v>1152.27294921875</v>
      </c>
      <c r="H4942" s="1">
        <f t="shared" si="618"/>
        <v>3220.27294921875</v>
      </c>
      <c r="I4942" s="3">
        <f t="shared" si="619"/>
        <v>1</v>
      </c>
      <c r="J4942" s="7">
        <f t="shared" si="616"/>
        <v>1</v>
      </c>
      <c r="K4942" s="3">
        <f t="shared" si="620"/>
        <v>0</v>
      </c>
      <c r="L4942" s="3">
        <f t="shared" si="621"/>
        <v>0</v>
      </c>
      <c r="M4942" s="3">
        <f t="shared" si="622"/>
        <v>0</v>
      </c>
      <c r="N4942" s="3">
        <f t="shared" si="623"/>
        <v>0</v>
      </c>
    </row>
    <row r="4943" spans="1:14">
      <c r="A4943" s="6">
        <f t="shared" si="617"/>
        <v>40839</v>
      </c>
      <c r="B4943">
        <v>2011</v>
      </c>
      <c r="C4943">
        <v>10</v>
      </c>
      <c r="D4943">
        <v>23</v>
      </c>
      <c r="E4943">
        <v>21</v>
      </c>
      <c r="F4943" s="1">
        <v>1959</v>
      </c>
      <c r="G4943" s="1">
        <v>1081.98095703125</v>
      </c>
      <c r="H4943" s="1">
        <f t="shared" si="618"/>
        <v>3040.98095703125</v>
      </c>
      <c r="I4943" s="3">
        <f t="shared" si="619"/>
        <v>1</v>
      </c>
      <c r="J4943" s="7">
        <f t="shared" si="616"/>
        <v>1</v>
      </c>
      <c r="K4943" s="3">
        <f t="shared" si="620"/>
        <v>0</v>
      </c>
      <c r="L4943" s="3">
        <f t="shared" si="621"/>
        <v>0</v>
      </c>
      <c r="M4943" s="3">
        <f t="shared" si="622"/>
        <v>0</v>
      </c>
      <c r="N4943" s="3">
        <f t="shared" si="623"/>
        <v>0</v>
      </c>
    </row>
    <row r="4944" spans="1:14">
      <c r="A4944" s="6">
        <f t="shared" si="617"/>
        <v>40839</v>
      </c>
      <c r="B4944">
        <v>2011</v>
      </c>
      <c r="C4944">
        <v>10</v>
      </c>
      <c r="D4944">
        <v>23</v>
      </c>
      <c r="E4944">
        <v>22</v>
      </c>
      <c r="F4944" s="1">
        <v>1817</v>
      </c>
      <c r="G4944" s="1">
        <v>1011.1810302734375</v>
      </c>
      <c r="H4944" s="1">
        <f t="shared" si="618"/>
        <v>2828.1810302734375</v>
      </c>
      <c r="I4944" s="3">
        <f t="shared" si="619"/>
        <v>1</v>
      </c>
      <c r="J4944" s="7">
        <f t="shared" si="616"/>
        <v>1</v>
      </c>
      <c r="K4944" s="3">
        <f t="shared" si="620"/>
        <v>0</v>
      </c>
      <c r="L4944" s="3">
        <f t="shared" si="621"/>
        <v>0</v>
      </c>
      <c r="M4944" s="3">
        <f t="shared" si="622"/>
        <v>0</v>
      </c>
      <c r="N4944" s="3">
        <f t="shared" si="623"/>
        <v>0</v>
      </c>
    </row>
    <row r="4945" spans="1:14">
      <c r="A4945" s="6">
        <f t="shared" si="617"/>
        <v>40839</v>
      </c>
      <c r="B4945">
        <v>2011</v>
      </c>
      <c r="C4945">
        <v>10</v>
      </c>
      <c r="D4945">
        <v>23</v>
      </c>
      <c r="E4945">
        <v>23</v>
      </c>
      <c r="F4945" s="1">
        <v>1783</v>
      </c>
      <c r="G4945" s="1">
        <v>961.7811279296875</v>
      </c>
      <c r="H4945" s="1">
        <f t="shared" si="618"/>
        <v>2744.7811279296875</v>
      </c>
      <c r="I4945" s="3">
        <f t="shared" si="619"/>
        <v>1</v>
      </c>
      <c r="J4945" s="7">
        <f t="shared" si="616"/>
        <v>1</v>
      </c>
      <c r="K4945" s="3">
        <f t="shared" si="620"/>
        <v>0</v>
      </c>
      <c r="L4945" s="3">
        <f t="shared" si="621"/>
        <v>0</v>
      </c>
      <c r="M4945" s="3">
        <f t="shared" si="622"/>
        <v>0</v>
      </c>
      <c r="N4945" s="3">
        <f t="shared" si="623"/>
        <v>0</v>
      </c>
    </row>
    <row r="4946" spans="1:14">
      <c r="A4946" s="6">
        <f t="shared" si="617"/>
        <v>40840</v>
      </c>
      <c r="B4946">
        <v>2011</v>
      </c>
      <c r="C4946">
        <v>10</v>
      </c>
      <c r="D4946">
        <v>24</v>
      </c>
      <c r="E4946">
        <v>0</v>
      </c>
      <c r="F4946" s="1">
        <v>1697.9998779296875</v>
      </c>
      <c r="G4946" s="1">
        <v>933.47998046875</v>
      </c>
      <c r="H4946" s="1">
        <f t="shared" si="618"/>
        <v>2631.4798583984375</v>
      </c>
      <c r="I4946" s="3">
        <f t="shared" si="619"/>
        <v>1</v>
      </c>
      <c r="J4946" s="7">
        <f t="shared" si="616"/>
        <v>2</v>
      </c>
      <c r="K4946" s="3">
        <f t="shared" si="620"/>
        <v>0</v>
      </c>
      <c r="L4946" s="3">
        <f t="shared" si="621"/>
        <v>0</v>
      </c>
      <c r="M4946" s="3">
        <f t="shared" si="622"/>
        <v>0</v>
      </c>
      <c r="N4946" s="3">
        <f t="shared" si="623"/>
        <v>0</v>
      </c>
    </row>
    <row r="4947" spans="1:14">
      <c r="A4947" s="6">
        <f t="shared" si="617"/>
        <v>40840</v>
      </c>
      <c r="B4947">
        <v>2011</v>
      </c>
      <c r="C4947">
        <v>10</v>
      </c>
      <c r="D4947">
        <v>24</v>
      </c>
      <c r="E4947">
        <v>1</v>
      </c>
      <c r="F4947" s="1">
        <v>1774</v>
      </c>
      <c r="G4947" s="1">
        <v>918.8809814453125</v>
      </c>
      <c r="H4947" s="1">
        <f t="shared" si="618"/>
        <v>2692.8809814453125</v>
      </c>
      <c r="I4947" s="3">
        <f t="shared" si="619"/>
        <v>1</v>
      </c>
      <c r="J4947" s="7">
        <f t="shared" si="616"/>
        <v>2</v>
      </c>
      <c r="K4947" s="3">
        <f t="shared" si="620"/>
        <v>0</v>
      </c>
      <c r="L4947" s="3">
        <f t="shared" si="621"/>
        <v>0</v>
      </c>
      <c r="M4947" s="3">
        <f t="shared" si="622"/>
        <v>0</v>
      </c>
      <c r="N4947" s="3">
        <f t="shared" si="623"/>
        <v>0</v>
      </c>
    </row>
    <row r="4948" spans="1:14">
      <c r="A4948" s="6">
        <f t="shared" si="617"/>
        <v>40840</v>
      </c>
      <c r="B4948">
        <v>2011</v>
      </c>
      <c r="C4948">
        <v>10</v>
      </c>
      <c r="D4948">
        <v>24</v>
      </c>
      <c r="E4948">
        <v>2</v>
      </c>
      <c r="F4948" s="1">
        <v>1747</v>
      </c>
      <c r="G4948" s="1">
        <v>917.77099609375</v>
      </c>
      <c r="H4948" s="1">
        <f t="shared" si="618"/>
        <v>2664.77099609375</v>
      </c>
      <c r="I4948" s="3">
        <f t="shared" si="619"/>
        <v>1</v>
      </c>
      <c r="J4948" s="7">
        <f t="shared" si="616"/>
        <v>2</v>
      </c>
      <c r="K4948" s="3">
        <f t="shared" si="620"/>
        <v>0</v>
      </c>
      <c r="L4948" s="3">
        <f t="shared" si="621"/>
        <v>0</v>
      </c>
      <c r="M4948" s="3">
        <f t="shared" si="622"/>
        <v>0</v>
      </c>
      <c r="N4948" s="3">
        <f t="shared" si="623"/>
        <v>0</v>
      </c>
    </row>
    <row r="4949" spans="1:14">
      <c r="A4949" s="6">
        <f t="shared" si="617"/>
        <v>40840</v>
      </c>
      <c r="B4949">
        <v>2011</v>
      </c>
      <c r="C4949">
        <v>10</v>
      </c>
      <c r="D4949">
        <v>24</v>
      </c>
      <c r="E4949">
        <v>3</v>
      </c>
      <c r="F4949" s="1">
        <v>1807</v>
      </c>
      <c r="G4949" s="1">
        <v>940.87310791015625</v>
      </c>
      <c r="H4949" s="1">
        <f t="shared" si="618"/>
        <v>2747.8731079101562</v>
      </c>
      <c r="I4949" s="3">
        <f t="shared" si="619"/>
        <v>1</v>
      </c>
      <c r="J4949" s="7">
        <f t="shared" si="616"/>
        <v>2</v>
      </c>
      <c r="K4949" s="3">
        <f t="shared" si="620"/>
        <v>0</v>
      </c>
      <c r="L4949" s="3">
        <f t="shared" si="621"/>
        <v>0</v>
      </c>
      <c r="M4949" s="3">
        <f t="shared" si="622"/>
        <v>0</v>
      </c>
      <c r="N4949" s="3">
        <f t="shared" si="623"/>
        <v>0</v>
      </c>
    </row>
    <row r="4950" spans="1:14">
      <c r="A4950" s="6">
        <f t="shared" si="617"/>
        <v>40840</v>
      </c>
      <c r="B4950">
        <v>2011</v>
      </c>
      <c r="C4950">
        <v>10</v>
      </c>
      <c r="D4950">
        <v>24</v>
      </c>
      <c r="E4950">
        <v>4</v>
      </c>
      <c r="F4950" s="1">
        <v>1983</v>
      </c>
      <c r="G4950" s="1">
        <v>1019.9810180664062</v>
      </c>
      <c r="H4950" s="1">
        <f t="shared" si="618"/>
        <v>3002.9810180664062</v>
      </c>
      <c r="I4950" s="3">
        <f t="shared" si="619"/>
        <v>1</v>
      </c>
      <c r="J4950" s="7">
        <f t="shared" si="616"/>
        <v>2</v>
      </c>
      <c r="K4950" s="3">
        <f t="shared" si="620"/>
        <v>0</v>
      </c>
      <c r="L4950" s="3">
        <f t="shared" si="621"/>
        <v>0</v>
      </c>
      <c r="M4950" s="3">
        <f t="shared" si="622"/>
        <v>0</v>
      </c>
      <c r="N4950" s="3">
        <f t="shared" si="623"/>
        <v>0</v>
      </c>
    </row>
    <row r="4951" spans="1:14">
      <c r="A4951" s="6">
        <f t="shared" si="617"/>
        <v>40840</v>
      </c>
      <c r="B4951">
        <v>2011</v>
      </c>
      <c r="C4951">
        <v>10</v>
      </c>
      <c r="D4951">
        <v>24</v>
      </c>
      <c r="E4951">
        <v>5</v>
      </c>
      <c r="F4951" s="1">
        <v>2236</v>
      </c>
      <c r="G4951" s="1">
        <v>1144.9798583984375</v>
      </c>
      <c r="H4951" s="1">
        <f t="shared" si="618"/>
        <v>3380.9798583984375</v>
      </c>
      <c r="I4951" s="3">
        <f t="shared" si="619"/>
        <v>1</v>
      </c>
      <c r="J4951" s="7">
        <f t="shared" si="616"/>
        <v>2</v>
      </c>
      <c r="K4951" s="3">
        <f t="shared" si="620"/>
        <v>0</v>
      </c>
      <c r="L4951" s="3">
        <f t="shared" si="621"/>
        <v>0</v>
      </c>
      <c r="M4951" s="3">
        <f t="shared" si="622"/>
        <v>0</v>
      </c>
      <c r="N4951" s="3">
        <f t="shared" si="623"/>
        <v>0</v>
      </c>
    </row>
    <row r="4952" spans="1:14">
      <c r="A4952" s="6">
        <f t="shared" si="617"/>
        <v>40840</v>
      </c>
      <c r="B4952">
        <v>2011</v>
      </c>
      <c r="C4952">
        <v>10</v>
      </c>
      <c r="D4952">
        <v>24</v>
      </c>
      <c r="E4952">
        <v>6</v>
      </c>
      <c r="F4952" s="1">
        <v>2477</v>
      </c>
      <c r="G4952" s="1">
        <v>1256.48095703125</v>
      </c>
      <c r="H4952" s="1">
        <f t="shared" si="618"/>
        <v>3733.48095703125</v>
      </c>
      <c r="I4952" s="3">
        <f t="shared" si="619"/>
        <v>1</v>
      </c>
      <c r="J4952" s="7">
        <f t="shared" si="616"/>
        <v>2</v>
      </c>
      <c r="K4952" s="3">
        <f t="shared" si="620"/>
        <v>0</v>
      </c>
      <c r="L4952" s="3">
        <f t="shared" si="621"/>
        <v>0</v>
      </c>
      <c r="M4952" s="3">
        <f t="shared" si="622"/>
        <v>0</v>
      </c>
      <c r="N4952" s="3">
        <f t="shared" si="623"/>
        <v>0</v>
      </c>
    </row>
    <row r="4953" spans="1:14">
      <c r="A4953" s="6">
        <f t="shared" si="617"/>
        <v>40840</v>
      </c>
      <c r="B4953">
        <v>2011</v>
      </c>
      <c r="C4953">
        <v>10</v>
      </c>
      <c r="D4953">
        <v>24</v>
      </c>
      <c r="E4953">
        <v>7</v>
      </c>
      <c r="F4953" s="1">
        <v>2521</v>
      </c>
      <c r="G4953" s="1">
        <v>1265.281005859375</v>
      </c>
      <c r="H4953" s="1">
        <f t="shared" si="618"/>
        <v>3786.281005859375</v>
      </c>
      <c r="I4953" s="3">
        <f t="shared" si="619"/>
        <v>1</v>
      </c>
      <c r="J4953" s="7">
        <f t="shared" si="616"/>
        <v>2</v>
      </c>
      <c r="K4953" s="3">
        <f t="shared" si="620"/>
        <v>1</v>
      </c>
      <c r="L4953" s="3">
        <f t="shared" si="621"/>
        <v>1</v>
      </c>
      <c r="M4953" s="3">
        <f t="shared" si="622"/>
        <v>1</v>
      </c>
      <c r="N4953" s="3">
        <f t="shared" si="623"/>
        <v>0</v>
      </c>
    </row>
    <row r="4954" spans="1:14">
      <c r="A4954" s="6">
        <f t="shared" si="617"/>
        <v>40840</v>
      </c>
      <c r="B4954">
        <v>2011</v>
      </c>
      <c r="C4954">
        <v>10</v>
      </c>
      <c r="D4954">
        <v>24</v>
      </c>
      <c r="E4954">
        <v>8</v>
      </c>
      <c r="F4954" s="1">
        <v>2520</v>
      </c>
      <c r="G4954" s="1">
        <v>1262.5810546875</v>
      </c>
      <c r="H4954" s="1">
        <f t="shared" si="618"/>
        <v>3782.5810546875</v>
      </c>
      <c r="I4954" s="3">
        <f t="shared" si="619"/>
        <v>1</v>
      </c>
      <c r="J4954" s="7">
        <f t="shared" si="616"/>
        <v>2</v>
      </c>
      <c r="K4954" s="3">
        <f t="shared" si="620"/>
        <v>1</v>
      </c>
      <c r="L4954" s="3">
        <f t="shared" si="621"/>
        <v>1</v>
      </c>
      <c r="M4954" s="3">
        <f t="shared" si="622"/>
        <v>1</v>
      </c>
      <c r="N4954" s="3">
        <f t="shared" si="623"/>
        <v>0</v>
      </c>
    </row>
    <row r="4955" spans="1:14">
      <c r="A4955" s="6">
        <f t="shared" si="617"/>
        <v>40840</v>
      </c>
      <c r="B4955">
        <v>2011</v>
      </c>
      <c r="C4955">
        <v>10</v>
      </c>
      <c r="D4955">
        <v>24</v>
      </c>
      <c r="E4955">
        <v>9</v>
      </c>
      <c r="F4955" s="1">
        <v>2499</v>
      </c>
      <c r="G4955" s="1">
        <v>1273.1669921875</v>
      </c>
      <c r="H4955" s="1">
        <f t="shared" si="618"/>
        <v>3772.1669921875</v>
      </c>
      <c r="I4955" s="3">
        <f t="shared" si="619"/>
        <v>1</v>
      </c>
      <c r="J4955" s="7">
        <f t="shared" si="616"/>
        <v>2</v>
      </c>
      <c r="K4955" s="3">
        <f t="shared" si="620"/>
        <v>1</v>
      </c>
      <c r="L4955" s="3">
        <f t="shared" si="621"/>
        <v>1</v>
      </c>
      <c r="M4955" s="3">
        <f t="shared" si="622"/>
        <v>1</v>
      </c>
      <c r="N4955" s="3">
        <f t="shared" si="623"/>
        <v>0</v>
      </c>
    </row>
    <row r="4956" spans="1:14">
      <c r="A4956" s="6">
        <f t="shared" si="617"/>
        <v>40840</v>
      </c>
      <c r="B4956">
        <v>2011</v>
      </c>
      <c r="C4956">
        <v>10</v>
      </c>
      <c r="D4956">
        <v>24</v>
      </c>
      <c r="E4956">
        <v>10</v>
      </c>
      <c r="F4956" s="1">
        <v>2446</v>
      </c>
      <c r="G4956" s="1">
        <v>1276.2779541015625</v>
      </c>
      <c r="H4956" s="1">
        <f t="shared" si="618"/>
        <v>3722.2779541015625</v>
      </c>
      <c r="I4956" s="3">
        <f t="shared" si="619"/>
        <v>1</v>
      </c>
      <c r="J4956" s="7">
        <f t="shared" si="616"/>
        <v>2</v>
      </c>
      <c r="K4956" s="3">
        <f t="shared" si="620"/>
        <v>1</v>
      </c>
      <c r="L4956" s="3">
        <f t="shared" si="621"/>
        <v>1</v>
      </c>
      <c r="M4956" s="3">
        <f t="shared" si="622"/>
        <v>1</v>
      </c>
      <c r="N4956" s="3">
        <f t="shared" si="623"/>
        <v>0</v>
      </c>
    </row>
    <row r="4957" spans="1:14">
      <c r="A4957" s="6">
        <f t="shared" si="617"/>
        <v>40840</v>
      </c>
      <c r="B4957">
        <v>2011</v>
      </c>
      <c r="C4957">
        <v>10</v>
      </c>
      <c r="D4957">
        <v>24</v>
      </c>
      <c r="E4957">
        <v>11</v>
      </c>
      <c r="F4957" s="1">
        <v>2432</v>
      </c>
      <c r="G4957" s="1">
        <v>1279.4810791015625</v>
      </c>
      <c r="H4957" s="1">
        <f t="shared" si="618"/>
        <v>3711.4810791015625</v>
      </c>
      <c r="I4957" s="3">
        <f t="shared" si="619"/>
        <v>1</v>
      </c>
      <c r="J4957" s="7">
        <f t="shared" si="616"/>
        <v>2</v>
      </c>
      <c r="K4957" s="3">
        <f t="shared" si="620"/>
        <v>1</v>
      </c>
      <c r="L4957" s="3">
        <f t="shared" si="621"/>
        <v>1</v>
      </c>
      <c r="M4957" s="3">
        <f t="shared" si="622"/>
        <v>1</v>
      </c>
      <c r="N4957" s="3">
        <f t="shared" si="623"/>
        <v>0</v>
      </c>
    </row>
    <row r="4958" spans="1:14">
      <c r="A4958" s="6">
        <f t="shared" si="617"/>
        <v>40840</v>
      </c>
      <c r="B4958">
        <v>2011</v>
      </c>
      <c r="C4958">
        <v>10</v>
      </c>
      <c r="D4958">
        <v>24</v>
      </c>
      <c r="E4958">
        <v>12</v>
      </c>
      <c r="F4958" s="1">
        <v>2421</v>
      </c>
      <c r="G4958" s="1">
        <v>1282.98095703125</v>
      </c>
      <c r="H4958" s="1">
        <f t="shared" si="618"/>
        <v>3703.98095703125</v>
      </c>
      <c r="I4958" s="3">
        <f t="shared" si="619"/>
        <v>1</v>
      </c>
      <c r="J4958" s="7">
        <f t="shared" si="616"/>
        <v>2</v>
      </c>
      <c r="K4958" s="3">
        <f t="shared" si="620"/>
        <v>1</v>
      </c>
      <c r="L4958" s="3">
        <f t="shared" si="621"/>
        <v>0</v>
      </c>
      <c r="M4958" s="3">
        <f t="shared" si="622"/>
        <v>1</v>
      </c>
      <c r="N4958" s="3">
        <f t="shared" si="623"/>
        <v>0</v>
      </c>
    </row>
    <row r="4959" spans="1:14">
      <c r="A4959" s="6">
        <f t="shared" si="617"/>
        <v>40840</v>
      </c>
      <c r="B4959">
        <v>2011</v>
      </c>
      <c r="C4959">
        <v>10</v>
      </c>
      <c r="D4959">
        <v>24</v>
      </c>
      <c r="E4959">
        <v>13</v>
      </c>
      <c r="F4959" s="1">
        <v>2461</v>
      </c>
      <c r="G4959" s="1">
        <v>1279.6810302734375</v>
      </c>
      <c r="H4959" s="1">
        <f t="shared" si="618"/>
        <v>3740.6810302734375</v>
      </c>
      <c r="I4959" s="3">
        <f t="shared" si="619"/>
        <v>1</v>
      </c>
      <c r="J4959" s="7">
        <f t="shared" si="616"/>
        <v>2</v>
      </c>
      <c r="K4959" s="3">
        <f t="shared" si="620"/>
        <v>1</v>
      </c>
      <c r="L4959" s="3">
        <f t="shared" si="621"/>
        <v>0</v>
      </c>
      <c r="M4959" s="3">
        <f t="shared" si="622"/>
        <v>1</v>
      </c>
      <c r="N4959" s="3">
        <f t="shared" si="623"/>
        <v>0</v>
      </c>
    </row>
    <row r="4960" spans="1:14">
      <c r="A4960" s="6">
        <f t="shared" si="617"/>
        <v>40840</v>
      </c>
      <c r="B4960">
        <v>2011</v>
      </c>
      <c r="C4960">
        <v>10</v>
      </c>
      <c r="D4960">
        <v>24</v>
      </c>
      <c r="E4960">
        <v>14</v>
      </c>
      <c r="F4960" s="1">
        <v>2423</v>
      </c>
      <c r="G4960" s="1">
        <v>1256.0810546875</v>
      </c>
      <c r="H4960" s="1">
        <f t="shared" si="618"/>
        <v>3679.0810546875</v>
      </c>
      <c r="I4960" s="3">
        <f t="shared" si="619"/>
        <v>1</v>
      </c>
      <c r="J4960" s="7">
        <f t="shared" si="616"/>
        <v>2</v>
      </c>
      <c r="K4960" s="3">
        <f t="shared" si="620"/>
        <v>1</v>
      </c>
      <c r="L4960" s="3">
        <f t="shared" si="621"/>
        <v>0</v>
      </c>
      <c r="M4960" s="3">
        <f t="shared" si="622"/>
        <v>1</v>
      </c>
      <c r="N4960" s="3">
        <f t="shared" si="623"/>
        <v>0</v>
      </c>
    </row>
    <row r="4961" spans="1:14">
      <c r="A4961" s="6">
        <f t="shared" si="617"/>
        <v>40840</v>
      </c>
      <c r="B4961">
        <v>2011</v>
      </c>
      <c r="C4961">
        <v>10</v>
      </c>
      <c r="D4961">
        <v>24</v>
      </c>
      <c r="E4961">
        <v>15</v>
      </c>
      <c r="F4961" s="1">
        <v>2373</v>
      </c>
      <c r="G4961" s="1">
        <v>1251.680908203125</v>
      </c>
      <c r="H4961" s="1">
        <f t="shared" si="618"/>
        <v>3624.680908203125</v>
      </c>
      <c r="I4961" s="3">
        <f t="shared" si="619"/>
        <v>1</v>
      </c>
      <c r="J4961" s="7">
        <f t="shared" si="616"/>
        <v>2</v>
      </c>
      <c r="K4961" s="3">
        <f t="shared" si="620"/>
        <v>1</v>
      </c>
      <c r="L4961" s="3">
        <f t="shared" si="621"/>
        <v>0</v>
      </c>
      <c r="M4961" s="3">
        <f t="shared" si="622"/>
        <v>1</v>
      </c>
      <c r="N4961" s="3">
        <f t="shared" si="623"/>
        <v>0</v>
      </c>
    </row>
    <row r="4962" spans="1:14">
      <c r="A4962" s="6">
        <f t="shared" si="617"/>
        <v>40840</v>
      </c>
      <c r="B4962">
        <v>2011</v>
      </c>
      <c r="C4962">
        <v>10</v>
      </c>
      <c r="D4962">
        <v>24</v>
      </c>
      <c r="E4962">
        <v>16</v>
      </c>
      <c r="F4962" s="1">
        <v>2341</v>
      </c>
      <c r="G4962" s="1">
        <v>1237.98095703125</v>
      </c>
      <c r="H4962" s="1">
        <f t="shared" si="618"/>
        <v>3578.98095703125</v>
      </c>
      <c r="I4962" s="3">
        <f t="shared" si="619"/>
        <v>1</v>
      </c>
      <c r="J4962" s="7">
        <f t="shared" si="616"/>
        <v>2</v>
      </c>
      <c r="K4962" s="3">
        <f t="shared" si="620"/>
        <v>1</v>
      </c>
      <c r="L4962" s="3">
        <f t="shared" si="621"/>
        <v>0</v>
      </c>
      <c r="M4962" s="3">
        <f t="shared" si="622"/>
        <v>1</v>
      </c>
      <c r="N4962" s="3">
        <f t="shared" si="623"/>
        <v>0</v>
      </c>
    </row>
    <row r="4963" spans="1:14">
      <c r="A4963" s="6">
        <f t="shared" si="617"/>
        <v>40840</v>
      </c>
      <c r="B4963">
        <v>2011</v>
      </c>
      <c r="C4963">
        <v>10</v>
      </c>
      <c r="D4963">
        <v>24</v>
      </c>
      <c r="E4963">
        <v>17</v>
      </c>
      <c r="F4963" s="1">
        <v>2321</v>
      </c>
      <c r="G4963" s="1">
        <v>1234.681884765625</v>
      </c>
      <c r="H4963" s="1">
        <f t="shared" si="618"/>
        <v>3555.681884765625</v>
      </c>
      <c r="I4963" s="3">
        <f t="shared" si="619"/>
        <v>1</v>
      </c>
      <c r="J4963" s="7">
        <f t="shared" si="616"/>
        <v>2</v>
      </c>
      <c r="K4963" s="3">
        <f t="shared" si="620"/>
        <v>1</v>
      </c>
      <c r="L4963" s="3">
        <f t="shared" si="621"/>
        <v>0</v>
      </c>
      <c r="M4963" s="3">
        <f t="shared" si="622"/>
        <v>1</v>
      </c>
      <c r="N4963" s="3">
        <f t="shared" si="623"/>
        <v>0</v>
      </c>
    </row>
    <row r="4964" spans="1:14">
      <c r="A4964" s="6">
        <f t="shared" si="617"/>
        <v>40840</v>
      </c>
      <c r="B4964">
        <v>2011</v>
      </c>
      <c r="C4964">
        <v>10</v>
      </c>
      <c r="D4964">
        <v>24</v>
      </c>
      <c r="E4964">
        <v>18</v>
      </c>
      <c r="F4964" s="1">
        <v>2467</v>
      </c>
      <c r="G4964" s="1">
        <v>1305.7799072265625</v>
      </c>
      <c r="H4964" s="1">
        <f t="shared" si="618"/>
        <v>3772.7799072265625</v>
      </c>
      <c r="I4964" s="3">
        <f t="shared" si="619"/>
        <v>1</v>
      </c>
      <c r="J4964" s="7">
        <f t="shared" si="616"/>
        <v>2</v>
      </c>
      <c r="K4964" s="3">
        <f t="shared" si="620"/>
        <v>1</v>
      </c>
      <c r="L4964" s="3">
        <f t="shared" si="621"/>
        <v>0</v>
      </c>
      <c r="M4964" s="3">
        <f t="shared" si="622"/>
        <v>1</v>
      </c>
      <c r="N4964" s="3">
        <f t="shared" si="623"/>
        <v>0</v>
      </c>
    </row>
    <row r="4965" spans="1:14">
      <c r="A4965" s="6">
        <f t="shared" si="617"/>
        <v>40840</v>
      </c>
      <c r="B4965">
        <v>2011</v>
      </c>
      <c r="C4965">
        <v>10</v>
      </c>
      <c r="D4965">
        <v>24</v>
      </c>
      <c r="E4965">
        <v>19</v>
      </c>
      <c r="F4965" s="1">
        <v>2469</v>
      </c>
      <c r="G4965" s="1">
        <v>1292.46484375</v>
      </c>
      <c r="H4965" s="1">
        <f t="shared" si="618"/>
        <v>3761.46484375</v>
      </c>
      <c r="I4965" s="3">
        <f t="shared" si="619"/>
        <v>1</v>
      </c>
      <c r="J4965" s="7">
        <f t="shared" si="616"/>
        <v>2</v>
      </c>
      <c r="K4965" s="3">
        <f t="shared" si="620"/>
        <v>1</v>
      </c>
      <c r="L4965" s="3">
        <f t="shared" si="621"/>
        <v>0</v>
      </c>
      <c r="M4965" s="3">
        <f t="shared" si="622"/>
        <v>1</v>
      </c>
      <c r="N4965" s="3">
        <f t="shared" si="623"/>
        <v>0</v>
      </c>
    </row>
    <row r="4966" spans="1:14">
      <c r="A4966" s="6">
        <f t="shared" si="617"/>
        <v>40840</v>
      </c>
      <c r="B4966">
        <v>2011</v>
      </c>
      <c r="C4966">
        <v>10</v>
      </c>
      <c r="D4966">
        <v>24</v>
      </c>
      <c r="E4966">
        <v>20</v>
      </c>
      <c r="F4966" s="1">
        <v>2365</v>
      </c>
      <c r="G4966" s="1">
        <v>1227.8790283203125</v>
      </c>
      <c r="H4966" s="1">
        <f t="shared" si="618"/>
        <v>3592.8790283203125</v>
      </c>
      <c r="I4966" s="3">
        <f t="shared" si="619"/>
        <v>1</v>
      </c>
      <c r="J4966" s="7">
        <f t="shared" si="616"/>
        <v>2</v>
      </c>
      <c r="K4966" s="3">
        <f t="shared" si="620"/>
        <v>1</v>
      </c>
      <c r="L4966" s="3">
        <f t="shared" si="621"/>
        <v>0</v>
      </c>
      <c r="M4966" s="3">
        <f t="shared" si="622"/>
        <v>1</v>
      </c>
      <c r="N4966" s="3">
        <f t="shared" si="623"/>
        <v>0</v>
      </c>
    </row>
    <row r="4967" spans="1:14">
      <c r="A4967" s="6">
        <f t="shared" si="617"/>
        <v>40840</v>
      </c>
      <c r="B4967">
        <v>2011</v>
      </c>
      <c r="C4967">
        <v>10</v>
      </c>
      <c r="D4967">
        <v>24</v>
      </c>
      <c r="E4967">
        <v>21</v>
      </c>
      <c r="F4967" s="1">
        <v>2234</v>
      </c>
      <c r="G4967" s="1">
        <v>1152.3809814453125</v>
      </c>
      <c r="H4967" s="1">
        <f t="shared" si="618"/>
        <v>3386.3809814453125</v>
      </c>
      <c r="I4967" s="3">
        <f t="shared" si="619"/>
        <v>1</v>
      </c>
      <c r="J4967" s="7">
        <f t="shared" si="616"/>
        <v>2</v>
      </c>
      <c r="K4967" s="3">
        <f t="shared" si="620"/>
        <v>1</v>
      </c>
      <c r="L4967" s="3">
        <f t="shared" si="621"/>
        <v>0</v>
      </c>
      <c r="M4967" s="3">
        <f t="shared" si="622"/>
        <v>1</v>
      </c>
      <c r="N4967" s="3">
        <f t="shared" si="623"/>
        <v>0</v>
      </c>
    </row>
    <row r="4968" spans="1:14">
      <c r="A4968" s="6">
        <f t="shared" si="617"/>
        <v>40840</v>
      </c>
      <c r="B4968">
        <v>2011</v>
      </c>
      <c r="C4968">
        <v>10</v>
      </c>
      <c r="D4968">
        <v>24</v>
      </c>
      <c r="E4968">
        <v>22</v>
      </c>
      <c r="F4968" s="1">
        <v>2105.25</v>
      </c>
      <c r="G4968" s="1">
        <v>1079.3800048828125</v>
      </c>
      <c r="H4968" s="1">
        <f t="shared" si="618"/>
        <v>3184.6300048828125</v>
      </c>
      <c r="I4968" s="3">
        <f t="shared" si="619"/>
        <v>1</v>
      </c>
      <c r="J4968" s="7">
        <f t="shared" si="616"/>
        <v>2</v>
      </c>
      <c r="K4968" s="3">
        <f t="shared" si="620"/>
        <v>1</v>
      </c>
      <c r="L4968" s="3">
        <f t="shared" si="621"/>
        <v>0</v>
      </c>
      <c r="M4968" s="3">
        <f t="shared" si="622"/>
        <v>1</v>
      </c>
      <c r="N4968" s="3">
        <f t="shared" si="623"/>
        <v>0</v>
      </c>
    </row>
    <row r="4969" spans="1:14">
      <c r="A4969" s="6">
        <f t="shared" si="617"/>
        <v>40840</v>
      </c>
      <c r="B4969">
        <v>2011</v>
      </c>
      <c r="C4969">
        <v>10</v>
      </c>
      <c r="D4969">
        <v>24</v>
      </c>
      <c r="E4969">
        <v>23</v>
      </c>
      <c r="F4969" s="1">
        <v>2000.25</v>
      </c>
      <c r="G4969" s="1">
        <v>1017.281005859375</v>
      </c>
      <c r="H4969" s="1">
        <f t="shared" si="618"/>
        <v>3017.531005859375</v>
      </c>
      <c r="I4969" s="3">
        <f t="shared" si="619"/>
        <v>1</v>
      </c>
      <c r="J4969" s="7">
        <f t="shared" si="616"/>
        <v>2</v>
      </c>
      <c r="K4969" s="3">
        <f t="shared" si="620"/>
        <v>0</v>
      </c>
      <c r="L4969" s="3">
        <f t="shared" si="621"/>
        <v>0</v>
      </c>
      <c r="M4969" s="3">
        <f t="shared" si="622"/>
        <v>0</v>
      </c>
      <c r="N4969" s="3">
        <f t="shared" si="623"/>
        <v>0</v>
      </c>
    </row>
    <row r="4970" spans="1:14">
      <c r="A4970" s="6">
        <f t="shared" si="617"/>
        <v>40841</v>
      </c>
      <c r="B4970">
        <v>2011</v>
      </c>
      <c r="C4970">
        <v>10</v>
      </c>
      <c r="D4970">
        <v>25</v>
      </c>
      <c r="E4970">
        <v>0</v>
      </c>
      <c r="F4970" s="1">
        <v>1943</v>
      </c>
      <c r="G4970" s="1">
        <v>989.58099365234375</v>
      </c>
      <c r="H4970" s="1">
        <f t="shared" si="618"/>
        <v>2932.5809936523437</v>
      </c>
      <c r="I4970" s="3">
        <f t="shared" si="619"/>
        <v>1</v>
      </c>
      <c r="J4970" s="7">
        <f t="shared" si="616"/>
        <v>3</v>
      </c>
      <c r="K4970" s="3">
        <f t="shared" si="620"/>
        <v>0</v>
      </c>
      <c r="L4970" s="3">
        <f t="shared" si="621"/>
        <v>0</v>
      </c>
      <c r="M4970" s="3">
        <f t="shared" si="622"/>
        <v>0</v>
      </c>
      <c r="N4970" s="3">
        <f t="shared" si="623"/>
        <v>0</v>
      </c>
    </row>
    <row r="4971" spans="1:14">
      <c r="A4971" s="6">
        <f t="shared" si="617"/>
        <v>40841</v>
      </c>
      <c r="B4971">
        <v>2011</v>
      </c>
      <c r="C4971">
        <v>10</v>
      </c>
      <c r="D4971">
        <v>25</v>
      </c>
      <c r="E4971">
        <v>1</v>
      </c>
      <c r="F4971" s="1">
        <v>1883</v>
      </c>
      <c r="G4971" s="1">
        <v>972.1810302734375</v>
      </c>
      <c r="H4971" s="1">
        <f t="shared" si="618"/>
        <v>2855.1810302734375</v>
      </c>
      <c r="I4971" s="3">
        <f t="shared" si="619"/>
        <v>1</v>
      </c>
      <c r="J4971" s="7">
        <f t="shared" si="616"/>
        <v>3</v>
      </c>
      <c r="K4971" s="3">
        <f t="shared" si="620"/>
        <v>0</v>
      </c>
      <c r="L4971" s="3">
        <f t="shared" si="621"/>
        <v>0</v>
      </c>
      <c r="M4971" s="3">
        <f t="shared" si="622"/>
        <v>0</v>
      </c>
      <c r="N4971" s="3">
        <f t="shared" si="623"/>
        <v>0</v>
      </c>
    </row>
    <row r="4972" spans="1:14">
      <c r="A4972" s="6">
        <f t="shared" si="617"/>
        <v>40841</v>
      </c>
      <c r="B4972">
        <v>2011</v>
      </c>
      <c r="C4972">
        <v>10</v>
      </c>
      <c r="D4972">
        <v>25</v>
      </c>
      <c r="E4972">
        <v>2</v>
      </c>
      <c r="F4972" s="1">
        <v>1902</v>
      </c>
      <c r="G4972" s="1">
        <v>952.66998291015625</v>
      </c>
      <c r="H4972" s="1">
        <f t="shared" si="618"/>
        <v>2854.6699829101562</v>
      </c>
      <c r="I4972" s="3">
        <f t="shared" si="619"/>
        <v>1</v>
      </c>
      <c r="J4972" s="7">
        <f t="shared" si="616"/>
        <v>3</v>
      </c>
      <c r="K4972" s="3">
        <f t="shared" si="620"/>
        <v>0</v>
      </c>
      <c r="L4972" s="3">
        <f t="shared" si="621"/>
        <v>0</v>
      </c>
      <c r="M4972" s="3">
        <f t="shared" si="622"/>
        <v>0</v>
      </c>
      <c r="N4972" s="3">
        <f t="shared" si="623"/>
        <v>0</v>
      </c>
    </row>
    <row r="4973" spans="1:14">
      <c r="A4973" s="6">
        <f t="shared" si="617"/>
        <v>40841</v>
      </c>
      <c r="B4973">
        <v>2011</v>
      </c>
      <c r="C4973">
        <v>10</v>
      </c>
      <c r="D4973">
        <v>25</v>
      </c>
      <c r="E4973">
        <v>3</v>
      </c>
      <c r="F4973" s="1">
        <v>1940</v>
      </c>
      <c r="G4973" s="1">
        <v>960.77301025390625</v>
      </c>
      <c r="H4973" s="1">
        <f t="shared" si="618"/>
        <v>2900.7730102539062</v>
      </c>
      <c r="I4973" s="3">
        <f t="shared" si="619"/>
        <v>1</v>
      </c>
      <c r="J4973" s="7">
        <f t="shared" si="616"/>
        <v>3</v>
      </c>
      <c r="K4973" s="3">
        <f t="shared" si="620"/>
        <v>0</v>
      </c>
      <c r="L4973" s="3">
        <f t="shared" si="621"/>
        <v>0</v>
      </c>
      <c r="M4973" s="3">
        <f t="shared" si="622"/>
        <v>0</v>
      </c>
      <c r="N4973" s="3">
        <f t="shared" si="623"/>
        <v>0</v>
      </c>
    </row>
    <row r="4974" spans="1:14">
      <c r="A4974" s="6">
        <f t="shared" si="617"/>
        <v>40841</v>
      </c>
      <c r="B4974">
        <v>2011</v>
      </c>
      <c r="C4974">
        <v>10</v>
      </c>
      <c r="D4974">
        <v>25</v>
      </c>
      <c r="E4974">
        <v>4</v>
      </c>
      <c r="F4974" s="1">
        <v>2056</v>
      </c>
      <c r="G4974" s="1">
        <v>1029.679931640625</v>
      </c>
      <c r="H4974" s="1">
        <f t="shared" si="618"/>
        <v>3085.679931640625</v>
      </c>
      <c r="I4974" s="3">
        <f t="shared" si="619"/>
        <v>1</v>
      </c>
      <c r="J4974" s="7">
        <f t="shared" si="616"/>
        <v>3</v>
      </c>
      <c r="K4974" s="3">
        <f t="shared" si="620"/>
        <v>0</v>
      </c>
      <c r="L4974" s="3">
        <f t="shared" si="621"/>
        <v>0</v>
      </c>
      <c r="M4974" s="3">
        <f t="shared" si="622"/>
        <v>0</v>
      </c>
      <c r="N4974" s="3">
        <f t="shared" si="623"/>
        <v>0</v>
      </c>
    </row>
    <row r="4975" spans="1:14">
      <c r="A4975" s="6">
        <f t="shared" si="617"/>
        <v>40841</v>
      </c>
      <c r="B4975">
        <v>2011</v>
      </c>
      <c r="C4975">
        <v>10</v>
      </c>
      <c r="D4975">
        <v>25</v>
      </c>
      <c r="E4975">
        <v>5</v>
      </c>
      <c r="F4975" s="1">
        <v>2368</v>
      </c>
      <c r="G4975" s="1">
        <v>1169.587646484375</v>
      </c>
      <c r="H4975" s="1">
        <f t="shared" si="618"/>
        <v>3537.587646484375</v>
      </c>
      <c r="I4975" s="3">
        <f t="shared" si="619"/>
        <v>1</v>
      </c>
      <c r="J4975" s="7">
        <f t="shared" si="616"/>
        <v>3</v>
      </c>
      <c r="K4975" s="3">
        <f t="shared" si="620"/>
        <v>0</v>
      </c>
      <c r="L4975" s="3">
        <f t="shared" si="621"/>
        <v>0</v>
      </c>
      <c r="M4975" s="3">
        <f t="shared" si="622"/>
        <v>0</v>
      </c>
      <c r="N4975" s="3">
        <f t="shared" si="623"/>
        <v>0</v>
      </c>
    </row>
    <row r="4976" spans="1:14">
      <c r="A4976" s="6">
        <f t="shared" si="617"/>
        <v>40841</v>
      </c>
      <c r="B4976">
        <v>2011</v>
      </c>
      <c r="C4976">
        <v>10</v>
      </c>
      <c r="D4976">
        <v>25</v>
      </c>
      <c r="E4976">
        <v>6</v>
      </c>
      <c r="F4976" s="1">
        <v>2600</v>
      </c>
      <c r="G4976" s="1">
        <v>1280.780029296875</v>
      </c>
      <c r="H4976" s="1">
        <f t="shared" si="618"/>
        <v>3880.780029296875</v>
      </c>
      <c r="I4976" s="3">
        <f t="shared" si="619"/>
        <v>1</v>
      </c>
      <c r="J4976" s="7">
        <f t="shared" si="616"/>
        <v>3</v>
      </c>
      <c r="K4976" s="3">
        <f t="shared" si="620"/>
        <v>0</v>
      </c>
      <c r="L4976" s="3">
        <f t="shared" si="621"/>
        <v>0</v>
      </c>
      <c r="M4976" s="3">
        <f t="shared" si="622"/>
        <v>0</v>
      </c>
      <c r="N4976" s="3">
        <f t="shared" si="623"/>
        <v>0</v>
      </c>
    </row>
    <row r="4977" spans="1:14">
      <c r="A4977" s="6">
        <f t="shared" si="617"/>
        <v>40841</v>
      </c>
      <c r="B4977">
        <v>2011</v>
      </c>
      <c r="C4977">
        <v>10</v>
      </c>
      <c r="D4977">
        <v>25</v>
      </c>
      <c r="E4977">
        <v>7</v>
      </c>
      <c r="F4977" s="1">
        <v>2617</v>
      </c>
      <c r="G4977" s="1">
        <v>1262.68115234375</v>
      </c>
      <c r="H4977" s="1">
        <f t="shared" si="618"/>
        <v>3879.68115234375</v>
      </c>
      <c r="I4977" s="3">
        <f t="shared" si="619"/>
        <v>1</v>
      </c>
      <c r="J4977" s="7">
        <f t="shared" si="616"/>
        <v>3</v>
      </c>
      <c r="K4977" s="3">
        <f t="shared" si="620"/>
        <v>1</v>
      </c>
      <c r="L4977" s="3">
        <f t="shared" si="621"/>
        <v>1</v>
      </c>
      <c r="M4977" s="3">
        <f t="shared" si="622"/>
        <v>1</v>
      </c>
      <c r="N4977" s="3">
        <f t="shared" si="623"/>
        <v>0</v>
      </c>
    </row>
    <row r="4978" spans="1:14">
      <c r="A4978" s="6">
        <f t="shared" si="617"/>
        <v>40841</v>
      </c>
      <c r="B4978">
        <v>2011</v>
      </c>
      <c r="C4978">
        <v>10</v>
      </c>
      <c r="D4978">
        <v>25</v>
      </c>
      <c r="E4978">
        <v>8</v>
      </c>
      <c r="F4978" s="1">
        <v>2592</v>
      </c>
      <c r="G4978" s="1">
        <v>1265.77294921875</v>
      </c>
      <c r="H4978" s="1">
        <f t="shared" si="618"/>
        <v>3857.77294921875</v>
      </c>
      <c r="I4978" s="3">
        <f t="shared" si="619"/>
        <v>1</v>
      </c>
      <c r="J4978" s="7">
        <f t="shared" si="616"/>
        <v>3</v>
      </c>
      <c r="K4978" s="3">
        <f t="shared" si="620"/>
        <v>1</v>
      </c>
      <c r="L4978" s="3">
        <f t="shared" si="621"/>
        <v>1</v>
      </c>
      <c r="M4978" s="3">
        <f t="shared" si="622"/>
        <v>1</v>
      </c>
      <c r="N4978" s="3">
        <f t="shared" si="623"/>
        <v>0</v>
      </c>
    </row>
    <row r="4979" spans="1:14">
      <c r="A4979" s="6">
        <f t="shared" si="617"/>
        <v>40841</v>
      </c>
      <c r="B4979">
        <v>2011</v>
      </c>
      <c r="C4979">
        <v>10</v>
      </c>
      <c r="D4979">
        <v>25</v>
      </c>
      <c r="E4979">
        <v>9</v>
      </c>
      <c r="F4979" s="1">
        <v>2548</v>
      </c>
      <c r="G4979" s="1">
        <v>1280.77197265625</v>
      </c>
      <c r="H4979" s="1">
        <f t="shared" si="618"/>
        <v>3828.77197265625</v>
      </c>
      <c r="I4979" s="3">
        <f t="shared" si="619"/>
        <v>1</v>
      </c>
      <c r="J4979" s="7">
        <f t="shared" si="616"/>
        <v>3</v>
      </c>
      <c r="K4979" s="3">
        <f t="shared" si="620"/>
        <v>1</v>
      </c>
      <c r="L4979" s="3">
        <f t="shared" si="621"/>
        <v>1</v>
      </c>
      <c r="M4979" s="3">
        <f t="shared" si="622"/>
        <v>1</v>
      </c>
      <c r="N4979" s="3">
        <f t="shared" si="623"/>
        <v>0</v>
      </c>
    </row>
    <row r="4980" spans="1:14">
      <c r="A4980" s="6">
        <f t="shared" si="617"/>
        <v>40841</v>
      </c>
      <c r="B4980">
        <v>2011</v>
      </c>
      <c r="C4980">
        <v>10</v>
      </c>
      <c r="D4980">
        <v>25</v>
      </c>
      <c r="E4980">
        <v>10</v>
      </c>
      <c r="F4980" s="1">
        <v>2470</v>
      </c>
      <c r="G4980" s="1">
        <v>1276.9820556640625</v>
      </c>
      <c r="H4980" s="1">
        <f t="shared" si="618"/>
        <v>3746.9820556640625</v>
      </c>
      <c r="I4980" s="3">
        <f t="shared" si="619"/>
        <v>1</v>
      </c>
      <c r="J4980" s="7">
        <f t="shared" si="616"/>
        <v>3</v>
      </c>
      <c r="K4980" s="3">
        <f t="shared" si="620"/>
        <v>1</v>
      </c>
      <c r="L4980" s="3">
        <f t="shared" si="621"/>
        <v>1</v>
      </c>
      <c r="M4980" s="3">
        <f t="shared" si="622"/>
        <v>1</v>
      </c>
      <c r="N4980" s="3">
        <f t="shared" si="623"/>
        <v>0</v>
      </c>
    </row>
    <row r="4981" spans="1:14">
      <c r="A4981" s="6">
        <f t="shared" si="617"/>
        <v>40841</v>
      </c>
      <c r="B4981">
        <v>2011</v>
      </c>
      <c r="C4981">
        <v>10</v>
      </c>
      <c r="D4981">
        <v>25</v>
      </c>
      <c r="E4981">
        <v>11</v>
      </c>
      <c r="F4981" s="1">
        <v>2462</v>
      </c>
      <c r="G4981" s="1">
        <v>1282.98095703125</v>
      </c>
      <c r="H4981" s="1">
        <f t="shared" si="618"/>
        <v>3744.98095703125</v>
      </c>
      <c r="I4981" s="3">
        <f t="shared" si="619"/>
        <v>1</v>
      </c>
      <c r="J4981" s="7">
        <f t="shared" si="616"/>
        <v>3</v>
      </c>
      <c r="K4981" s="3">
        <f t="shared" si="620"/>
        <v>1</v>
      </c>
      <c r="L4981" s="3">
        <f t="shared" si="621"/>
        <v>1</v>
      </c>
      <c r="M4981" s="3">
        <f t="shared" si="622"/>
        <v>1</v>
      </c>
      <c r="N4981" s="3">
        <f t="shared" si="623"/>
        <v>0</v>
      </c>
    </row>
    <row r="4982" spans="1:14">
      <c r="A4982" s="6">
        <f t="shared" si="617"/>
        <v>40841</v>
      </c>
      <c r="B4982">
        <v>2011</v>
      </c>
      <c r="C4982">
        <v>10</v>
      </c>
      <c r="D4982">
        <v>25</v>
      </c>
      <c r="E4982">
        <v>12</v>
      </c>
      <c r="F4982" s="1">
        <v>2420</v>
      </c>
      <c r="G4982" s="1">
        <v>1287.781005859375</v>
      </c>
      <c r="H4982" s="1">
        <f t="shared" si="618"/>
        <v>3707.781005859375</v>
      </c>
      <c r="I4982" s="3">
        <f t="shared" si="619"/>
        <v>1</v>
      </c>
      <c r="J4982" s="7">
        <f t="shared" si="616"/>
        <v>3</v>
      </c>
      <c r="K4982" s="3">
        <f t="shared" si="620"/>
        <v>1</v>
      </c>
      <c r="L4982" s="3">
        <f t="shared" si="621"/>
        <v>0</v>
      </c>
      <c r="M4982" s="3">
        <f t="shared" si="622"/>
        <v>1</v>
      </c>
      <c r="N4982" s="3">
        <f t="shared" si="623"/>
        <v>0</v>
      </c>
    </row>
    <row r="4983" spans="1:14">
      <c r="A4983" s="6">
        <f t="shared" si="617"/>
        <v>40841</v>
      </c>
      <c r="B4983">
        <v>2011</v>
      </c>
      <c r="C4983">
        <v>10</v>
      </c>
      <c r="D4983">
        <v>25</v>
      </c>
      <c r="E4983">
        <v>13</v>
      </c>
      <c r="F4983" s="1">
        <v>2424</v>
      </c>
      <c r="G4983" s="1">
        <v>1278.1810302734375</v>
      </c>
      <c r="H4983" s="1">
        <f t="shared" si="618"/>
        <v>3702.1810302734375</v>
      </c>
      <c r="I4983" s="3">
        <f t="shared" si="619"/>
        <v>1</v>
      </c>
      <c r="J4983" s="7">
        <f t="shared" si="616"/>
        <v>3</v>
      </c>
      <c r="K4983" s="3">
        <f t="shared" si="620"/>
        <v>1</v>
      </c>
      <c r="L4983" s="3">
        <f t="shared" si="621"/>
        <v>0</v>
      </c>
      <c r="M4983" s="3">
        <f t="shared" si="622"/>
        <v>1</v>
      </c>
      <c r="N4983" s="3">
        <f t="shared" si="623"/>
        <v>0</v>
      </c>
    </row>
    <row r="4984" spans="1:14">
      <c r="A4984" s="6">
        <f t="shared" si="617"/>
        <v>40841</v>
      </c>
      <c r="B4984">
        <v>2011</v>
      </c>
      <c r="C4984">
        <v>10</v>
      </c>
      <c r="D4984">
        <v>25</v>
      </c>
      <c r="E4984">
        <v>14</v>
      </c>
      <c r="F4984" s="1">
        <v>2404</v>
      </c>
      <c r="G4984" s="1">
        <v>1285.4801025390625</v>
      </c>
      <c r="H4984" s="1">
        <f t="shared" si="618"/>
        <v>3689.4801025390625</v>
      </c>
      <c r="I4984" s="3">
        <f t="shared" si="619"/>
        <v>1</v>
      </c>
      <c r="J4984" s="7">
        <f t="shared" si="616"/>
        <v>3</v>
      </c>
      <c r="K4984" s="3">
        <f t="shared" si="620"/>
        <v>1</v>
      </c>
      <c r="L4984" s="3">
        <f t="shared" si="621"/>
        <v>0</v>
      </c>
      <c r="M4984" s="3">
        <f t="shared" si="622"/>
        <v>1</v>
      </c>
      <c r="N4984" s="3">
        <f t="shared" si="623"/>
        <v>0</v>
      </c>
    </row>
    <row r="4985" spans="1:14">
      <c r="A4985" s="6">
        <f t="shared" si="617"/>
        <v>40841</v>
      </c>
      <c r="B4985">
        <v>2011</v>
      </c>
      <c r="C4985">
        <v>10</v>
      </c>
      <c r="D4985">
        <v>25</v>
      </c>
      <c r="E4985">
        <v>15</v>
      </c>
      <c r="F4985" s="1">
        <v>2413</v>
      </c>
      <c r="G4985" s="1">
        <v>1273.8809814453125</v>
      </c>
      <c r="H4985" s="1">
        <f t="shared" si="618"/>
        <v>3686.8809814453125</v>
      </c>
      <c r="I4985" s="3">
        <f t="shared" si="619"/>
        <v>1</v>
      </c>
      <c r="J4985" s="7">
        <f t="shared" si="616"/>
        <v>3</v>
      </c>
      <c r="K4985" s="3">
        <f t="shared" si="620"/>
        <v>1</v>
      </c>
      <c r="L4985" s="3">
        <f t="shared" si="621"/>
        <v>0</v>
      </c>
      <c r="M4985" s="3">
        <f t="shared" si="622"/>
        <v>1</v>
      </c>
      <c r="N4985" s="3">
        <f t="shared" si="623"/>
        <v>0</v>
      </c>
    </row>
    <row r="4986" spans="1:14">
      <c r="A4986" s="6">
        <f t="shared" si="617"/>
        <v>40841</v>
      </c>
      <c r="B4986">
        <v>2011</v>
      </c>
      <c r="C4986">
        <v>10</v>
      </c>
      <c r="D4986">
        <v>25</v>
      </c>
      <c r="E4986">
        <v>16</v>
      </c>
      <c r="F4986" s="1">
        <v>2406</v>
      </c>
      <c r="G4986" s="1">
        <v>1258.7818603515625</v>
      </c>
      <c r="H4986" s="1">
        <f t="shared" si="618"/>
        <v>3664.7818603515625</v>
      </c>
      <c r="I4986" s="3">
        <f t="shared" si="619"/>
        <v>1</v>
      </c>
      <c r="J4986" s="7">
        <f t="shared" si="616"/>
        <v>3</v>
      </c>
      <c r="K4986" s="3">
        <f t="shared" si="620"/>
        <v>1</v>
      </c>
      <c r="L4986" s="3">
        <f t="shared" si="621"/>
        <v>0</v>
      </c>
      <c r="M4986" s="3">
        <f t="shared" si="622"/>
        <v>1</v>
      </c>
      <c r="N4986" s="3">
        <f t="shared" si="623"/>
        <v>0</v>
      </c>
    </row>
    <row r="4987" spans="1:14">
      <c r="A4987" s="6">
        <f t="shared" si="617"/>
        <v>40841</v>
      </c>
      <c r="B4987">
        <v>2011</v>
      </c>
      <c r="C4987">
        <v>10</v>
      </c>
      <c r="D4987">
        <v>25</v>
      </c>
      <c r="E4987">
        <v>17</v>
      </c>
      <c r="F4987" s="1">
        <v>2400</v>
      </c>
      <c r="G4987" s="1">
        <v>1262.381103515625</v>
      </c>
      <c r="H4987" s="1">
        <f t="shared" si="618"/>
        <v>3662.381103515625</v>
      </c>
      <c r="I4987" s="3">
        <f t="shared" si="619"/>
        <v>1</v>
      </c>
      <c r="J4987" s="7">
        <f t="shared" si="616"/>
        <v>3</v>
      </c>
      <c r="K4987" s="3">
        <f t="shared" si="620"/>
        <v>1</v>
      </c>
      <c r="L4987" s="3">
        <f t="shared" si="621"/>
        <v>0</v>
      </c>
      <c r="M4987" s="3">
        <f t="shared" si="622"/>
        <v>1</v>
      </c>
      <c r="N4987" s="3">
        <f t="shared" si="623"/>
        <v>0</v>
      </c>
    </row>
    <row r="4988" spans="1:14">
      <c r="A4988" s="6">
        <f t="shared" si="617"/>
        <v>40841</v>
      </c>
      <c r="B4988">
        <v>2011</v>
      </c>
      <c r="C4988">
        <v>10</v>
      </c>
      <c r="D4988">
        <v>25</v>
      </c>
      <c r="E4988">
        <v>18</v>
      </c>
      <c r="F4988" s="1">
        <v>2499</v>
      </c>
      <c r="G4988" s="1">
        <v>1329.071044921875</v>
      </c>
      <c r="H4988" s="1">
        <f t="shared" si="618"/>
        <v>3828.071044921875</v>
      </c>
      <c r="I4988" s="3">
        <f t="shared" si="619"/>
        <v>1</v>
      </c>
      <c r="J4988" s="7">
        <f t="shared" si="616"/>
        <v>3</v>
      </c>
      <c r="K4988" s="3">
        <f t="shared" si="620"/>
        <v>1</v>
      </c>
      <c r="L4988" s="3">
        <f t="shared" si="621"/>
        <v>0</v>
      </c>
      <c r="M4988" s="3">
        <f t="shared" si="622"/>
        <v>1</v>
      </c>
      <c r="N4988" s="3">
        <f t="shared" si="623"/>
        <v>0</v>
      </c>
    </row>
    <row r="4989" spans="1:14">
      <c r="A4989" s="6">
        <f t="shared" si="617"/>
        <v>40841</v>
      </c>
      <c r="B4989">
        <v>2011</v>
      </c>
      <c r="C4989">
        <v>10</v>
      </c>
      <c r="D4989">
        <v>25</v>
      </c>
      <c r="E4989">
        <v>19</v>
      </c>
      <c r="F4989" s="1">
        <v>2485</v>
      </c>
      <c r="G4989" s="1">
        <v>1309.1053466796875</v>
      </c>
      <c r="H4989" s="1">
        <f t="shared" si="618"/>
        <v>3794.1053466796875</v>
      </c>
      <c r="I4989" s="3">
        <f t="shared" si="619"/>
        <v>1</v>
      </c>
      <c r="J4989" s="7">
        <f t="shared" si="616"/>
        <v>3</v>
      </c>
      <c r="K4989" s="3">
        <f t="shared" si="620"/>
        <v>1</v>
      </c>
      <c r="L4989" s="3">
        <f t="shared" si="621"/>
        <v>0</v>
      </c>
      <c r="M4989" s="3">
        <f t="shared" si="622"/>
        <v>1</v>
      </c>
      <c r="N4989" s="3">
        <f t="shared" si="623"/>
        <v>0</v>
      </c>
    </row>
    <row r="4990" spans="1:14">
      <c r="A4990" s="6">
        <f t="shared" si="617"/>
        <v>40841</v>
      </c>
      <c r="B4990">
        <v>2011</v>
      </c>
      <c r="C4990">
        <v>10</v>
      </c>
      <c r="D4990">
        <v>25</v>
      </c>
      <c r="E4990">
        <v>20</v>
      </c>
      <c r="F4990" s="1">
        <v>2377</v>
      </c>
      <c r="G4990" s="1">
        <v>1253.3809814453125</v>
      </c>
      <c r="H4990" s="1">
        <f t="shared" si="618"/>
        <v>3630.3809814453125</v>
      </c>
      <c r="I4990" s="3">
        <f t="shared" si="619"/>
        <v>1</v>
      </c>
      <c r="J4990" s="7">
        <f t="shared" si="616"/>
        <v>3</v>
      </c>
      <c r="K4990" s="3">
        <f t="shared" si="620"/>
        <v>1</v>
      </c>
      <c r="L4990" s="3">
        <f t="shared" si="621"/>
        <v>0</v>
      </c>
      <c r="M4990" s="3">
        <f t="shared" si="622"/>
        <v>1</v>
      </c>
      <c r="N4990" s="3">
        <f t="shared" si="623"/>
        <v>0</v>
      </c>
    </row>
    <row r="4991" spans="1:14">
      <c r="A4991" s="6">
        <f t="shared" si="617"/>
        <v>40841</v>
      </c>
      <c r="B4991">
        <v>2011</v>
      </c>
      <c r="C4991">
        <v>10</v>
      </c>
      <c r="D4991">
        <v>25</v>
      </c>
      <c r="E4991">
        <v>21</v>
      </c>
      <c r="F4991" s="1">
        <v>2224</v>
      </c>
      <c r="G4991" s="1">
        <v>1169.0810546875</v>
      </c>
      <c r="H4991" s="1">
        <f t="shared" si="618"/>
        <v>3393.0810546875</v>
      </c>
      <c r="I4991" s="3">
        <f t="shared" si="619"/>
        <v>1</v>
      </c>
      <c r="J4991" s="7">
        <f t="shared" si="616"/>
        <v>3</v>
      </c>
      <c r="K4991" s="3">
        <f t="shared" si="620"/>
        <v>1</v>
      </c>
      <c r="L4991" s="3">
        <f t="shared" si="621"/>
        <v>0</v>
      </c>
      <c r="M4991" s="3">
        <f t="shared" si="622"/>
        <v>1</v>
      </c>
      <c r="N4991" s="3">
        <f t="shared" si="623"/>
        <v>0</v>
      </c>
    </row>
    <row r="4992" spans="1:14">
      <c r="A4992" s="6">
        <f t="shared" si="617"/>
        <v>40841</v>
      </c>
      <c r="B4992">
        <v>2011</v>
      </c>
      <c r="C4992">
        <v>10</v>
      </c>
      <c r="D4992">
        <v>25</v>
      </c>
      <c r="E4992">
        <v>22</v>
      </c>
      <c r="F4992" s="1">
        <v>2044</v>
      </c>
      <c r="G4992" s="1">
        <v>1082.8809814453125</v>
      </c>
      <c r="H4992" s="1">
        <f t="shared" si="618"/>
        <v>3126.8809814453125</v>
      </c>
      <c r="I4992" s="3">
        <f t="shared" si="619"/>
        <v>1</v>
      </c>
      <c r="J4992" s="7">
        <f t="shared" si="616"/>
        <v>3</v>
      </c>
      <c r="K4992" s="3">
        <f t="shared" si="620"/>
        <v>1</v>
      </c>
      <c r="L4992" s="3">
        <f t="shared" si="621"/>
        <v>0</v>
      </c>
      <c r="M4992" s="3">
        <f t="shared" si="622"/>
        <v>1</v>
      </c>
      <c r="N4992" s="3">
        <f t="shared" si="623"/>
        <v>0</v>
      </c>
    </row>
    <row r="4993" spans="1:14">
      <c r="A4993" s="6">
        <f t="shared" si="617"/>
        <v>40841</v>
      </c>
      <c r="B4993">
        <v>2011</v>
      </c>
      <c r="C4993">
        <v>10</v>
      </c>
      <c r="D4993">
        <v>25</v>
      </c>
      <c r="E4993">
        <v>23</v>
      </c>
      <c r="F4993" s="1">
        <v>1927</v>
      </c>
      <c r="G4993" s="1">
        <v>1031.6800537109375</v>
      </c>
      <c r="H4993" s="1">
        <f t="shared" si="618"/>
        <v>2958.6800537109375</v>
      </c>
      <c r="I4993" s="3">
        <f t="shared" si="619"/>
        <v>1</v>
      </c>
      <c r="J4993" s="7">
        <f t="shared" si="616"/>
        <v>3</v>
      </c>
      <c r="K4993" s="3">
        <f t="shared" si="620"/>
        <v>0</v>
      </c>
      <c r="L4993" s="3">
        <f t="shared" si="621"/>
        <v>0</v>
      </c>
      <c r="M4993" s="3">
        <f t="shared" si="622"/>
        <v>0</v>
      </c>
      <c r="N4993" s="3">
        <f t="shared" si="623"/>
        <v>0</v>
      </c>
    </row>
    <row r="4994" spans="1:14">
      <c r="A4994" s="6">
        <f t="shared" si="617"/>
        <v>40842</v>
      </c>
      <c r="B4994">
        <v>2011</v>
      </c>
      <c r="C4994">
        <v>10</v>
      </c>
      <c r="D4994">
        <v>26</v>
      </c>
      <c r="E4994">
        <v>0</v>
      </c>
      <c r="F4994" s="1">
        <v>1831</v>
      </c>
      <c r="G4994" s="1">
        <v>1002.0809936523437</v>
      </c>
      <c r="H4994" s="1">
        <f t="shared" si="618"/>
        <v>2833.0809936523437</v>
      </c>
      <c r="I4994" s="3">
        <f t="shared" si="619"/>
        <v>1</v>
      </c>
      <c r="J4994" s="7">
        <f t="shared" ref="J4994:J5057" si="624">WEEKDAY(A4994,1)</f>
        <v>4</v>
      </c>
      <c r="K4994" s="3">
        <f t="shared" si="620"/>
        <v>0</v>
      </c>
      <c r="L4994" s="3">
        <f t="shared" si="621"/>
        <v>0</v>
      </c>
      <c r="M4994" s="3">
        <f t="shared" si="622"/>
        <v>0</v>
      </c>
      <c r="N4994" s="3">
        <f t="shared" si="623"/>
        <v>0</v>
      </c>
    </row>
    <row r="4995" spans="1:14">
      <c r="A4995" s="6">
        <f t="shared" ref="A4995:A5058" si="625">DATE(B4995,C4995,D4995)</f>
        <v>40842</v>
      </c>
      <c r="B4995">
        <v>2011</v>
      </c>
      <c r="C4995">
        <v>10</v>
      </c>
      <c r="D4995">
        <v>26</v>
      </c>
      <c r="E4995">
        <v>1</v>
      </c>
      <c r="F4995" s="1">
        <v>1773</v>
      </c>
      <c r="G4995" s="1">
        <v>972.58111572265625</v>
      </c>
      <c r="H4995" s="1">
        <f t="shared" ref="H4995:H5058" si="626">F4995+G4995</f>
        <v>2745.5811157226562</v>
      </c>
      <c r="I4995" s="3">
        <f t="shared" ref="I4995:I5058" si="627">IF(AND(C4995&gt;4,C4995&lt;10),2,1)</f>
        <v>1</v>
      </c>
      <c r="J4995" s="7">
        <f t="shared" si="624"/>
        <v>4</v>
      </c>
      <c r="K4995" s="3">
        <f t="shared" ref="K4995:K5058" si="628">IF(OR(J4995=1,J4995=7),0,IF(I4995=1,IF(AND(E4995&gt;=7,E4995&lt;23),1,0),IF(AND(E4995&gt;=11,E4995&lt;23),1,0)))</f>
        <v>0</v>
      </c>
      <c r="L4995" s="3">
        <f t="shared" ref="L4995:L5058" si="629">IF(OR(J4995=1,J4995=7),0,IF(I4995=1,IF(AND(E4995&gt;=7,E4995&lt;12),1,0),IF(AND(E4995&gt;=14,E4995&lt;19),1,0)))</f>
        <v>0</v>
      </c>
      <c r="M4995" s="3">
        <f t="shared" ref="M4995:M5058" si="630">IF(AND(I4995=1,OR(K4995=1,L4995=1)),1,0)</f>
        <v>0</v>
      </c>
      <c r="N4995" s="3">
        <f t="shared" ref="N4995:N5058" si="631">IF(AND(I4995=2,OR(K4995=1,L4995=1)),1,0)</f>
        <v>0</v>
      </c>
    </row>
    <row r="4996" spans="1:14">
      <c r="A4996" s="6">
        <f t="shared" si="625"/>
        <v>40842</v>
      </c>
      <c r="B4996">
        <v>2011</v>
      </c>
      <c r="C4996">
        <v>10</v>
      </c>
      <c r="D4996">
        <v>26</v>
      </c>
      <c r="E4996">
        <v>2</v>
      </c>
      <c r="F4996" s="1">
        <v>1752</v>
      </c>
      <c r="G4996" s="1">
        <v>951.47991943359375</v>
      </c>
      <c r="H4996" s="1">
        <f t="shared" si="626"/>
        <v>2703.4799194335937</v>
      </c>
      <c r="I4996" s="3">
        <f t="shared" si="627"/>
        <v>1</v>
      </c>
      <c r="J4996" s="7">
        <f t="shared" si="624"/>
        <v>4</v>
      </c>
      <c r="K4996" s="3">
        <f t="shared" si="628"/>
        <v>0</v>
      </c>
      <c r="L4996" s="3">
        <f t="shared" si="629"/>
        <v>0</v>
      </c>
      <c r="M4996" s="3">
        <f t="shared" si="630"/>
        <v>0</v>
      </c>
      <c r="N4996" s="3">
        <f t="shared" si="631"/>
        <v>0</v>
      </c>
    </row>
    <row r="4997" spans="1:14">
      <c r="A4997" s="6">
        <f t="shared" si="625"/>
        <v>40842</v>
      </c>
      <c r="B4997">
        <v>2011</v>
      </c>
      <c r="C4997">
        <v>10</v>
      </c>
      <c r="D4997">
        <v>26</v>
      </c>
      <c r="E4997">
        <v>3</v>
      </c>
      <c r="F4997" s="1">
        <v>1755</v>
      </c>
      <c r="G4997" s="1">
        <v>950.27801513671875</v>
      </c>
      <c r="H4997" s="1">
        <f t="shared" si="626"/>
        <v>2705.2780151367187</v>
      </c>
      <c r="I4997" s="3">
        <f t="shared" si="627"/>
        <v>1</v>
      </c>
      <c r="J4997" s="7">
        <f t="shared" si="624"/>
        <v>4</v>
      </c>
      <c r="K4997" s="3">
        <f t="shared" si="628"/>
        <v>0</v>
      </c>
      <c r="L4997" s="3">
        <f t="shared" si="629"/>
        <v>0</v>
      </c>
      <c r="M4997" s="3">
        <f t="shared" si="630"/>
        <v>0</v>
      </c>
      <c r="N4997" s="3">
        <f t="shared" si="631"/>
        <v>0</v>
      </c>
    </row>
    <row r="4998" spans="1:14">
      <c r="A4998" s="6">
        <f t="shared" si="625"/>
        <v>40842</v>
      </c>
      <c r="B4998">
        <v>2011</v>
      </c>
      <c r="C4998">
        <v>10</v>
      </c>
      <c r="D4998">
        <v>26</v>
      </c>
      <c r="E4998">
        <v>4</v>
      </c>
      <c r="F4998" s="1">
        <v>1874</v>
      </c>
      <c r="G4998" s="1">
        <v>1013.264892578125</v>
      </c>
      <c r="H4998" s="1">
        <f t="shared" si="626"/>
        <v>2887.264892578125</v>
      </c>
      <c r="I4998" s="3">
        <f t="shared" si="627"/>
        <v>1</v>
      </c>
      <c r="J4998" s="7">
        <f t="shared" si="624"/>
        <v>4</v>
      </c>
      <c r="K4998" s="3">
        <f t="shared" si="628"/>
        <v>0</v>
      </c>
      <c r="L4998" s="3">
        <f t="shared" si="629"/>
        <v>0</v>
      </c>
      <c r="M4998" s="3">
        <f t="shared" si="630"/>
        <v>0</v>
      </c>
      <c r="N4998" s="3">
        <f t="shared" si="631"/>
        <v>0</v>
      </c>
    </row>
    <row r="4999" spans="1:14">
      <c r="A4999" s="6">
        <f t="shared" si="625"/>
        <v>40842</v>
      </c>
      <c r="B4999">
        <v>2011</v>
      </c>
      <c r="C4999">
        <v>10</v>
      </c>
      <c r="D4999">
        <v>26</v>
      </c>
      <c r="E4999">
        <v>5</v>
      </c>
      <c r="F4999" s="1">
        <v>2147</v>
      </c>
      <c r="G4999" s="1">
        <v>1133.781005859375</v>
      </c>
      <c r="H4999" s="1">
        <f t="shared" si="626"/>
        <v>3280.781005859375</v>
      </c>
      <c r="I4999" s="3">
        <f t="shared" si="627"/>
        <v>1</v>
      </c>
      <c r="J4999" s="7">
        <f t="shared" si="624"/>
        <v>4</v>
      </c>
      <c r="K4999" s="3">
        <f t="shared" si="628"/>
        <v>0</v>
      </c>
      <c r="L4999" s="3">
        <f t="shared" si="629"/>
        <v>0</v>
      </c>
      <c r="M4999" s="3">
        <f t="shared" si="630"/>
        <v>0</v>
      </c>
      <c r="N4999" s="3">
        <f t="shared" si="631"/>
        <v>0</v>
      </c>
    </row>
    <row r="5000" spans="1:14">
      <c r="A5000" s="6">
        <f t="shared" si="625"/>
        <v>40842</v>
      </c>
      <c r="B5000">
        <v>2011</v>
      </c>
      <c r="C5000">
        <v>10</v>
      </c>
      <c r="D5000">
        <v>26</v>
      </c>
      <c r="E5000">
        <v>6</v>
      </c>
      <c r="F5000" s="1">
        <v>2361</v>
      </c>
      <c r="G5000" s="1">
        <v>1243.68115234375</v>
      </c>
      <c r="H5000" s="1">
        <f t="shared" si="626"/>
        <v>3604.68115234375</v>
      </c>
      <c r="I5000" s="3">
        <f t="shared" si="627"/>
        <v>1</v>
      </c>
      <c r="J5000" s="7">
        <f t="shared" si="624"/>
        <v>4</v>
      </c>
      <c r="K5000" s="3">
        <f t="shared" si="628"/>
        <v>0</v>
      </c>
      <c r="L5000" s="3">
        <f t="shared" si="629"/>
        <v>0</v>
      </c>
      <c r="M5000" s="3">
        <f t="shared" si="630"/>
        <v>0</v>
      </c>
      <c r="N5000" s="3">
        <f t="shared" si="631"/>
        <v>0</v>
      </c>
    </row>
    <row r="5001" spans="1:14">
      <c r="A5001" s="6">
        <f t="shared" si="625"/>
        <v>40842</v>
      </c>
      <c r="B5001">
        <v>2011</v>
      </c>
      <c r="C5001">
        <v>10</v>
      </c>
      <c r="D5001">
        <v>26</v>
      </c>
      <c r="E5001">
        <v>7</v>
      </c>
      <c r="F5001" s="1">
        <v>2398</v>
      </c>
      <c r="G5001" s="1">
        <v>1265.3809814453125</v>
      </c>
      <c r="H5001" s="1">
        <f t="shared" si="626"/>
        <v>3663.3809814453125</v>
      </c>
      <c r="I5001" s="3">
        <f t="shared" si="627"/>
        <v>1</v>
      </c>
      <c r="J5001" s="7">
        <f t="shared" si="624"/>
        <v>4</v>
      </c>
      <c r="K5001" s="3">
        <f t="shared" si="628"/>
        <v>1</v>
      </c>
      <c r="L5001" s="3">
        <f t="shared" si="629"/>
        <v>1</v>
      </c>
      <c r="M5001" s="3">
        <f t="shared" si="630"/>
        <v>1</v>
      </c>
      <c r="N5001" s="3">
        <f t="shared" si="631"/>
        <v>0</v>
      </c>
    </row>
    <row r="5002" spans="1:14">
      <c r="A5002" s="6">
        <f t="shared" si="625"/>
        <v>40842</v>
      </c>
      <c r="B5002">
        <v>2011</v>
      </c>
      <c r="C5002">
        <v>10</v>
      </c>
      <c r="D5002">
        <v>26</v>
      </c>
      <c r="E5002">
        <v>8</v>
      </c>
      <c r="F5002" s="1">
        <v>2405</v>
      </c>
      <c r="G5002" s="1">
        <v>1257.781005859375</v>
      </c>
      <c r="H5002" s="1">
        <f t="shared" si="626"/>
        <v>3662.781005859375</v>
      </c>
      <c r="I5002" s="3">
        <f t="shared" si="627"/>
        <v>1</v>
      </c>
      <c r="J5002" s="7">
        <f t="shared" si="624"/>
        <v>4</v>
      </c>
      <c r="K5002" s="3">
        <f t="shared" si="628"/>
        <v>1</v>
      </c>
      <c r="L5002" s="3">
        <f t="shared" si="629"/>
        <v>1</v>
      </c>
      <c r="M5002" s="3">
        <f t="shared" si="630"/>
        <v>1</v>
      </c>
      <c r="N5002" s="3">
        <f t="shared" si="631"/>
        <v>0</v>
      </c>
    </row>
    <row r="5003" spans="1:14">
      <c r="A5003" s="6">
        <f t="shared" si="625"/>
        <v>40842</v>
      </c>
      <c r="B5003">
        <v>2011</v>
      </c>
      <c r="C5003">
        <v>10</v>
      </c>
      <c r="D5003">
        <v>26</v>
      </c>
      <c r="E5003">
        <v>9</v>
      </c>
      <c r="F5003" s="1">
        <v>2415</v>
      </c>
      <c r="G5003" s="1">
        <v>1280.381103515625</v>
      </c>
      <c r="H5003" s="1">
        <f t="shared" si="626"/>
        <v>3695.381103515625</v>
      </c>
      <c r="I5003" s="3">
        <f t="shared" si="627"/>
        <v>1</v>
      </c>
      <c r="J5003" s="7">
        <f t="shared" si="624"/>
        <v>4</v>
      </c>
      <c r="K5003" s="3">
        <f t="shared" si="628"/>
        <v>1</v>
      </c>
      <c r="L5003" s="3">
        <f t="shared" si="629"/>
        <v>1</v>
      </c>
      <c r="M5003" s="3">
        <f t="shared" si="630"/>
        <v>1</v>
      </c>
      <c r="N5003" s="3">
        <f t="shared" si="631"/>
        <v>0</v>
      </c>
    </row>
    <row r="5004" spans="1:14">
      <c r="A5004" s="6">
        <f t="shared" si="625"/>
        <v>40842</v>
      </c>
      <c r="B5004">
        <v>2011</v>
      </c>
      <c r="C5004">
        <v>10</v>
      </c>
      <c r="D5004">
        <v>26</v>
      </c>
      <c r="E5004">
        <v>10</v>
      </c>
      <c r="F5004" s="1">
        <v>2395</v>
      </c>
      <c r="G5004" s="1">
        <v>1300.68115234375</v>
      </c>
      <c r="H5004" s="1">
        <f t="shared" si="626"/>
        <v>3695.68115234375</v>
      </c>
      <c r="I5004" s="3">
        <f t="shared" si="627"/>
        <v>1</v>
      </c>
      <c r="J5004" s="7">
        <f t="shared" si="624"/>
        <v>4</v>
      </c>
      <c r="K5004" s="3">
        <f t="shared" si="628"/>
        <v>1</v>
      </c>
      <c r="L5004" s="3">
        <f t="shared" si="629"/>
        <v>1</v>
      </c>
      <c r="M5004" s="3">
        <f t="shared" si="630"/>
        <v>1</v>
      </c>
      <c r="N5004" s="3">
        <f t="shared" si="631"/>
        <v>0</v>
      </c>
    </row>
    <row r="5005" spans="1:14">
      <c r="A5005" s="6">
        <f t="shared" si="625"/>
        <v>40842</v>
      </c>
      <c r="B5005">
        <v>2011</v>
      </c>
      <c r="C5005">
        <v>10</v>
      </c>
      <c r="D5005">
        <v>26</v>
      </c>
      <c r="E5005">
        <v>11</v>
      </c>
      <c r="F5005" s="1">
        <v>2407</v>
      </c>
      <c r="G5005" s="1">
        <v>1305.08203125</v>
      </c>
      <c r="H5005" s="1">
        <f t="shared" si="626"/>
        <v>3712.08203125</v>
      </c>
      <c r="I5005" s="3">
        <f t="shared" si="627"/>
        <v>1</v>
      </c>
      <c r="J5005" s="7">
        <f t="shared" si="624"/>
        <v>4</v>
      </c>
      <c r="K5005" s="3">
        <f t="shared" si="628"/>
        <v>1</v>
      </c>
      <c r="L5005" s="3">
        <f t="shared" si="629"/>
        <v>1</v>
      </c>
      <c r="M5005" s="3">
        <f t="shared" si="630"/>
        <v>1</v>
      </c>
      <c r="N5005" s="3">
        <f t="shared" si="631"/>
        <v>0</v>
      </c>
    </row>
    <row r="5006" spans="1:14">
      <c r="A5006" s="6">
        <f t="shared" si="625"/>
        <v>40842</v>
      </c>
      <c r="B5006">
        <v>2011</v>
      </c>
      <c r="C5006">
        <v>10</v>
      </c>
      <c r="D5006">
        <v>26</v>
      </c>
      <c r="E5006">
        <v>12</v>
      </c>
      <c r="F5006" s="1">
        <v>2392</v>
      </c>
      <c r="G5006" s="1">
        <v>1320.2740478515625</v>
      </c>
      <c r="H5006" s="1">
        <f t="shared" si="626"/>
        <v>3712.2740478515625</v>
      </c>
      <c r="I5006" s="3">
        <f t="shared" si="627"/>
        <v>1</v>
      </c>
      <c r="J5006" s="7">
        <f t="shared" si="624"/>
        <v>4</v>
      </c>
      <c r="K5006" s="3">
        <f t="shared" si="628"/>
        <v>1</v>
      </c>
      <c r="L5006" s="3">
        <f t="shared" si="629"/>
        <v>0</v>
      </c>
      <c r="M5006" s="3">
        <f t="shared" si="630"/>
        <v>1</v>
      </c>
      <c r="N5006" s="3">
        <f t="shared" si="631"/>
        <v>0</v>
      </c>
    </row>
    <row r="5007" spans="1:14">
      <c r="A5007" s="6">
        <f t="shared" si="625"/>
        <v>40842</v>
      </c>
      <c r="B5007">
        <v>2011</v>
      </c>
      <c r="C5007">
        <v>10</v>
      </c>
      <c r="D5007">
        <v>26</v>
      </c>
      <c r="E5007">
        <v>13</v>
      </c>
      <c r="F5007" s="1">
        <v>2381</v>
      </c>
      <c r="G5007" s="1">
        <v>1305.6700439453125</v>
      </c>
      <c r="H5007" s="1">
        <f t="shared" si="626"/>
        <v>3686.6700439453125</v>
      </c>
      <c r="I5007" s="3">
        <f t="shared" si="627"/>
        <v>1</v>
      </c>
      <c r="J5007" s="7">
        <f t="shared" si="624"/>
        <v>4</v>
      </c>
      <c r="K5007" s="3">
        <f t="shared" si="628"/>
        <v>1</v>
      </c>
      <c r="L5007" s="3">
        <f t="shared" si="629"/>
        <v>0</v>
      </c>
      <c r="M5007" s="3">
        <f t="shared" si="630"/>
        <v>1</v>
      </c>
      <c r="N5007" s="3">
        <f t="shared" si="631"/>
        <v>0</v>
      </c>
    </row>
    <row r="5008" spans="1:14">
      <c r="A5008" s="6">
        <f t="shared" si="625"/>
        <v>40842</v>
      </c>
      <c r="B5008">
        <v>2011</v>
      </c>
      <c r="C5008">
        <v>10</v>
      </c>
      <c r="D5008">
        <v>26</v>
      </c>
      <c r="E5008">
        <v>14</v>
      </c>
      <c r="F5008" s="1">
        <v>2363</v>
      </c>
      <c r="G5008" s="1">
        <v>1293.48095703125</v>
      </c>
      <c r="H5008" s="1">
        <f t="shared" si="626"/>
        <v>3656.48095703125</v>
      </c>
      <c r="I5008" s="3">
        <f t="shared" si="627"/>
        <v>1</v>
      </c>
      <c r="J5008" s="7">
        <f t="shared" si="624"/>
        <v>4</v>
      </c>
      <c r="K5008" s="3">
        <f t="shared" si="628"/>
        <v>1</v>
      </c>
      <c r="L5008" s="3">
        <f t="shared" si="629"/>
        <v>0</v>
      </c>
      <c r="M5008" s="3">
        <f t="shared" si="630"/>
        <v>1</v>
      </c>
      <c r="N5008" s="3">
        <f t="shared" si="631"/>
        <v>0</v>
      </c>
    </row>
    <row r="5009" spans="1:14">
      <c r="A5009" s="6">
        <f t="shared" si="625"/>
        <v>40842</v>
      </c>
      <c r="B5009">
        <v>2011</v>
      </c>
      <c r="C5009">
        <v>10</v>
      </c>
      <c r="D5009">
        <v>26</v>
      </c>
      <c r="E5009">
        <v>15</v>
      </c>
      <c r="F5009" s="1">
        <v>2349</v>
      </c>
      <c r="G5009" s="1">
        <v>1278.6810302734375</v>
      </c>
      <c r="H5009" s="1">
        <f t="shared" si="626"/>
        <v>3627.6810302734375</v>
      </c>
      <c r="I5009" s="3">
        <f t="shared" si="627"/>
        <v>1</v>
      </c>
      <c r="J5009" s="7">
        <f t="shared" si="624"/>
        <v>4</v>
      </c>
      <c r="K5009" s="3">
        <f t="shared" si="628"/>
        <v>1</v>
      </c>
      <c r="L5009" s="3">
        <f t="shared" si="629"/>
        <v>0</v>
      </c>
      <c r="M5009" s="3">
        <f t="shared" si="630"/>
        <v>1</v>
      </c>
      <c r="N5009" s="3">
        <f t="shared" si="631"/>
        <v>0</v>
      </c>
    </row>
    <row r="5010" spans="1:14">
      <c r="A5010" s="6">
        <f t="shared" si="625"/>
        <v>40842</v>
      </c>
      <c r="B5010">
        <v>2011</v>
      </c>
      <c r="C5010">
        <v>10</v>
      </c>
      <c r="D5010">
        <v>26</v>
      </c>
      <c r="E5010">
        <v>16</v>
      </c>
      <c r="F5010" s="1">
        <v>2363</v>
      </c>
      <c r="G5010" s="1">
        <v>1274.48095703125</v>
      </c>
      <c r="H5010" s="1">
        <f t="shared" si="626"/>
        <v>3637.48095703125</v>
      </c>
      <c r="I5010" s="3">
        <f t="shared" si="627"/>
        <v>1</v>
      </c>
      <c r="J5010" s="7">
        <f t="shared" si="624"/>
        <v>4</v>
      </c>
      <c r="K5010" s="3">
        <f t="shared" si="628"/>
        <v>1</v>
      </c>
      <c r="L5010" s="3">
        <f t="shared" si="629"/>
        <v>0</v>
      </c>
      <c r="M5010" s="3">
        <f t="shared" si="630"/>
        <v>1</v>
      </c>
      <c r="N5010" s="3">
        <f t="shared" si="631"/>
        <v>0</v>
      </c>
    </row>
    <row r="5011" spans="1:14">
      <c r="A5011" s="6">
        <f t="shared" si="625"/>
        <v>40842</v>
      </c>
      <c r="B5011">
        <v>2011</v>
      </c>
      <c r="C5011">
        <v>10</v>
      </c>
      <c r="D5011">
        <v>26</v>
      </c>
      <c r="E5011">
        <v>17</v>
      </c>
      <c r="F5011" s="1">
        <v>2373</v>
      </c>
      <c r="G5011" s="1">
        <v>1305.6810302734375</v>
      </c>
      <c r="H5011" s="1">
        <f t="shared" si="626"/>
        <v>3678.6810302734375</v>
      </c>
      <c r="I5011" s="3">
        <f t="shared" si="627"/>
        <v>1</v>
      </c>
      <c r="J5011" s="7">
        <f t="shared" si="624"/>
        <v>4</v>
      </c>
      <c r="K5011" s="3">
        <f t="shared" si="628"/>
        <v>1</v>
      </c>
      <c r="L5011" s="3">
        <f t="shared" si="629"/>
        <v>0</v>
      </c>
      <c r="M5011" s="3">
        <f t="shared" si="630"/>
        <v>1</v>
      </c>
      <c r="N5011" s="3">
        <f t="shared" si="631"/>
        <v>0</v>
      </c>
    </row>
    <row r="5012" spans="1:14">
      <c r="A5012" s="6">
        <f t="shared" si="625"/>
        <v>40842</v>
      </c>
      <c r="B5012">
        <v>2011</v>
      </c>
      <c r="C5012">
        <v>10</v>
      </c>
      <c r="D5012">
        <v>26</v>
      </c>
      <c r="E5012">
        <v>18</v>
      </c>
      <c r="F5012" s="1">
        <v>2412</v>
      </c>
      <c r="G5012" s="1">
        <v>1337.5810546875</v>
      </c>
      <c r="H5012" s="1">
        <f t="shared" si="626"/>
        <v>3749.5810546875</v>
      </c>
      <c r="I5012" s="3">
        <f t="shared" si="627"/>
        <v>1</v>
      </c>
      <c r="J5012" s="7">
        <f t="shared" si="624"/>
        <v>4</v>
      </c>
      <c r="K5012" s="3">
        <f t="shared" si="628"/>
        <v>1</v>
      </c>
      <c r="L5012" s="3">
        <f t="shared" si="629"/>
        <v>0</v>
      </c>
      <c r="M5012" s="3">
        <f t="shared" si="630"/>
        <v>1</v>
      </c>
      <c r="N5012" s="3">
        <f t="shared" si="631"/>
        <v>0</v>
      </c>
    </row>
    <row r="5013" spans="1:14">
      <c r="A5013" s="6">
        <f t="shared" si="625"/>
        <v>40842</v>
      </c>
      <c r="B5013">
        <v>2011</v>
      </c>
      <c r="C5013">
        <v>10</v>
      </c>
      <c r="D5013">
        <v>26</v>
      </c>
      <c r="E5013">
        <v>19</v>
      </c>
      <c r="F5013" s="1">
        <v>2493</v>
      </c>
      <c r="G5013" s="1">
        <v>1230.853759765625</v>
      </c>
      <c r="H5013" s="1">
        <f t="shared" si="626"/>
        <v>3723.853759765625</v>
      </c>
      <c r="I5013" s="3">
        <f t="shared" si="627"/>
        <v>1</v>
      </c>
      <c r="J5013" s="7">
        <f t="shared" si="624"/>
        <v>4</v>
      </c>
      <c r="K5013" s="3">
        <f t="shared" si="628"/>
        <v>1</v>
      </c>
      <c r="L5013" s="3">
        <f t="shared" si="629"/>
        <v>0</v>
      </c>
      <c r="M5013" s="3">
        <f t="shared" si="630"/>
        <v>1</v>
      </c>
      <c r="N5013" s="3">
        <f t="shared" si="631"/>
        <v>0</v>
      </c>
    </row>
    <row r="5014" spans="1:14">
      <c r="A5014" s="6">
        <f t="shared" si="625"/>
        <v>40842</v>
      </c>
      <c r="B5014">
        <v>2011</v>
      </c>
      <c r="C5014">
        <v>10</v>
      </c>
      <c r="D5014">
        <v>26</v>
      </c>
      <c r="E5014">
        <v>20</v>
      </c>
      <c r="F5014" s="1">
        <v>2325</v>
      </c>
      <c r="G5014" s="1">
        <v>1247.8800048828125</v>
      </c>
      <c r="H5014" s="1">
        <f t="shared" si="626"/>
        <v>3572.8800048828125</v>
      </c>
      <c r="I5014" s="3">
        <f t="shared" si="627"/>
        <v>1</v>
      </c>
      <c r="J5014" s="7">
        <f t="shared" si="624"/>
        <v>4</v>
      </c>
      <c r="K5014" s="3">
        <f t="shared" si="628"/>
        <v>1</v>
      </c>
      <c r="L5014" s="3">
        <f t="shared" si="629"/>
        <v>0</v>
      </c>
      <c r="M5014" s="3">
        <f t="shared" si="630"/>
        <v>1</v>
      </c>
      <c r="N5014" s="3">
        <f t="shared" si="631"/>
        <v>0</v>
      </c>
    </row>
    <row r="5015" spans="1:14">
      <c r="A5015" s="6">
        <f t="shared" si="625"/>
        <v>40842</v>
      </c>
      <c r="B5015">
        <v>2011</v>
      </c>
      <c r="C5015">
        <v>10</v>
      </c>
      <c r="D5015">
        <v>26</v>
      </c>
      <c r="E5015">
        <v>21</v>
      </c>
      <c r="F5015" s="1">
        <v>2179</v>
      </c>
      <c r="G5015" s="1">
        <v>1173.5810546875</v>
      </c>
      <c r="H5015" s="1">
        <f t="shared" si="626"/>
        <v>3352.5810546875</v>
      </c>
      <c r="I5015" s="3">
        <f t="shared" si="627"/>
        <v>1</v>
      </c>
      <c r="J5015" s="7">
        <f t="shared" si="624"/>
        <v>4</v>
      </c>
      <c r="K5015" s="3">
        <f t="shared" si="628"/>
        <v>1</v>
      </c>
      <c r="L5015" s="3">
        <f t="shared" si="629"/>
        <v>0</v>
      </c>
      <c r="M5015" s="3">
        <f t="shared" si="630"/>
        <v>1</v>
      </c>
      <c r="N5015" s="3">
        <f t="shared" si="631"/>
        <v>0</v>
      </c>
    </row>
    <row r="5016" spans="1:14">
      <c r="A5016" s="6">
        <f t="shared" si="625"/>
        <v>40842</v>
      </c>
      <c r="B5016">
        <v>2011</v>
      </c>
      <c r="C5016">
        <v>10</v>
      </c>
      <c r="D5016">
        <v>26</v>
      </c>
      <c r="E5016">
        <v>22</v>
      </c>
      <c r="F5016" s="1">
        <v>2023</v>
      </c>
      <c r="G5016" s="1">
        <v>1096.5660400390625</v>
      </c>
      <c r="H5016" s="1">
        <f t="shared" si="626"/>
        <v>3119.5660400390625</v>
      </c>
      <c r="I5016" s="3">
        <f t="shared" si="627"/>
        <v>1</v>
      </c>
      <c r="J5016" s="7">
        <f t="shared" si="624"/>
        <v>4</v>
      </c>
      <c r="K5016" s="3">
        <f t="shared" si="628"/>
        <v>1</v>
      </c>
      <c r="L5016" s="3">
        <f t="shared" si="629"/>
        <v>0</v>
      </c>
      <c r="M5016" s="3">
        <f t="shared" si="630"/>
        <v>1</v>
      </c>
      <c r="N5016" s="3">
        <f t="shared" si="631"/>
        <v>0</v>
      </c>
    </row>
    <row r="5017" spans="1:14">
      <c r="A5017" s="6">
        <f t="shared" si="625"/>
        <v>40842</v>
      </c>
      <c r="B5017">
        <v>2011</v>
      </c>
      <c r="C5017">
        <v>10</v>
      </c>
      <c r="D5017">
        <v>26</v>
      </c>
      <c r="E5017">
        <v>23</v>
      </c>
      <c r="F5017" s="1">
        <v>1902</v>
      </c>
      <c r="G5017" s="1">
        <v>1041.377197265625</v>
      </c>
      <c r="H5017" s="1">
        <f t="shared" si="626"/>
        <v>2943.377197265625</v>
      </c>
      <c r="I5017" s="3">
        <f t="shared" si="627"/>
        <v>1</v>
      </c>
      <c r="J5017" s="7">
        <f t="shared" si="624"/>
        <v>4</v>
      </c>
      <c r="K5017" s="3">
        <f t="shared" si="628"/>
        <v>0</v>
      </c>
      <c r="L5017" s="3">
        <f t="shared" si="629"/>
        <v>0</v>
      </c>
      <c r="M5017" s="3">
        <f t="shared" si="630"/>
        <v>0</v>
      </c>
      <c r="N5017" s="3">
        <f t="shared" si="631"/>
        <v>0</v>
      </c>
    </row>
    <row r="5018" spans="1:14">
      <c r="A5018" s="6">
        <f t="shared" si="625"/>
        <v>40843</v>
      </c>
      <c r="B5018">
        <v>2011</v>
      </c>
      <c r="C5018">
        <v>10</v>
      </c>
      <c r="D5018">
        <v>27</v>
      </c>
      <c r="E5018">
        <v>0</v>
      </c>
      <c r="F5018" s="1">
        <v>1811</v>
      </c>
      <c r="G5018" s="1">
        <v>1008.4810791015625</v>
      </c>
      <c r="H5018" s="1">
        <f t="shared" si="626"/>
        <v>2819.4810791015625</v>
      </c>
      <c r="I5018" s="3">
        <f t="shared" si="627"/>
        <v>1</v>
      </c>
      <c r="J5018" s="7">
        <f t="shared" si="624"/>
        <v>5</v>
      </c>
      <c r="K5018" s="3">
        <f t="shared" si="628"/>
        <v>0</v>
      </c>
      <c r="L5018" s="3">
        <f t="shared" si="629"/>
        <v>0</v>
      </c>
      <c r="M5018" s="3">
        <f t="shared" si="630"/>
        <v>0</v>
      </c>
      <c r="N5018" s="3">
        <f t="shared" si="631"/>
        <v>0</v>
      </c>
    </row>
    <row r="5019" spans="1:14">
      <c r="A5019" s="6">
        <f t="shared" si="625"/>
        <v>40843</v>
      </c>
      <c r="B5019">
        <v>2011</v>
      </c>
      <c r="C5019">
        <v>10</v>
      </c>
      <c r="D5019">
        <v>27</v>
      </c>
      <c r="E5019">
        <v>1</v>
      </c>
      <c r="F5019" s="1">
        <v>1747</v>
      </c>
      <c r="G5019" s="1">
        <v>978.58001708984375</v>
      </c>
      <c r="H5019" s="1">
        <f t="shared" si="626"/>
        <v>2725.5800170898437</v>
      </c>
      <c r="I5019" s="3">
        <f t="shared" si="627"/>
        <v>1</v>
      </c>
      <c r="J5019" s="7">
        <f t="shared" si="624"/>
        <v>5</v>
      </c>
      <c r="K5019" s="3">
        <f t="shared" si="628"/>
        <v>0</v>
      </c>
      <c r="L5019" s="3">
        <f t="shared" si="629"/>
        <v>0</v>
      </c>
      <c r="M5019" s="3">
        <f t="shared" si="630"/>
        <v>0</v>
      </c>
      <c r="N5019" s="3">
        <f t="shared" si="631"/>
        <v>0</v>
      </c>
    </row>
    <row r="5020" spans="1:14">
      <c r="A5020" s="6">
        <f t="shared" si="625"/>
        <v>40843</v>
      </c>
      <c r="B5020">
        <v>2011</v>
      </c>
      <c r="C5020">
        <v>10</v>
      </c>
      <c r="D5020">
        <v>27</v>
      </c>
      <c r="E5020">
        <v>2</v>
      </c>
      <c r="F5020" s="1">
        <v>1714</v>
      </c>
      <c r="G5020" s="1">
        <v>950.6810302734375</v>
      </c>
      <c r="H5020" s="1">
        <f t="shared" si="626"/>
        <v>2664.6810302734375</v>
      </c>
      <c r="I5020" s="3">
        <f t="shared" si="627"/>
        <v>1</v>
      </c>
      <c r="J5020" s="7">
        <f t="shared" si="624"/>
        <v>5</v>
      </c>
      <c r="K5020" s="3">
        <f t="shared" si="628"/>
        <v>0</v>
      </c>
      <c r="L5020" s="3">
        <f t="shared" si="629"/>
        <v>0</v>
      </c>
      <c r="M5020" s="3">
        <f t="shared" si="630"/>
        <v>0</v>
      </c>
      <c r="N5020" s="3">
        <f t="shared" si="631"/>
        <v>0</v>
      </c>
    </row>
    <row r="5021" spans="1:14">
      <c r="A5021" s="6">
        <f t="shared" si="625"/>
        <v>40843</v>
      </c>
      <c r="B5021">
        <v>2011</v>
      </c>
      <c r="C5021">
        <v>10</v>
      </c>
      <c r="D5021">
        <v>27</v>
      </c>
      <c r="E5021">
        <v>3</v>
      </c>
      <c r="F5021" s="1">
        <v>1717</v>
      </c>
      <c r="G5021" s="1">
        <v>956.9810791015625</v>
      </c>
      <c r="H5021" s="1">
        <f t="shared" si="626"/>
        <v>2673.9810791015625</v>
      </c>
      <c r="I5021" s="3">
        <f t="shared" si="627"/>
        <v>1</v>
      </c>
      <c r="J5021" s="7">
        <f t="shared" si="624"/>
        <v>5</v>
      </c>
      <c r="K5021" s="3">
        <f t="shared" si="628"/>
        <v>0</v>
      </c>
      <c r="L5021" s="3">
        <f t="shared" si="629"/>
        <v>0</v>
      </c>
      <c r="M5021" s="3">
        <f t="shared" si="630"/>
        <v>0</v>
      </c>
      <c r="N5021" s="3">
        <f t="shared" si="631"/>
        <v>0</v>
      </c>
    </row>
    <row r="5022" spans="1:14">
      <c r="A5022" s="6">
        <f t="shared" si="625"/>
        <v>40843</v>
      </c>
      <c r="B5022">
        <v>2011</v>
      </c>
      <c r="C5022">
        <v>10</v>
      </c>
      <c r="D5022">
        <v>27</v>
      </c>
      <c r="E5022">
        <v>4</v>
      </c>
      <c r="F5022" s="1">
        <v>1828</v>
      </c>
      <c r="G5022" s="1">
        <v>1009.2808837890625</v>
      </c>
      <c r="H5022" s="1">
        <f t="shared" si="626"/>
        <v>2837.2808837890625</v>
      </c>
      <c r="I5022" s="3">
        <f t="shared" si="627"/>
        <v>1</v>
      </c>
      <c r="J5022" s="7">
        <f t="shared" si="624"/>
        <v>5</v>
      </c>
      <c r="K5022" s="3">
        <f t="shared" si="628"/>
        <v>0</v>
      </c>
      <c r="L5022" s="3">
        <f t="shared" si="629"/>
        <v>0</v>
      </c>
      <c r="M5022" s="3">
        <f t="shared" si="630"/>
        <v>0</v>
      </c>
      <c r="N5022" s="3">
        <f t="shared" si="631"/>
        <v>0</v>
      </c>
    </row>
    <row r="5023" spans="1:14">
      <c r="A5023" s="6">
        <f t="shared" si="625"/>
        <v>40843</v>
      </c>
      <c r="B5023">
        <v>2011</v>
      </c>
      <c r="C5023">
        <v>10</v>
      </c>
      <c r="D5023">
        <v>27</v>
      </c>
      <c r="E5023">
        <v>5</v>
      </c>
      <c r="F5023" s="1">
        <v>2103</v>
      </c>
      <c r="G5023" s="1">
        <v>1138.3800048828125</v>
      </c>
      <c r="H5023" s="1">
        <f t="shared" si="626"/>
        <v>3241.3800048828125</v>
      </c>
      <c r="I5023" s="3">
        <f t="shared" si="627"/>
        <v>1</v>
      </c>
      <c r="J5023" s="7">
        <f t="shared" si="624"/>
        <v>5</v>
      </c>
      <c r="K5023" s="3">
        <f t="shared" si="628"/>
        <v>0</v>
      </c>
      <c r="L5023" s="3">
        <f t="shared" si="629"/>
        <v>0</v>
      </c>
      <c r="M5023" s="3">
        <f t="shared" si="630"/>
        <v>0</v>
      </c>
      <c r="N5023" s="3">
        <f t="shared" si="631"/>
        <v>0</v>
      </c>
    </row>
    <row r="5024" spans="1:14">
      <c r="A5024" s="6">
        <f t="shared" si="625"/>
        <v>40843</v>
      </c>
      <c r="B5024">
        <v>2011</v>
      </c>
      <c r="C5024">
        <v>10</v>
      </c>
      <c r="D5024">
        <v>27</v>
      </c>
      <c r="E5024">
        <v>6</v>
      </c>
      <c r="F5024" s="1">
        <v>2347</v>
      </c>
      <c r="G5024" s="1">
        <v>1241.06494140625</v>
      </c>
      <c r="H5024" s="1">
        <f t="shared" si="626"/>
        <v>3588.06494140625</v>
      </c>
      <c r="I5024" s="3">
        <f t="shared" si="627"/>
        <v>1</v>
      </c>
      <c r="J5024" s="7">
        <f t="shared" si="624"/>
        <v>5</v>
      </c>
      <c r="K5024" s="3">
        <f t="shared" si="628"/>
        <v>0</v>
      </c>
      <c r="L5024" s="3">
        <f t="shared" si="629"/>
        <v>0</v>
      </c>
      <c r="M5024" s="3">
        <f t="shared" si="630"/>
        <v>0</v>
      </c>
      <c r="N5024" s="3">
        <f t="shared" si="631"/>
        <v>0</v>
      </c>
    </row>
    <row r="5025" spans="1:14">
      <c r="A5025" s="6">
        <f t="shared" si="625"/>
        <v>40843</v>
      </c>
      <c r="B5025">
        <v>2011</v>
      </c>
      <c r="C5025">
        <v>10</v>
      </c>
      <c r="D5025">
        <v>27</v>
      </c>
      <c r="E5025">
        <v>7</v>
      </c>
      <c r="F5025" s="1">
        <v>2395</v>
      </c>
      <c r="G5025" s="1">
        <v>1276.87890625</v>
      </c>
      <c r="H5025" s="1">
        <f t="shared" si="626"/>
        <v>3671.87890625</v>
      </c>
      <c r="I5025" s="3">
        <f t="shared" si="627"/>
        <v>1</v>
      </c>
      <c r="J5025" s="7">
        <f t="shared" si="624"/>
        <v>5</v>
      </c>
      <c r="K5025" s="3">
        <f t="shared" si="628"/>
        <v>1</v>
      </c>
      <c r="L5025" s="3">
        <f t="shared" si="629"/>
        <v>1</v>
      </c>
      <c r="M5025" s="3">
        <f t="shared" si="630"/>
        <v>1</v>
      </c>
      <c r="N5025" s="3">
        <f t="shared" si="631"/>
        <v>0</v>
      </c>
    </row>
    <row r="5026" spans="1:14">
      <c r="A5026" s="6">
        <f t="shared" si="625"/>
        <v>40843</v>
      </c>
      <c r="B5026">
        <v>2011</v>
      </c>
      <c r="C5026">
        <v>10</v>
      </c>
      <c r="D5026">
        <v>27</v>
      </c>
      <c r="E5026">
        <v>8</v>
      </c>
      <c r="F5026" s="1">
        <v>2421</v>
      </c>
      <c r="G5026" s="1">
        <v>1268.6810302734375</v>
      </c>
      <c r="H5026" s="1">
        <f t="shared" si="626"/>
        <v>3689.6810302734375</v>
      </c>
      <c r="I5026" s="3">
        <f t="shared" si="627"/>
        <v>1</v>
      </c>
      <c r="J5026" s="7">
        <f t="shared" si="624"/>
        <v>5</v>
      </c>
      <c r="K5026" s="3">
        <f t="shared" si="628"/>
        <v>1</v>
      </c>
      <c r="L5026" s="3">
        <f t="shared" si="629"/>
        <v>1</v>
      </c>
      <c r="M5026" s="3">
        <f t="shared" si="630"/>
        <v>1</v>
      </c>
      <c r="N5026" s="3">
        <f t="shared" si="631"/>
        <v>0</v>
      </c>
    </row>
    <row r="5027" spans="1:14">
      <c r="A5027" s="6">
        <f t="shared" si="625"/>
        <v>40843</v>
      </c>
      <c r="B5027">
        <v>2011</v>
      </c>
      <c r="C5027">
        <v>10</v>
      </c>
      <c r="D5027">
        <v>27</v>
      </c>
      <c r="E5027">
        <v>9</v>
      </c>
      <c r="F5027" s="1">
        <v>2449</v>
      </c>
      <c r="G5027" s="1">
        <v>1294.8809814453125</v>
      </c>
      <c r="H5027" s="1">
        <f t="shared" si="626"/>
        <v>3743.8809814453125</v>
      </c>
      <c r="I5027" s="3">
        <f t="shared" si="627"/>
        <v>1</v>
      </c>
      <c r="J5027" s="7">
        <f t="shared" si="624"/>
        <v>5</v>
      </c>
      <c r="K5027" s="3">
        <f t="shared" si="628"/>
        <v>1</v>
      </c>
      <c r="L5027" s="3">
        <f t="shared" si="629"/>
        <v>1</v>
      </c>
      <c r="M5027" s="3">
        <f t="shared" si="630"/>
        <v>1</v>
      </c>
      <c r="N5027" s="3">
        <f t="shared" si="631"/>
        <v>0</v>
      </c>
    </row>
    <row r="5028" spans="1:14">
      <c r="A5028" s="6">
        <f t="shared" si="625"/>
        <v>40843</v>
      </c>
      <c r="B5028">
        <v>2011</v>
      </c>
      <c r="C5028">
        <v>10</v>
      </c>
      <c r="D5028">
        <v>27</v>
      </c>
      <c r="E5028">
        <v>10</v>
      </c>
      <c r="F5028" s="1">
        <v>2475</v>
      </c>
      <c r="G5028" s="1">
        <v>1302.18115234375</v>
      </c>
      <c r="H5028" s="1">
        <f t="shared" si="626"/>
        <v>3777.18115234375</v>
      </c>
      <c r="I5028" s="3">
        <f t="shared" si="627"/>
        <v>1</v>
      </c>
      <c r="J5028" s="7">
        <f t="shared" si="624"/>
        <v>5</v>
      </c>
      <c r="K5028" s="3">
        <f t="shared" si="628"/>
        <v>1</v>
      </c>
      <c r="L5028" s="3">
        <f t="shared" si="629"/>
        <v>1</v>
      </c>
      <c r="M5028" s="3">
        <f t="shared" si="630"/>
        <v>1</v>
      </c>
      <c r="N5028" s="3">
        <f t="shared" si="631"/>
        <v>0</v>
      </c>
    </row>
    <row r="5029" spans="1:14">
      <c r="A5029" s="6">
        <f t="shared" si="625"/>
        <v>40843</v>
      </c>
      <c r="B5029">
        <v>2011</v>
      </c>
      <c r="C5029">
        <v>10</v>
      </c>
      <c r="D5029">
        <v>27</v>
      </c>
      <c r="E5029">
        <v>11</v>
      </c>
      <c r="F5029" s="1">
        <v>2487</v>
      </c>
      <c r="G5029" s="1">
        <v>1309.0810546875</v>
      </c>
      <c r="H5029" s="1">
        <f t="shared" si="626"/>
        <v>3796.0810546875</v>
      </c>
      <c r="I5029" s="3">
        <f t="shared" si="627"/>
        <v>1</v>
      </c>
      <c r="J5029" s="7">
        <f t="shared" si="624"/>
        <v>5</v>
      </c>
      <c r="K5029" s="3">
        <f t="shared" si="628"/>
        <v>1</v>
      </c>
      <c r="L5029" s="3">
        <f t="shared" si="629"/>
        <v>1</v>
      </c>
      <c r="M5029" s="3">
        <f t="shared" si="630"/>
        <v>1</v>
      </c>
      <c r="N5029" s="3">
        <f t="shared" si="631"/>
        <v>0</v>
      </c>
    </row>
    <row r="5030" spans="1:14">
      <c r="A5030" s="6">
        <f t="shared" si="625"/>
        <v>40843</v>
      </c>
      <c r="B5030">
        <v>2011</v>
      </c>
      <c r="C5030">
        <v>10</v>
      </c>
      <c r="D5030">
        <v>27</v>
      </c>
      <c r="E5030">
        <v>12</v>
      </c>
      <c r="F5030" s="1">
        <v>2480</v>
      </c>
      <c r="G5030" s="1">
        <v>1291.4820556640625</v>
      </c>
      <c r="H5030" s="1">
        <f t="shared" si="626"/>
        <v>3771.4820556640625</v>
      </c>
      <c r="I5030" s="3">
        <f t="shared" si="627"/>
        <v>1</v>
      </c>
      <c r="J5030" s="7">
        <f t="shared" si="624"/>
        <v>5</v>
      </c>
      <c r="K5030" s="3">
        <f t="shared" si="628"/>
        <v>1</v>
      </c>
      <c r="L5030" s="3">
        <f t="shared" si="629"/>
        <v>0</v>
      </c>
      <c r="M5030" s="3">
        <f t="shared" si="630"/>
        <v>1</v>
      </c>
      <c r="N5030" s="3">
        <f t="shared" si="631"/>
        <v>0</v>
      </c>
    </row>
    <row r="5031" spans="1:14">
      <c r="A5031" s="6">
        <f t="shared" si="625"/>
        <v>40843</v>
      </c>
      <c r="B5031">
        <v>2011</v>
      </c>
      <c r="C5031">
        <v>10</v>
      </c>
      <c r="D5031">
        <v>27</v>
      </c>
      <c r="E5031">
        <v>13</v>
      </c>
      <c r="F5031" s="1">
        <v>2447</v>
      </c>
      <c r="G5031" s="1">
        <v>1287.1689453125</v>
      </c>
      <c r="H5031" s="1">
        <f t="shared" si="626"/>
        <v>3734.1689453125</v>
      </c>
      <c r="I5031" s="3">
        <f t="shared" si="627"/>
        <v>1</v>
      </c>
      <c r="J5031" s="7">
        <f t="shared" si="624"/>
        <v>5</v>
      </c>
      <c r="K5031" s="3">
        <f t="shared" si="628"/>
        <v>1</v>
      </c>
      <c r="L5031" s="3">
        <f t="shared" si="629"/>
        <v>0</v>
      </c>
      <c r="M5031" s="3">
        <f t="shared" si="630"/>
        <v>1</v>
      </c>
      <c r="N5031" s="3">
        <f t="shared" si="631"/>
        <v>0</v>
      </c>
    </row>
    <row r="5032" spans="1:14">
      <c r="A5032" s="6">
        <f t="shared" si="625"/>
        <v>40843</v>
      </c>
      <c r="B5032">
        <v>2011</v>
      </c>
      <c r="C5032">
        <v>10</v>
      </c>
      <c r="D5032">
        <v>27</v>
      </c>
      <c r="E5032">
        <v>14</v>
      </c>
      <c r="F5032" s="1">
        <v>2422</v>
      </c>
      <c r="G5032" s="1">
        <v>1276.074951171875</v>
      </c>
      <c r="H5032" s="1">
        <f t="shared" si="626"/>
        <v>3698.074951171875</v>
      </c>
      <c r="I5032" s="3">
        <f t="shared" si="627"/>
        <v>1</v>
      </c>
      <c r="J5032" s="7">
        <f t="shared" si="624"/>
        <v>5</v>
      </c>
      <c r="K5032" s="3">
        <f t="shared" si="628"/>
        <v>1</v>
      </c>
      <c r="L5032" s="3">
        <f t="shared" si="629"/>
        <v>0</v>
      </c>
      <c r="M5032" s="3">
        <f t="shared" si="630"/>
        <v>1</v>
      </c>
      <c r="N5032" s="3">
        <f t="shared" si="631"/>
        <v>0</v>
      </c>
    </row>
    <row r="5033" spans="1:14">
      <c r="A5033" s="6">
        <f t="shared" si="625"/>
        <v>40843</v>
      </c>
      <c r="B5033">
        <v>2011</v>
      </c>
      <c r="C5033">
        <v>10</v>
      </c>
      <c r="D5033">
        <v>27</v>
      </c>
      <c r="E5033">
        <v>15</v>
      </c>
      <c r="F5033" s="1">
        <v>2407</v>
      </c>
      <c r="G5033" s="1">
        <v>1258.281005859375</v>
      </c>
      <c r="H5033" s="1">
        <f t="shared" si="626"/>
        <v>3665.281005859375</v>
      </c>
      <c r="I5033" s="3">
        <f t="shared" si="627"/>
        <v>1</v>
      </c>
      <c r="J5033" s="7">
        <f t="shared" si="624"/>
        <v>5</v>
      </c>
      <c r="K5033" s="3">
        <f t="shared" si="628"/>
        <v>1</v>
      </c>
      <c r="L5033" s="3">
        <f t="shared" si="629"/>
        <v>0</v>
      </c>
      <c r="M5033" s="3">
        <f t="shared" si="630"/>
        <v>1</v>
      </c>
      <c r="N5033" s="3">
        <f t="shared" si="631"/>
        <v>0</v>
      </c>
    </row>
    <row r="5034" spans="1:14">
      <c r="A5034" s="6">
        <f t="shared" si="625"/>
        <v>40843</v>
      </c>
      <c r="B5034">
        <v>2011</v>
      </c>
      <c r="C5034">
        <v>10</v>
      </c>
      <c r="D5034">
        <v>27</v>
      </c>
      <c r="E5034">
        <v>16</v>
      </c>
      <c r="F5034" s="1">
        <v>2399</v>
      </c>
      <c r="G5034" s="1">
        <v>1240.3809814453125</v>
      </c>
      <c r="H5034" s="1">
        <f t="shared" si="626"/>
        <v>3639.3809814453125</v>
      </c>
      <c r="I5034" s="3">
        <f t="shared" si="627"/>
        <v>1</v>
      </c>
      <c r="J5034" s="7">
        <f t="shared" si="624"/>
        <v>5</v>
      </c>
      <c r="K5034" s="3">
        <f t="shared" si="628"/>
        <v>1</v>
      </c>
      <c r="L5034" s="3">
        <f t="shared" si="629"/>
        <v>0</v>
      </c>
      <c r="M5034" s="3">
        <f t="shared" si="630"/>
        <v>1</v>
      </c>
      <c r="N5034" s="3">
        <f t="shared" si="631"/>
        <v>0</v>
      </c>
    </row>
    <row r="5035" spans="1:14">
      <c r="A5035" s="6">
        <f t="shared" si="625"/>
        <v>40843</v>
      </c>
      <c r="B5035">
        <v>2011</v>
      </c>
      <c r="C5035">
        <v>10</v>
      </c>
      <c r="D5035">
        <v>27</v>
      </c>
      <c r="E5035">
        <v>17</v>
      </c>
      <c r="F5035" s="1">
        <v>2411</v>
      </c>
      <c r="G5035" s="1">
        <v>1252.781005859375</v>
      </c>
      <c r="H5035" s="1">
        <f t="shared" si="626"/>
        <v>3663.781005859375</v>
      </c>
      <c r="I5035" s="3">
        <f t="shared" si="627"/>
        <v>1</v>
      </c>
      <c r="J5035" s="7">
        <f t="shared" si="624"/>
        <v>5</v>
      </c>
      <c r="K5035" s="3">
        <f t="shared" si="628"/>
        <v>1</v>
      </c>
      <c r="L5035" s="3">
        <f t="shared" si="629"/>
        <v>0</v>
      </c>
      <c r="M5035" s="3">
        <f t="shared" si="630"/>
        <v>1</v>
      </c>
      <c r="N5035" s="3">
        <f t="shared" si="631"/>
        <v>0</v>
      </c>
    </row>
    <row r="5036" spans="1:14">
      <c r="A5036" s="6">
        <f t="shared" si="625"/>
        <v>40843</v>
      </c>
      <c r="B5036">
        <v>2011</v>
      </c>
      <c r="C5036">
        <v>10</v>
      </c>
      <c r="D5036">
        <v>27</v>
      </c>
      <c r="E5036">
        <v>18</v>
      </c>
      <c r="F5036" s="1">
        <v>2485</v>
      </c>
      <c r="G5036" s="1">
        <v>1332.781005859375</v>
      </c>
      <c r="H5036" s="1">
        <f t="shared" si="626"/>
        <v>3817.781005859375</v>
      </c>
      <c r="I5036" s="3">
        <f t="shared" si="627"/>
        <v>1</v>
      </c>
      <c r="J5036" s="7">
        <f t="shared" si="624"/>
        <v>5</v>
      </c>
      <c r="K5036" s="3">
        <f t="shared" si="628"/>
        <v>1</v>
      </c>
      <c r="L5036" s="3">
        <f t="shared" si="629"/>
        <v>0</v>
      </c>
      <c r="M5036" s="3">
        <f t="shared" si="630"/>
        <v>1</v>
      </c>
      <c r="N5036" s="3">
        <f t="shared" si="631"/>
        <v>0</v>
      </c>
    </row>
    <row r="5037" spans="1:14">
      <c r="A5037" s="6">
        <f t="shared" si="625"/>
        <v>40843</v>
      </c>
      <c r="B5037">
        <v>2011</v>
      </c>
      <c r="C5037">
        <v>10</v>
      </c>
      <c r="D5037">
        <v>27</v>
      </c>
      <c r="E5037">
        <v>19</v>
      </c>
      <c r="F5037" s="1">
        <v>2493</v>
      </c>
      <c r="G5037" s="1">
        <v>1315.8759765625</v>
      </c>
      <c r="H5037" s="1">
        <f t="shared" si="626"/>
        <v>3808.8759765625</v>
      </c>
      <c r="I5037" s="3">
        <f t="shared" si="627"/>
        <v>1</v>
      </c>
      <c r="J5037" s="7">
        <f t="shared" si="624"/>
        <v>5</v>
      </c>
      <c r="K5037" s="3">
        <f t="shared" si="628"/>
        <v>1</v>
      </c>
      <c r="L5037" s="3">
        <f t="shared" si="629"/>
        <v>0</v>
      </c>
      <c r="M5037" s="3">
        <f t="shared" si="630"/>
        <v>1</v>
      </c>
      <c r="N5037" s="3">
        <f t="shared" si="631"/>
        <v>0</v>
      </c>
    </row>
    <row r="5038" spans="1:14">
      <c r="A5038" s="6">
        <f t="shared" si="625"/>
        <v>40843</v>
      </c>
      <c r="B5038">
        <v>2011</v>
      </c>
      <c r="C5038">
        <v>10</v>
      </c>
      <c r="D5038">
        <v>27</v>
      </c>
      <c r="E5038">
        <v>20</v>
      </c>
      <c r="F5038" s="1">
        <v>2413</v>
      </c>
      <c r="G5038" s="1">
        <v>1280.9599609375</v>
      </c>
      <c r="H5038" s="1">
        <f t="shared" si="626"/>
        <v>3693.9599609375</v>
      </c>
      <c r="I5038" s="3">
        <f t="shared" si="627"/>
        <v>1</v>
      </c>
      <c r="J5038" s="7">
        <f t="shared" si="624"/>
        <v>5</v>
      </c>
      <c r="K5038" s="3">
        <f t="shared" si="628"/>
        <v>1</v>
      </c>
      <c r="L5038" s="3">
        <f t="shared" si="629"/>
        <v>0</v>
      </c>
      <c r="M5038" s="3">
        <f t="shared" si="630"/>
        <v>1</v>
      </c>
      <c r="N5038" s="3">
        <f t="shared" si="631"/>
        <v>0</v>
      </c>
    </row>
    <row r="5039" spans="1:14">
      <c r="A5039" s="6">
        <f t="shared" si="625"/>
        <v>40843</v>
      </c>
      <c r="B5039">
        <v>2011</v>
      </c>
      <c r="C5039">
        <v>10</v>
      </c>
      <c r="D5039">
        <v>27</v>
      </c>
      <c r="E5039">
        <v>21</v>
      </c>
      <c r="F5039" s="1">
        <v>2299</v>
      </c>
      <c r="G5039" s="1">
        <v>1213.8729248046875</v>
      </c>
      <c r="H5039" s="1">
        <f t="shared" si="626"/>
        <v>3512.8729248046875</v>
      </c>
      <c r="I5039" s="3">
        <f t="shared" si="627"/>
        <v>1</v>
      </c>
      <c r="J5039" s="7">
        <f t="shared" si="624"/>
        <v>5</v>
      </c>
      <c r="K5039" s="3">
        <f t="shared" si="628"/>
        <v>1</v>
      </c>
      <c r="L5039" s="3">
        <f t="shared" si="629"/>
        <v>0</v>
      </c>
      <c r="M5039" s="3">
        <f t="shared" si="630"/>
        <v>1</v>
      </c>
      <c r="N5039" s="3">
        <f t="shared" si="631"/>
        <v>0</v>
      </c>
    </row>
    <row r="5040" spans="1:14">
      <c r="A5040" s="6">
        <f t="shared" si="625"/>
        <v>40843</v>
      </c>
      <c r="B5040">
        <v>2011</v>
      </c>
      <c r="C5040">
        <v>10</v>
      </c>
      <c r="D5040">
        <v>27</v>
      </c>
      <c r="E5040">
        <v>22</v>
      </c>
      <c r="F5040" s="1">
        <v>2164</v>
      </c>
      <c r="G5040" s="1">
        <v>1137.1739501953125</v>
      </c>
      <c r="H5040" s="1">
        <f t="shared" si="626"/>
        <v>3301.1739501953125</v>
      </c>
      <c r="I5040" s="3">
        <f t="shared" si="627"/>
        <v>1</v>
      </c>
      <c r="J5040" s="7">
        <f t="shared" si="624"/>
        <v>5</v>
      </c>
      <c r="K5040" s="3">
        <f t="shared" si="628"/>
        <v>1</v>
      </c>
      <c r="L5040" s="3">
        <f t="shared" si="629"/>
        <v>0</v>
      </c>
      <c r="M5040" s="3">
        <f t="shared" si="630"/>
        <v>1</v>
      </c>
      <c r="N5040" s="3">
        <f t="shared" si="631"/>
        <v>0</v>
      </c>
    </row>
    <row r="5041" spans="1:14">
      <c r="A5041" s="6">
        <f t="shared" si="625"/>
        <v>40843</v>
      </c>
      <c r="B5041">
        <v>2011</v>
      </c>
      <c r="C5041">
        <v>10</v>
      </c>
      <c r="D5041">
        <v>27</v>
      </c>
      <c r="E5041">
        <v>23</v>
      </c>
      <c r="F5041" s="1">
        <v>2083</v>
      </c>
      <c r="G5041" s="1">
        <v>1094.0740966796875</v>
      </c>
      <c r="H5041" s="1">
        <f t="shared" si="626"/>
        <v>3177.0740966796875</v>
      </c>
      <c r="I5041" s="3">
        <f t="shared" si="627"/>
        <v>1</v>
      </c>
      <c r="J5041" s="7">
        <f t="shared" si="624"/>
        <v>5</v>
      </c>
      <c r="K5041" s="3">
        <f t="shared" si="628"/>
        <v>0</v>
      </c>
      <c r="L5041" s="3">
        <f t="shared" si="629"/>
        <v>0</v>
      </c>
      <c r="M5041" s="3">
        <f t="shared" si="630"/>
        <v>0</v>
      </c>
      <c r="N5041" s="3">
        <f t="shared" si="631"/>
        <v>0</v>
      </c>
    </row>
    <row r="5042" spans="1:14">
      <c r="A5042" s="6">
        <f t="shared" si="625"/>
        <v>40844</v>
      </c>
      <c r="B5042">
        <v>2011</v>
      </c>
      <c r="C5042">
        <v>10</v>
      </c>
      <c r="D5042">
        <v>28</v>
      </c>
      <c r="E5042">
        <v>0</v>
      </c>
      <c r="F5042" s="1">
        <v>2002</v>
      </c>
      <c r="G5042" s="1">
        <v>1053.77294921875</v>
      </c>
      <c r="H5042" s="1">
        <f t="shared" si="626"/>
        <v>3055.77294921875</v>
      </c>
      <c r="I5042" s="3">
        <f t="shared" si="627"/>
        <v>1</v>
      </c>
      <c r="J5042" s="7">
        <f t="shared" si="624"/>
        <v>6</v>
      </c>
      <c r="K5042" s="3">
        <f t="shared" si="628"/>
        <v>0</v>
      </c>
      <c r="L5042" s="3">
        <f t="shared" si="629"/>
        <v>0</v>
      </c>
      <c r="M5042" s="3">
        <f t="shared" si="630"/>
        <v>0</v>
      </c>
      <c r="N5042" s="3">
        <f t="shared" si="631"/>
        <v>0</v>
      </c>
    </row>
    <row r="5043" spans="1:14">
      <c r="A5043" s="6">
        <f t="shared" si="625"/>
        <v>40844</v>
      </c>
      <c r="B5043">
        <v>2011</v>
      </c>
      <c r="C5043">
        <v>10</v>
      </c>
      <c r="D5043">
        <v>28</v>
      </c>
      <c r="E5043">
        <v>1</v>
      </c>
      <c r="F5043" s="1">
        <v>1967</v>
      </c>
      <c r="G5043" s="1">
        <v>1039.866943359375</v>
      </c>
      <c r="H5043" s="1">
        <f t="shared" si="626"/>
        <v>3006.866943359375</v>
      </c>
      <c r="I5043" s="3">
        <f t="shared" si="627"/>
        <v>1</v>
      </c>
      <c r="J5043" s="7">
        <f t="shared" si="624"/>
        <v>6</v>
      </c>
      <c r="K5043" s="3">
        <f t="shared" si="628"/>
        <v>0</v>
      </c>
      <c r="L5043" s="3">
        <f t="shared" si="629"/>
        <v>0</v>
      </c>
      <c r="M5043" s="3">
        <f t="shared" si="630"/>
        <v>0</v>
      </c>
      <c r="N5043" s="3">
        <f t="shared" si="631"/>
        <v>0</v>
      </c>
    </row>
    <row r="5044" spans="1:14">
      <c r="A5044" s="6">
        <f t="shared" si="625"/>
        <v>40844</v>
      </c>
      <c r="B5044">
        <v>2011</v>
      </c>
      <c r="C5044">
        <v>10</v>
      </c>
      <c r="D5044">
        <v>28</v>
      </c>
      <c r="E5044">
        <v>2</v>
      </c>
      <c r="F5044" s="1">
        <v>1973</v>
      </c>
      <c r="G5044" s="1">
        <v>1027.662841796875</v>
      </c>
      <c r="H5044" s="1">
        <f t="shared" si="626"/>
        <v>3000.662841796875</v>
      </c>
      <c r="I5044" s="3">
        <f t="shared" si="627"/>
        <v>1</v>
      </c>
      <c r="J5044" s="7">
        <f t="shared" si="624"/>
        <v>6</v>
      </c>
      <c r="K5044" s="3">
        <f t="shared" si="628"/>
        <v>0</v>
      </c>
      <c r="L5044" s="3">
        <f t="shared" si="629"/>
        <v>0</v>
      </c>
      <c r="M5044" s="3">
        <f t="shared" si="630"/>
        <v>0</v>
      </c>
      <c r="N5044" s="3">
        <f t="shared" si="631"/>
        <v>0</v>
      </c>
    </row>
    <row r="5045" spans="1:14">
      <c r="A5045" s="6">
        <f t="shared" si="625"/>
        <v>40844</v>
      </c>
      <c r="B5045">
        <v>2011</v>
      </c>
      <c r="C5045">
        <v>10</v>
      </c>
      <c r="D5045">
        <v>28</v>
      </c>
      <c r="E5045">
        <v>3</v>
      </c>
      <c r="F5045" s="1">
        <v>2009</v>
      </c>
      <c r="G5045" s="1">
        <v>1031.1728515625</v>
      </c>
      <c r="H5045" s="1">
        <f t="shared" si="626"/>
        <v>3040.1728515625</v>
      </c>
      <c r="I5045" s="3">
        <f t="shared" si="627"/>
        <v>1</v>
      </c>
      <c r="J5045" s="7">
        <f t="shared" si="624"/>
        <v>6</v>
      </c>
      <c r="K5045" s="3">
        <f t="shared" si="628"/>
        <v>0</v>
      </c>
      <c r="L5045" s="3">
        <f t="shared" si="629"/>
        <v>0</v>
      </c>
      <c r="M5045" s="3">
        <f t="shared" si="630"/>
        <v>0</v>
      </c>
      <c r="N5045" s="3">
        <f t="shared" si="631"/>
        <v>0</v>
      </c>
    </row>
    <row r="5046" spans="1:14">
      <c r="A5046" s="6">
        <f t="shared" si="625"/>
        <v>40844</v>
      </c>
      <c r="B5046">
        <v>2011</v>
      </c>
      <c r="C5046">
        <v>10</v>
      </c>
      <c r="D5046">
        <v>28</v>
      </c>
      <c r="E5046">
        <v>4</v>
      </c>
      <c r="F5046" s="1">
        <v>2122</v>
      </c>
      <c r="G5046" s="1">
        <v>1093.3740234375</v>
      </c>
      <c r="H5046" s="1">
        <f t="shared" si="626"/>
        <v>3215.3740234375</v>
      </c>
      <c r="I5046" s="3">
        <f t="shared" si="627"/>
        <v>1</v>
      </c>
      <c r="J5046" s="7">
        <f t="shared" si="624"/>
        <v>6</v>
      </c>
      <c r="K5046" s="3">
        <f t="shared" si="628"/>
        <v>0</v>
      </c>
      <c r="L5046" s="3">
        <f t="shared" si="629"/>
        <v>0</v>
      </c>
      <c r="M5046" s="3">
        <f t="shared" si="630"/>
        <v>0</v>
      </c>
      <c r="N5046" s="3">
        <f t="shared" si="631"/>
        <v>0</v>
      </c>
    </row>
    <row r="5047" spans="1:14">
      <c r="A5047" s="6">
        <f t="shared" si="625"/>
        <v>40844</v>
      </c>
      <c r="B5047">
        <v>2011</v>
      </c>
      <c r="C5047">
        <v>10</v>
      </c>
      <c r="D5047">
        <v>28</v>
      </c>
      <c r="E5047">
        <v>5</v>
      </c>
      <c r="F5047" s="1">
        <v>2408</v>
      </c>
      <c r="G5047" s="1">
        <v>1223.6739501953125</v>
      </c>
      <c r="H5047" s="1">
        <f t="shared" si="626"/>
        <v>3631.6739501953125</v>
      </c>
      <c r="I5047" s="3">
        <f t="shared" si="627"/>
        <v>1</v>
      </c>
      <c r="J5047" s="7">
        <f t="shared" si="624"/>
        <v>6</v>
      </c>
      <c r="K5047" s="3">
        <f t="shared" si="628"/>
        <v>0</v>
      </c>
      <c r="L5047" s="3">
        <f t="shared" si="629"/>
        <v>0</v>
      </c>
      <c r="M5047" s="3">
        <f t="shared" si="630"/>
        <v>0</v>
      </c>
      <c r="N5047" s="3">
        <f t="shared" si="631"/>
        <v>0</v>
      </c>
    </row>
    <row r="5048" spans="1:14">
      <c r="A5048" s="6">
        <f t="shared" si="625"/>
        <v>40844</v>
      </c>
      <c r="B5048">
        <v>2011</v>
      </c>
      <c r="C5048">
        <v>10</v>
      </c>
      <c r="D5048">
        <v>28</v>
      </c>
      <c r="E5048">
        <v>6</v>
      </c>
      <c r="F5048" s="1">
        <v>2617</v>
      </c>
      <c r="G5048" s="1">
        <v>1314.072998046875</v>
      </c>
      <c r="H5048" s="1">
        <f t="shared" si="626"/>
        <v>3931.072998046875</v>
      </c>
      <c r="I5048" s="3">
        <f t="shared" si="627"/>
        <v>1</v>
      </c>
      <c r="J5048" s="7">
        <f t="shared" si="624"/>
        <v>6</v>
      </c>
      <c r="K5048" s="3">
        <f t="shared" si="628"/>
        <v>0</v>
      </c>
      <c r="L5048" s="3">
        <f t="shared" si="629"/>
        <v>0</v>
      </c>
      <c r="M5048" s="3">
        <f t="shared" si="630"/>
        <v>0</v>
      </c>
      <c r="N5048" s="3">
        <f t="shared" si="631"/>
        <v>0</v>
      </c>
    </row>
    <row r="5049" spans="1:14">
      <c r="A5049" s="6">
        <f t="shared" si="625"/>
        <v>40844</v>
      </c>
      <c r="B5049">
        <v>2011</v>
      </c>
      <c r="C5049">
        <v>10</v>
      </c>
      <c r="D5049">
        <v>28</v>
      </c>
      <c r="E5049">
        <v>7</v>
      </c>
      <c r="F5049" s="1">
        <v>2657</v>
      </c>
      <c r="G5049" s="1">
        <v>1325.95703125</v>
      </c>
      <c r="H5049" s="1">
        <f t="shared" si="626"/>
        <v>3982.95703125</v>
      </c>
      <c r="I5049" s="3">
        <f t="shared" si="627"/>
        <v>1</v>
      </c>
      <c r="J5049" s="7">
        <f t="shared" si="624"/>
        <v>6</v>
      </c>
      <c r="K5049" s="3">
        <f t="shared" si="628"/>
        <v>1</v>
      </c>
      <c r="L5049" s="3">
        <f t="shared" si="629"/>
        <v>1</v>
      </c>
      <c r="M5049" s="3">
        <f t="shared" si="630"/>
        <v>1</v>
      </c>
      <c r="N5049" s="3">
        <f t="shared" si="631"/>
        <v>0</v>
      </c>
    </row>
    <row r="5050" spans="1:14">
      <c r="A5050" s="6">
        <f t="shared" si="625"/>
        <v>40844</v>
      </c>
      <c r="B5050">
        <v>2011</v>
      </c>
      <c r="C5050">
        <v>10</v>
      </c>
      <c r="D5050">
        <v>28</v>
      </c>
      <c r="E5050">
        <v>8</v>
      </c>
      <c r="F5050" s="1">
        <v>2693</v>
      </c>
      <c r="G5050" s="1">
        <v>1324.97412109375</v>
      </c>
      <c r="H5050" s="1">
        <f t="shared" si="626"/>
        <v>4017.97412109375</v>
      </c>
      <c r="I5050" s="3">
        <f t="shared" si="627"/>
        <v>1</v>
      </c>
      <c r="J5050" s="7">
        <f t="shared" si="624"/>
        <v>6</v>
      </c>
      <c r="K5050" s="3">
        <f t="shared" si="628"/>
        <v>1</v>
      </c>
      <c r="L5050" s="3">
        <f t="shared" si="629"/>
        <v>1</v>
      </c>
      <c r="M5050" s="3">
        <f t="shared" si="630"/>
        <v>1</v>
      </c>
      <c r="N5050" s="3">
        <f t="shared" si="631"/>
        <v>0</v>
      </c>
    </row>
    <row r="5051" spans="1:14">
      <c r="A5051" s="6">
        <f t="shared" si="625"/>
        <v>40844</v>
      </c>
      <c r="B5051">
        <v>2011</v>
      </c>
      <c r="C5051">
        <v>10</v>
      </c>
      <c r="D5051">
        <v>28</v>
      </c>
      <c r="E5051">
        <v>9</v>
      </c>
      <c r="F5051" s="1">
        <v>2720</v>
      </c>
      <c r="G5051" s="1">
        <v>1352.97412109375</v>
      </c>
      <c r="H5051" s="1">
        <f t="shared" si="626"/>
        <v>4072.97412109375</v>
      </c>
      <c r="I5051" s="3">
        <f t="shared" si="627"/>
        <v>1</v>
      </c>
      <c r="J5051" s="7">
        <f t="shared" si="624"/>
        <v>6</v>
      </c>
      <c r="K5051" s="3">
        <f t="shared" si="628"/>
        <v>1</v>
      </c>
      <c r="L5051" s="3">
        <f t="shared" si="629"/>
        <v>1</v>
      </c>
      <c r="M5051" s="3">
        <f t="shared" si="630"/>
        <v>1</v>
      </c>
      <c r="N5051" s="3">
        <f t="shared" si="631"/>
        <v>0</v>
      </c>
    </row>
    <row r="5052" spans="1:14">
      <c r="A5052" s="6">
        <f t="shared" si="625"/>
        <v>40844</v>
      </c>
      <c r="B5052">
        <v>2011</v>
      </c>
      <c r="C5052">
        <v>10</v>
      </c>
      <c r="D5052">
        <v>28</v>
      </c>
      <c r="E5052">
        <v>10</v>
      </c>
      <c r="F5052" s="1">
        <v>2700</v>
      </c>
      <c r="G5052" s="1">
        <v>1359.1739501953125</v>
      </c>
      <c r="H5052" s="1">
        <f t="shared" si="626"/>
        <v>4059.1739501953125</v>
      </c>
      <c r="I5052" s="3">
        <f t="shared" si="627"/>
        <v>1</v>
      </c>
      <c r="J5052" s="7">
        <f t="shared" si="624"/>
        <v>6</v>
      </c>
      <c r="K5052" s="3">
        <f t="shared" si="628"/>
        <v>1</v>
      </c>
      <c r="L5052" s="3">
        <f t="shared" si="629"/>
        <v>1</v>
      </c>
      <c r="M5052" s="3">
        <f t="shared" si="630"/>
        <v>1</v>
      </c>
      <c r="N5052" s="3">
        <f t="shared" si="631"/>
        <v>0</v>
      </c>
    </row>
    <row r="5053" spans="1:14">
      <c r="A5053" s="6">
        <f t="shared" si="625"/>
        <v>40844</v>
      </c>
      <c r="B5053">
        <v>2011</v>
      </c>
      <c r="C5053">
        <v>10</v>
      </c>
      <c r="D5053">
        <v>28</v>
      </c>
      <c r="E5053">
        <v>11</v>
      </c>
      <c r="F5053" s="1">
        <v>2706</v>
      </c>
      <c r="G5053" s="1">
        <v>1338.8740234375</v>
      </c>
      <c r="H5053" s="1">
        <f t="shared" si="626"/>
        <v>4044.8740234375</v>
      </c>
      <c r="I5053" s="3">
        <f t="shared" si="627"/>
        <v>1</v>
      </c>
      <c r="J5053" s="7">
        <f t="shared" si="624"/>
        <v>6</v>
      </c>
      <c r="K5053" s="3">
        <f t="shared" si="628"/>
        <v>1</v>
      </c>
      <c r="L5053" s="3">
        <f t="shared" si="629"/>
        <v>1</v>
      </c>
      <c r="M5053" s="3">
        <f t="shared" si="630"/>
        <v>1</v>
      </c>
      <c r="N5053" s="3">
        <f t="shared" si="631"/>
        <v>0</v>
      </c>
    </row>
    <row r="5054" spans="1:14">
      <c r="A5054" s="6">
        <f t="shared" si="625"/>
        <v>40844</v>
      </c>
      <c r="B5054">
        <v>2011</v>
      </c>
      <c r="C5054">
        <v>10</v>
      </c>
      <c r="D5054">
        <v>28</v>
      </c>
      <c r="E5054">
        <v>12</v>
      </c>
      <c r="F5054" s="1">
        <v>2680</v>
      </c>
      <c r="G5054" s="1">
        <v>1322.56103515625</v>
      </c>
      <c r="H5054" s="1">
        <f t="shared" si="626"/>
        <v>4002.56103515625</v>
      </c>
      <c r="I5054" s="3">
        <f t="shared" si="627"/>
        <v>1</v>
      </c>
      <c r="J5054" s="7">
        <f t="shared" si="624"/>
        <v>6</v>
      </c>
      <c r="K5054" s="3">
        <f t="shared" si="628"/>
        <v>1</v>
      </c>
      <c r="L5054" s="3">
        <f t="shared" si="629"/>
        <v>0</v>
      </c>
      <c r="M5054" s="3">
        <f t="shared" si="630"/>
        <v>1</v>
      </c>
      <c r="N5054" s="3">
        <f t="shared" si="631"/>
        <v>0</v>
      </c>
    </row>
    <row r="5055" spans="1:14">
      <c r="A5055" s="6">
        <f t="shared" si="625"/>
        <v>40844</v>
      </c>
      <c r="B5055">
        <v>2011</v>
      </c>
      <c r="C5055">
        <v>10</v>
      </c>
      <c r="D5055">
        <v>28</v>
      </c>
      <c r="E5055">
        <v>13</v>
      </c>
      <c r="F5055" s="1">
        <v>2608</v>
      </c>
      <c r="G5055" s="1">
        <v>1302.7701416015625</v>
      </c>
      <c r="H5055" s="1">
        <f t="shared" si="626"/>
        <v>3910.7701416015625</v>
      </c>
      <c r="I5055" s="3">
        <f t="shared" si="627"/>
        <v>1</v>
      </c>
      <c r="J5055" s="7">
        <f t="shared" si="624"/>
        <v>6</v>
      </c>
      <c r="K5055" s="3">
        <f t="shared" si="628"/>
        <v>1</v>
      </c>
      <c r="L5055" s="3">
        <f t="shared" si="629"/>
        <v>0</v>
      </c>
      <c r="M5055" s="3">
        <f t="shared" si="630"/>
        <v>1</v>
      </c>
      <c r="N5055" s="3">
        <f t="shared" si="631"/>
        <v>0</v>
      </c>
    </row>
    <row r="5056" spans="1:14">
      <c r="A5056" s="6">
        <f t="shared" si="625"/>
        <v>40844</v>
      </c>
      <c r="B5056">
        <v>2011</v>
      </c>
      <c r="C5056">
        <v>10</v>
      </c>
      <c r="D5056">
        <v>28</v>
      </c>
      <c r="E5056">
        <v>14</v>
      </c>
      <c r="F5056" s="1">
        <v>2579</v>
      </c>
      <c r="G5056" s="1">
        <v>1271.4739990234375</v>
      </c>
      <c r="H5056" s="1">
        <f t="shared" si="626"/>
        <v>3850.4739990234375</v>
      </c>
      <c r="I5056" s="3">
        <f t="shared" si="627"/>
        <v>1</v>
      </c>
      <c r="J5056" s="7">
        <f t="shared" si="624"/>
        <v>6</v>
      </c>
      <c r="K5056" s="3">
        <f t="shared" si="628"/>
        <v>1</v>
      </c>
      <c r="L5056" s="3">
        <f t="shared" si="629"/>
        <v>0</v>
      </c>
      <c r="M5056" s="3">
        <f t="shared" si="630"/>
        <v>1</v>
      </c>
      <c r="N5056" s="3">
        <f t="shared" si="631"/>
        <v>0</v>
      </c>
    </row>
    <row r="5057" spans="1:14">
      <c r="A5057" s="6">
        <f t="shared" si="625"/>
        <v>40844</v>
      </c>
      <c r="B5057">
        <v>2011</v>
      </c>
      <c r="C5057">
        <v>10</v>
      </c>
      <c r="D5057">
        <v>28</v>
      </c>
      <c r="E5057">
        <v>15</v>
      </c>
      <c r="F5057" s="1">
        <v>2548</v>
      </c>
      <c r="G5057" s="1">
        <v>1246.074951171875</v>
      </c>
      <c r="H5057" s="1">
        <f t="shared" si="626"/>
        <v>3794.074951171875</v>
      </c>
      <c r="I5057" s="3">
        <f t="shared" si="627"/>
        <v>1</v>
      </c>
      <c r="J5057" s="7">
        <f t="shared" si="624"/>
        <v>6</v>
      </c>
      <c r="K5057" s="3">
        <f t="shared" si="628"/>
        <v>1</v>
      </c>
      <c r="L5057" s="3">
        <f t="shared" si="629"/>
        <v>0</v>
      </c>
      <c r="M5057" s="3">
        <f t="shared" si="630"/>
        <v>1</v>
      </c>
      <c r="N5057" s="3">
        <f t="shared" si="631"/>
        <v>0</v>
      </c>
    </row>
    <row r="5058" spans="1:14">
      <c r="A5058" s="6">
        <f t="shared" si="625"/>
        <v>40844</v>
      </c>
      <c r="B5058">
        <v>2011</v>
      </c>
      <c r="C5058">
        <v>10</v>
      </c>
      <c r="D5058">
        <v>28</v>
      </c>
      <c r="E5058">
        <v>16</v>
      </c>
      <c r="F5058" s="1">
        <v>2539</v>
      </c>
      <c r="G5058" s="1">
        <v>1220.1739501953125</v>
      </c>
      <c r="H5058" s="1">
        <f t="shared" si="626"/>
        <v>3759.1739501953125</v>
      </c>
      <c r="I5058" s="3">
        <f t="shared" si="627"/>
        <v>1</v>
      </c>
      <c r="J5058" s="7">
        <f t="shared" ref="J5058:J5121" si="632">WEEKDAY(A5058,1)</f>
        <v>6</v>
      </c>
      <c r="K5058" s="3">
        <f t="shared" si="628"/>
        <v>1</v>
      </c>
      <c r="L5058" s="3">
        <f t="shared" si="629"/>
        <v>0</v>
      </c>
      <c r="M5058" s="3">
        <f t="shared" si="630"/>
        <v>1</v>
      </c>
      <c r="N5058" s="3">
        <f t="shared" si="631"/>
        <v>0</v>
      </c>
    </row>
    <row r="5059" spans="1:14">
      <c r="A5059" s="6">
        <f t="shared" ref="A5059:A5122" si="633">DATE(B5059,C5059,D5059)</f>
        <v>40844</v>
      </c>
      <c r="B5059">
        <v>2011</v>
      </c>
      <c r="C5059">
        <v>10</v>
      </c>
      <c r="D5059">
        <v>28</v>
      </c>
      <c r="E5059">
        <v>17</v>
      </c>
      <c r="F5059" s="1">
        <v>2602</v>
      </c>
      <c r="G5059" s="1">
        <v>1247.071044921875</v>
      </c>
      <c r="H5059" s="1">
        <f t="shared" ref="H5059:H5122" si="634">F5059+G5059</f>
        <v>3849.071044921875</v>
      </c>
      <c r="I5059" s="3">
        <f t="shared" ref="I5059:I5122" si="635">IF(AND(C5059&gt;4,C5059&lt;10),2,1)</f>
        <v>1</v>
      </c>
      <c r="J5059" s="7">
        <f t="shared" si="632"/>
        <v>6</v>
      </c>
      <c r="K5059" s="3">
        <f t="shared" ref="K5059:K5122" si="636">IF(OR(J5059=1,J5059=7),0,IF(I5059=1,IF(AND(E5059&gt;=7,E5059&lt;23),1,0),IF(AND(E5059&gt;=11,E5059&lt;23),1,0)))</f>
        <v>1</v>
      </c>
      <c r="L5059" s="3">
        <f t="shared" ref="L5059:L5122" si="637">IF(OR(J5059=1,J5059=7),0,IF(I5059=1,IF(AND(E5059&gt;=7,E5059&lt;12),1,0),IF(AND(E5059&gt;=14,E5059&lt;19),1,0)))</f>
        <v>0</v>
      </c>
      <c r="M5059" s="3">
        <f t="shared" ref="M5059:M5122" si="638">IF(AND(I5059=1,OR(K5059=1,L5059=1)),1,0)</f>
        <v>1</v>
      </c>
      <c r="N5059" s="3">
        <f t="shared" ref="N5059:N5122" si="639">IF(AND(I5059=2,OR(K5059=1,L5059=1)),1,0)</f>
        <v>0</v>
      </c>
    </row>
    <row r="5060" spans="1:14">
      <c r="A5060" s="6">
        <f t="shared" si="633"/>
        <v>40844</v>
      </c>
      <c r="B5060">
        <v>2011</v>
      </c>
      <c r="C5060">
        <v>10</v>
      </c>
      <c r="D5060">
        <v>28</v>
      </c>
      <c r="E5060">
        <v>18</v>
      </c>
      <c r="F5060" s="1">
        <v>2653</v>
      </c>
      <c r="G5060" s="1">
        <v>1309.6414794921875</v>
      </c>
      <c r="H5060" s="1">
        <f t="shared" si="634"/>
        <v>3962.6414794921875</v>
      </c>
      <c r="I5060" s="3">
        <f t="shared" si="635"/>
        <v>1</v>
      </c>
      <c r="J5060" s="7">
        <f t="shared" si="632"/>
        <v>6</v>
      </c>
      <c r="K5060" s="3">
        <f t="shared" si="636"/>
        <v>1</v>
      </c>
      <c r="L5060" s="3">
        <f t="shared" si="637"/>
        <v>0</v>
      </c>
      <c r="M5060" s="3">
        <f t="shared" si="638"/>
        <v>1</v>
      </c>
      <c r="N5060" s="3">
        <f t="shared" si="639"/>
        <v>0</v>
      </c>
    </row>
    <row r="5061" spans="1:14">
      <c r="A5061" s="6">
        <f t="shared" si="633"/>
        <v>40844</v>
      </c>
      <c r="B5061">
        <v>2011</v>
      </c>
      <c r="C5061">
        <v>10</v>
      </c>
      <c r="D5061">
        <v>28</v>
      </c>
      <c r="E5061">
        <v>19</v>
      </c>
      <c r="F5061" s="1">
        <v>2640</v>
      </c>
      <c r="G5061" s="1">
        <v>1298.174072265625</v>
      </c>
      <c r="H5061" s="1">
        <f t="shared" si="634"/>
        <v>3938.174072265625</v>
      </c>
      <c r="I5061" s="3">
        <f t="shared" si="635"/>
        <v>1</v>
      </c>
      <c r="J5061" s="7">
        <f t="shared" si="632"/>
        <v>6</v>
      </c>
      <c r="K5061" s="3">
        <f t="shared" si="636"/>
        <v>1</v>
      </c>
      <c r="L5061" s="3">
        <f t="shared" si="637"/>
        <v>0</v>
      </c>
      <c r="M5061" s="3">
        <f t="shared" si="638"/>
        <v>1</v>
      </c>
      <c r="N5061" s="3">
        <f t="shared" si="639"/>
        <v>0</v>
      </c>
    </row>
    <row r="5062" spans="1:14">
      <c r="A5062" s="6">
        <f t="shared" si="633"/>
        <v>40844</v>
      </c>
      <c r="B5062">
        <v>2011</v>
      </c>
      <c r="C5062">
        <v>10</v>
      </c>
      <c r="D5062">
        <v>28</v>
      </c>
      <c r="E5062">
        <v>20</v>
      </c>
      <c r="F5062" s="1">
        <v>2556</v>
      </c>
      <c r="G5062" s="1">
        <v>1260.4730224609375</v>
      </c>
      <c r="H5062" s="1">
        <f t="shared" si="634"/>
        <v>3816.4730224609375</v>
      </c>
      <c r="I5062" s="3">
        <f t="shared" si="635"/>
        <v>1</v>
      </c>
      <c r="J5062" s="7">
        <f t="shared" si="632"/>
        <v>6</v>
      </c>
      <c r="K5062" s="3">
        <f t="shared" si="636"/>
        <v>1</v>
      </c>
      <c r="L5062" s="3">
        <f t="shared" si="637"/>
        <v>0</v>
      </c>
      <c r="M5062" s="3">
        <f t="shared" si="638"/>
        <v>1</v>
      </c>
      <c r="N5062" s="3">
        <f t="shared" si="639"/>
        <v>0</v>
      </c>
    </row>
    <row r="5063" spans="1:14">
      <c r="A5063" s="6">
        <f t="shared" si="633"/>
        <v>40844</v>
      </c>
      <c r="B5063">
        <v>2011</v>
      </c>
      <c r="C5063">
        <v>10</v>
      </c>
      <c r="D5063">
        <v>28</v>
      </c>
      <c r="E5063">
        <v>21</v>
      </c>
      <c r="F5063" s="1">
        <v>2477</v>
      </c>
      <c r="G5063" s="1">
        <v>1226.774169921875</v>
      </c>
      <c r="H5063" s="1">
        <f t="shared" si="634"/>
        <v>3703.774169921875</v>
      </c>
      <c r="I5063" s="3">
        <f t="shared" si="635"/>
        <v>1</v>
      </c>
      <c r="J5063" s="7">
        <f t="shared" si="632"/>
        <v>6</v>
      </c>
      <c r="K5063" s="3">
        <f t="shared" si="636"/>
        <v>1</v>
      </c>
      <c r="L5063" s="3">
        <f t="shared" si="637"/>
        <v>0</v>
      </c>
      <c r="M5063" s="3">
        <f t="shared" si="638"/>
        <v>1</v>
      </c>
      <c r="N5063" s="3">
        <f t="shared" si="639"/>
        <v>0</v>
      </c>
    </row>
    <row r="5064" spans="1:14">
      <c r="A5064" s="6">
        <f t="shared" si="633"/>
        <v>40844</v>
      </c>
      <c r="B5064">
        <v>2011</v>
      </c>
      <c r="C5064">
        <v>10</v>
      </c>
      <c r="D5064">
        <v>28</v>
      </c>
      <c r="E5064">
        <v>22</v>
      </c>
      <c r="F5064" s="1">
        <v>2342</v>
      </c>
      <c r="G5064" s="1">
        <v>1177.27392578125</v>
      </c>
      <c r="H5064" s="1">
        <f t="shared" si="634"/>
        <v>3519.27392578125</v>
      </c>
      <c r="I5064" s="3">
        <f t="shared" si="635"/>
        <v>1</v>
      </c>
      <c r="J5064" s="7">
        <f t="shared" si="632"/>
        <v>6</v>
      </c>
      <c r="K5064" s="3">
        <f t="shared" si="636"/>
        <v>1</v>
      </c>
      <c r="L5064" s="3">
        <f t="shared" si="637"/>
        <v>0</v>
      </c>
      <c r="M5064" s="3">
        <f t="shared" si="638"/>
        <v>1</v>
      </c>
      <c r="N5064" s="3">
        <f t="shared" si="639"/>
        <v>0</v>
      </c>
    </row>
    <row r="5065" spans="1:14">
      <c r="A5065" s="6">
        <f t="shared" si="633"/>
        <v>40844</v>
      </c>
      <c r="B5065">
        <v>2011</v>
      </c>
      <c r="C5065">
        <v>10</v>
      </c>
      <c r="D5065">
        <v>28</v>
      </c>
      <c r="E5065">
        <v>23</v>
      </c>
      <c r="F5065" s="1">
        <v>2247</v>
      </c>
      <c r="G5065" s="1">
        <v>1125.56005859375</v>
      </c>
      <c r="H5065" s="1">
        <f t="shared" si="634"/>
        <v>3372.56005859375</v>
      </c>
      <c r="I5065" s="3">
        <f t="shared" si="635"/>
        <v>1</v>
      </c>
      <c r="J5065" s="7">
        <f t="shared" si="632"/>
        <v>6</v>
      </c>
      <c r="K5065" s="3">
        <f t="shared" si="636"/>
        <v>0</v>
      </c>
      <c r="L5065" s="3">
        <f t="shared" si="637"/>
        <v>0</v>
      </c>
      <c r="M5065" s="3">
        <f t="shared" si="638"/>
        <v>0</v>
      </c>
      <c r="N5065" s="3">
        <f t="shared" si="639"/>
        <v>0</v>
      </c>
    </row>
    <row r="5066" spans="1:14">
      <c r="A5066" s="6">
        <f t="shared" si="633"/>
        <v>40845</v>
      </c>
      <c r="B5066">
        <v>2011</v>
      </c>
      <c r="C5066">
        <v>10</v>
      </c>
      <c r="D5066">
        <v>29</v>
      </c>
      <c r="E5066">
        <v>0</v>
      </c>
      <c r="F5066" s="1">
        <v>2169</v>
      </c>
      <c r="G5066" s="1">
        <v>1099.8699951171875</v>
      </c>
      <c r="H5066" s="1">
        <f t="shared" si="634"/>
        <v>3268.8699951171875</v>
      </c>
      <c r="I5066" s="3">
        <f t="shared" si="635"/>
        <v>1</v>
      </c>
      <c r="J5066" s="7">
        <f t="shared" si="632"/>
        <v>7</v>
      </c>
      <c r="K5066" s="3">
        <f t="shared" si="636"/>
        <v>0</v>
      </c>
      <c r="L5066" s="3">
        <f t="shared" si="637"/>
        <v>0</v>
      </c>
      <c r="M5066" s="3">
        <f t="shared" si="638"/>
        <v>0</v>
      </c>
      <c r="N5066" s="3">
        <f t="shared" si="639"/>
        <v>0</v>
      </c>
    </row>
    <row r="5067" spans="1:14">
      <c r="A5067" s="6">
        <f t="shared" si="633"/>
        <v>40845</v>
      </c>
      <c r="B5067">
        <v>2011</v>
      </c>
      <c r="C5067">
        <v>10</v>
      </c>
      <c r="D5067">
        <v>29</v>
      </c>
      <c r="E5067">
        <v>1</v>
      </c>
      <c r="F5067" s="1">
        <v>2139</v>
      </c>
      <c r="G5067" s="1">
        <v>1097.216552734375</v>
      </c>
      <c r="H5067" s="1">
        <f t="shared" si="634"/>
        <v>3236.216552734375</v>
      </c>
      <c r="I5067" s="3">
        <f t="shared" si="635"/>
        <v>1</v>
      </c>
      <c r="J5067" s="7">
        <f t="shared" si="632"/>
        <v>7</v>
      </c>
      <c r="K5067" s="3">
        <f t="shared" si="636"/>
        <v>0</v>
      </c>
      <c r="L5067" s="3">
        <f t="shared" si="637"/>
        <v>0</v>
      </c>
      <c r="M5067" s="3">
        <f t="shared" si="638"/>
        <v>0</v>
      </c>
      <c r="N5067" s="3">
        <f t="shared" si="639"/>
        <v>0</v>
      </c>
    </row>
    <row r="5068" spans="1:14">
      <c r="A5068" s="6">
        <f t="shared" si="633"/>
        <v>40845</v>
      </c>
      <c r="B5068">
        <v>2011</v>
      </c>
      <c r="C5068">
        <v>10</v>
      </c>
      <c r="D5068">
        <v>29</v>
      </c>
      <c r="E5068">
        <v>2</v>
      </c>
      <c r="F5068" s="1">
        <v>2125</v>
      </c>
      <c r="G5068" s="1">
        <v>1067.373046875</v>
      </c>
      <c r="H5068" s="1">
        <f t="shared" si="634"/>
        <v>3192.373046875</v>
      </c>
      <c r="I5068" s="3">
        <f t="shared" si="635"/>
        <v>1</v>
      </c>
      <c r="J5068" s="7">
        <f t="shared" si="632"/>
        <v>7</v>
      </c>
      <c r="K5068" s="3">
        <f t="shared" si="636"/>
        <v>0</v>
      </c>
      <c r="L5068" s="3">
        <f t="shared" si="637"/>
        <v>0</v>
      </c>
      <c r="M5068" s="3">
        <f t="shared" si="638"/>
        <v>0</v>
      </c>
      <c r="N5068" s="3">
        <f t="shared" si="639"/>
        <v>0</v>
      </c>
    </row>
    <row r="5069" spans="1:14">
      <c r="A5069" s="6">
        <f t="shared" si="633"/>
        <v>40845</v>
      </c>
      <c r="B5069">
        <v>2011</v>
      </c>
      <c r="C5069">
        <v>10</v>
      </c>
      <c r="D5069">
        <v>29</v>
      </c>
      <c r="E5069">
        <v>3</v>
      </c>
      <c r="F5069" s="1">
        <v>2156</v>
      </c>
      <c r="G5069" s="1">
        <v>1065.3739013671875</v>
      </c>
      <c r="H5069" s="1">
        <f t="shared" si="634"/>
        <v>3221.3739013671875</v>
      </c>
      <c r="I5069" s="3">
        <f t="shared" si="635"/>
        <v>1</v>
      </c>
      <c r="J5069" s="7">
        <f t="shared" si="632"/>
        <v>7</v>
      </c>
      <c r="K5069" s="3">
        <f t="shared" si="636"/>
        <v>0</v>
      </c>
      <c r="L5069" s="3">
        <f t="shared" si="637"/>
        <v>0</v>
      </c>
      <c r="M5069" s="3">
        <f t="shared" si="638"/>
        <v>0</v>
      </c>
      <c r="N5069" s="3">
        <f t="shared" si="639"/>
        <v>0</v>
      </c>
    </row>
    <row r="5070" spans="1:14">
      <c r="A5070" s="6">
        <f t="shared" si="633"/>
        <v>40845</v>
      </c>
      <c r="B5070">
        <v>2011</v>
      </c>
      <c r="C5070">
        <v>10</v>
      </c>
      <c r="D5070">
        <v>29</v>
      </c>
      <c r="E5070">
        <v>4</v>
      </c>
      <c r="F5070" s="1">
        <v>2206</v>
      </c>
      <c r="G5070" s="1">
        <v>1077.4610595703125</v>
      </c>
      <c r="H5070" s="1">
        <f t="shared" si="634"/>
        <v>3283.4610595703125</v>
      </c>
      <c r="I5070" s="3">
        <f t="shared" si="635"/>
        <v>1</v>
      </c>
      <c r="J5070" s="7">
        <f t="shared" si="632"/>
        <v>7</v>
      </c>
      <c r="K5070" s="3">
        <f t="shared" si="636"/>
        <v>0</v>
      </c>
      <c r="L5070" s="3">
        <f t="shared" si="637"/>
        <v>0</v>
      </c>
      <c r="M5070" s="3">
        <f t="shared" si="638"/>
        <v>0</v>
      </c>
      <c r="N5070" s="3">
        <f t="shared" si="639"/>
        <v>0</v>
      </c>
    </row>
    <row r="5071" spans="1:14">
      <c r="A5071" s="6">
        <f t="shared" si="633"/>
        <v>40845</v>
      </c>
      <c r="B5071">
        <v>2011</v>
      </c>
      <c r="C5071">
        <v>10</v>
      </c>
      <c r="D5071">
        <v>29</v>
      </c>
      <c r="E5071">
        <v>5</v>
      </c>
      <c r="F5071" s="1">
        <v>2327</v>
      </c>
      <c r="G5071" s="1">
        <v>1116.5679931640625</v>
      </c>
      <c r="H5071" s="1">
        <f t="shared" si="634"/>
        <v>3443.5679931640625</v>
      </c>
      <c r="I5071" s="3">
        <f t="shared" si="635"/>
        <v>1</v>
      </c>
      <c r="J5071" s="7">
        <f t="shared" si="632"/>
        <v>7</v>
      </c>
      <c r="K5071" s="3">
        <f t="shared" si="636"/>
        <v>0</v>
      </c>
      <c r="L5071" s="3">
        <f t="shared" si="637"/>
        <v>0</v>
      </c>
      <c r="M5071" s="3">
        <f t="shared" si="638"/>
        <v>0</v>
      </c>
      <c r="N5071" s="3">
        <f t="shared" si="639"/>
        <v>0</v>
      </c>
    </row>
    <row r="5072" spans="1:14">
      <c r="A5072" s="6">
        <f t="shared" si="633"/>
        <v>40845</v>
      </c>
      <c r="B5072">
        <v>2011</v>
      </c>
      <c r="C5072">
        <v>10</v>
      </c>
      <c r="D5072">
        <v>29</v>
      </c>
      <c r="E5072">
        <v>6</v>
      </c>
      <c r="F5072" s="1">
        <v>2454</v>
      </c>
      <c r="G5072" s="1">
        <v>1184.0740966796875</v>
      </c>
      <c r="H5072" s="1">
        <f t="shared" si="634"/>
        <v>3638.0740966796875</v>
      </c>
      <c r="I5072" s="3">
        <f t="shared" si="635"/>
        <v>1</v>
      </c>
      <c r="J5072" s="7">
        <f t="shared" si="632"/>
        <v>7</v>
      </c>
      <c r="K5072" s="3">
        <f t="shared" si="636"/>
        <v>0</v>
      </c>
      <c r="L5072" s="3">
        <f t="shared" si="637"/>
        <v>0</v>
      </c>
      <c r="M5072" s="3">
        <f t="shared" si="638"/>
        <v>0</v>
      </c>
      <c r="N5072" s="3">
        <f t="shared" si="639"/>
        <v>0</v>
      </c>
    </row>
    <row r="5073" spans="1:14">
      <c r="A5073" s="6">
        <f t="shared" si="633"/>
        <v>40845</v>
      </c>
      <c r="B5073">
        <v>2011</v>
      </c>
      <c r="C5073">
        <v>10</v>
      </c>
      <c r="D5073">
        <v>29</v>
      </c>
      <c r="E5073">
        <v>7</v>
      </c>
      <c r="F5073" s="1">
        <v>2538</v>
      </c>
      <c r="G5073" s="1">
        <v>1205.573974609375</v>
      </c>
      <c r="H5073" s="1">
        <f t="shared" si="634"/>
        <v>3743.573974609375</v>
      </c>
      <c r="I5073" s="3">
        <f t="shared" si="635"/>
        <v>1</v>
      </c>
      <c r="J5073" s="7">
        <f t="shared" si="632"/>
        <v>7</v>
      </c>
      <c r="K5073" s="3">
        <f t="shared" si="636"/>
        <v>0</v>
      </c>
      <c r="L5073" s="3">
        <f t="shared" si="637"/>
        <v>0</v>
      </c>
      <c r="M5073" s="3">
        <f t="shared" si="638"/>
        <v>0</v>
      </c>
      <c r="N5073" s="3">
        <f t="shared" si="639"/>
        <v>0</v>
      </c>
    </row>
    <row r="5074" spans="1:14">
      <c r="A5074" s="6">
        <f t="shared" si="633"/>
        <v>40845</v>
      </c>
      <c r="B5074">
        <v>2011</v>
      </c>
      <c r="C5074">
        <v>10</v>
      </c>
      <c r="D5074">
        <v>29</v>
      </c>
      <c r="E5074">
        <v>8</v>
      </c>
      <c r="F5074" s="1">
        <v>2557</v>
      </c>
      <c r="G5074" s="1">
        <v>1216.7740478515625</v>
      </c>
      <c r="H5074" s="1">
        <f t="shared" si="634"/>
        <v>3773.7740478515625</v>
      </c>
      <c r="I5074" s="3">
        <f t="shared" si="635"/>
        <v>1</v>
      </c>
      <c r="J5074" s="7">
        <f t="shared" si="632"/>
        <v>7</v>
      </c>
      <c r="K5074" s="3">
        <f t="shared" si="636"/>
        <v>0</v>
      </c>
      <c r="L5074" s="3">
        <f t="shared" si="637"/>
        <v>0</v>
      </c>
      <c r="M5074" s="3">
        <f t="shared" si="638"/>
        <v>0</v>
      </c>
      <c r="N5074" s="3">
        <f t="shared" si="639"/>
        <v>0</v>
      </c>
    </row>
    <row r="5075" spans="1:14">
      <c r="A5075" s="6">
        <f t="shared" si="633"/>
        <v>40845</v>
      </c>
      <c r="B5075">
        <v>2011</v>
      </c>
      <c r="C5075">
        <v>10</v>
      </c>
      <c r="D5075">
        <v>29</v>
      </c>
      <c r="E5075">
        <v>9</v>
      </c>
      <c r="F5075" s="1">
        <v>2467</v>
      </c>
      <c r="G5075" s="1">
        <v>1204.56103515625</v>
      </c>
      <c r="H5075" s="1">
        <f t="shared" si="634"/>
        <v>3671.56103515625</v>
      </c>
      <c r="I5075" s="3">
        <f t="shared" si="635"/>
        <v>1</v>
      </c>
      <c r="J5075" s="7">
        <f t="shared" si="632"/>
        <v>7</v>
      </c>
      <c r="K5075" s="3">
        <f t="shared" si="636"/>
        <v>0</v>
      </c>
      <c r="L5075" s="3">
        <f t="shared" si="637"/>
        <v>0</v>
      </c>
      <c r="M5075" s="3">
        <f t="shared" si="638"/>
        <v>0</v>
      </c>
      <c r="N5075" s="3">
        <f t="shared" si="639"/>
        <v>0</v>
      </c>
    </row>
    <row r="5076" spans="1:14">
      <c r="A5076" s="6">
        <f t="shared" si="633"/>
        <v>40845</v>
      </c>
      <c r="B5076">
        <v>2011</v>
      </c>
      <c r="C5076">
        <v>10</v>
      </c>
      <c r="D5076">
        <v>29</v>
      </c>
      <c r="E5076">
        <v>10</v>
      </c>
      <c r="F5076" s="1">
        <v>2350</v>
      </c>
      <c r="G5076" s="1">
        <v>1170.1700439453125</v>
      </c>
      <c r="H5076" s="1">
        <f t="shared" si="634"/>
        <v>3520.1700439453125</v>
      </c>
      <c r="I5076" s="3">
        <f t="shared" si="635"/>
        <v>1</v>
      </c>
      <c r="J5076" s="7">
        <f t="shared" si="632"/>
        <v>7</v>
      </c>
      <c r="K5076" s="3">
        <f t="shared" si="636"/>
        <v>0</v>
      </c>
      <c r="L5076" s="3">
        <f t="shared" si="637"/>
        <v>0</v>
      </c>
      <c r="M5076" s="3">
        <f t="shared" si="638"/>
        <v>0</v>
      </c>
      <c r="N5076" s="3">
        <f t="shared" si="639"/>
        <v>0</v>
      </c>
    </row>
    <row r="5077" spans="1:14">
      <c r="A5077" s="6">
        <f t="shared" si="633"/>
        <v>40845</v>
      </c>
      <c r="B5077">
        <v>2011</v>
      </c>
      <c r="C5077">
        <v>10</v>
      </c>
      <c r="D5077">
        <v>29</v>
      </c>
      <c r="E5077">
        <v>11</v>
      </c>
      <c r="F5077" s="1">
        <v>2227</v>
      </c>
      <c r="G5077" s="1">
        <v>1138.073974609375</v>
      </c>
      <c r="H5077" s="1">
        <f t="shared" si="634"/>
        <v>3365.073974609375</v>
      </c>
      <c r="I5077" s="3">
        <f t="shared" si="635"/>
        <v>1</v>
      </c>
      <c r="J5077" s="7">
        <f t="shared" si="632"/>
        <v>7</v>
      </c>
      <c r="K5077" s="3">
        <f t="shared" si="636"/>
        <v>0</v>
      </c>
      <c r="L5077" s="3">
        <f t="shared" si="637"/>
        <v>0</v>
      </c>
      <c r="M5077" s="3">
        <f t="shared" si="638"/>
        <v>0</v>
      </c>
      <c r="N5077" s="3">
        <f t="shared" si="639"/>
        <v>0</v>
      </c>
    </row>
    <row r="5078" spans="1:14">
      <c r="A5078" s="6">
        <f t="shared" si="633"/>
        <v>40845</v>
      </c>
      <c r="B5078">
        <v>2011</v>
      </c>
      <c r="C5078">
        <v>10</v>
      </c>
      <c r="D5078">
        <v>29</v>
      </c>
      <c r="E5078">
        <v>12</v>
      </c>
      <c r="F5078" s="1">
        <v>2125</v>
      </c>
      <c r="G5078" s="1">
        <v>1113.8740234375</v>
      </c>
      <c r="H5078" s="1">
        <f t="shared" si="634"/>
        <v>3238.8740234375</v>
      </c>
      <c r="I5078" s="3">
        <f t="shared" si="635"/>
        <v>1</v>
      </c>
      <c r="J5078" s="7">
        <f t="shared" si="632"/>
        <v>7</v>
      </c>
      <c r="K5078" s="3">
        <f t="shared" si="636"/>
        <v>0</v>
      </c>
      <c r="L5078" s="3">
        <f t="shared" si="637"/>
        <v>0</v>
      </c>
      <c r="M5078" s="3">
        <f t="shared" si="638"/>
        <v>0</v>
      </c>
      <c r="N5078" s="3">
        <f t="shared" si="639"/>
        <v>0</v>
      </c>
    </row>
    <row r="5079" spans="1:14">
      <c r="A5079" s="6">
        <f t="shared" si="633"/>
        <v>40845</v>
      </c>
      <c r="B5079">
        <v>2011</v>
      </c>
      <c r="C5079">
        <v>10</v>
      </c>
      <c r="D5079">
        <v>29</v>
      </c>
      <c r="E5079">
        <v>13</v>
      </c>
      <c r="F5079" s="1">
        <v>2058</v>
      </c>
      <c r="G5079" s="1">
        <v>1091.2740478515625</v>
      </c>
      <c r="H5079" s="1">
        <f t="shared" si="634"/>
        <v>3149.2740478515625</v>
      </c>
      <c r="I5079" s="3">
        <f t="shared" si="635"/>
        <v>1</v>
      </c>
      <c r="J5079" s="7">
        <f t="shared" si="632"/>
        <v>7</v>
      </c>
      <c r="K5079" s="3">
        <f t="shared" si="636"/>
        <v>0</v>
      </c>
      <c r="L5079" s="3">
        <f t="shared" si="637"/>
        <v>0</v>
      </c>
      <c r="M5079" s="3">
        <f t="shared" si="638"/>
        <v>0</v>
      </c>
      <c r="N5079" s="3">
        <f t="shared" si="639"/>
        <v>0</v>
      </c>
    </row>
    <row r="5080" spans="1:14">
      <c r="A5080" s="6">
        <f t="shared" si="633"/>
        <v>40845</v>
      </c>
      <c r="B5080">
        <v>2011</v>
      </c>
      <c r="C5080">
        <v>10</v>
      </c>
      <c r="D5080">
        <v>29</v>
      </c>
      <c r="E5080">
        <v>14</v>
      </c>
      <c r="F5080" s="1">
        <v>2019</v>
      </c>
      <c r="G5080" s="1">
        <v>1072.073974609375</v>
      </c>
      <c r="H5080" s="1">
        <f t="shared" si="634"/>
        <v>3091.073974609375</v>
      </c>
      <c r="I5080" s="3">
        <f t="shared" si="635"/>
        <v>1</v>
      </c>
      <c r="J5080" s="7">
        <f t="shared" si="632"/>
        <v>7</v>
      </c>
      <c r="K5080" s="3">
        <f t="shared" si="636"/>
        <v>0</v>
      </c>
      <c r="L5080" s="3">
        <f t="shared" si="637"/>
        <v>0</v>
      </c>
      <c r="M5080" s="3">
        <f t="shared" si="638"/>
        <v>0</v>
      </c>
      <c r="N5080" s="3">
        <f t="shared" si="639"/>
        <v>0</v>
      </c>
    </row>
    <row r="5081" spans="1:14">
      <c r="A5081" s="6">
        <f t="shared" si="633"/>
        <v>40845</v>
      </c>
      <c r="B5081">
        <v>2011</v>
      </c>
      <c r="C5081">
        <v>10</v>
      </c>
      <c r="D5081">
        <v>29</v>
      </c>
      <c r="E5081">
        <v>15</v>
      </c>
      <c r="F5081" s="1">
        <v>1990</v>
      </c>
      <c r="G5081" s="1">
        <v>1071.27392578125</v>
      </c>
      <c r="H5081" s="1">
        <f t="shared" si="634"/>
        <v>3061.27392578125</v>
      </c>
      <c r="I5081" s="3">
        <f t="shared" si="635"/>
        <v>1</v>
      </c>
      <c r="J5081" s="7">
        <f t="shared" si="632"/>
        <v>7</v>
      </c>
      <c r="K5081" s="3">
        <f t="shared" si="636"/>
        <v>0</v>
      </c>
      <c r="L5081" s="3">
        <f t="shared" si="637"/>
        <v>0</v>
      </c>
      <c r="M5081" s="3">
        <f t="shared" si="638"/>
        <v>0</v>
      </c>
      <c r="N5081" s="3">
        <f t="shared" si="639"/>
        <v>0</v>
      </c>
    </row>
    <row r="5082" spans="1:14">
      <c r="A5082" s="6">
        <f t="shared" si="633"/>
        <v>40845</v>
      </c>
      <c r="B5082">
        <v>2011</v>
      </c>
      <c r="C5082">
        <v>10</v>
      </c>
      <c r="D5082">
        <v>29</v>
      </c>
      <c r="E5082">
        <v>16</v>
      </c>
      <c r="F5082" s="1">
        <v>2003</v>
      </c>
      <c r="G5082" s="1">
        <v>1072.6619873046875</v>
      </c>
      <c r="H5082" s="1">
        <f t="shared" si="634"/>
        <v>3075.6619873046875</v>
      </c>
      <c r="I5082" s="3">
        <f t="shared" si="635"/>
        <v>1</v>
      </c>
      <c r="J5082" s="7">
        <f t="shared" si="632"/>
        <v>7</v>
      </c>
      <c r="K5082" s="3">
        <f t="shared" si="636"/>
        <v>0</v>
      </c>
      <c r="L5082" s="3">
        <f t="shared" si="637"/>
        <v>0</v>
      </c>
      <c r="M5082" s="3">
        <f t="shared" si="638"/>
        <v>0</v>
      </c>
      <c r="N5082" s="3">
        <f t="shared" si="639"/>
        <v>0</v>
      </c>
    </row>
    <row r="5083" spans="1:14">
      <c r="A5083" s="6">
        <f t="shared" si="633"/>
        <v>40845</v>
      </c>
      <c r="B5083">
        <v>2011</v>
      </c>
      <c r="C5083">
        <v>10</v>
      </c>
      <c r="D5083">
        <v>29</v>
      </c>
      <c r="E5083">
        <v>17</v>
      </c>
      <c r="F5083" s="1">
        <v>2050</v>
      </c>
      <c r="G5083" s="1">
        <v>1095.56884765625</v>
      </c>
      <c r="H5083" s="1">
        <f t="shared" si="634"/>
        <v>3145.56884765625</v>
      </c>
      <c r="I5083" s="3">
        <f t="shared" si="635"/>
        <v>1</v>
      </c>
      <c r="J5083" s="7">
        <f t="shared" si="632"/>
        <v>7</v>
      </c>
      <c r="K5083" s="3">
        <f t="shared" si="636"/>
        <v>0</v>
      </c>
      <c r="L5083" s="3">
        <f t="shared" si="637"/>
        <v>0</v>
      </c>
      <c r="M5083" s="3">
        <f t="shared" si="638"/>
        <v>0</v>
      </c>
      <c r="N5083" s="3">
        <f t="shared" si="639"/>
        <v>0</v>
      </c>
    </row>
    <row r="5084" spans="1:14">
      <c r="A5084" s="6">
        <f t="shared" si="633"/>
        <v>40845</v>
      </c>
      <c r="B5084">
        <v>2011</v>
      </c>
      <c r="C5084">
        <v>10</v>
      </c>
      <c r="D5084">
        <v>29</v>
      </c>
      <c r="E5084">
        <v>18</v>
      </c>
      <c r="F5084" s="1">
        <v>2223</v>
      </c>
      <c r="G5084" s="1">
        <v>1179.1739501953125</v>
      </c>
      <c r="H5084" s="1">
        <f t="shared" si="634"/>
        <v>3402.1739501953125</v>
      </c>
      <c r="I5084" s="3">
        <f t="shared" si="635"/>
        <v>1</v>
      </c>
      <c r="J5084" s="7">
        <f t="shared" si="632"/>
        <v>7</v>
      </c>
      <c r="K5084" s="3">
        <f t="shared" si="636"/>
        <v>0</v>
      </c>
      <c r="L5084" s="3">
        <f t="shared" si="637"/>
        <v>0</v>
      </c>
      <c r="M5084" s="3">
        <f t="shared" si="638"/>
        <v>0</v>
      </c>
      <c r="N5084" s="3">
        <f t="shared" si="639"/>
        <v>0</v>
      </c>
    </row>
    <row r="5085" spans="1:14">
      <c r="A5085" s="6">
        <f t="shared" si="633"/>
        <v>40845</v>
      </c>
      <c r="B5085">
        <v>2011</v>
      </c>
      <c r="C5085">
        <v>10</v>
      </c>
      <c r="D5085">
        <v>29</v>
      </c>
      <c r="E5085">
        <v>19</v>
      </c>
      <c r="F5085" s="1">
        <v>2279</v>
      </c>
      <c r="G5085" s="1">
        <v>1169.8740234375</v>
      </c>
      <c r="H5085" s="1">
        <f t="shared" si="634"/>
        <v>3448.8740234375</v>
      </c>
      <c r="I5085" s="3">
        <f t="shared" si="635"/>
        <v>1</v>
      </c>
      <c r="J5085" s="7">
        <f t="shared" si="632"/>
        <v>7</v>
      </c>
      <c r="K5085" s="3">
        <f t="shared" si="636"/>
        <v>0</v>
      </c>
      <c r="L5085" s="3">
        <f t="shared" si="637"/>
        <v>0</v>
      </c>
      <c r="M5085" s="3">
        <f t="shared" si="638"/>
        <v>0</v>
      </c>
      <c r="N5085" s="3">
        <f t="shared" si="639"/>
        <v>0</v>
      </c>
    </row>
    <row r="5086" spans="1:14">
      <c r="A5086" s="6">
        <f t="shared" si="633"/>
        <v>40845</v>
      </c>
      <c r="B5086">
        <v>2011</v>
      </c>
      <c r="C5086">
        <v>10</v>
      </c>
      <c r="D5086">
        <v>29</v>
      </c>
      <c r="E5086">
        <v>20</v>
      </c>
      <c r="F5086" s="1">
        <v>2273</v>
      </c>
      <c r="G5086" s="1">
        <v>1152.373046875</v>
      </c>
      <c r="H5086" s="1">
        <f t="shared" si="634"/>
        <v>3425.373046875</v>
      </c>
      <c r="I5086" s="3">
        <f t="shared" si="635"/>
        <v>1</v>
      </c>
      <c r="J5086" s="7">
        <f t="shared" si="632"/>
        <v>7</v>
      </c>
      <c r="K5086" s="3">
        <f t="shared" si="636"/>
        <v>0</v>
      </c>
      <c r="L5086" s="3">
        <f t="shared" si="637"/>
        <v>0</v>
      </c>
      <c r="M5086" s="3">
        <f t="shared" si="638"/>
        <v>0</v>
      </c>
      <c r="N5086" s="3">
        <f t="shared" si="639"/>
        <v>0</v>
      </c>
    </row>
    <row r="5087" spans="1:14">
      <c r="A5087" s="6">
        <f t="shared" si="633"/>
        <v>40845</v>
      </c>
      <c r="B5087">
        <v>2011</v>
      </c>
      <c r="C5087">
        <v>10</v>
      </c>
      <c r="D5087">
        <v>29</v>
      </c>
      <c r="E5087">
        <v>21</v>
      </c>
      <c r="F5087" s="1">
        <v>2266</v>
      </c>
      <c r="G5087" s="1">
        <v>1116.1739501953125</v>
      </c>
      <c r="H5087" s="1">
        <f t="shared" si="634"/>
        <v>3382.1739501953125</v>
      </c>
      <c r="I5087" s="3">
        <f t="shared" si="635"/>
        <v>1</v>
      </c>
      <c r="J5087" s="7">
        <f t="shared" si="632"/>
        <v>7</v>
      </c>
      <c r="K5087" s="3">
        <f t="shared" si="636"/>
        <v>0</v>
      </c>
      <c r="L5087" s="3">
        <f t="shared" si="637"/>
        <v>0</v>
      </c>
      <c r="M5087" s="3">
        <f t="shared" si="638"/>
        <v>0</v>
      </c>
      <c r="N5087" s="3">
        <f t="shared" si="639"/>
        <v>0</v>
      </c>
    </row>
    <row r="5088" spans="1:14">
      <c r="A5088" s="6">
        <f t="shared" si="633"/>
        <v>40845</v>
      </c>
      <c r="B5088">
        <v>2011</v>
      </c>
      <c r="C5088">
        <v>10</v>
      </c>
      <c r="D5088">
        <v>29</v>
      </c>
      <c r="E5088">
        <v>22</v>
      </c>
      <c r="F5088" s="1">
        <v>2200</v>
      </c>
      <c r="G5088" s="1">
        <v>1066.0638427734375</v>
      </c>
      <c r="H5088" s="1">
        <f t="shared" si="634"/>
        <v>3266.0638427734375</v>
      </c>
      <c r="I5088" s="3">
        <f t="shared" si="635"/>
        <v>1</v>
      </c>
      <c r="J5088" s="7">
        <f t="shared" si="632"/>
        <v>7</v>
      </c>
      <c r="K5088" s="3">
        <f t="shared" si="636"/>
        <v>0</v>
      </c>
      <c r="L5088" s="3">
        <f t="shared" si="637"/>
        <v>0</v>
      </c>
      <c r="M5088" s="3">
        <f t="shared" si="638"/>
        <v>0</v>
      </c>
      <c r="N5088" s="3">
        <f t="shared" si="639"/>
        <v>0</v>
      </c>
    </row>
    <row r="5089" spans="1:14">
      <c r="A5089" s="6">
        <f t="shared" si="633"/>
        <v>40845</v>
      </c>
      <c r="B5089">
        <v>2011</v>
      </c>
      <c r="C5089">
        <v>10</v>
      </c>
      <c r="D5089">
        <v>29</v>
      </c>
      <c r="E5089">
        <v>23</v>
      </c>
      <c r="F5089" s="1">
        <v>2137</v>
      </c>
      <c r="G5089" s="1">
        <v>1031.3648681640625</v>
      </c>
      <c r="H5089" s="1">
        <f t="shared" si="634"/>
        <v>3168.3648681640625</v>
      </c>
      <c r="I5089" s="3">
        <f t="shared" si="635"/>
        <v>1</v>
      </c>
      <c r="J5089" s="7">
        <f t="shared" si="632"/>
        <v>7</v>
      </c>
      <c r="K5089" s="3">
        <f t="shared" si="636"/>
        <v>0</v>
      </c>
      <c r="L5089" s="3">
        <f t="shared" si="637"/>
        <v>0</v>
      </c>
      <c r="M5089" s="3">
        <f t="shared" si="638"/>
        <v>0</v>
      </c>
      <c r="N5089" s="3">
        <f t="shared" si="639"/>
        <v>0</v>
      </c>
    </row>
    <row r="5090" spans="1:14">
      <c r="A5090" s="6">
        <f t="shared" si="633"/>
        <v>40846</v>
      </c>
      <c r="B5090">
        <v>2011</v>
      </c>
      <c r="C5090">
        <v>10</v>
      </c>
      <c r="D5090">
        <v>30</v>
      </c>
      <c r="E5090">
        <v>0</v>
      </c>
      <c r="F5090" s="1">
        <v>2068</v>
      </c>
      <c r="G5090" s="1">
        <v>1003.3729858398437</v>
      </c>
      <c r="H5090" s="1">
        <f t="shared" si="634"/>
        <v>3071.3729858398437</v>
      </c>
      <c r="I5090" s="3">
        <f t="shared" si="635"/>
        <v>1</v>
      </c>
      <c r="J5090" s="7">
        <f t="shared" si="632"/>
        <v>1</v>
      </c>
      <c r="K5090" s="3">
        <f t="shared" si="636"/>
        <v>0</v>
      </c>
      <c r="L5090" s="3">
        <f t="shared" si="637"/>
        <v>0</v>
      </c>
      <c r="M5090" s="3">
        <f t="shared" si="638"/>
        <v>0</v>
      </c>
      <c r="N5090" s="3">
        <f t="shared" si="639"/>
        <v>0</v>
      </c>
    </row>
    <row r="5091" spans="1:14">
      <c r="A5091" s="6">
        <f t="shared" si="633"/>
        <v>40846</v>
      </c>
      <c r="B5091">
        <v>2011</v>
      </c>
      <c r="C5091">
        <v>10</v>
      </c>
      <c r="D5091">
        <v>30</v>
      </c>
      <c r="E5091">
        <v>1</v>
      </c>
      <c r="F5091" s="1">
        <v>2122</v>
      </c>
      <c r="G5091" s="1">
        <v>992.8740234375</v>
      </c>
      <c r="H5091" s="1">
        <f t="shared" si="634"/>
        <v>3114.8740234375</v>
      </c>
      <c r="I5091" s="3">
        <f t="shared" si="635"/>
        <v>1</v>
      </c>
      <c r="J5091" s="7">
        <f t="shared" si="632"/>
        <v>1</v>
      </c>
      <c r="K5091" s="3">
        <f t="shared" si="636"/>
        <v>0</v>
      </c>
      <c r="L5091" s="3">
        <f t="shared" si="637"/>
        <v>0</v>
      </c>
      <c r="M5091" s="3">
        <f t="shared" si="638"/>
        <v>0</v>
      </c>
      <c r="N5091" s="3">
        <f t="shared" si="639"/>
        <v>0</v>
      </c>
    </row>
    <row r="5092" spans="1:14">
      <c r="A5092" s="6">
        <f t="shared" si="633"/>
        <v>40846</v>
      </c>
      <c r="B5092">
        <v>2011</v>
      </c>
      <c r="C5092">
        <v>10</v>
      </c>
      <c r="D5092">
        <v>30</v>
      </c>
      <c r="E5092">
        <v>2</v>
      </c>
      <c r="F5092" s="1">
        <v>2153</v>
      </c>
      <c r="G5092" s="1">
        <v>991.572998046875</v>
      </c>
      <c r="H5092" s="1">
        <f t="shared" si="634"/>
        <v>3144.572998046875</v>
      </c>
      <c r="I5092" s="3">
        <f t="shared" si="635"/>
        <v>1</v>
      </c>
      <c r="J5092" s="7">
        <f t="shared" si="632"/>
        <v>1</v>
      </c>
      <c r="K5092" s="3">
        <f t="shared" si="636"/>
        <v>0</v>
      </c>
      <c r="L5092" s="3">
        <f t="shared" si="637"/>
        <v>0</v>
      </c>
      <c r="M5092" s="3">
        <f t="shared" si="638"/>
        <v>0</v>
      </c>
      <c r="N5092" s="3">
        <f t="shared" si="639"/>
        <v>0</v>
      </c>
    </row>
    <row r="5093" spans="1:14">
      <c r="A5093" s="6">
        <f t="shared" si="633"/>
        <v>40846</v>
      </c>
      <c r="B5093">
        <v>2011</v>
      </c>
      <c r="C5093">
        <v>10</v>
      </c>
      <c r="D5093">
        <v>30</v>
      </c>
      <c r="E5093">
        <v>3</v>
      </c>
      <c r="F5093" s="1">
        <v>2148</v>
      </c>
      <c r="G5093" s="1">
        <v>1001.7689819335937</v>
      </c>
      <c r="H5093" s="1">
        <f t="shared" si="634"/>
        <v>3149.7689819335937</v>
      </c>
      <c r="I5093" s="3">
        <f t="shared" si="635"/>
        <v>1</v>
      </c>
      <c r="J5093" s="7">
        <f t="shared" si="632"/>
        <v>1</v>
      </c>
      <c r="K5093" s="3">
        <f t="shared" si="636"/>
        <v>0</v>
      </c>
      <c r="L5093" s="3">
        <f t="shared" si="637"/>
        <v>0</v>
      </c>
      <c r="M5093" s="3">
        <f t="shared" si="638"/>
        <v>0</v>
      </c>
      <c r="N5093" s="3">
        <f t="shared" si="639"/>
        <v>0</v>
      </c>
    </row>
    <row r="5094" spans="1:14">
      <c r="A5094" s="6">
        <f t="shared" si="633"/>
        <v>40846</v>
      </c>
      <c r="B5094">
        <v>2011</v>
      </c>
      <c r="C5094">
        <v>10</v>
      </c>
      <c r="D5094">
        <v>30</v>
      </c>
      <c r="E5094">
        <v>4</v>
      </c>
      <c r="F5094" s="1">
        <v>2203</v>
      </c>
      <c r="G5094" s="1">
        <v>1021.860107421875</v>
      </c>
      <c r="H5094" s="1">
        <f t="shared" si="634"/>
        <v>3224.860107421875</v>
      </c>
      <c r="I5094" s="3">
        <f t="shared" si="635"/>
        <v>1</v>
      </c>
      <c r="J5094" s="7">
        <f t="shared" si="632"/>
        <v>1</v>
      </c>
      <c r="K5094" s="3">
        <f t="shared" si="636"/>
        <v>0</v>
      </c>
      <c r="L5094" s="3">
        <f t="shared" si="637"/>
        <v>0</v>
      </c>
      <c r="M5094" s="3">
        <f t="shared" si="638"/>
        <v>0</v>
      </c>
      <c r="N5094" s="3">
        <f t="shared" si="639"/>
        <v>0</v>
      </c>
    </row>
    <row r="5095" spans="1:14">
      <c r="A5095" s="6">
        <f t="shared" si="633"/>
        <v>40846</v>
      </c>
      <c r="B5095">
        <v>2011</v>
      </c>
      <c r="C5095">
        <v>10</v>
      </c>
      <c r="D5095">
        <v>30</v>
      </c>
      <c r="E5095">
        <v>5</v>
      </c>
      <c r="F5095" s="1">
        <v>2289</v>
      </c>
      <c r="G5095" s="1">
        <v>1056.573974609375</v>
      </c>
      <c r="H5095" s="1">
        <f t="shared" si="634"/>
        <v>3345.573974609375</v>
      </c>
      <c r="I5095" s="3">
        <f t="shared" si="635"/>
        <v>1</v>
      </c>
      <c r="J5095" s="7">
        <f t="shared" si="632"/>
        <v>1</v>
      </c>
      <c r="K5095" s="3">
        <f t="shared" si="636"/>
        <v>0</v>
      </c>
      <c r="L5095" s="3">
        <f t="shared" si="637"/>
        <v>0</v>
      </c>
      <c r="M5095" s="3">
        <f t="shared" si="638"/>
        <v>0</v>
      </c>
      <c r="N5095" s="3">
        <f t="shared" si="639"/>
        <v>0</v>
      </c>
    </row>
    <row r="5096" spans="1:14">
      <c r="A5096" s="6">
        <f t="shared" si="633"/>
        <v>40846</v>
      </c>
      <c r="B5096">
        <v>2011</v>
      </c>
      <c r="C5096">
        <v>10</v>
      </c>
      <c r="D5096">
        <v>30</v>
      </c>
      <c r="E5096">
        <v>6</v>
      </c>
      <c r="F5096" s="1">
        <v>2400</v>
      </c>
      <c r="G5096" s="1">
        <v>1109.373046875</v>
      </c>
      <c r="H5096" s="1">
        <f t="shared" si="634"/>
        <v>3509.373046875</v>
      </c>
      <c r="I5096" s="3">
        <f t="shared" si="635"/>
        <v>1</v>
      </c>
      <c r="J5096" s="7">
        <f t="shared" si="632"/>
        <v>1</v>
      </c>
      <c r="K5096" s="3">
        <f t="shared" si="636"/>
        <v>0</v>
      </c>
      <c r="L5096" s="3">
        <f t="shared" si="637"/>
        <v>0</v>
      </c>
      <c r="M5096" s="3">
        <f t="shared" si="638"/>
        <v>0</v>
      </c>
      <c r="N5096" s="3">
        <f t="shared" si="639"/>
        <v>0</v>
      </c>
    </row>
    <row r="5097" spans="1:14">
      <c r="A5097" s="6">
        <f t="shared" si="633"/>
        <v>40846</v>
      </c>
      <c r="B5097">
        <v>2011</v>
      </c>
      <c r="C5097">
        <v>10</v>
      </c>
      <c r="D5097">
        <v>30</v>
      </c>
      <c r="E5097">
        <v>7</v>
      </c>
      <c r="F5097" s="1">
        <v>2513</v>
      </c>
      <c r="G5097" s="1">
        <v>1140.072998046875</v>
      </c>
      <c r="H5097" s="1">
        <f t="shared" si="634"/>
        <v>3653.072998046875</v>
      </c>
      <c r="I5097" s="3">
        <f t="shared" si="635"/>
        <v>1</v>
      </c>
      <c r="J5097" s="7">
        <f t="shared" si="632"/>
        <v>1</v>
      </c>
      <c r="K5097" s="3">
        <f t="shared" si="636"/>
        <v>0</v>
      </c>
      <c r="L5097" s="3">
        <f t="shared" si="637"/>
        <v>0</v>
      </c>
      <c r="M5097" s="3">
        <f t="shared" si="638"/>
        <v>0</v>
      </c>
      <c r="N5097" s="3">
        <f t="shared" si="639"/>
        <v>0</v>
      </c>
    </row>
    <row r="5098" spans="1:14">
      <c r="A5098" s="6">
        <f t="shared" si="633"/>
        <v>40846</v>
      </c>
      <c r="B5098">
        <v>2011</v>
      </c>
      <c r="C5098">
        <v>10</v>
      </c>
      <c r="D5098">
        <v>30</v>
      </c>
      <c r="E5098">
        <v>8</v>
      </c>
      <c r="F5098" s="1">
        <v>2470</v>
      </c>
      <c r="G5098" s="1">
        <v>1154.9678955078125</v>
      </c>
      <c r="H5098" s="1">
        <f t="shared" si="634"/>
        <v>3624.9678955078125</v>
      </c>
      <c r="I5098" s="3">
        <f t="shared" si="635"/>
        <v>1</v>
      </c>
      <c r="J5098" s="7">
        <f t="shared" si="632"/>
        <v>1</v>
      </c>
      <c r="K5098" s="3">
        <f t="shared" si="636"/>
        <v>0</v>
      </c>
      <c r="L5098" s="3">
        <f t="shared" si="637"/>
        <v>0</v>
      </c>
      <c r="M5098" s="3">
        <f t="shared" si="638"/>
        <v>0</v>
      </c>
      <c r="N5098" s="3">
        <f t="shared" si="639"/>
        <v>0</v>
      </c>
    </row>
    <row r="5099" spans="1:14">
      <c r="A5099" s="6">
        <f t="shared" si="633"/>
        <v>40846</v>
      </c>
      <c r="B5099">
        <v>2011</v>
      </c>
      <c r="C5099">
        <v>10</v>
      </c>
      <c r="D5099">
        <v>30</v>
      </c>
      <c r="E5099">
        <v>9</v>
      </c>
      <c r="F5099" s="1">
        <v>2304</v>
      </c>
      <c r="G5099" s="1">
        <v>1154.1639404296875</v>
      </c>
      <c r="H5099" s="1">
        <f t="shared" si="634"/>
        <v>3458.1639404296875</v>
      </c>
      <c r="I5099" s="3">
        <f t="shared" si="635"/>
        <v>1</v>
      </c>
      <c r="J5099" s="7">
        <f t="shared" si="632"/>
        <v>1</v>
      </c>
      <c r="K5099" s="3">
        <f t="shared" si="636"/>
        <v>0</v>
      </c>
      <c r="L5099" s="3">
        <f t="shared" si="637"/>
        <v>0</v>
      </c>
      <c r="M5099" s="3">
        <f t="shared" si="638"/>
        <v>0</v>
      </c>
      <c r="N5099" s="3">
        <f t="shared" si="639"/>
        <v>0</v>
      </c>
    </row>
    <row r="5100" spans="1:14">
      <c r="A5100" s="6">
        <f t="shared" si="633"/>
        <v>40846</v>
      </c>
      <c r="B5100">
        <v>2011</v>
      </c>
      <c r="C5100">
        <v>10</v>
      </c>
      <c r="D5100">
        <v>30</v>
      </c>
      <c r="E5100">
        <v>10</v>
      </c>
      <c r="F5100" s="1">
        <v>2171</v>
      </c>
      <c r="G5100" s="1">
        <v>1138.2730712890625</v>
      </c>
      <c r="H5100" s="1">
        <f t="shared" si="634"/>
        <v>3309.2730712890625</v>
      </c>
      <c r="I5100" s="3">
        <f t="shared" si="635"/>
        <v>1</v>
      </c>
      <c r="J5100" s="7">
        <f t="shared" si="632"/>
        <v>1</v>
      </c>
      <c r="K5100" s="3">
        <f t="shared" si="636"/>
        <v>0</v>
      </c>
      <c r="L5100" s="3">
        <f t="shared" si="637"/>
        <v>0</v>
      </c>
      <c r="M5100" s="3">
        <f t="shared" si="638"/>
        <v>0</v>
      </c>
      <c r="N5100" s="3">
        <f t="shared" si="639"/>
        <v>0</v>
      </c>
    </row>
    <row r="5101" spans="1:14">
      <c r="A5101" s="6">
        <f t="shared" si="633"/>
        <v>40846</v>
      </c>
      <c r="B5101">
        <v>2011</v>
      </c>
      <c r="C5101">
        <v>10</v>
      </c>
      <c r="D5101">
        <v>30</v>
      </c>
      <c r="E5101">
        <v>11</v>
      </c>
      <c r="F5101" s="1">
        <v>2040</v>
      </c>
      <c r="G5101" s="1">
        <v>1131.3740234375</v>
      </c>
      <c r="H5101" s="1">
        <f t="shared" si="634"/>
        <v>3171.3740234375</v>
      </c>
      <c r="I5101" s="3">
        <f t="shared" si="635"/>
        <v>1</v>
      </c>
      <c r="J5101" s="7">
        <f t="shared" si="632"/>
        <v>1</v>
      </c>
      <c r="K5101" s="3">
        <f t="shared" si="636"/>
        <v>0</v>
      </c>
      <c r="L5101" s="3">
        <f t="shared" si="637"/>
        <v>0</v>
      </c>
      <c r="M5101" s="3">
        <f t="shared" si="638"/>
        <v>0</v>
      </c>
      <c r="N5101" s="3">
        <f t="shared" si="639"/>
        <v>0</v>
      </c>
    </row>
    <row r="5102" spans="1:14">
      <c r="A5102" s="6">
        <f t="shared" si="633"/>
        <v>40846</v>
      </c>
      <c r="B5102">
        <v>2011</v>
      </c>
      <c r="C5102">
        <v>10</v>
      </c>
      <c r="D5102">
        <v>30</v>
      </c>
      <c r="E5102">
        <v>12</v>
      </c>
      <c r="F5102" s="1">
        <v>1964</v>
      </c>
      <c r="G5102" s="1">
        <v>1118.6739501953125</v>
      </c>
      <c r="H5102" s="1">
        <f t="shared" si="634"/>
        <v>3082.6739501953125</v>
      </c>
      <c r="I5102" s="3">
        <f t="shared" si="635"/>
        <v>1</v>
      </c>
      <c r="J5102" s="7">
        <f t="shared" si="632"/>
        <v>1</v>
      </c>
      <c r="K5102" s="3">
        <f t="shared" si="636"/>
        <v>0</v>
      </c>
      <c r="L5102" s="3">
        <f t="shared" si="637"/>
        <v>0</v>
      </c>
      <c r="M5102" s="3">
        <f t="shared" si="638"/>
        <v>0</v>
      </c>
      <c r="N5102" s="3">
        <f t="shared" si="639"/>
        <v>0</v>
      </c>
    </row>
    <row r="5103" spans="1:14">
      <c r="A5103" s="6">
        <f t="shared" si="633"/>
        <v>40846</v>
      </c>
      <c r="B5103">
        <v>2011</v>
      </c>
      <c r="C5103">
        <v>10</v>
      </c>
      <c r="D5103">
        <v>30</v>
      </c>
      <c r="E5103">
        <v>13</v>
      </c>
      <c r="F5103" s="1">
        <v>1924</v>
      </c>
      <c r="G5103" s="1">
        <v>1091.073974609375</v>
      </c>
      <c r="H5103" s="1">
        <f t="shared" si="634"/>
        <v>3015.073974609375</v>
      </c>
      <c r="I5103" s="3">
        <f t="shared" si="635"/>
        <v>1</v>
      </c>
      <c r="J5103" s="7">
        <f t="shared" si="632"/>
        <v>1</v>
      </c>
      <c r="K5103" s="3">
        <f t="shared" si="636"/>
        <v>0</v>
      </c>
      <c r="L5103" s="3">
        <f t="shared" si="637"/>
        <v>0</v>
      </c>
      <c r="M5103" s="3">
        <f t="shared" si="638"/>
        <v>0</v>
      </c>
      <c r="N5103" s="3">
        <f t="shared" si="639"/>
        <v>0</v>
      </c>
    </row>
    <row r="5104" spans="1:14">
      <c r="A5104" s="6">
        <f t="shared" si="633"/>
        <v>40846</v>
      </c>
      <c r="B5104">
        <v>2011</v>
      </c>
      <c r="C5104">
        <v>10</v>
      </c>
      <c r="D5104">
        <v>30</v>
      </c>
      <c r="E5104">
        <v>14</v>
      </c>
      <c r="F5104" s="1">
        <v>1951</v>
      </c>
      <c r="G5104" s="1">
        <v>1071.574951171875</v>
      </c>
      <c r="H5104" s="1">
        <f t="shared" si="634"/>
        <v>3022.574951171875</v>
      </c>
      <c r="I5104" s="3">
        <f t="shared" si="635"/>
        <v>1</v>
      </c>
      <c r="J5104" s="7">
        <f t="shared" si="632"/>
        <v>1</v>
      </c>
      <c r="K5104" s="3">
        <f t="shared" si="636"/>
        <v>0</v>
      </c>
      <c r="L5104" s="3">
        <f t="shared" si="637"/>
        <v>0</v>
      </c>
      <c r="M5104" s="3">
        <f t="shared" si="638"/>
        <v>0</v>
      </c>
      <c r="N5104" s="3">
        <f t="shared" si="639"/>
        <v>0</v>
      </c>
    </row>
    <row r="5105" spans="1:14">
      <c r="A5105" s="6">
        <f t="shared" si="633"/>
        <v>40846</v>
      </c>
      <c r="B5105">
        <v>2011</v>
      </c>
      <c r="C5105">
        <v>10</v>
      </c>
      <c r="D5105">
        <v>30</v>
      </c>
      <c r="E5105">
        <v>15</v>
      </c>
      <c r="F5105" s="1">
        <v>1951</v>
      </c>
      <c r="G5105" s="1">
        <v>1080.867919921875</v>
      </c>
      <c r="H5105" s="1">
        <f t="shared" si="634"/>
        <v>3031.867919921875</v>
      </c>
      <c r="I5105" s="3">
        <f t="shared" si="635"/>
        <v>1</v>
      </c>
      <c r="J5105" s="7">
        <f t="shared" si="632"/>
        <v>1</v>
      </c>
      <c r="K5105" s="3">
        <f t="shared" si="636"/>
        <v>0</v>
      </c>
      <c r="L5105" s="3">
        <f t="shared" si="637"/>
        <v>0</v>
      </c>
      <c r="M5105" s="3">
        <f t="shared" si="638"/>
        <v>0</v>
      </c>
      <c r="N5105" s="3">
        <f t="shared" si="639"/>
        <v>0</v>
      </c>
    </row>
    <row r="5106" spans="1:14">
      <c r="A5106" s="6">
        <f t="shared" si="633"/>
        <v>40846</v>
      </c>
      <c r="B5106">
        <v>2011</v>
      </c>
      <c r="C5106">
        <v>10</v>
      </c>
      <c r="D5106">
        <v>30</v>
      </c>
      <c r="E5106">
        <v>16</v>
      </c>
      <c r="F5106" s="1">
        <v>1999</v>
      </c>
      <c r="G5106" s="1">
        <v>1091.364013671875</v>
      </c>
      <c r="H5106" s="1">
        <f t="shared" si="634"/>
        <v>3090.364013671875</v>
      </c>
      <c r="I5106" s="3">
        <f t="shared" si="635"/>
        <v>1</v>
      </c>
      <c r="J5106" s="7">
        <f t="shared" si="632"/>
        <v>1</v>
      </c>
      <c r="K5106" s="3">
        <f t="shared" si="636"/>
        <v>0</v>
      </c>
      <c r="L5106" s="3">
        <f t="shared" si="637"/>
        <v>0</v>
      </c>
      <c r="M5106" s="3">
        <f t="shared" si="638"/>
        <v>0</v>
      </c>
      <c r="N5106" s="3">
        <f t="shared" si="639"/>
        <v>0</v>
      </c>
    </row>
    <row r="5107" spans="1:14">
      <c r="A5107" s="6">
        <f t="shared" si="633"/>
        <v>40846</v>
      </c>
      <c r="B5107">
        <v>2011</v>
      </c>
      <c r="C5107">
        <v>10</v>
      </c>
      <c r="D5107">
        <v>30</v>
      </c>
      <c r="E5107">
        <v>17</v>
      </c>
      <c r="F5107" s="1">
        <v>2086</v>
      </c>
      <c r="G5107" s="1">
        <v>1134.0738525390625</v>
      </c>
      <c r="H5107" s="1">
        <f t="shared" si="634"/>
        <v>3220.0738525390625</v>
      </c>
      <c r="I5107" s="3">
        <f t="shared" si="635"/>
        <v>1</v>
      </c>
      <c r="J5107" s="7">
        <f t="shared" si="632"/>
        <v>1</v>
      </c>
      <c r="K5107" s="3">
        <f t="shared" si="636"/>
        <v>0</v>
      </c>
      <c r="L5107" s="3">
        <f t="shared" si="637"/>
        <v>0</v>
      </c>
      <c r="M5107" s="3">
        <f t="shared" si="638"/>
        <v>0</v>
      </c>
      <c r="N5107" s="3">
        <f t="shared" si="639"/>
        <v>0</v>
      </c>
    </row>
    <row r="5108" spans="1:14">
      <c r="A5108" s="6">
        <f t="shared" si="633"/>
        <v>40846</v>
      </c>
      <c r="B5108">
        <v>2011</v>
      </c>
      <c r="C5108">
        <v>10</v>
      </c>
      <c r="D5108">
        <v>30</v>
      </c>
      <c r="E5108">
        <v>18</v>
      </c>
      <c r="F5108" s="1">
        <v>2268</v>
      </c>
      <c r="G5108" s="1">
        <v>1222.6739501953125</v>
      </c>
      <c r="H5108" s="1">
        <f t="shared" si="634"/>
        <v>3490.6739501953125</v>
      </c>
      <c r="I5108" s="3">
        <f t="shared" si="635"/>
        <v>1</v>
      </c>
      <c r="J5108" s="7">
        <f t="shared" si="632"/>
        <v>1</v>
      </c>
      <c r="K5108" s="3">
        <f t="shared" si="636"/>
        <v>0</v>
      </c>
      <c r="L5108" s="3">
        <f t="shared" si="637"/>
        <v>0</v>
      </c>
      <c r="M5108" s="3">
        <f t="shared" si="638"/>
        <v>0</v>
      </c>
      <c r="N5108" s="3">
        <f t="shared" si="639"/>
        <v>0</v>
      </c>
    </row>
    <row r="5109" spans="1:14">
      <c r="A5109" s="6">
        <f t="shared" si="633"/>
        <v>40846</v>
      </c>
      <c r="B5109">
        <v>2011</v>
      </c>
      <c r="C5109">
        <v>10</v>
      </c>
      <c r="D5109">
        <v>30</v>
      </c>
      <c r="E5109">
        <v>19</v>
      </c>
      <c r="F5109" s="1">
        <v>2264</v>
      </c>
      <c r="G5109" s="1">
        <v>1221.5740966796875</v>
      </c>
      <c r="H5109" s="1">
        <f t="shared" si="634"/>
        <v>3485.5740966796875</v>
      </c>
      <c r="I5109" s="3">
        <f t="shared" si="635"/>
        <v>1</v>
      </c>
      <c r="J5109" s="7">
        <f t="shared" si="632"/>
        <v>1</v>
      </c>
      <c r="K5109" s="3">
        <f t="shared" si="636"/>
        <v>0</v>
      </c>
      <c r="L5109" s="3">
        <f t="shared" si="637"/>
        <v>0</v>
      </c>
      <c r="M5109" s="3">
        <f t="shared" si="638"/>
        <v>0</v>
      </c>
      <c r="N5109" s="3">
        <f t="shared" si="639"/>
        <v>0</v>
      </c>
    </row>
    <row r="5110" spans="1:14">
      <c r="A5110" s="6">
        <f t="shared" si="633"/>
        <v>40846</v>
      </c>
      <c r="B5110">
        <v>2011</v>
      </c>
      <c r="C5110">
        <v>10</v>
      </c>
      <c r="D5110">
        <v>30</v>
      </c>
      <c r="E5110">
        <v>20</v>
      </c>
      <c r="F5110" s="1">
        <v>2200</v>
      </c>
      <c r="G5110" s="1">
        <v>1176.6739501953125</v>
      </c>
      <c r="H5110" s="1">
        <f t="shared" si="634"/>
        <v>3376.6739501953125</v>
      </c>
      <c r="I5110" s="3">
        <f t="shared" si="635"/>
        <v>1</v>
      </c>
      <c r="J5110" s="7">
        <f t="shared" si="632"/>
        <v>1</v>
      </c>
      <c r="K5110" s="3">
        <f t="shared" si="636"/>
        <v>0</v>
      </c>
      <c r="L5110" s="3">
        <f t="shared" si="637"/>
        <v>0</v>
      </c>
      <c r="M5110" s="3">
        <f t="shared" si="638"/>
        <v>0</v>
      </c>
      <c r="N5110" s="3">
        <f t="shared" si="639"/>
        <v>0</v>
      </c>
    </row>
    <row r="5111" spans="1:14">
      <c r="A5111" s="6">
        <f t="shared" si="633"/>
        <v>40846</v>
      </c>
      <c r="B5111">
        <v>2011</v>
      </c>
      <c r="C5111">
        <v>10</v>
      </c>
      <c r="D5111">
        <v>30</v>
      </c>
      <c r="E5111">
        <v>21</v>
      </c>
      <c r="F5111" s="1">
        <v>2171</v>
      </c>
      <c r="G5111" s="1">
        <v>1119.9739990234375</v>
      </c>
      <c r="H5111" s="1">
        <f t="shared" si="634"/>
        <v>3290.9739990234375</v>
      </c>
      <c r="I5111" s="3">
        <f t="shared" si="635"/>
        <v>1</v>
      </c>
      <c r="J5111" s="7">
        <f t="shared" si="632"/>
        <v>1</v>
      </c>
      <c r="K5111" s="3">
        <f t="shared" si="636"/>
        <v>0</v>
      </c>
      <c r="L5111" s="3">
        <f t="shared" si="637"/>
        <v>0</v>
      </c>
      <c r="M5111" s="3">
        <f t="shared" si="638"/>
        <v>0</v>
      </c>
      <c r="N5111" s="3">
        <f t="shared" si="639"/>
        <v>0</v>
      </c>
    </row>
    <row r="5112" spans="1:14">
      <c r="A5112" s="6">
        <f t="shared" si="633"/>
        <v>40846</v>
      </c>
      <c r="B5112">
        <v>2011</v>
      </c>
      <c r="C5112">
        <v>10</v>
      </c>
      <c r="D5112">
        <v>30</v>
      </c>
      <c r="E5112">
        <v>22</v>
      </c>
      <c r="F5112" s="1">
        <v>2115</v>
      </c>
      <c r="G5112" s="1">
        <v>1048.2701416015625</v>
      </c>
      <c r="H5112" s="1">
        <f t="shared" si="634"/>
        <v>3163.2701416015625</v>
      </c>
      <c r="I5112" s="3">
        <f t="shared" si="635"/>
        <v>1</v>
      </c>
      <c r="J5112" s="7">
        <f t="shared" si="632"/>
        <v>1</v>
      </c>
      <c r="K5112" s="3">
        <f t="shared" si="636"/>
        <v>0</v>
      </c>
      <c r="L5112" s="3">
        <f t="shared" si="637"/>
        <v>0</v>
      </c>
      <c r="M5112" s="3">
        <f t="shared" si="638"/>
        <v>0</v>
      </c>
      <c r="N5112" s="3">
        <f t="shared" si="639"/>
        <v>0</v>
      </c>
    </row>
    <row r="5113" spans="1:14">
      <c r="A5113" s="6">
        <f t="shared" si="633"/>
        <v>40846</v>
      </c>
      <c r="B5113">
        <v>2011</v>
      </c>
      <c r="C5113">
        <v>10</v>
      </c>
      <c r="D5113">
        <v>30</v>
      </c>
      <c r="E5113">
        <v>23</v>
      </c>
      <c r="F5113" s="1">
        <v>2075</v>
      </c>
      <c r="G5113" s="1">
        <v>989.6610107421875</v>
      </c>
      <c r="H5113" s="1">
        <f t="shared" si="634"/>
        <v>3064.6610107421875</v>
      </c>
      <c r="I5113" s="3">
        <f t="shared" si="635"/>
        <v>1</v>
      </c>
      <c r="J5113" s="7">
        <f t="shared" si="632"/>
        <v>1</v>
      </c>
      <c r="K5113" s="3">
        <f t="shared" si="636"/>
        <v>0</v>
      </c>
      <c r="L5113" s="3">
        <f t="shared" si="637"/>
        <v>0</v>
      </c>
      <c r="M5113" s="3">
        <f t="shared" si="638"/>
        <v>0</v>
      </c>
      <c r="N5113" s="3">
        <f t="shared" si="639"/>
        <v>0</v>
      </c>
    </row>
    <row r="5114" spans="1:14">
      <c r="A5114" s="6">
        <f t="shared" si="633"/>
        <v>40847</v>
      </c>
      <c r="B5114">
        <v>2011</v>
      </c>
      <c r="C5114">
        <v>10</v>
      </c>
      <c r="D5114">
        <v>31</v>
      </c>
      <c r="E5114">
        <v>0</v>
      </c>
      <c r="F5114" s="1">
        <v>2033</v>
      </c>
      <c r="G5114" s="1">
        <v>969.57391357421875</v>
      </c>
      <c r="H5114" s="1">
        <f t="shared" si="634"/>
        <v>3002.5739135742187</v>
      </c>
      <c r="I5114" s="3">
        <f t="shared" si="635"/>
        <v>1</v>
      </c>
      <c r="J5114" s="7">
        <f t="shared" si="632"/>
        <v>2</v>
      </c>
      <c r="K5114" s="3">
        <f t="shared" si="636"/>
        <v>0</v>
      </c>
      <c r="L5114" s="3">
        <f t="shared" si="637"/>
        <v>0</v>
      </c>
      <c r="M5114" s="3">
        <f t="shared" si="638"/>
        <v>0</v>
      </c>
      <c r="N5114" s="3">
        <f t="shared" si="639"/>
        <v>0</v>
      </c>
    </row>
    <row r="5115" spans="1:14">
      <c r="A5115" s="6">
        <f t="shared" si="633"/>
        <v>40847</v>
      </c>
      <c r="B5115">
        <v>2011</v>
      </c>
      <c r="C5115">
        <v>10</v>
      </c>
      <c r="D5115">
        <v>31</v>
      </c>
      <c r="E5115">
        <v>1</v>
      </c>
      <c r="F5115" s="1">
        <v>1977</v>
      </c>
      <c r="G5115" s="1">
        <v>945.573974609375</v>
      </c>
      <c r="H5115" s="1">
        <f t="shared" si="634"/>
        <v>2922.573974609375</v>
      </c>
      <c r="I5115" s="3">
        <f t="shared" si="635"/>
        <v>1</v>
      </c>
      <c r="J5115" s="7">
        <f t="shared" si="632"/>
        <v>2</v>
      </c>
      <c r="K5115" s="3">
        <f t="shared" si="636"/>
        <v>0</v>
      </c>
      <c r="L5115" s="3">
        <f t="shared" si="637"/>
        <v>0</v>
      </c>
      <c r="M5115" s="3">
        <f t="shared" si="638"/>
        <v>0</v>
      </c>
      <c r="N5115" s="3">
        <f t="shared" si="639"/>
        <v>0</v>
      </c>
    </row>
    <row r="5116" spans="1:14">
      <c r="A5116" s="6">
        <f t="shared" si="633"/>
        <v>40847</v>
      </c>
      <c r="B5116">
        <v>2011</v>
      </c>
      <c r="C5116">
        <v>10</v>
      </c>
      <c r="D5116">
        <v>31</v>
      </c>
      <c r="E5116">
        <v>2</v>
      </c>
      <c r="F5116" s="1">
        <v>2021</v>
      </c>
      <c r="G5116" s="1">
        <v>954.073974609375</v>
      </c>
      <c r="H5116" s="1">
        <f t="shared" si="634"/>
        <v>2975.073974609375</v>
      </c>
      <c r="I5116" s="3">
        <f t="shared" si="635"/>
        <v>1</v>
      </c>
      <c r="J5116" s="7">
        <f t="shared" si="632"/>
        <v>2</v>
      </c>
      <c r="K5116" s="3">
        <f t="shared" si="636"/>
        <v>0</v>
      </c>
      <c r="L5116" s="3">
        <f t="shared" si="637"/>
        <v>0</v>
      </c>
      <c r="M5116" s="3">
        <f t="shared" si="638"/>
        <v>0</v>
      </c>
      <c r="N5116" s="3">
        <f t="shared" si="639"/>
        <v>0</v>
      </c>
    </row>
    <row r="5117" spans="1:14">
      <c r="A5117" s="6">
        <f t="shared" si="633"/>
        <v>40847</v>
      </c>
      <c r="B5117">
        <v>2011</v>
      </c>
      <c r="C5117">
        <v>10</v>
      </c>
      <c r="D5117">
        <v>31</v>
      </c>
      <c r="E5117">
        <v>3</v>
      </c>
      <c r="F5117" s="1">
        <v>2100</v>
      </c>
      <c r="G5117" s="1">
        <v>967.8740234375</v>
      </c>
      <c r="H5117" s="1">
        <f t="shared" si="634"/>
        <v>3067.8740234375</v>
      </c>
      <c r="I5117" s="3">
        <f t="shared" si="635"/>
        <v>1</v>
      </c>
      <c r="J5117" s="7">
        <f t="shared" si="632"/>
        <v>2</v>
      </c>
      <c r="K5117" s="3">
        <f t="shared" si="636"/>
        <v>0</v>
      </c>
      <c r="L5117" s="3">
        <f t="shared" si="637"/>
        <v>0</v>
      </c>
      <c r="M5117" s="3">
        <f t="shared" si="638"/>
        <v>0</v>
      </c>
      <c r="N5117" s="3">
        <f t="shared" si="639"/>
        <v>0</v>
      </c>
    </row>
    <row r="5118" spans="1:14">
      <c r="A5118" s="6">
        <f t="shared" si="633"/>
        <v>40847</v>
      </c>
      <c r="B5118">
        <v>2011</v>
      </c>
      <c r="C5118">
        <v>10</v>
      </c>
      <c r="D5118">
        <v>31</v>
      </c>
      <c r="E5118">
        <v>4</v>
      </c>
      <c r="F5118" s="1">
        <v>2195</v>
      </c>
      <c r="G5118" s="1">
        <v>1043.5728759765625</v>
      </c>
      <c r="H5118" s="1">
        <f t="shared" si="634"/>
        <v>3238.5728759765625</v>
      </c>
      <c r="I5118" s="3">
        <f t="shared" si="635"/>
        <v>1</v>
      </c>
      <c r="J5118" s="7">
        <f t="shared" si="632"/>
        <v>2</v>
      </c>
      <c r="K5118" s="3">
        <f t="shared" si="636"/>
        <v>0</v>
      </c>
      <c r="L5118" s="3">
        <f t="shared" si="637"/>
        <v>0</v>
      </c>
      <c r="M5118" s="3">
        <f t="shared" si="638"/>
        <v>0</v>
      </c>
      <c r="N5118" s="3">
        <f t="shared" si="639"/>
        <v>0</v>
      </c>
    </row>
    <row r="5119" spans="1:14">
      <c r="A5119" s="6">
        <f t="shared" si="633"/>
        <v>40847</v>
      </c>
      <c r="B5119">
        <v>2011</v>
      </c>
      <c r="C5119">
        <v>10</v>
      </c>
      <c r="D5119">
        <v>31</v>
      </c>
      <c r="E5119">
        <v>5</v>
      </c>
      <c r="F5119" s="1">
        <v>2507</v>
      </c>
      <c r="G5119" s="1">
        <v>1183.0699462890625</v>
      </c>
      <c r="H5119" s="1">
        <f t="shared" si="634"/>
        <v>3690.0699462890625</v>
      </c>
      <c r="I5119" s="3">
        <f t="shared" si="635"/>
        <v>1</v>
      </c>
      <c r="J5119" s="7">
        <f t="shared" si="632"/>
        <v>2</v>
      </c>
      <c r="K5119" s="3">
        <f t="shared" si="636"/>
        <v>0</v>
      </c>
      <c r="L5119" s="3">
        <f t="shared" si="637"/>
        <v>0</v>
      </c>
      <c r="M5119" s="3">
        <f t="shared" si="638"/>
        <v>0</v>
      </c>
      <c r="N5119" s="3">
        <f t="shared" si="639"/>
        <v>0</v>
      </c>
    </row>
    <row r="5120" spans="1:14">
      <c r="A5120" s="6">
        <f t="shared" si="633"/>
        <v>40847</v>
      </c>
      <c r="B5120">
        <v>2011</v>
      </c>
      <c r="C5120">
        <v>10</v>
      </c>
      <c r="D5120">
        <v>31</v>
      </c>
      <c r="E5120">
        <v>6</v>
      </c>
      <c r="F5120" s="1">
        <v>2713</v>
      </c>
      <c r="G5120" s="1">
        <v>1285.260009765625</v>
      </c>
      <c r="H5120" s="1">
        <f t="shared" si="634"/>
        <v>3998.260009765625</v>
      </c>
      <c r="I5120" s="3">
        <f t="shared" si="635"/>
        <v>1</v>
      </c>
      <c r="J5120" s="7">
        <f t="shared" si="632"/>
        <v>2</v>
      </c>
      <c r="K5120" s="3">
        <f t="shared" si="636"/>
        <v>0</v>
      </c>
      <c r="L5120" s="3">
        <f t="shared" si="637"/>
        <v>0</v>
      </c>
      <c r="M5120" s="3">
        <f t="shared" si="638"/>
        <v>0</v>
      </c>
      <c r="N5120" s="3">
        <f t="shared" si="639"/>
        <v>0</v>
      </c>
    </row>
    <row r="5121" spans="1:14">
      <c r="A5121" s="6">
        <f t="shared" si="633"/>
        <v>40847</v>
      </c>
      <c r="B5121">
        <v>2011</v>
      </c>
      <c r="C5121">
        <v>10</v>
      </c>
      <c r="D5121">
        <v>31</v>
      </c>
      <c r="E5121">
        <v>7</v>
      </c>
      <c r="F5121" s="1">
        <v>2767</v>
      </c>
      <c r="G5121" s="1">
        <v>1286.8740234375</v>
      </c>
      <c r="H5121" s="1">
        <f t="shared" si="634"/>
        <v>4053.8740234375</v>
      </c>
      <c r="I5121" s="3">
        <f t="shared" si="635"/>
        <v>1</v>
      </c>
      <c r="J5121" s="7">
        <f t="shared" si="632"/>
        <v>2</v>
      </c>
      <c r="K5121" s="3">
        <f t="shared" si="636"/>
        <v>1</v>
      </c>
      <c r="L5121" s="3">
        <f t="shared" si="637"/>
        <v>1</v>
      </c>
      <c r="M5121" s="3">
        <f t="shared" si="638"/>
        <v>1</v>
      </c>
      <c r="N5121" s="3">
        <f t="shared" si="639"/>
        <v>0</v>
      </c>
    </row>
    <row r="5122" spans="1:14">
      <c r="A5122" s="6">
        <f t="shared" si="633"/>
        <v>40847</v>
      </c>
      <c r="B5122">
        <v>2011</v>
      </c>
      <c r="C5122">
        <v>10</v>
      </c>
      <c r="D5122">
        <v>31</v>
      </c>
      <c r="E5122">
        <v>8</v>
      </c>
      <c r="F5122" s="1">
        <v>2754</v>
      </c>
      <c r="G5122" s="1">
        <v>1285.174072265625</v>
      </c>
      <c r="H5122" s="1">
        <f t="shared" si="634"/>
        <v>4039.174072265625</v>
      </c>
      <c r="I5122" s="3">
        <f t="shared" si="635"/>
        <v>1</v>
      </c>
      <c r="J5122" s="7">
        <f t="shared" ref="J5122:J5185" si="640">WEEKDAY(A5122,1)</f>
        <v>2</v>
      </c>
      <c r="K5122" s="3">
        <f t="shared" si="636"/>
        <v>1</v>
      </c>
      <c r="L5122" s="3">
        <f t="shared" si="637"/>
        <v>1</v>
      </c>
      <c r="M5122" s="3">
        <f t="shared" si="638"/>
        <v>1</v>
      </c>
      <c r="N5122" s="3">
        <f t="shared" si="639"/>
        <v>0</v>
      </c>
    </row>
    <row r="5123" spans="1:14">
      <c r="A5123" s="6">
        <f t="shared" ref="A5123:A5186" si="641">DATE(B5123,C5123,D5123)</f>
        <v>40847</v>
      </c>
      <c r="B5123">
        <v>2011</v>
      </c>
      <c r="C5123">
        <v>10</v>
      </c>
      <c r="D5123">
        <v>31</v>
      </c>
      <c r="E5123">
        <v>9</v>
      </c>
      <c r="F5123" s="1">
        <v>2756</v>
      </c>
      <c r="G5123" s="1">
        <v>1284.1739501953125</v>
      </c>
      <c r="H5123" s="1">
        <f t="shared" ref="H5123:H5186" si="642">F5123+G5123</f>
        <v>4040.1739501953125</v>
      </c>
      <c r="I5123" s="3">
        <f t="shared" ref="I5123:I5186" si="643">IF(AND(C5123&gt;4,C5123&lt;10),2,1)</f>
        <v>1</v>
      </c>
      <c r="J5123" s="7">
        <f t="shared" si="640"/>
        <v>2</v>
      </c>
      <c r="K5123" s="3">
        <f t="shared" ref="K5123:K5186" si="644">IF(OR(J5123=1,J5123=7),0,IF(I5123=1,IF(AND(E5123&gt;=7,E5123&lt;23),1,0),IF(AND(E5123&gt;=11,E5123&lt;23),1,0)))</f>
        <v>1</v>
      </c>
      <c r="L5123" s="3">
        <f t="shared" ref="L5123:L5186" si="645">IF(OR(J5123=1,J5123=7),0,IF(I5123=1,IF(AND(E5123&gt;=7,E5123&lt;12),1,0),IF(AND(E5123&gt;=14,E5123&lt;19),1,0)))</f>
        <v>1</v>
      </c>
      <c r="M5123" s="3">
        <f t="shared" ref="M5123:M5186" si="646">IF(AND(I5123=1,OR(K5123=1,L5123=1)),1,0)</f>
        <v>1</v>
      </c>
      <c r="N5123" s="3">
        <f t="shared" ref="N5123:N5186" si="647">IF(AND(I5123=2,OR(K5123=1,L5123=1)),1,0)</f>
        <v>0</v>
      </c>
    </row>
    <row r="5124" spans="1:14">
      <c r="A5124" s="6">
        <f t="shared" si="641"/>
        <v>40847</v>
      </c>
      <c r="B5124">
        <v>2011</v>
      </c>
      <c r="C5124">
        <v>10</v>
      </c>
      <c r="D5124">
        <v>31</v>
      </c>
      <c r="E5124">
        <v>10</v>
      </c>
      <c r="F5124" s="1">
        <v>2671</v>
      </c>
      <c r="G5124" s="1">
        <v>1279.2698974609375</v>
      </c>
      <c r="H5124" s="1">
        <f t="shared" si="642"/>
        <v>3950.2698974609375</v>
      </c>
      <c r="I5124" s="3">
        <f t="shared" si="643"/>
        <v>1</v>
      </c>
      <c r="J5124" s="7">
        <f t="shared" si="640"/>
        <v>2</v>
      </c>
      <c r="K5124" s="3">
        <f t="shared" si="644"/>
        <v>1</v>
      </c>
      <c r="L5124" s="3">
        <f t="shared" si="645"/>
        <v>1</v>
      </c>
      <c r="M5124" s="3">
        <f t="shared" si="646"/>
        <v>1</v>
      </c>
      <c r="N5124" s="3">
        <f t="shared" si="647"/>
        <v>0</v>
      </c>
    </row>
    <row r="5125" spans="1:14">
      <c r="A5125" s="6">
        <f t="shared" si="641"/>
        <v>40847</v>
      </c>
      <c r="B5125">
        <v>2011</v>
      </c>
      <c r="C5125">
        <v>10</v>
      </c>
      <c r="D5125">
        <v>31</v>
      </c>
      <c r="E5125">
        <v>11</v>
      </c>
      <c r="F5125" s="1">
        <v>2618</v>
      </c>
      <c r="G5125" s="1">
        <v>1285.6700439453125</v>
      </c>
      <c r="H5125" s="1">
        <f t="shared" si="642"/>
        <v>3903.6700439453125</v>
      </c>
      <c r="I5125" s="3">
        <f t="shared" si="643"/>
        <v>1</v>
      </c>
      <c r="J5125" s="7">
        <f t="shared" si="640"/>
        <v>2</v>
      </c>
      <c r="K5125" s="3">
        <f t="shared" si="644"/>
        <v>1</v>
      </c>
      <c r="L5125" s="3">
        <f t="shared" si="645"/>
        <v>1</v>
      </c>
      <c r="M5125" s="3">
        <f t="shared" si="646"/>
        <v>1</v>
      </c>
      <c r="N5125" s="3">
        <f t="shared" si="647"/>
        <v>0</v>
      </c>
    </row>
    <row r="5126" spans="1:14">
      <c r="A5126" s="6">
        <f t="shared" si="641"/>
        <v>40847</v>
      </c>
      <c r="B5126">
        <v>2011</v>
      </c>
      <c r="C5126">
        <v>10</v>
      </c>
      <c r="D5126">
        <v>31</v>
      </c>
      <c r="E5126">
        <v>12</v>
      </c>
      <c r="F5126" s="1">
        <v>2611</v>
      </c>
      <c r="G5126" s="1">
        <v>1275.0699462890625</v>
      </c>
      <c r="H5126" s="1">
        <f t="shared" si="642"/>
        <v>3886.0699462890625</v>
      </c>
      <c r="I5126" s="3">
        <f t="shared" si="643"/>
        <v>1</v>
      </c>
      <c r="J5126" s="7">
        <f t="shared" si="640"/>
        <v>2</v>
      </c>
      <c r="K5126" s="3">
        <f t="shared" si="644"/>
        <v>1</v>
      </c>
      <c r="L5126" s="3">
        <f t="shared" si="645"/>
        <v>0</v>
      </c>
      <c r="M5126" s="3">
        <f t="shared" si="646"/>
        <v>1</v>
      </c>
      <c r="N5126" s="3">
        <f t="shared" si="647"/>
        <v>0</v>
      </c>
    </row>
    <row r="5127" spans="1:14">
      <c r="A5127" s="6">
        <f t="shared" si="641"/>
        <v>40847</v>
      </c>
      <c r="B5127">
        <v>2011</v>
      </c>
      <c r="C5127">
        <v>10</v>
      </c>
      <c r="D5127">
        <v>31</v>
      </c>
      <c r="E5127">
        <v>13</v>
      </c>
      <c r="F5127" s="1">
        <v>2548</v>
      </c>
      <c r="G5127" s="1">
        <v>1258.7679443359375</v>
      </c>
      <c r="H5127" s="1">
        <f t="shared" si="642"/>
        <v>3806.7679443359375</v>
      </c>
      <c r="I5127" s="3">
        <f t="shared" si="643"/>
        <v>1</v>
      </c>
      <c r="J5127" s="7">
        <f t="shared" si="640"/>
        <v>2</v>
      </c>
      <c r="K5127" s="3">
        <f t="shared" si="644"/>
        <v>1</v>
      </c>
      <c r="L5127" s="3">
        <f t="shared" si="645"/>
        <v>0</v>
      </c>
      <c r="M5127" s="3">
        <f t="shared" si="646"/>
        <v>1</v>
      </c>
      <c r="N5127" s="3">
        <f t="shared" si="647"/>
        <v>0</v>
      </c>
    </row>
    <row r="5128" spans="1:14">
      <c r="A5128" s="6">
        <f t="shared" si="641"/>
        <v>40847</v>
      </c>
      <c r="B5128">
        <v>2011</v>
      </c>
      <c r="C5128">
        <v>10</v>
      </c>
      <c r="D5128">
        <v>31</v>
      </c>
      <c r="E5128">
        <v>14</v>
      </c>
      <c r="F5128" s="1">
        <v>2535</v>
      </c>
      <c r="G5128" s="1">
        <v>1231.4552001953125</v>
      </c>
      <c r="H5128" s="1">
        <f t="shared" si="642"/>
        <v>3766.4552001953125</v>
      </c>
      <c r="I5128" s="3">
        <f t="shared" si="643"/>
        <v>1</v>
      </c>
      <c r="J5128" s="7">
        <f t="shared" si="640"/>
        <v>2</v>
      </c>
      <c r="K5128" s="3">
        <f t="shared" si="644"/>
        <v>1</v>
      </c>
      <c r="L5128" s="3">
        <f t="shared" si="645"/>
        <v>0</v>
      </c>
      <c r="M5128" s="3">
        <f t="shared" si="646"/>
        <v>1</v>
      </c>
      <c r="N5128" s="3">
        <f t="shared" si="647"/>
        <v>0</v>
      </c>
    </row>
    <row r="5129" spans="1:14">
      <c r="A5129" s="6">
        <f t="shared" si="641"/>
        <v>40847</v>
      </c>
      <c r="B5129">
        <v>2011</v>
      </c>
      <c r="C5129">
        <v>10</v>
      </c>
      <c r="D5129">
        <v>31</v>
      </c>
      <c r="E5129">
        <v>15</v>
      </c>
      <c r="F5129" s="1">
        <v>2416</v>
      </c>
      <c r="G5129" s="1">
        <v>1220.7708740234375</v>
      </c>
      <c r="H5129" s="1">
        <f t="shared" si="642"/>
        <v>3636.7708740234375</v>
      </c>
      <c r="I5129" s="3">
        <f t="shared" si="643"/>
        <v>1</v>
      </c>
      <c r="J5129" s="7">
        <f t="shared" si="640"/>
        <v>2</v>
      </c>
      <c r="K5129" s="3">
        <f t="shared" si="644"/>
        <v>1</v>
      </c>
      <c r="L5129" s="3">
        <f t="shared" si="645"/>
        <v>0</v>
      </c>
      <c r="M5129" s="3">
        <f t="shared" si="646"/>
        <v>1</v>
      </c>
      <c r="N5129" s="3">
        <f t="shared" si="647"/>
        <v>0</v>
      </c>
    </row>
    <row r="5130" spans="1:14">
      <c r="A5130" s="6">
        <f t="shared" si="641"/>
        <v>40847</v>
      </c>
      <c r="B5130">
        <v>2011</v>
      </c>
      <c r="C5130">
        <v>10</v>
      </c>
      <c r="D5130">
        <v>31</v>
      </c>
      <c r="E5130">
        <v>16</v>
      </c>
      <c r="F5130" s="1">
        <v>2357</v>
      </c>
      <c r="G5130" s="1">
        <v>1195.2701416015625</v>
      </c>
      <c r="H5130" s="1">
        <f t="shared" si="642"/>
        <v>3552.2701416015625</v>
      </c>
      <c r="I5130" s="3">
        <f t="shared" si="643"/>
        <v>1</v>
      </c>
      <c r="J5130" s="7">
        <f t="shared" si="640"/>
        <v>2</v>
      </c>
      <c r="K5130" s="3">
        <f t="shared" si="644"/>
        <v>1</v>
      </c>
      <c r="L5130" s="3">
        <f t="shared" si="645"/>
        <v>0</v>
      </c>
      <c r="M5130" s="3">
        <f t="shared" si="646"/>
        <v>1</v>
      </c>
      <c r="N5130" s="3">
        <f t="shared" si="647"/>
        <v>0</v>
      </c>
    </row>
    <row r="5131" spans="1:14">
      <c r="A5131" s="6">
        <f t="shared" si="641"/>
        <v>40847</v>
      </c>
      <c r="B5131">
        <v>2011</v>
      </c>
      <c r="C5131">
        <v>10</v>
      </c>
      <c r="D5131">
        <v>31</v>
      </c>
      <c r="E5131">
        <v>17</v>
      </c>
      <c r="F5131" s="1">
        <v>2393</v>
      </c>
      <c r="G5131" s="1">
        <v>1180.5699462890625</v>
      </c>
      <c r="H5131" s="1">
        <f t="shared" si="642"/>
        <v>3573.5699462890625</v>
      </c>
      <c r="I5131" s="3">
        <f t="shared" si="643"/>
        <v>1</v>
      </c>
      <c r="J5131" s="7">
        <f t="shared" si="640"/>
        <v>2</v>
      </c>
      <c r="K5131" s="3">
        <f t="shared" si="644"/>
        <v>1</v>
      </c>
      <c r="L5131" s="3">
        <f t="shared" si="645"/>
        <v>0</v>
      </c>
      <c r="M5131" s="3">
        <f t="shared" si="646"/>
        <v>1</v>
      </c>
      <c r="N5131" s="3">
        <f t="shared" si="647"/>
        <v>0</v>
      </c>
    </row>
    <row r="5132" spans="1:14">
      <c r="A5132" s="6">
        <f t="shared" si="641"/>
        <v>40847</v>
      </c>
      <c r="B5132">
        <v>2011</v>
      </c>
      <c r="C5132">
        <v>10</v>
      </c>
      <c r="D5132">
        <v>31</v>
      </c>
      <c r="E5132">
        <v>18</v>
      </c>
      <c r="F5132" s="1">
        <v>2469</v>
      </c>
      <c r="G5132" s="1">
        <v>1235.4700927734375</v>
      </c>
      <c r="H5132" s="1">
        <f t="shared" si="642"/>
        <v>3704.4700927734375</v>
      </c>
      <c r="I5132" s="3">
        <f t="shared" si="643"/>
        <v>1</v>
      </c>
      <c r="J5132" s="7">
        <f t="shared" si="640"/>
        <v>2</v>
      </c>
      <c r="K5132" s="3">
        <f t="shared" si="644"/>
        <v>1</v>
      </c>
      <c r="L5132" s="3">
        <f t="shared" si="645"/>
        <v>0</v>
      </c>
      <c r="M5132" s="3">
        <f t="shared" si="646"/>
        <v>1</v>
      </c>
      <c r="N5132" s="3">
        <f t="shared" si="647"/>
        <v>0</v>
      </c>
    </row>
    <row r="5133" spans="1:14">
      <c r="A5133" s="6">
        <f t="shared" si="641"/>
        <v>40847</v>
      </c>
      <c r="B5133">
        <v>2011</v>
      </c>
      <c r="C5133">
        <v>10</v>
      </c>
      <c r="D5133">
        <v>31</v>
      </c>
      <c r="E5133">
        <v>19</v>
      </c>
      <c r="F5133" s="1">
        <v>2600</v>
      </c>
      <c r="G5133" s="1">
        <v>1238.27001953125</v>
      </c>
      <c r="H5133" s="1">
        <f t="shared" si="642"/>
        <v>3838.27001953125</v>
      </c>
      <c r="I5133" s="3">
        <f t="shared" si="643"/>
        <v>1</v>
      </c>
      <c r="J5133" s="7">
        <f t="shared" si="640"/>
        <v>2</v>
      </c>
      <c r="K5133" s="3">
        <f t="shared" si="644"/>
        <v>1</v>
      </c>
      <c r="L5133" s="3">
        <f t="shared" si="645"/>
        <v>0</v>
      </c>
      <c r="M5133" s="3">
        <f t="shared" si="646"/>
        <v>1</v>
      </c>
      <c r="N5133" s="3">
        <f t="shared" si="647"/>
        <v>0</v>
      </c>
    </row>
    <row r="5134" spans="1:14">
      <c r="A5134" s="6">
        <f t="shared" si="641"/>
        <v>40847</v>
      </c>
      <c r="B5134">
        <v>2011</v>
      </c>
      <c r="C5134">
        <v>10</v>
      </c>
      <c r="D5134">
        <v>31</v>
      </c>
      <c r="E5134">
        <v>20</v>
      </c>
      <c r="F5134" s="1">
        <v>2583</v>
      </c>
      <c r="G5134" s="1">
        <v>1227.2698974609375</v>
      </c>
      <c r="H5134" s="1">
        <f t="shared" si="642"/>
        <v>3810.2698974609375</v>
      </c>
      <c r="I5134" s="3">
        <f t="shared" si="643"/>
        <v>1</v>
      </c>
      <c r="J5134" s="7">
        <f t="shared" si="640"/>
        <v>2</v>
      </c>
      <c r="K5134" s="3">
        <f t="shared" si="644"/>
        <v>1</v>
      </c>
      <c r="L5134" s="3">
        <f t="shared" si="645"/>
        <v>0</v>
      </c>
      <c r="M5134" s="3">
        <f t="shared" si="646"/>
        <v>1</v>
      </c>
      <c r="N5134" s="3">
        <f t="shared" si="647"/>
        <v>0</v>
      </c>
    </row>
    <row r="5135" spans="1:14">
      <c r="A5135" s="6">
        <f t="shared" si="641"/>
        <v>40847</v>
      </c>
      <c r="B5135">
        <v>2011</v>
      </c>
      <c r="C5135">
        <v>10</v>
      </c>
      <c r="D5135">
        <v>31</v>
      </c>
      <c r="E5135">
        <v>21</v>
      </c>
      <c r="F5135" s="1">
        <v>2498</v>
      </c>
      <c r="G5135" s="1">
        <v>1178.569091796875</v>
      </c>
      <c r="H5135" s="1">
        <f t="shared" si="642"/>
        <v>3676.569091796875</v>
      </c>
      <c r="I5135" s="3">
        <f t="shared" si="643"/>
        <v>1</v>
      </c>
      <c r="J5135" s="7">
        <f t="shared" si="640"/>
        <v>2</v>
      </c>
      <c r="K5135" s="3">
        <f t="shared" si="644"/>
        <v>1</v>
      </c>
      <c r="L5135" s="3">
        <f t="shared" si="645"/>
        <v>0</v>
      </c>
      <c r="M5135" s="3">
        <f t="shared" si="646"/>
        <v>1</v>
      </c>
      <c r="N5135" s="3">
        <f t="shared" si="647"/>
        <v>0</v>
      </c>
    </row>
    <row r="5136" spans="1:14">
      <c r="A5136" s="6">
        <f t="shared" si="641"/>
        <v>40847</v>
      </c>
      <c r="B5136">
        <v>2011</v>
      </c>
      <c r="C5136">
        <v>10</v>
      </c>
      <c r="D5136">
        <v>31</v>
      </c>
      <c r="E5136">
        <v>22</v>
      </c>
      <c r="F5136" s="1">
        <v>2338</v>
      </c>
      <c r="G5136" s="1">
        <v>1101.5638427734375</v>
      </c>
      <c r="H5136" s="1">
        <f t="shared" si="642"/>
        <v>3439.5638427734375</v>
      </c>
      <c r="I5136" s="3">
        <f t="shared" si="643"/>
        <v>1</v>
      </c>
      <c r="J5136" s="7">
        <f t="shared" si="640"/>
        <v>2</v>
      </c>
      <c r="K5136" s="3">
        <f t="shared" si="644"/>
        <v>1</v>
      </c>
      <c r="L5136" s="3">
        <f t="shared" si="645"/>
        <v>0</v>
      </c>
      <c r="M5136" s="3">
        <f t="shared" si="646"/>
        <v>1</v>
      </c>
      <c r="N5136" s="3">
        <f t="shared" si="647"/>
        <v>0</v>
      </c>
    </row>
    <row r="5137" spans="1:15">
      <c r="A5137" s="6">
        <f t="shared" si="641"/>
        <v>40847</v>
      </c>
      <c r="B5137">
        <v>2011</v>
      </c>
      <c r="C5137">
        <v>10</v>
      </c>
      <c r="D5137">
        <v>31</v>
      </c>
      <c r="E5137">
        <v>23</v>
      </c>
      <c r="F5137" s="1">
        <v>2321</v>
      </c>
      <c r="G5137" s="1">
        <v>1071.55712890625</v>
      </c>
      <c r="H5137" s="1">
        <f t="shared" si="642"/>
        <v>3392.55712890625</v>
      </c>
      <c r="I5137" s="3">
        <f t="shared" si="643"/>
        <v>1</v>
      </c>
      <c r="J5137" s="7">
        <f t="shared" si="640"/>
        <v>2</v>
      </c>
      <c r="K5137" s="3">
        <f t="shared" si="644"/>
        <v>0</v>
      </c>
      <c r="L5137" s="3">
        <f t="shared" si="645"/>
        <v>0</v>
      </c>
      <c r="M5137" s="3">
        <f t="shared" si="646"/>
        <v>0</v>
      </c>
      <c r="N5137" s="3">
        <f t="shared" si="647"/>
        <v>0</v>
      </c>
      <c r="O5137" s="1">
        <f>MAX(H4394:H5137)</f>
        <v>4395.6800537109375</v>
      </c>
    </row>
    <row r="5138" spans="1:15">
      <c r="A5138" s="6">
        <f t="shared" si="641"/>
        <v>40848</v>
      </c>
      <c r="B5138">
        <v>2011</v>
      </c>
      <c r="C5138">
        <v>11</v>
      </c>
      <c r="D5138">
        <v>1</v>
      </c>
      <c r="E5138">
        <v>0</v>
      </c>
      <c r="F5138" s="1">
        <v>2218</v>
      </c>
      <c r="G5138" s="1">
        <v>1047.9700927734375</v>
      </c>
      <c r="H5138" s="1">
        <f t="shared" si="642"/>
        <v>3265.9700927734375</v>
      </c>
      <c r="I5138" s="3">
        <f t="shared" si="643"/>
        <v>1</v>
      </c>
      <c r="J5138" s="7">
        <f t="shared" si="640"/>
        <v>3</v>
      </c>
      <c r="K5138" s="3">
        <f t="shared" si="644"/>
        <v>0</v>
      </c>
      <c r="L5138" s="3">
        <f t="shared" si="645"/>
        <v>0</v>
      </c>
      <c r="M5138" s="3">
        <f t="shared" si="646"/>
        <v>0</v>
      </c>
      <c r="N5138" s="3">
        <f t="shared" si="647"/>
        <v>0</v>
      </c>
    </row>
    <row r="5139" spans="1:15">
      <c r="A5139" s="6">
        <f t="shared" si="641"/>
        <v>40848</v>
      </c>
      <c r="B5139">
        <v>2011</v>
      </c>
      <c r="C5139">
        <v>11</v>
      </c>
      <c r="D5139">
        <v>1</v>
      </c>
      <c r="E5139">
        <v>1</v>
      </c>
      <c r="F5139" s="1">
        <v>2194</v>
      </c>
      <c r="G5139" s="1">
        <v>1037.368896484375</v>
      </c>
      <c r="H5139" s="1">
        <f t="shared" si="642"/>
        <v>3231.368896484375</v>
      </c>
      <c r="I5139" s="3">
        <f t="shared" si="643"/>
        <v>1</v>
      </c>
      <c r="J5139" s="7">
        <f t="shared" si="640"/>
        <v>3</v>
      </c>
      <c r="K5139" s="3">
        <f t="shared" si="644"/>
        <v>0</v>
      </c>
      <c r="L5139" s="3">
        <f t="shared" si="645"/>
        <v>0</v>
      </c>
      <c r="M5139" s="3">
        <f t="shared" si="646"/>
        <v>0</v>
      </c>
      <c r="N5139" s="3">
        <f t="shared" si="647"/>
        <v>0</v>
      </c>
    </row>
    <row r="5140" spans="1:15">
      <c r="A5140" s="6">
        <f t="shared" si="641"/>
        <v>40848</v>
      </c>
      <c r="B5140">
        <v>2011</v>
      </c>
      <c r="C5140">
        <v>11</v>
      </c>
      <c r="D5140">
        <v>1</v>
      </c>
      <c r="E5140">
        <v>2</v>
      </c>
      <c r="F5140" s="1">
        <v>2195</v>
      </c>
      <c r="G5140" s="1">
        <v>1036.5699462890625</v>
      </c>
      <c r="H5140" s="1">
        <f t="shared" si="642"/>
        <v>3231.5699462890625</v>
      </c>
      <c r="I5140" s="3">
        <f t="shared" si="643"/>
        <v>1</v>
      </c>
      <c r="J5140" s="7">
        <f t="shared" si="640"/>
        <v>3</v>
      </c>
      <c r="K5140" s="3">
        <f t="shared" si="644"/>
        <v>0</v>
      </c>
      <c r="L5140" s="3">
        <f t="shared" si="645"/>
        <v>0</v>
      </c>
      <c r="M5140" s="3">
        <f t="shared" si="646"/>
        <v>0</v>
      </c>
      <c r="N5140" s="3">
        <f t="shared" si="647"/>
        <v>0</v>
      </c>
    </row>
    <row r="5141" spans="1:15">
      <c r="A5141" s="6">
        <f t="shared" si="641"/>
        <v>40848</v>
      </c>
      <c r="B5141">
        <v>2011</v>
      </c>
      <c r="C5141">
        <v>11</v>
      </c>
      <c r="D5141">
        <v>1</v>
      </c>
      <c r="E5141">
        <v>3</v>
      </c>
      <c r="F5141" s="1">
        <v>2290</v>
      </c>
      <c r="G5141" s="1">
        <v>1043.868896484375</v>
      </c>
      <c r="H5141" s="1">
        <f t="shared" si="642"/>
        <v>3333.868896484375</v>
      </c>
      <c r="I5141" s="3">
        <f t="shared" si="643"/>
        <v>1</v>
      </c>
      <c r="J5141" s="7">
        <f t="shared" si="640"/>
        <v>3</v>
      </c>
      <c r="K5141" s="3">
        <f t="shared" si="644"/>
        <v>0</v>
      </c>
      <c r="L5141" s="3">
        <f t="shared" si="645"/>
        <v>0</v>
      </c>
      <c r="M5141" s="3">
        <f t="shared" si="646"/>
        <v>0</v>
      </c>
      <c r="N5141" s="3">
        <f t="shared" si="647"/>
        <v>0</v>
      </c>
    </row>
    <row r="5142" spans="1:15">
      <c r="A5142" s="6">
        <f t="shared" si="641"/>
        <v>40848</v>
      </c>
      <c r="B5142">
        <v>2011</v>
      </c>
      <c r="C5142">
        <v>11</v>
      </c>
      <c r="D5142">
        <v>1</v>
      </c>
      <c r="E5142">
        <v>4</v>
      </c>
      <c r="F5142" s="1">
        <v>2493</v>
      </c>
      <c r="G5142" s="1">
        <v>1116.1700439453125</v>
      </c>
      <c r="H5142" s="1">
        <f t="shared" si="642"/>
        <v>3609.1700439453125</v>
      </c>
      <c r="I5142" s="3">
        <f t="shared" si="643"/>
        <v>1</v>
      </c>
      <c r="J5142" s="7">
        <f t="shared" si="640"/>
        <v>3</v>
      </c>
      <c r="K5142" s="3">
        <f t="shared" si="644"/>
        <v>0</v>
      </c>
      <c r="L5142" s="3">
        <f t="shared" si="645"/>
        <v>0</v>
      </c>
      <c r="M5142" s="3">
        <f t="shared" si="646"/>
        <v>0</v>
      </c>
      <c r="N5142" s="3">
        <f t="shared" si="647"/>
        <v>0</v>
      </c>
    </row>
    <row r="5143" spans="1:15">
      <c r="A5143" s="6">
        <f t="shared" si="641"/>
        <v>40848</v>
      </c>
      <c r="B5143">
        <v>2011</v>
      </c>
      <c r="C5143">
        <v>11</v>
      </c>
      <c r="D5143">
        <v>1</v>
      </c>
      <c r="E5143">
        <v>5</v>
      </c>
      <c r="F5143" s="1">
        <v>2764</v>
      </c>
      <c r="G5143" s="1">
        <v>1269.56103515625</v>
      </c>
      <c r="H5143" s="1">
        <f t="shared" si="642"/>
        <v>4033.56103515625</v>
      </c>
      <c r="I5143" s="3">
        <f t="shared" si="643"/>
        <v>1</v>
      </c>
      <c r="J5143" s="7">
        <f t="shared" si="640"/>
        <v>3</v>
      </c>
      <c r="K5143" s="3">
        <f t="shared" si="644"/>
        <v>0</v>
      </c>
      <c r="L5143" s="3">
        <f t="shared" si="645"/>
        <v>0</v>
      </c>
      <c r="M5143" s="3">
        <f t="shared" si="646"/>
        <v>0</v>
      </c>
      <c r="N5143" s="3">
        <f t="shared" si="647"/>
        <v>0</v>
      </c>
    </row>
    <row r="5144" spans="1:15">
      <c r="A5144" s="6">
        <f t="shared" si="641"/>
        <v>40848</v>
      </c>
      <c r="B5144">
        <v>2011</v>
      </c>
      <c r="C5144">
        <v>11</v>
      </c>
      <c r="D5144">
        <v>1</v>
      </c>
      <c r="E5144">
        <v>6</v>
      </c>
      <c r="F5144" s="1">
        <v>3023</v>
      </c>
      <c r="G5144" s="1">
        <v>1376.260009765625</v>
      </c>
      <c r="H5144" s="1">
        <f t="shared" si="642"/>
        <v>4399.260009765625</v>
      </c>
      <c r="I5144" s="3">
        <f t="shared" si="643"/>
        <v>1</v>
      </c>
      <c r="J5144" s="7">
        <f t="shared" si="640"/>
        <v>3</v>
      </c>
      <c r="K5144" s="3">
        <f t="shared" si="644"/>
        <v>0</v>
      </c>
      <c r="L5144" s="3">
        <f t="shared" si="645"/>
        <v>0</v>
      </c>
      <c r="M5144" s="3">
        <f t="shared" si="646"/>
        <v>0</v>
      </c>
      <c r="N5144" s="3">
        <f t="shared" si="647"/>
        <v>0</v>
      </c>
    </row>
    <row r="5145" spans="1:15">
      <c r="A5145" s="6">
        <f t="shared" si="641"/>
        <v>40848</v>
      </c>
      <c r="B5145">
        <v>2011</v>
      </c>
      <c r="C5145">
        <v>11</v>
      </c>
      <c r="D5145">
        <v>1</v>
      </c>
      <c r="E5145">
        <v>7</v>
      </c>
      <c r="F5145" s="1">
        <v>3027</v>
      </c>
      <c r="G5145" s="1">
        <v>1370.341552734375</v>
      </c>
      <c r="H5145" s="1">
        <f t="shared" si="642"/>
        <v>4397.341552734375</v>
      </c>
      <c r="I5145" s="3">
        <f t="shared" si="643"/>
        <v>1</v>
      </c>
      <c r="J5145" s="7">
        <f t="shared" si="640"/>
        <v>3</v>
      </c>
      <c r="K5145" s="3">
        <f t="shared" si="644"/>
        <v>1</v>
      </c>
      <c r="L5145" s="3">
        <f t="shared" si="645"/>
        <v>1</v>
      </c>
      <c r="M5145" s="3">
        <f t="shared" si="646"/>
        <v>1</v>
      </c>
      <c r="N5145" s="3">
        <f t="shared" si="647"/>
        <v>0</v>
      </c>
    </row>
    <row r="5146" spans="1:15">
      <c r="A5146" s="6">
        <f t="shared" si="641"/>
        <v>40848</v>
      </c>
      <c r="B5146">
        <v>2011</v>
      </c>
      <c r="C5146">
        <v>11</v>
      </c>
      <c r="D5146">
        <v>1</v>
      </c>
      <c r="E5146">
        <v>8</v>
      </c>
      <c r="F5146" s="1">
        <v>2941</v>
      </c>
      <c r="G5146" s="1">
        <v>1355.3690185546875</v>
      </c>
      <c r="H5146" s="1">
        <f t="shared" si="642"/>
        <v>4296.3690185546875</v>
      </c>
      <c r="I5146" s="3">
        <f t="shared" si="643"/>
        <v>1</v>
      </c>
      <c r="J5146" s="7">
        <f t="shared" si="640"/>
        <v>3</v>
      </c>
      <c r="K5146" s="3">
        <f t="shared" si="644"/>
        <v>1</v>
      </c>
      <c r="L5146" s="3">
        <f t="shared" si="645"/>
        <v>1</v>
      </c>
      <c r="M5146" s="3">
        <f t="shared" si="646"/>
        <v>1</v>
      </c>
      <c r="N5146" s="3">
        <f t="shared" si="647"/>
        <v>0</v>
      </c>
    </row>
    <row r="5147" spans="1:15">
      <c r="A5147" s="6">
        <f t="shared" si="641"/>
        <v>40848</v>
      </c>
      <c r="B5147">
        <v>2011</v>
      </c>
      <c r="C5147">
        <v>11</v>
      </c>
      <c r="D5147">
        <v>1</v>
      </c>
      <c r="E5147">
        <v>9</v>
      </c>
      <c r="F5147" s="1">
        <v>2801</v>
      </c>
      <c r="G5147" s="1">
        <v>1345.6700439453125</v>
      </c>
      <c r="H5147" s="1">
        <f t="shared" si="642"/>
        <v>4146.6700439453125</v>
      </c>
      <c r="I5147" s="3">
        <f t="shared" si="643"/>
        <v>1</v>
      </c>
      <c r="J5147" s="7">
        <f t="shared" si="640"/>
        <v>3</v>
      </c>
      <c r="K5147" s="3">
        <f t="shared" si="644"/>
        <v>1</v>
      </c>
      <c r="L5147" s="3">
        <f t="shared" si="645"/>
        <v>1</v>
      </c>
      <c r="M5147" s="3">
        <f t="shared" si="646"/>
        <v>1</v>
      </c>
      <c r="N5147" s="3">
        <f t="shared" si="647"/>
        <v>0</v>
      </c>
    </row>
    <row r="5148" spans="1:15">
      <c r="A5148" s="6">
        <f t="shared" si="641"/>
        <v>40848</v>
      </c>
      <c r="B5148">
        <v>2011</v>
      </c>
      <c r="C5148">
        <v>11</v>
      </c>
      <c r="D5148">
        <v>1</v>
      </c>
      <c r="E5148">
        <v>10</v>
      </c>
      <c r="F5148" s="1">
        <v>2664</v>
      </c>
      <c r="G5148" s="1">
        <v>1328.8699951171875</v>
      </c>
      <c r="H5148" s="1">
        <f t="shared" si="642"/>
        <v>3992.8699951171875</v>
      </c>
      <c r="I5148" s="3">
        <f t="shared" si="643"/>
        <v>1</v>
      </c>
      <c r="J5148" s="7">
        <f t="shared" si="640"/>
        <v>3</v>
      </c>
      <c r="K5148" s="3">
        <f t="shared" si="644"/>
        <v>1</v>
      </c>
      <c r="L5148" s="3">
        <f t="shared" si="645"/>
        <v>1</v>
      </c>
      <c r="M5148" s="3">
        <f t="shared" si="646"/>
        <v>1</v>
      </c>
      <c r="N5148" s="3">
        <f t="shared" si="647"/>
        <v>0</v>
      </c>
    </row>
    <row r="5149" spans="1:15">
      <c r="A5149" s="6">
        <f t="shared" si="641"/>
        <v>40848</v>
      </c>
      <c r="B5149">
        <v>2011</v>
      </c>
      <c r="C5149">
        <v>11</v>
      </c>
      <c r="D5149">
        <v>1</v>
      </c>
      <c r="E5149">
        <v>11</v>
      </c>
      <c r="F5149" s="1">
        <v>2592</v>
      </c>
      <c r="G5149" s="1">
        <v>1312.571044921875</v>
      </c>
      <c r="H5149" s="1">
        <f t="shared" si="642"/>
        <v>3904.571044921875</v>
      </c>
      <c r="I5149" s="3">
        <f t="shared" si="643"/>
        <v>1</v>
      </c>
      <c r="J5149" s="7">
        <f t="shared" si="640"/>
        <v>3</v>
      </c>
      <c r="K5149" s="3">
        <f t="shared" si="644"/>
        <v>1</v>
      </c>
      <c r="L5149" s="3">
        <f t="shared" si="645"/>
        <v>1</v>
      </c>
      <c r="M5149" s="3">
        <f t="shared" si="646"/>
        <v>1</v>
      </c>
      <c r="N5149" s="3">
        <f t="shared" si="647"/>
        <v>0</v>
      </c>
    </row>
    <row r="5150" spans="1:15">
      <c r="A5150" s="6">
        <f t="shared" si="641"/>
        <v>40848</v>
      </c>
      <c r="B5150">
        <v>2011</v>
      </c>
      <c r="C5150">
        <v>11</v>
      </c>
      <c r="D5150">
        <v>1</v>
      </c>
      <c r="E5150">
        <v>12</v>
      </c>
      <c r="F5150" s="1">
        <v>2568</v>
      </c>
      <c r="G5150" s="1">
        <v>1311.9700927734375</v>
      </c>
      <c r="H5150" s="1">
        <f t="shared" si="642"/>
        <v>3879.9700927734375</v>
      </c>
      <c r="I5150" s="3">
        <f t="shared" si="643"/>
        <v>1</v>
      </c>
      <c r="J5150" s="7">
        <f t="shared" si="640"/>
        <v>3</v>
      </c>
      <c r="K5150" s="3">
        <f t="shared" si="644"/>
        <v>1</v>
      </c>
      <c r="L5150" s="3">
        <f t="shared" si="645"/>
        <v>0</v>
      </c>
      <c r="M5150" s="3">
        <f t="shared" si="646"/>
        <v>1</v>
      </c>
      <c r="N5150" s="3">
        <f t="shared" si="647"/>
        <v>0</v>
      </c>
    </row>
    <row r="5151" spans="1:15">
      <c r="A5151" s="6">
        <f t="shared" si="641"/>
        <v>40848</v>
      </c>
      <c r="B5151">
        <v>2011</v>
      </c>
      <c r="C5151">
        <v>11</v>
      </c>
      <c r="D5151">
        <v>1</v>
      </c>
      <c r="E5151">
        <v>13</v>
      </c>
      <c r="F5151" s="1">
        <v>2523</v>
      </c>
      <c r="G5151" s="1">
        <v>1295.0455322265625</v>
      </c>
      <c r="H5151" s="1">
        <f t="shared" si="642"/>
        <v>3818.0455322265625</v>
      </c>
      <c r="I5151" s="3">
        <f t="shared" si="643"/>
        <v>1</v>
      </c>
      <c r="J5151" s="7">
        <f t="shared" si="640"/>
        <v>3</v>
      </c>
      <c r="K5151" s="3">
        <f t="shared" si="644"/>
        <v>1</v>
      </c>
      <c r="L5151" s="3">
        <f t="shared" si="645"/>
        <v>0</v>
      </c>
      <c r="M5151" s="3">
        <f t="shared" si="646"/>
        <v>1</v>
      </c>
      <c r="N5151" s="3">
        <f t="shared" si="647"/>
        <v>0</v>
      </c>
    </row>
    <row r="5152" spans="1:15">
      <c r="A5152" s="6">
        <f t="shared" si="641"/>
        <v>40848</v>
      </c>
      <c r="B5152">
        <v>2011</v>
      </c>
      <c r="C5152">
        <v>11</v>
      </c>
      <c r="D5152">
        <v>1</v>
      </c>
      <c r="E5152">
        <v>14</v>
      </c>
      <c r="F5152" s="1">
        <v>2448</v>
      </c>
      <c r="G5152" s="1">
        <v>1267.7679443359375</v>
      </c>
      <c r="H5152" s="1">
        <f t="shared" si="642"/>
        <v>3715.7679443359375</v>
      </c>
      <c r="I5152" s="3">
        <f t="shared" si="643"/>
        <v>1</v>
      </c>
      <c r="J5152" s="7">
        <f t="shared" si="640"/>
        <v>3</v>
      </c>
      <c r="K5152" s="3">
        <f t="shared" si="644"/>
        <v>1</v>
      </c>
      <c r="L5152" s="3">
        <f t="shared" si="645"/>
        <v>0</v>
      </c>
      <c r="M5152" s="3">
        <f t="shared" si="646"/>
        <v>1</v>
      </c>
      <c r="N5152" s="3">
        <f t="shared" si="647"/>
        <v>0</v>
      </c>
    </row>
    <row r="5153" spans="1:14">
      <c r="A5153" s="6">
        <f t="shared" si="641"/>
        <v>40848</v>
      </c>
      <c r="B5153">
        <v>2011</v>
      </c>
      <c r="C5153">
        <v>11</v>
      </c>
      <c r="D5153">
        <v>1</v>
      </c>
      <c r="E5153">
        <v>15</v>
      </c>
      <c r="F5153" s="1">
        <v>2433</v>
      </c>
      <c r="G5153" s="1">
        <v>1243.0699462890625</v>
      </c>
      <c r="H5153" s="1">
        <f t="shared" si="642"/>
        <v>3676.0699462890625</v>
      </c>
      <c r="I5153" s="3">
        <f t="shared" si="643"/>
        <v>1</v>
      </c>
      <c r="J5153" s="7">
        <f t="shared" si="640"/>
        <v>3</v>
      </c>
      <c r="K5153" s="3">
        <f t="shared" si="644"/>
        <v>1</v>
      </c>
      <c r="L5153" s="3">
        <f t="shared" si="645"/>
        <v>0</v>
      </c>
      <c r="M5153" s="3">
        <f t="shared" si="646"/>
        <v>1</v>
      </c>
      <c r="N5153" s="3">
        <f t="shared" si="647"/>
        <v>0</v>
      </c>
    </row>
    <row r="5154" spans="1:14">
      <c r="A5154" s="6">
        <f t="shared" si="641"/>
        <v>40848</v>
      </c>
      <c r="B5154">
        <v>2011</v>
      </c>
      <c r="C5154">
        <v>11</v>
      </c>
      <c r="D5154">
        <v>1</v>
      </c>
      <c r="E5154">
        <v>16</v>
      </c>
      <c r="F5154" s="1">
        <v>2392</v>
      </c>
      <c r="G5154" s="1">
        <v>1240.171142578125</v>
      </c>
      <c r="H5154" s="1">
        <f t="shared" si="642"/>
        <v>3632.171142578125</v>
      </c>
      <c r="I5154" s="3">
        <f t="shared" si="643"/>
        <v>1</v>
      </c>
      <c r="J5154" s="7">
        <f t="shared" si="640"/>
        <v>3</v>
      </c>
      <c r="K5154" s="3">
        <f t="shared" si="644"/>
        <v>1</v>
      </c>
      <c r="L5154" s="3">
        <f t="shared" si="645"/>
        <v>0</v>
      </c>
      <c r="M5154" s="3">
        <f t="shared" si="646"/>
        <v>1</v>
      </c>
      <c r="N5154" s="3">
        <f t="shared" si="647"/>
        <v>0</v>
      </c>
    </row>
    <row r="5155" spans="1:14">
      <c r="A5155" s="6">
        <f t="shared" si="641"/>
        <v>40848</v>
      </c>
      <c r="B5155">
        <v>2011</v>
      </c>
      <c r="C5155">
        <v>11</v>
      </c>
      <c r="D5155">
        <v>1</v>
      </c>
      <c r="E5155">
        <v>17</v>
      </c>
      <c r="F5155" s="1">
        <v>2459</v>
      </c>
      <c r="G5155" s="1">
        <v>1239.6700439453125</v>
      </c>
      <c r="H5155" s="1">
        <f t="shared" si="642"/>
        <v>3698.6700439453125</v>
      </c>
      <c r="I5155" s="3">
        <f t="shared" si="643"/>
        <v>1</v>
      </c>
      <c r="J5155" s="7">
        <f t="shared" si="640"/>
        <v>3</v>
      </c>
      <c r="K5155" s="3">
        <f t="shared" si="644"/>
        <v>1</v>
      </c>
      <c r="L5155" s="3">
        <f t="shared" si="645"/>
        <v>0</v>
      </c>
      <c r="M5155" s="3">
        <f t="shared" si="646"/>
        <v>1</v>
      </c>
      <c r="N5155" s="3">
        <f t="shared" si="647"/>
        <v>0</v>
      </c>
    </row>
    <row r="5156" spans="1:14">
      <c r="A5156" s="6">
        <f t="shared" si="641"/>
        <v>40848</v>
      </c>
      <c r="B5156">
        <v>2011</v>
      </c>
      <c r="C5156">
        <v>11</v>
      </c>
      <c r="D5156">
        <v>1</v>
      </c>
      <c r="E5156">
        <v>18</v>
      </c>
      <c r="F5156" s="1">
        <v>2598</v>
      </c>
      <c r="G5156" s="1">
        <v>1333.070068359375</v>
      </c>
      <c r="H5156" s="1">
        <f t="shared" si="642"/>
        <v>3931.070068359375</v>
      </c>
      <c r="I5156" s="3">
        <f t="shared" si="643"/>
        <v>1</v>
      </c>
      <c r="J5156" s="7">
        <f t="shared" si="640"/>
        <v>3</v>
      </c>
      <c r="K5156" s="3">
        <f t="shared" si="644"/>
        <v>1</v>
      </c>
      <c r="L5156" s="3">
        <f t="shared" si="645"/>
        <v>0</v>
      </c>
      <c r="M5156" s="3">
        <f t="shared" si="646"/>
        <v>1</v>
      </c>
      <c r="N5156" s="3">
        <f t="shared" si="647"/>
        <v>0</v>
      </c>
    </row>
    <row r="5157" spans="1:14">
      <c r="A5157" s="6">
        <f t="shared" si="641"/>
        <v>40848</v>
      </c>
      <c r="B5157">
        <v>2011</v>
      </c>
      <c r="C5157">
        <v>11</v>
      </c>
      <c r="D5157">
        <v>1</v>
      </c>
      <c r="E5157">
        <v>19</v>
      </c>
      <c r="F5157" s="1">
        <v>2614</v>
      </c>
      <c r="G5157" s="1">
        <v>1310.169921875</v>
      </c>
      <c r="H5157" s="1">
        <f t="shared" si="642"/>
        <v>3924.169921875</v>
      </c>
      <c r="I5157" s="3">
        <f t="shared" si="643"/>
        <v>1</v>
      </c>
      <c r="J5157" s="7">
        <f t="shared" si="640"/>
        <v>3</v>
      </c>
      <c r="K5157" s="3">
        <f t="shared" si="644"/>
        <v>1</v>
      </c>
      <c r="L5157" s="3">
        <f t="shared" si="645"/>
        <v>0</v>
      </c>
      <c r="M5157" s="3">
        <f t="shared" si="646"/>
        <v>1</v>
      </c>
      <c r="N5157" s="3">
        <f t="shared" si="647"/>
        <v>0</v>
      </c>
    </row>
    <row r="5158" spans="1:14">
      <c r="A5158" s="6">
        <f t="shared" si="641"/>
        <v>40848</v>
      </c>
      <c r="B5158">
        <v>2011</v>
      </c>
      <c r="C5158">
        <v>11</v>
      </c>
      <c r="D5158">
        <v>1</v>
      </c>
      <c r="E5158">
        <v>20</v>
      </c>
      <c r="F5158" s="1">
        <v>2555</v>
      </c>
      <c r="G5158" s="1">
        <v>1259.2701416015625</v>
      </c>
      <c r="H5158" s="1">
        <f t="shared" si="642"/>
        <v>3814.2701416015625</v>
      </c>
      <c r="I5158" s="3">
        <f t="shared" si="643"/>
        <v>1</v>
      </c>
      <c r="J5158" s="7">
        <f t="shared" si="640"/>
        <v>3</v>
      </c>
      <c r="K5158" s="3">
        <f t="shared" si="644"/>
        <v>1</v>
      </c>
      <c r="L5158" s="3">
        <f t="shared" si="645"/>
        <v>0</v>
      </c>
      <c r="M5158" s="3">
        <f t="shared" si="646"/>
        <v>1</v>
      </c>
      <c r="N5158" s="3">
        <f t="shared" si="647"/>
        <v>0</v>
      </c>
    </row>
    <row r="5159" spans="1:14">
      <c r="A5159" s="6">
        <f t="shared" si="641"/>
        <v>40848</v>
      </c>
      <c r="B5159">
        <v>2011</v>
      </c>
      <c r="C5159">
        <v>11</v>
      </c>
      <c r="D5159">
        <v>1</v>
      </c>
      <c r="E5159">
        <v>21</v>
      </c>
      <c r="F5159" s="1">
        <v>2450</v>
      </c>
      <c r="G5159" s="1">
        <v>1178.8699951171875</v>
      </c>
      <c r="H5159" s="1">
        <f t="shared" si="642"/>
        <v>3628.8699951171875</v>
      </c>
      <c r="I5159" s="3">
        <f t="shared" si="643"/>
        <v>1</v>
      </c>
      <c r="J5159" s="7">
        <f t="shared" si="640"/>
        <v>3</v>
      </c>
      <c r="K5159" s="3">
        <f t="shared" si="644"/>
        <v>1</v>
      </c>
      <c r="L5159" s="3">
        <f t="shared" si="645"/>
        <v>0</v>
      </c>
      <c r="M5159" s="3">
        <f t="shared" si="646"/>
        <v>1</v>
      </c>
      <c r="N5159" s="3">
        <f t="shared" si="647"/>
        <v>0</v>
      </c>
    </row>
    <row r="5160" spans="1:14">
      <c r="A5160" s="6">
        <f t="shared" si="641"/>
        <v>40848</v>
      </c>
      <c r="B5160">
        <v>2011</v>
      </c>
      <c r="C5160">
        <v>11</v>
      </c>
      <c r="D5160">
        <v>1</v>
      </c>
      <c r="E5160">
        <v>22</v>
      </c>
      <c r="F5160" s="1">
        <v>2293</v>
      </c>
      <c r="G5160" s="1">
        <v>1116.0821533203125</v>
      </c>
      <c r="H5160" s="1">
        <f t="shared" si="642"/>
        <v>3409.0821533203125</v>
      </c>
      <c r="I5160" s="3">
        <f t="shared" si="643"/>
        <v>1</v>
      </c>
      <c r="J5160" s="7">
        <f t="shared" si="640"/>
        <v>3</v>
      </c>
      <c r="K5160" s="3">
        <f t="shared" si="644"/>
        <v>1</v>
      </c>
      <c r="L5160" s="3">
        <f t="shared" si="645"/>
        <v>0</v>
      </c>
      <c r="M5160" s="3">
        <f t="shared" si="646"/>
        <v>1</v>
      </c>
      <c r="N5160" s="3">
        <f t="shared" si="647"/>
        <v>0</v>
      </c>
    </row>
    <row r="5161" spans="1:14">
      <c r="A5161" s="6">
        <f t="shared" si="641"/>
        <v>40848</v>
      </c>
      <c r="B5161">
        <v>2011</v>
      </c>
      <c r="C5161">
        <v>11</v>
      </c>
      <c r="D5161">
        <v>1</v>
      </c>
      <c r="E5161">
        <v>23</v>
      </c>
      <c r="F5161" s="1">
        <v>2231</v>
      </c>
      <c r="G5161" s="1">
        <v>1066.3316650390625</v>
      </c>
      <c r="H5161" s="1">
        <f t="shared" si="642"/>
        <v>3297.3316650390625</v>
      </c>
      <c r="I5161" s="3">
        <f t="shared" si="643"/>
        <v>1</v>
      </c>
      <c r="J5161" s="7">
        <f t="shared" si="640"/>
        <v>3</v>
      </c>
      <c r="K5161" s="3">
        <f t="shared" si="644"/>
        <v>0</v>
      </c>
      <c r="L5161" s="3">
        <f t="shared" si="645"/>
        <v>0</v>
      </c>
      <c r="M5161" s="3">
        <f t="shared" si="646"/>
        <v>0</v>
      </c>
      <c r="N5161" s="3">
        <f t="shared" si="647"/>
        <v>0</v>
      </c>
    </row>
    <row r="5162" spans="1:14">
      <c r="A5162" s="6">
        <f t="shared" si="641"/>
        <v>40849</v>
      </c>
      <c r="B5162">
        <v>2011</v>
      </c>
      <c r="C5162">
        <v>11</v>
      </c>
      <c r="D5162">
        <v>2</v>
      </c>
      <c r="E5162">
        <v>0</v>
      </c>
      <c r="F5162" s="1">
        <v>2192</v>
      </c>
      <c r="G5162" s="1">
        <v>1026.4630126953125</v>
      </c>
      <c r="H5162" s="1">
        <f t="shared" si="642"/>
        <v>3218.4630126953125</v>
      </c>
      <c r="I5162" s="3">
        <f t="shared" si="643"/>
        <v>1</v>
      </c>
      <c r="J5162" s="7">
        <f t="shared" si="640"/>
        <v>4</v>
      </c>
      <c r="K5162" s="3">
        <f t="shared" si="644"/>
        <v>0</v>
      </c>
      <c r="L5162" s="3">
        <f t="shared" si="645"/>
        <v>0</v>
      </c>
      <c r="M5162" s="3">
        <f t="shared" si="646"/>
        <v>0</v>
      </c>
      <c r="N5162" s="3">
        <f t="shared" si="647"/>
        <v>0</v>
      </c>
    </row>
    <row r="5163" spans="1:14">
      <c r="A5163" s="6">
        <f t="shared" si="641"/>
        <v>40849</v>
      </c>
      <c r="B5163">
        <v>2011</v>
      </c>
      <c r="C5163">
        <v>11</v>
      </c>
      <c r="D5163">
        <v>2</v>
      </c>
      <c r="E5163">
        <v>1</v>
      </c>
      <c r="F5163" s="1">
        <v>2128</v>
      </c>
      <c r="G5163" s="1">
        <v>1017.77001953125</v>
      </c>
      <c r="H5163" s="1">
        <f t="shared" si="642"/>
        <v>3145.77001953125</v>
      </c>
      <c r="I5163" s="3">
        <f t="shared" si="643"/>
        <v>1</v>
      </c>
      <c r="J5163" s="7">
        <f t="shared" si="640"/>
        <v>4</v>
      </c>
      <c r="K5163" s="3">
        <f t="shared" si="644"/>
        <v>0</v>
      </c>
      <c r="L5163" s="3">
        <f t="shared" si="645"/>
        <v>0</v>
      </c>
      <c r="M5163" s="3">
        <f t="shared" si="646"/>
        <v>0</v>
      </c>
      <c r="N5163" s="3">
        <f t="shared" si="647"/>
        <v>0</v>
      </c>
    </row>
    <row r="5164" spans="1:14">
      <c r="A5164" s="6">
        <f t="shared" si="641"/>
        <v>40849</v>
      </c>
      <c r="B5164">
        <v>2011</v>
      </c>
      <c r="C5164">
        <v>11</v>
      </c>
      <c r="D5164">
        <v>2</v>
      </c>
      <c r="E5164">
        <v>2</v>
      </c>
      <c r="F5164" s="1">
        <v>2129</v>
      </c>
      <c r="G5164" s="1">
        <v>1000.0689697265625</v>
      </c>
      <c r="H5164" s="1">
        <f t="shared" si="642"/>
        <v>3129.0689697265625</v>
      </c>
      <c r="I5164" s="3">
        <f t="shared" si="643"/>
        <v>1</v>
      </c>
      <c r="J5164" s="7">
        <f t="shared" si="640"/>
        <v>4</v>
      </c>
      <c r="K5164" s="3">
        <f t="shared" si="644"/>
        <v>0</v>
      </c>
      <c r="L5164" s="3">
        <f t="shared" si="645"/>
        <v>0</v>
      </c>
      <c r="M5164" s="3">
        <f t="shared" si="646"/>
        <v>0</v>
      </c>
      <c r="N5164" s="3">
        <f t="shared" si="647"/>
        <v>0</v>
      </c>
    </row>
    <row r="5165" spans="1:14">
      <c r="A5165" s="6">
        <f t="shared" si="641"/>
        <v>40849</v>
      </c>
      <c r="B5165">
        <v>2011</v>
      </c>
      <c r="C5165">
        <v>11</v>
      </c>
      <c r="D5165">
        <v>2</v>
      </c>
      <c r="E5165">
        <v>3</v>
      </c>
      <c r="F5165" s="1">
        <v>2145</v>
      </c>
      <c r="G5165" s="1">
        <v>1008.969970703125</v>
      </c>
      <c r="H5165" s="1">
        <f t="shared" si="642"/>
        <v>3153.969970703125</v>
      </c>
      <c r="I5165" s="3">
        <f t="shared" si="643"/>
        <v>1</v>
      </c>
      <c r="J5165" s="7">
        <f t="shared" si="640"/>
        <v>4</v>
      </c>
      <c r="K5165" s="3">
        <f t="shared" si="644"/>
        <v>0</v>
      </c>
      <c r="L5165" s="3">
        <f t="shared" si="645"/>
        <v>0</v>
      </c>
      <c r="M5165" s="3">
        <f t="shared" si="646"/>
        <v>0</v>
      </c>
      <c r="N5165" s="3">
        <f t="shared" si="647"/>
        <v>0</v>
      </c>
    </row>
    <row r="5166" spans="1:14">
      <c r="A5166" s="6">
        <f t="shared" si="641"/>
        <v>40849</v>
      </c>
      <c r="B5166">
        <v>2011</v>
      </c>
      <c r="C5166">
        <v>11</v>
      </c>
      <c r="D5166">
        <v>2</v>
      </c>
      <c r="E5166">
        <v>4</v>
      </c>
      <c r="F5166" s="1">
        <v>2268</v>
      </c>
      <c r="G5166" s="1">
        <v>1083.7689208984375</v>
      </c>
      <c r="H5166" s="1">
        <f t="shared" si="642"/>
        <v>3351.7689208984375</v>
      </c>
      <c r="I5166" s="3">
        <f t="shared" si="643"/>
        <v>1</v>
      </c>
      <c r="J5166" s="7">
        <f t="shared" si="640"/>
        <v>4</v>
      </c>
      <c r="K5166" s="3">
        <f t="shared" si="644"/>
        <v>0</v>
      </c>
      <c r="L5166" s="3">
        <f t="shared" si="645"/>
        <v>0</v>
      </c>
      <c r="M5166" s="3">
        <f t="shared" si="646"/>
        <v>0</v>
      </c>
      <c r="N5166" s="3">
        <f t="shared" si="647"/>
        <v>0</v>
      </c>
    </row>
    <row r="5167" spans="1:14">
      <c r="A5167" s="6">
        <f t="shared" si="641"/>
        <v>40849</v>
      </c>
      <c r="B5167">
        <v>2011</v>
      </c>
      <c r="C5167">
        <v>11</v>
      </c>
      <c r="D5167">
        <v>2</v>
      </c>
      <c r="E5167">
        <v>5</v>
      </c>
      <c r="F5167" s="1">
        <v>2677</v>
      </c>
      <c r="G5167" s="1">
        <v>1222.27001953125</v>
      </c>
      <c r="H5167" s="1">
        <f t="shared" si="642"/>
        <v>3899.27001953125</v>
      </c>
      <c r="I5167" s="3">
        <f t="shared" si="643"/>
        <v>1</v>
      </c>
      <c r="J5167" s="7">
        <f t="shared" si="640"/>
        <v>4</v>
      </c>
      <c r="K5167" s="3">
        <f t="shared" si="644"/>
        <v>0</v>
      </c>
      <c r="L5167" s="3">
        <f t="shared" si="645"/>
        <v>0</v>
      </c>
      <c r="M5167" s="3">
        <f t="shared" si="646"/>
        <v>0</v>
      </c>
      <c r="N5167" s="3">
        <f t="shared" si="647"/>
        <v>0</v>
      </c>
    </row>
    <row r="5168" spans="1:14">
      <c r="A5168" s="6">
        <f t="shared" si="641"/>
        <v>40849</v>
      </c>
      <c r="B5168">
        <v>2011</v>
      </c>
      <c r="C5168">
        <v>11</v>
      </c>
      <c r="D5168">
        <v>2</v>
      </c>
      <c r="E5168">
        <v>6</v>
      </c>
      <c r="F5168" s="1">
        <v>2864</v>
      </c>
      <c r="G5168" s="1">
        <v>1336.3680419921875</v>
      </c>
      <c r="H5168" s="1">
        <f t="shared" si="642"/>
        <v>4200.3680419921875</v>
      </c>
      <c r="I5168" s="3">
        <f t="shared" si="643"/>
        <v>1</v>
      </c>
      <c r="J5168" s="7">
        <f t="shared" si="640"/>
        <v>4</v>
      </c>
      <c r="K5168" s="3">
        <f t="shared" si="644"/>
        <v>0</v>
      </c>
      <c r="L5168" s="3">
        <f t="shared" si="645"/>
        <v>0</v>
      </c>
      <c r="M5168" s="3">
        <f t="shared" si="646"/>
        <v>0</v>
      </c>
      <c r="N5168" s="3">
        <f t="shared" si="647"/>
        <v>0</v>
      </c>
    </row>
    <row r="5169" spans="1:14">
      <c r="A5169" s="6">
        <f t="shared" si="641"/>
        <v>40849</v>
      </c>
      <c r="B5169">
        <v>2011</v>
      </c>
      <c r="C5169">
        <v>11</v>
      </c>
      <c r="D5169">
        <v>2</v>
      </c>
      <c r="E5169">
        <v>7</v>
      </c>
      <c r="F5169" s="1">
        <v>2902</v>
      </c>
      <c r="G5169" s="1">
        <v>1322.4539794921875</v>
      </c>
      <c r="H5169" s="1">
        <f t="shared" si="642"/>
        <v>4224.4539794921875</v>
      </c>
      <c r="I5169" s="3">
        <f t="shared" si="643"/>
        <v>1</v>
      </c>
      <c r="J5169" s="7">
        <f t="shared" si="640"/>
        <v>4</v>
      </c>
      <c r="K5169" s="3">
        <f t="shared" si="644"/>
        <v>1</v>
      </c>
      <c r="L5169" s="3">
        <f t="shared" si="645"/>
        <v>1</v>
      </c>
      <c r="M5169" s="3">
        <f t="shared" si="646"/>
        <v>1</v>
      </c>
      <c r="N5169" s="3">
        <f t="shared" si="647"/>
        <v>0</v>
      </c>
    </row>
    <row r="5170" spans="1:14">
      <c r="A5170" s="6">
        <f t="shared" si="641"/>
        <v>40849</v>
      </c>
      <c r="B5170">
        <v>2011</v>
      </c>
      <c r="C5170">
        <v>11</v>
      </c>
      <c r="D5170">
        <v>2</v>
      </c>
      <c r="E5170">
        <v>8</v>
      </c>
      <c r="F5170" s="1">
        <v>2852</v>
      </c>
      <c r="G5170" s="1">
        <v>1310.7630615234375</v>
      </c>
      <c r="H5170" s="1">
        <f t="shared" si="642"/>
        <v>4162.7630615234375</v>
      </c>
      <c r="I5170" s="3">
        <f t="shared" si="643"/>
        <v>1</v>
      </c>
      <c r="J5170" s="7">
        <f t="shared" si="640"/>
        <v>4</v>
      </c>
      <c r="K5170" s="3">
        <f t="shared" si="644"/>
        <v>1</v>
      </c>
      <c r="L5170" s="3">
        <f t="shared" si="645"/>
        <v>1</v>
      </c>
      <c r="M5170" s="3">
        <f t="shared" si="646"/>
        <v>1</v>
      </c>
      <c r="N5170" s="3">
        <f t="shared" si="647"/>
        <v>0</v>
      </c>
    </row>
    <row r="5171" spans="1:14">
      <c r="A5171" s="6">
        <f t="shared" si="641"/>
        <v>40849</v>
      </c>
      <c r="B5171">
        <v>2011</v>
      </c>
      <c r="C5171">
        <v>11</v>
      </c>
      <c r="D5171">
        <v>2</v>
      </c>
      <c r="E5171">
        <v>9</v>
      </c>
      <c r="F5171" s="1">
        <v>2733</v>
      </c>
      <c r="G5171" s="1">
        <v>1320.969970703125</v>
      </c>
      <c r="H5171" s="1">
        <f t="shared" si="642"/>
        <v>4053.969970703125</v>
      </c>
      <c r="I5171" s="3">
        <f t="shared" si="643"/>
        <v>1</v>
      </c>
      <c r="J5171" s="7">
        <f t="shared" si="640"/>
        <v>4</v>
      </c>
      <c r="K5171" s="3">
        <f t="shared" si="644"/>
        <v>1</v>
      </c>
      <c r="L5171" s="3">
        <f t="shared" si="645"/>
        <v>1</v>
      </c>
      <c r="M5171" s="3">
        <f t="shared" si="646"/>
        <v>1</v>
      </c>
      <c r="N5171" s="3">
        <f t="shared" si="647"/>
        <v>0</v>
      </c>
    </row>
    <row r="5172" spans="1:14">
      <c r="A5172" s="6">
        <f t="shared" si="641"/>
        <v>40849</v>
      </c>
      <c r="B5172">
        <v>2011</v>
      </c>
      <c r="C5172">
        <v>11</v>
      </c>
      <c r="D5172">
        <v>2</v>
      </c>
      <c r="E5172">
        <v>10</v>
      </c>
      <c r="F5172" s="1">
        <v>2629</v>
      </c>
      <c r="G5172" s="1">
        <v>1314.369873046875</v>
      </c>
      <c r="H5172" s="1">
        <f t="shared" si="642"/>
        <v>3943.369873046875</v>
      </c>
      <c r="I5172" s="3">
        <f t="shared" si="643"/>
        <v>1</v>
      </c>
      <c r="J5172" s="7">
        <f t="shared" si="640"/>
        <v>4</v>
      </c>
      <c r="K5172" s="3">
        <f t="shared" si="644"/>
        <v>1</v>
      </c>
      <c r="L5172" s="3">
        <f t="shared" si="645"/>
        <v>1</v>
      </c>
      <c r="M5172" s="3">
        <f t="shared" si="646"/>
        <v>1</v>
      </c>
      <c r="N5172" s="3">
        <f t="shared" si="647"/>
        <v>0</v>
      </c>
    </row>
    <row r="5173" spans="1:14">
      <c r="A5173" s="6">
        <f t="shared" si="641"/>
        <v>40849</v>
      </c>
      <c r="B5173">
        <v>2011</v>
      </c>
      <c r="C5173">
        <v>11</v>
      </c>
      <c r="D5173">
        <v>2</v>
      </c>
      <c r="E5173">
        <v>11</v>
      </c>
      <c r="F5173" s="1">
        <v>2569</v>
      </c>
      <c r="G5173" s="1">
        <v>1316.6700439453125</v>
      </c>
      <c r="H5173" s="1">
        <f t="shared" si="642"/>
        <v>3885.6700439453125</v>
      </c>
      <c r="I5173" s="3">
        <f t="shared" si="643"/>
        <v>1</v>
      </c>
      <c r="J5173" s="7">
        <f t="shared" si="640"/>
        <v>4</v>
      </c>
      <c r="K5173" s="3">
        <f t="shared" si="644"/>
        <v>1</v>
      </c>
      <c r="L5173" s="3">
        <f t="shared" si="645"/>
        <v>1</v>
      </c>
      <c r="M5173" s="3">
        <f t="shared" si="646"/>
        <v>1</v>
      </c>
      <c r="N5173" s="3">
        <f t="shared" si="647"/>
        <v>0</v>
      </c>
    </row>
    <row r="5174" spans="1:14">
      <c r="A5174" s="6">
        <f t="shared" si="641"/>
        <v>40849</v>
      </c>
      <c r="B5174">
        <v>2011</v>
      </c>
      <c r="C5174">
        <v>11</v>
      </c>
      <c r="D5174">
        <v>2</v>
      </c>
      <c r="E5174">
        <v>12</v>
      </c>
      <c r="F5174" s="1">
        <v>2549</v>
      </c>
      <c r="G5174" s="1">
        <v>1300.969970703125</v>
      </c>
      <c r="H5174" s="1">
        <f t="shared" si="642"/>
        <v>3849.969970703125</v>
      </c>
      <c r="I5174" s="3">
        <f t="shared" si="643"/>
        <v>1</v>
      </c>
      <c r="J5174" s="7">
        <f t="shared" si="640"/>
        <v>4</v>
      </c>
      <c r="K5174" s="3">
        <f t="shared" si="644"/>
        <v>1</v>
      </c>
      <c r="L5174" s="3">
        <f t="shared" si="645"/>
        <v>0</v>
      </c>
      <c r="M5174" s="3">
        <f t="shared" si="646"/>
        <v>1</v>
      </c>
      <c r="N5174" s="3">
        <f t="shared" si="647"/>
        <v>0</v>
      </c>
    </row>
    <row r="5175" spans="1:14">
      <c r="A5175" s="6">
        <f t="shared" si="641"/>
        <v>40849</v>
      </c>
      <c r="B5175">
        <v>2011</v>
      </c>
      <c r="C5175">
        <v>11</v>
      </c>
      <c r="D5175">
        <v>2</v>
      </c>
      <c r="E5175">
        <v>13</v>
      </c>
      <c r="F5175" s="1">
        <v>2494</v>
      </c>
      <c r="G5175" s="1">
        <v>1283.9700927734375</v>
      </c>
      <c r="H5175" s="1">
        <f t="shared" si="642"/>
        <v>3777.9700927734375</v>
      </c>
      <c r="I5175" s="3">
        <f t="shared" si="643"/>
        <v>1</v>
      </c>
      <c r="J5175" s="7">
        <f t="shared" si="640"/>
        <v>4</v>
      </c>
      <c r="K5175" s="3">
        <f t="shared" si="644"/>
        <v>1</v>
      </c>
      <c r="L5175" s="3">
        <f t="shared" si="645"/>
        <v>0</v>
      </c>
      <c r="M5175" s="3">
        <f t="shared" si="646"/>
        <v>1</v>
      </c>
      <c r="N5175" s="3">
        <f t="shared" si="647"/>
        <v>0</v>
      </c>
    </row>
    <row r="5176" spans="1:14">
      <c r="A5176" s="6">
        <f t="shared" si="641"/>
        <v>40849</v>
      </c>
      <c r="B5176">
        <v>2011</v>
      </c>
      <c r="C5176">
        <v>11</v>
      </c>
      <c r="D5176">
        <v>2</v>
      </c>
      <c r="E5176">
        <v>14</v>
      </c>
      <c r="F5176" s="1">
        <v>2485</v>
      </c>
      <c r="G5176" s="1">
        <v>1258.0699462890625</v>
      </c>
      <c r="H5176" s="1">
        <f t="shared" si="642"/>
        <v>3743.0699462890625</v>
      </c>
      <c r="I5176" s="3">
        <f t="shared" si="643"/>
        <v>1</v>
      </c>
      <c r="J5176" s="7">
        <f t="shared" si="640"/>
        <v>4</v>
      </c>
      <c r="K5176" s="3">
        <f t="shared" si="644"/>
        <v>1</v>
      </c>
      <c r="L5176" s="3">
        <f t="shared" si="645"/>
        <v>0</v>
      </c>
      <c r="M5176" s="3">
        <f t="shared" si="646"/>
        <v>1</v>
      </c>
      <c r="N5176" s="3">
        <f t="shared" si="647"/>
        <v>0</v>
      </c>
    </row>
    <row r="5177" spans="1:14">
      <c r="A5177" s="6">
        <f t="shared" si="641"/>
        <v>40849</v>
      </c>
      <c r="B5177">
        <v>2011</v>
      </c>
      <c r="C5177">
        <v>11</v>
      </c>
      <c r="D5177">
        <v>2</v>
      </c>
      <c r="E5177">
        <v>15</v>
      </c>
      <c r="F5177" s="1">
        <v>2441</v>
      </c>
      <c r="G5177" s="1">
        <v>1238.8699951171875</v>
      </c>
      <c r="H5177" s="1">
        <f t="shared" si="642"/>
        <v>3679.8699951171875</v>
      </c>
      <c r="I5177" s="3">
        <f t="shared" si="643"/>
        <v>1</v>
      </c>
      <c r="J5177" s="7">
        <f t="shared" si="640"/>
        <v>4</v>
      </c>
      <c r="K5177" s="3">
        <f t="shared" si="644"/>
        <v>1</v>
      </c>
      <c r="L5177" s="3">
        <f t="shared" si="645"/>
        <v>0</v>
      </c>
      <c r="M5177" s="3">
        <f t="shared" si="646"/>
        <v>1</v>
      </c>
      <c r="N5177" s="3">
        <f t="shared" si="647"/>
        <v>0</v>
      </c>
    </row>
    <row r="5178" spans="1:14">
      <c r="A5178" s="6">
        <f t="shared" si="641"/>
        <v>40849</v>
      </c>
      <c r="B5178">
        <v>2011</v>
      </c>
      <c r="C5178">
        <v>11</v>
      </c>
      <c r="D5178">
        <v>2</v>
      </c>
      <c r="E5178">
        <v>16</v>
      </c>
      <c r="F5178" s="1">
        <v>2401</v>
      </c>
      <c r="G5178" s="1">
        <v>1246.455078125</v>
      </c>
      <c r="H5178" s="1">
        <f t="shared" si="642"/>
        <v>3647.455078125</v>
      </c>
      <c r="I5178" s="3">
        <f t="shared" si="643"/>
        <v>1</v>
      </c>
      <c r="J5178" s="7">
        <f t="shared" si="640"/>
        <v>4</v>
      </c>
      <c r="K5178" s="3">
        <f t="shared" si="644"/>
        <v>1</v>
      </c>
      <c r="L5178" s="3">
        <f t="shared" si="645"/>
        <v>0</v>
      </c>
      <c r="M5178" s="3">
        <f t="shared" si="646"/>
        <v>1</v>
      </c>
      <c r="N5178" s="3">
        <f t="shared" si="647"/>
        <v>0</v>
      </c>
    </row>
    <row r="5179" spans="1:14">
      <c r="A5179" s="6">
        <f t="shared" si="641"/>
        <v>40849</v>
      </c>
      <c r="B5179">
        <v>2011</v>
      </c>
      <c r="C5179">
        <v>11</v>
      </c>
      <c r="D5179">
        <v>2</v>
      </c>
      <c r="E5179">
        <v>17</v>
      </c>
      <c r="F5179" s="1">
        <v>2489</v>
      </c>
      <c r="G5179" s="1">
        <v>1249.56103515625</v>
      </c>
      <c r="H5179" s="1">
        <f t="shared" si="642"/>
        <v>3738.56103515625</v>
      </c>
      <c r="I5179" s="3">
        <f t="shared" si="643"/>
        <v>1</v>
      </c>
      <c r="J5179" s="7">
        <f t="shared" si="640"/>
        <v>4</v>
      </c>
      <c r="K5179" s="3">
        <f t="shared" si="644"/>
        <v>1</v>
      </c>
      <c r="L5179" s="3">
        <f t="shared" si="645"/>
        <v>0</v>
      </c>
      <c r="M5179" s="3">
        <f t="shared" si="646"/>
        <v>1</v>
      </c>
      <c r="N5179" s="3">
        <f t="shared" si="647"/>
        <v>0</v>
      </c>
    </row>
    <row r="5180" spans="1:14">
      <c r="A5180" s="6">
        <f t="shared" si="641"/>
        <v>40849</v>
      </c>
      <c r="B5180">
        <v>2011</v>
      </c>
      <c r="C5180">
        <v>11</v>
      </c>
      <c r="D5180">
        <v>2</v>
      </c>
      <c r="E5180">
        <v>18</v>
      </c>
      <c r="F5180" s="1">
        <v>2600</v>
      </c>
      <c r="G5180" s="1">
        <v>1329.4619140625</v>
      </c>
      <c r="H5180" s="1">
        <f t="shared" si="642"/>
        <v>3929.4619140625</v>
      </c>
      <c r="I5180" s="3">
        <f t="shared" si="643"/>
        <v>1</v>
      </c>
      <c r="J5180" s="7">
        <f t="shared" si="640"/>
        <v>4</v>
      </c>
      <c r="K5180" s="3">
        <f t="shared" si="644"/>
        <v>1</v>
      </c>
      <c r="L5180" s="3">
        <f t="shared" si="645"/>
        <v>0</v>
      </c>
      <c r="M5180" s="3">
        <f t="shared" si="646"/>
        <v>1</v>
      </c>
      <c r="N5180" s="3">
        <f t="shared" si="647"/>
        <v>0</v>
      </c>
    </row>
    <row r="5181" spans="1:14">
      <c r="A5181" s="6">
        <f t="shared" si="641"/>
        <v>40849</v>
      </c>
      <c r="B5181">
        <v>2011</v>
      </c>
      <c r="C5181">
        <v>11</v>
      </c>
      <c r="D5181">
        <v>2</v>
      </c>
      <c r="E5181">
        <v>19</v>
      </c>
      <c r="F5181" s="1">
        <v>2542</v>
      </c>
      <c r="G5181" s="1">
        <v>1304.1700439453125</v>
      </c>
      <c r="H5181" s="1">
        <f t="shared" si="642"/>
        <v>3846.1700439453125</v>
      </c>
      <c r="I5181" s="3">
        <f t="shared" si="643"/>
        <v>1</v>
      </c>
      <c r="J5181" s="7">
        <f t="shared" si="640"/>
        <v>4</v>
      </c>
      <c r="K5181" s="3">
        <f t="shared" si="644"/>
        <v>1</v>
      </c>
      <c r="L5181" s="3">
        <f t="shared" si="645"/>
        <v>0</v>
      </c>
      <c r="M5181" s="3">
        <f t="shared" si="646"/>
        <v>1</v>
      </c>
      <c r="N5181" s="3">
        <f t="shared" si="647"/>
        <v>0</v>
      </c>
    </row>
    <row r="5182" spans="1:14">
      <c r="A5182" s="6">
        <f t="shared" si="641"/>
        <v>40849</v>
      </c>
      <c r="B5182">
        <v>2011</v>
      </c>
      <c r="C5182">
        <v>11</v>
      </c>
      <c r="D5182">
        <v>2</v>
      </c>
      <c r="E5182">
        <v>20</v>
      </c>
      <c r="F5182" s="1">
        <v>2496</v>
      </c>
      <c r="G5182" s="1">
        <v>1245.969970703125</v>
      </c>
      <c r="H5182" s="1">
        <f t="shared" si="642"/>
        <v>3741.969970703125</v>
      </c>
      <c r="I5182" s="3">
        <f t="shared" si="643"/>
        <v>1</v>
      </c>
      <c r="J5182" s="7">
        <f t="shared" si="640"/>
        <v>4</v>
      </c>
      <c r="K5182" s="3">
        <f t="shared" si="644"/>
        <v>1</v>
      </c>
      <c r="L5182" s="3">
        <f t="shared" si="645"/>
        <v>0</v>
      </c>
      <c r="M5182" s="3">
        <f t="shared" si="646"/>
        <v>1</v>
      </c>
      <c r="N5182" s="3">
        <f t="shared" si="647"/>
        <v>0</v>
      </c>
    </row>
    <row r="5183" spans="1:14">
      <c r="A5183" s="6">
        <f t="shared" si="641"/>
        <v>40849</v>
      </c>
      <c r="B5183">
        <v>2011</v>
      </c>
      <c r="C5183">
        <v>11</v>
      </c>
      <c r="D5183">
        <v>2</v>
      </c>
      <c r="E5183">
        <v>21</v>
      </c>
      <c r="F5183" s="1">
        <v>2403</v>
      </c>
      <c r="G5183" s="1">
        <v>1175.7701416015625</v>
      </c>
      <c r="H5183" s="1">
        <f t="shared" si="642"/>
        <v>3578.7701416015625</v>
      </c>
      <c r="I5183" s="3">
        <f t="shared" si="643"/>
        <v>1</v>
      </c>
      <c r="J5183" s="7">
        <f t="shared" si="640"/>
        <v>4</v>
      </c>
      <c r="K5183" s="3">
        <f t="shared" si="644"/>
        <v>1</v>
      </c>
      <c r="L5183" s="3">
        <f t="shared" si="645"/>
        <v>0</v>
      </c>
      <c r="M5183" s="3">
        <f t="shared" si="646"/>
        <v>1</v>
      </c>
      <c r="N5183" s="3">
        <f t="shared" si="647"/>
        <v>0</v>
      </c>
    </row>
    <row r="5184" spans="1:14">
      <c r="A5184" s="6">
        <f t="shared" si="641"/>
        <v>40849</v>
      </c>
      <c r="B5184">
        <v>2011</v>
      </c>
      <c r="C5184">
        <v>11</v>
      </c>
      <c r="D5184">
        <v>2</v>
      </c>
      <c r="E5184">
        <v>22</v>
      </c>
      <c r="F5184" s="1">
        <v>2239</v>
      </c>
      <c r="G5184" s="1">
        <v>1100.4698486328125</v>
      </c>
      <c r="H5184" s="1">
        <f t="shared" si="642"/>
        <v>3339.4698486328125</v>
      </c>
      <c r="I5184" s="3">
        <f t="shared" si="643"/>
        <v>1</v>
      </c>
      <c r="J5184" s="7">
        <f t="shared" si="640"/>
        <v>4</v>
      </c>
      <c r="K5184" s="3">
        <f t="shared" si="644"/>
        <v>1</v>
      </c>
      <c r="L5184" s="3">
        <f t="shared" si="645"/>
        <v>0</v>
      </c>
      <c r="M5184" s="3">
        <f t="shared" si="646"/>
        <v>1</v>
      </c>
      <c r="N5184" s="3">
        <f t="shared" si="647"/>
        <v>0</v>
      </c>
    </row>
    <row r="5185" spans="1:14">
      <c r="A5185" s="6">
        <f t="shared" si="641"/>
        <v>40849</v>
      </c>
      <c r="B5185">
        <v>2011</v>
      </c>
      <c r="C5185">
        <v>11</v>
      </c>
      <c r="D5185">
        <v>2</v>
      </c>
      <c r="E5185">
        <v>23</v>
      </c>
      <c r="F5185" s="1">
        <v>2150</v>
      </c>
      <c r="G5185" s="1">
        <v>1052.3699951171875</v>
      </c>
      <c r="H5185" s="1">
        <f t="shared" si="642"/>
        <v>3202.3699951171875</v>
      </c>
      <c r="I5185" s="3">
        <f t="shared" si="643"/>
        <v>1</v>
      </c>
      <c r="J5185" s="7">
        <f t="shared" si="640"/>
        <v>4</v>
      </c>
      <c r="K5185" s="3">
        <f t="shared" si="644"/>
        <v>0</v>
      </c>
      <c r="L5185" s="3">
        <f t="shared" si="645"/>
        <v>0</v>
      </c>
      <c r="M5185" s="3">
        <f t="shared" si="646"/>
        <v>0</v>
      </c>
      <c r="N5185" s="3">
        <f t="shared" si="647"/>
        <v>0</v>
      </c>
    </row>
    <row r="5186" spans="1:14">
      <c r="A5186" s="6">
        <f t="shared" si="641"/>
        <v>40850</v>
      </c>
      <c r="B5186">
        <v>2011</v>
      </c>
      <c r="C5186">
        <v>11</v>
      </c>
      <c r="D5186">
        <v>3</v>
      </c>
      <c r="E5186">
        <v>0</v>
      </c>
      <c r="F5186" s="1">
        <v>2047</v>
      </c>
      <c r="G5186" s="1">
        <v>1020.7700805664062</v>
      </c>
      <c r="H5186" s="1">
        <f t="shared" si="642"/>
        <v>3067.7700805664062</v>
      </c>
      <c r="I5186" s="3">
        <f t="shared" si="643"/>
        <v>1</v>
      </c>
      <c r="J5186" s="7">
        <f t="shared" ref="J5186:J5249" si="648">WEEKDAY(A5186,1)</f>
        <v>5</v>
      </c>
      <c r="K5186" s="3">
        <f t="shared" si="644"/>
        <v>0</v>
      </c>
      <c r="L5186" s="3">
        <f t="shared" si="645"/>
        <v>0</v>
      </c>
      <c r="M5186" s="3">
        <f t="shared" si="646"/>
        <v>0</v>
      </c>
      <c r="N5186" s="3">
        <f t="shared" si="647"/>
        <v>0</v>
      </c>
    </row>
    <row r="5187" spans="1:14">
      <c r="A5187" s="6">
        <f t="shared" ref="A5187:A5250" si="649">DATE(B5187,C5187,D5187)</f>
        <v>40850</v>
      </c>
      <c r="B5187">
        <v>2011</v>
      </c>
      <c r="C5187">
        <v>11</v>
      </c>
      <c r="D5187">
        <v>3</v>
      </c>
      <c r="E5187">
        <v>1</v>
      </c>
      <c r="F5187" s="1">
        <v>2043</v>
      </c>
      <c r="G5187" s="1">
        <v>1002.1688842773437</v>
      </c>
      <c r="H5187" s="1">
        <f t="shared" ref="H5187:H5250" si="650">F5187+G5187</f>
        <v>3045.1688842773437</v>
      </c>
      <c r="I5187" s="3">
        <f t="shared" ref="I5187:I5250" si="651">IF(AND(C5187&gt;4,C5187&lt;10),2,1)</f>
        <v>1</v>
      </c>
      <c r="J5187" s="7">
        <f t="shared" si="648"/>
        <v>5</v>
      </c>
      <c r="K5187" s="3">
        <f t="shared" ref="K5187:K5250" si="652">IF(OR(J5187=1,J5187=7),0,IF(I5187=1,IF(AND(E5187&gt;=7,E5187&lt;23),1,0),IF(AND(E5187&gt;=11,E5187&lt;23),1,0)))</f>
        <v>0</v>
      </c>
      <c r="L5187" s="3">
        <f t="shared" ref="L5187:L5250" si="653">IF(OR(J5187=1,J5187=7),0,IF(I5187=1,IF(AND(E5187&gt;=7,E5187&lt;12),1,0),IF(AND(E5187&gt;=14,E5187&lt;19),1,0)))</f>
        <v>0</v>
      </c>
      <c r="M5187" s="3">
        <f t="shared" ref="M5187:M5250" si="654">IF(AND(I5187=1,OR(K5187=1,L5187=1)),1,0)</f>
        <v>0</v>
      </c>
      <c r="N5187" s="3">
        <f t="shared" ref="N5187:N5250" si="655">IF(AND(I5187=2,OR(K5187=1,L5187=1)),1,0)</f>
        <v>0</v>
      </c>
    </row>
    <row r="5188" spans="1:14">
      <c r="A5188" s="6">
        <f t="shared" si="649"/>
        <v>40850</v>
      </c>
      <c r="B5188">
        <v>2011</v>
      </c>
      <c r="C5188">
        <v>11</v>
      </c>
      <c r="D5188">
        <v>3</v>
      </c>
      <c r="E5188">
        <v>2</v>
      </c>
      <c r="F5188" s="1">
        <v>1977</v>
      </c>
      <c r="G5188" s="1">
        <v>986.66497802734375</v>
      </c>
      <c r="H5188" s="1">
        <f t="shared" si="650"/>
        <v>2963.6649780273437</v>
      </c>
      <c r="I5188" s="3">
        <f t="shared" si="651"/>
        <v>1</v>
      </c>
      <c r="J5188" s="7">
        <f t="shared" si="648"/>
        <v>5</v>
      </c>
      <c r="K5188" s="3">
        <f t="shared" si="652"/>
        <v>0</v>
      </c>
      <c r="L5188" s="3">
        <f t="shared" si="653"/>
        <v>0</v>
      </c>
      <c r="M5188" s="3">
        <f t="shared" si="654"/>
        <v>0</v>
      </c>
      <c r="N5188" s="3">
        <f t="shared" si="655"/>
        <v>0</v>
      </c>
    </row>
    <row r="5189" spans="1:14">
      <c r="A5189" s="6">
        <f t="shared" si="649"/>
        <v>40850</v>
      </c>
      <c r="B5189">
        <v>2011</v>
      </c>
      <c r="C5189">
        <v>11</v>
      </c>
      <c r="D5189">
        <v>3</v>
      </c>
      <c r="E5189">
        <v>3</v>
      </c>
      <c r="F5189" s="1">
        <v>2073</v>
      </c>
      <c r="G5189" s="1">
        <v>993.85687255859375</v>
      </c>
      <c r="H5189" s="1">
        <f t="shared" si="650"/>
        <v>3066.8568725585937</v>
      </c>
      <c r="I5189" s="3">
        <f t="shared" si="651"/>
        <v>1</v>
      </c>
      <c r="J5189" s="7">
        <f t="shared" si="648"/>
        <v>5</v>
      </c>
      <c r="K5189" s="3">
        <f t="shared" si="652"/>
        <v>0</v>
      </c>
      <c r="L5189" s="3">
        <f t="shared" si="653"/>
        <v>0</v>
      </c>
      <c r="M5189" s="3">
        <f t="shared" si="654"/>
        <v>0</v>
      </c>
      <c r="N5189" s="3">
        <f t="shared" si="655"/>
        <v>0</v>
      </c>
    </row>
    <row r="5190" spans="1:14">
      <c r="A5190" s="6">
        <f t="shared" si="649"/>
        <v>40850</v>
      </c>
      <c r="B5190">
        <v>2011</v>
      </c>
      <c r="C5190">
        <v>11</v>
      </c>
      <c r="D5190">
        <v>3</v>
      </c>
      <c r="E5190">
        <v>4</v>
      </c>
      <c r="F5190" s="1">
        <v>2186</v>
      </c>
      <c r="G5190" s="1">
        <v>1052.570068359375</v>
      </c>
      <c r="H5190" s="1">
        <f t="shared" si="650"/>
        <v>3238.570068359375</v>
      </c>
      <c r="I5190" s="3">
        <f t="shared" si="651"/>
        <v>1</v>
      </c>
      <c r="J5190" s="7">
        <f t="shared" si="648"/>
        <v>5</v>
      </c>
      <c r="K5190" s="3">
        <f t="shared" si="652"/>
        <v>0</v>
      </c>
      <c r="L5190" s="3">
        <f t="shared" si="653"/>
        <v>0</v>
      </c>
      <c r="M5190" s="3">
        <f t="shared" si="654"/>
        <v>0</v>
      </c>
      <c r="N5190" s="3">
        <f t="shared" si="655"/>
        <v>0</v>
      </c>
    </row>
    <row r="5191" spans="1:14">
      <c r="A5191" s="6">
        <f t="shared" si="649"/>
        <v>40850</v>
      </c>
      <c r="B5191">
        <v>2011</v>
      </c>
      <c r="C5191">
        <v>11</v>
      </c>
      <c r="D5191">
        <v>3</v>
      </c>
      <c r="E5191">
        <v>5</v>
      </c>
      <c r="F5191" s="1">
        <v>2504</v>
      </c>
      <c r="G5191" s="1">
        <v>1197.1700439453125</v>
      </c>
      <c r="H5191" s="1">
        <f t="shared" si="650"/>
        <v>3701.1700439453125</v>
      </c>
      <c r="I5191" s="3">
        <f t="shared" si="651"/>
        <v>1</v>
      </c>
      <c r="J5191" s="7">
        <f t="shared" si="648"/>
        <v>5</v>
      </c>
      <c r="K5191" s="3">
        <f t="shared" si="652"/>
        <v>0</v>
      </c>
      <c r="L5191" s="3">
        <f t="shared" si="653"/>
        <v>0</v>
      </c>
      <c r="M5191" s="3">
        <f t="shared" si="654"/>
        <v>0</v>
      </c>
      <c r="N5191" s="3">
        <f t="shared" si="655"/>
        <v>0</v>
      </c>
    </row>
    <row r="5192" spans="1:14">
      <c r="A5192" s="6">
        <f t="shared" si="649"/>
        <v>40850</v>
      </c>
      <c r="B5192">
        <v>2011</v>
      </c>
      <c r="C5192">
        <v>11</v>
      </c>
      <c r="D5192">
        <v>3</v>
      </c>
      <c r="E5192">
        <v>6</v>
      </c>
      <c r="F5192" s="1">
        <v>2706</v>
      </c>
      <c r="G5192" s="1">
        <v>1297.968994140625</v>
      </c>
      <c r="H5192" s="1">
        <f t="shared" si="650"/>
        <v>4003.968994140625</v>
      </c>
      <c r="I5192" s="3">
        <f t="shared" si="651"/>
        <v>1</v>
      </c>
      <c r="J5192" s="7">
        <f t="shared" si="648"/>
        <v>5</v>
      </c>
      <c r="K5192" s="3">
        <f t="shared" si="652"/>
        <v>0</v>
      </c>
      <c r="L5192" s="3">
        <f t="shared" si="653"/>
        <v>0</v>
      </c>
      <c r="M5192" s="3">
        <f t="shared" si="654"/>
        <v>0</v>
      </c>
      <c r="N5192" s="3">
        <f t="shared" si="655"/>
        <v>0</v>
      </c>
    </row>
    <row r="5193" spans="1:14">
      <c r="A5193" s="6">
        <f t="shared" si="649"/>
        <v>40850</v>
      </c>
      <c r="B5193">
        <v>2011</v>
      </c>
      <c r="C5193">
        <v>11</v>
      </c>
      <c r="D5193">
        <v>3</v>
      </c>
      <c r="E5193">
        <v>7</v>
      </c>
      <c r="F5193" s="1">
        <v>2726</v>
      </c>
      <c r="G5193" s="1">
        <v>1294.3709716796875</v>
      </c>
      <c r="H5193" s="1">
        <f t="shared" si="650"/>
        <v>4020.3709716796875</v>
      </c>
      <c r="I5193" s="3">
        <f t="shared" si="651"/>
        <v>1</v>
      </c>
      <c r="J5193" s="7">
        <f t="shared" si="648"/>
        <v>5</v>
      </c>
      <c r="K5193" s="3">
        <f t="shared" si="652"/>
        <v>1</v>
      </c>
      <c r="L5193" s="3">
        <f t="shared" si="653"/>
        <v>1</v>
      </c>
      <c r="M5193" s="3">
        <f t="shared" si="654"/>
        <v>1</v>
      </c>
      <c r="N5193" s="3">
        <f t="shared" si="655"/>
        <v>0</v>
      </c>
    </row>
    <row r="5194" spans="1:14">
      <c r="A5194" s="6">
        <f t="shared" si="649"/>
        <v>40850</v>
      </c>
      <c r="B5194">
        <v>2011</v>
      </c>
      <c r="C5194">
        <v>11</v>
      </c>
      <c r="D5194">
        <v>3</v>
      </c>
      <c r="E5194">
        <v>8</v>
      </c>
      <c r="F5194" s="1">
        <v>2710</v>
      </c>
      <c r="G5194" s="1">
        <v>1327.302978515625</v>
      </c>
      <c r="H5194" s="1">
        <f t="shared" si="650"/>
        <v>4037.302978515625</v>
      </c>
      <c r="I5194" s="3">
        <f t="shared" si="651"/>
        <v>1</v>
      </c>
      <c r="J5194" s="7">
        <f t="shared" si="648"/>
        <v>5</v>
      </c>
      <c r="K5194" s="3">
        <f t="shared" si="652"/>
        <v>1</v>
      </c>
      <c r="L5194" s="3">
        <f t="shared" si="653"/>
        <v>1</v>
      </c>
      <c r="M5194" s="3">
        <f t="shared" si="654"/>
        <v>1</v>
      </c>
      <c r="N5194" s="3">
        <f t="shared" si="655"/>
        <v>0</v>
      </c>
    </row>
    <row r="5195" spans="1:14">
      <c r="A5195" s="6">
        <f t="shared" si="649"/>
        <v>40850</v>
      </c>
      <c r="B5195">
        <v>2011</v>
      </c>
      <c r="C5195">
        <v>11</v>
      </c>
      <c r="D5195">
        <v>3</v>
      </c>
      <c r="E5195">
        <v>9</v>
      </c>
      <c r="F5195" s="1">
        <v>2648</v>
      </c>
      <c r="G5195" s="1">
        <v>1358.754150390625</v>
      </c>
      <c r="H5195" s="1">
        <f t="shared" si="650"/>
        <v>4006.754150390625</v>
      </c>
      <c r="I5195" s="3">
        <f t="shared" si="651"/>
        <v>1</v>
      </c>
      <c r="J5195" s="7">
        <f t="shared" si="648"/>
        <v>5</v>
      </c>
      <c r="K5195" s="3">
        <f t="shared" si="652"/>
        <v>1</v>
      </c>
      <c r="L5195" s="3">
        <f t="shared" si="653"/>
        <v>1</v>
      </c>
      <c r="M5195" s="3">
        <f t="shared" si="654"/>
        <v>1</v>
      </c>
      <c r="N5195" s="3">
        <f t="shared" si="655"/>
        <v>0</v>
      </c>
    </row>
    <row r="5196" spans="1:14">
      <c r="A5196" s="6">
        <f t="shared" si="649"/>
        <v>40850</v>
      </c>
      <c r="B5196">
        <v>2011</v>
      </c>
      <c r="C5196">
        <v>11</v>
      </c>
      <c r="D5196">
        <v>3</v>
      </c>
      <c r="E5196">
        <v>10</v>
      </c>
      <c r="F5196" s="1">
        <v>2631</v>
      </c>
      <c r="G5196" s="1">
        <v>1360.16796875</v>
      </c>
      <c r="H5196" s="1">
        <f t="shared" si="650"/>
        <v>3991.16796875</v>
      </c>
      <c r="I5196" s="3">
        <f t="shared" si="651"/>
        <v>1</v>
      </c>
      <c r="J5196" s="7">
        <f t="shared" si="648"/>
        <v>5</v>
      </c>
      <c r="K5196" s="3">
        <f t="shared" si="652"/>
        <v>1</v>
      </c>
      <c r="L5196" s="3">
        <f t="shared" si="653"/>
        <v>1</v>
      </c>
      <c r="M5196" s="3">
        <f t="shared" si="654"/>
        <v>1</v>
      </c>
      <c r="N5196" s="3">
        <f t="shared" si="655"/>
        <v>0</v>
      </c>
    </row>
    <row r="5197" spans="1:14">
      <c r="A5197" s="6">
        <f t="shared" si="649"/>
        <v>40850</v>
      </c>
      <c r="B5197">
        <v>2011</v>
      </c>
      <c r="C5197">
        <v>11</v>
      </c>
      <c r="D5197">
        <v>3</v>
      </c>
      <c r="E5197">
        <v>11</v>
      </c>
      <c r="F5197" s="1">
        <v>2640</v>
      </c>
      <c r="G5197" s="1">
        <v>1358.370849609375</v>
      </c>
      <c r="H5197" s="1">
        <f t="shared" si="650"/>
        <v>3998.370849609375</v>
      </c>
      <c r="I5197" s="3">
        <f t="shared" si="651"/>
        <v>1</v>
      </c>
      <c r="J5197" s="7">
        <f t="shared" si="648"/>
        <v>5</v>
      </c>
      <c r="K5197" s="3">
        <f t="shared" si="652"/>
        <v>1</v>
      </c>
      <c r="L5197" s="3">
        <f t="shared" si="653"/>
        <v>1</v>
      </c>
      <c r="M5197" s="3">
        <f t="shared" si="654"/>
        <v>1</v>
      </c>
      <c r="N5197" s="3">
        <f t="shared" si="655"/>
        <v>0</v>
      </c>
    </row>
    <row r="5198" spans="1:14">
      <c r="A5198" s="6">
        <f t="shared" si="649"/>
        <v>40850</v>
      </c>
      <c r="B5198">
        <v>2011</v>
      </c>
      <c r="C5198">
        <v>11</v>
      </c>
      <c r="D5198">
        <v>3</v>
      </c>
      <c r="E5198">
        <v>12</v>
      </c>
      <c r="F5198" s="1">
        <v>2644</v>
      </c>
      <c r="G5198" s="1">
        <v>1352.1700439453125</v>
      </c>
      <c r="H5198" s="1">
        <f t="shared" si="650"/>
        <v>3996.1700439453125</v>
      </c>
      <c r="I5198" s="3">
        <f t="shared" si="651"/>
        <v>1</v>
      </c>
      <c r="J5198" s="7">
        <f t="shared" si="648"/>
        <v>5</v>
      </c>
      <c r="K5198" s="3">
        <f t="shared" si="652"/>
        <v>1</v>
      </c>
      <c r="L5198" s="3">
        <f t="shared" si="653"/>
        <v>0</v>
      </c>
      <c r="M5198" s="3">
        <f t="shared" si="654"/>
        <v>1</v>
      </c>
      <c r="N5198" s="3">
        <f t="shared" si="655"/>
        <v>0</v>
      </c>
    </row>
    <row r="5199" spans="1:14">
      <c r="A5199" s="6">
        <f t="shared" si="649"/>
        <v>40850</v>
      </c>
      <c r="B5199">
        <v>2011</v>
      </c>
      <c r="C5199">
        <v>11</v>
      </c>
      <c r="D5199">
        <v>3</v>
      </c>
      <c r="E5199">
        <v>13</v>
      </c>
      <c r="F5199" s="1">
        <v>2620</v>
      </c>
      <c r="G5199" s="1">
        <v>1335.570068359375</v>
      </c>
      <c r="H5199" s="1">
        <f t="shared" si="650"/>
        <v>3955.570068359375</v>
      </c>
      <c r="I5199" s="3">
        <f t="shared" si="651"/>
        <v>1</v>
      </c>
      <c r="J5199" s="7">
        <f t="shared" si="648"/>
        <v>5</v>
      </c>
      <c r="K5199" s="3">
        <f t="shared" si="652"/>
        <v>1</v>
      </c>
      <c r="L5199" s="3">
        <f t="shared" si="653"/>
        <v>0</v>
      </c>
      <c r="M5199" s="3">
        <f t="shared" si="654"/>
        <v>1</v>
      </c>
      <c r="N5199" s="3">
        <f t="shared" si="655"/>
        <v>0</v>
      </c>
    </row>
    <row r="5200" spans="1:14">
      <c r="A5200" s="6">
        <f t="shared" si="649"/>
        <v>40850</v>
      </c>
      <c r="B5200">
        <v>2011</v>
      </c>
      <c r="C5200">
        <v>11</v>
      </c>
      <c r="D5200">
        <v>3</v>
      </c>
      <c r="E5200">
        <v>14</v>
      </c>
      <c r="F5200" s="1">
        <v>2668</v>
      </c>
      <c r="G5200" s="1">
        <v>1313.5699462890625</v>
      </c>
      <c r="H5200" s="1">
        <f t="shared" si="650"/>
        <v>3981.5699462890625</v>
      </c>
      <c r="I5200" s="3">
        <f t="shared" si="651"/>
        <v>1</v>
      </c>
      <c r="J5200" s="7">
        <f t="shared" si="648"/>
        <v>5</v>
      </c>
      <c r="K5200" s="3">
        <f t="shared" si="652"/>
        <v>1</v>
      </c>
      <c r="L5200" s="3">
        <f t="shared" si="653"/>
        <v>0</v>
      </c>
      <c r="M5200" s="3">
        <f t="shared" si="654"/>
        <v>1</v>
      </c>
      <c r="N5200" s="3">
        <f t="shared" si="655"/>
        <v>0</v>
      </c>
    </row>
    <row r="5201" spans="1:14">
      <c r="A5201" s="6">
        <f t="shared" si="649"/>
        <v>40850</v>
      </c>
      <c r="B5201">
        <v>2011</v>
      </c>
      <c r="C5201">
        <v>11</v>
      </c>
      <c r="D5201">
        <v>3</v>
      </c>
      <c r="E5201">
        <v>15</v>
      </c>
      <c r="F5201" s="1">
        <v>2582</v>
      </c>
      <c r="G5201" s="1">
        <v>1301.0699462890625</v>
      </c>
      <c r="H5201" s="1">
        <f t="shared" si="650"/>
        <v>3883.0699462890625</v>
      </c>
      <c r="I5201" s="3">
        <f t="shared" si="651"/>
        <v>1</v>
      </c>
      <c r="J5201" s="7">
        <f t="shared" si="648"/>
        <v>5</v>
      </c>
      <c r="K5201" s="3">
        <f t="shared" si="652"/>
        <v>1</v>
      </c>
      <c r="L5201" s="3">
        <f t="shared" si="653"/>
        <v>0</v>
      </c>
      <c r="M5201" s="3">
        <f t="shared" si="654"/>
        <v>1</v>
      </c>
      <c r="N5201" s="3">
        <f t="shared" si="655"/>
        <v>0</v>
      </c>
    </row>
    <row r="5202" spans="1:14">
      <c r="A5202" s="6">
        <f t="shared" si="649"/>
        <v>40850</v>
      </c>
      <c r="B5202">
        <v>2011</v>
      </c>
      <c r="C5202">
        <v>11</v>
      </c>
      <c r="D5202">
        <v>3</v>
      </c>
      <c r="E5202">
        <v>16</v>
      </c>
      <c r="F5202" s="1">
        <v>2641</v>
      </c>
      <c r="G5202" s="1">
        <v>1299.5609130859375</v>
      </c>
      <c r="H5202" s="1">
        <f t="shared" si="650"/>
        <v>3940.5609130859375</v>
      </c>
      <c r="I5202" s="3">
        <f t="shared" si="651"/>
        <v>1</v>
      </c>
      <c r="J5202" s="7">
        <f t="shared" si="648"/>
        <v>5</v>
      </c>
      <c r="K5202" s="3">
        <f t="shared" si="652"/>
        <v>1</v>
      </c>
      <c r="L5202" s="3">
        <f t="shared" si="653"/>
        <v>0</v>
      </c>
      <c r="M5202" s="3">
        <f t="shared" si="654"/>
        <v>1</v>
      </c>
      <c r="N5202" s="3">
        <f t="shared" si="655"/>
        <v>0</v>
      </c>
    </row>
    <row r="5203" spans="1:14">
      <c r="A5203" s="6">
        <f t="shared" si="649"/>
        <v>40850</v>
      </c>
      <c r="B5203">
        <v>2011</v>
      </c>
      <c r="C5203">
        <v>11</v>
      </c>
      <c r="D5203">
        <v>3</v>
      </c>
      <c r="E5203">
        <v>17</v>
      </c>
      <c r="F5203" s="1">
        <v>2664</v>
      </c>
      <c r="G5203" s="1">
        <v>1333.9630126953125</v>
      </c>
      <c r="H5203" s="1">
        <f t="shared" si="650"/>
        <v>3997.9630126953125</v>
      </c>
      <c r="I5203" s="3">
        <f t="shared" si="651"/>
        <v>1</v>
      </c>
      <c r="J5203" s="7">
        <f t="shared" si="648"/>
        <v>5</v>
      </c>
      <c r="K5203" s="3">
        <f t="shared" si="652"/>
        <v>1</v>
      </c>
      <c r="L5203" s="3">
        <f t="shared" si="653"/>
        <v>0</v>
      </c>
      <c r="M5203" s="3">
        <f t="shared" si="654"/>
        <v>1</v>
      </c>
      <c r="N5203" s="3">
        <f t="shared" si="655"/>
        <v>0</v>
      </c>
    </row>
    <row r="5204" spans="1:14">
      <c r="A5204" s="6">
        <f t="shared" si="649"/>
        <v>40850</v>
      </c>
      <c r="B5204">
        <v>2011</v>
      </c>
      <c r="C5204">
        <v>11</v>
      </c>
      <c r="D5204">
        <v>3</v>
      </c>
      <c r="E5204">
        <v>18</v>
      </c>
      <c r="F5204" s="1">
        <v>2737</v>
      </c>
      <c r="G5204" s="1">
        <v>1361.368896484375</v>
      </c>
      <c r="H5204" s="1">
        <f t="shared" si="650"/>
        <v>4098.368896484375</v>
      </c>
      <c r="I5204" s="3">
        <f t="shared" si="651"/>
        <v>1</v>
      </c>
      <c r="J5204" s="7">
        <f t="shared" si="648"/>
        <v>5</v>
      </c>
      <c r="K5204" s="3">
        <f t="shared" si="652"/>
        <v>1</v>
      </c>
      <c r="L5204" s="3">
        <f t="shared" si="653"/>
        <v>0</v>
      </c>
      <c r="M5204" s="3">
        <f t="shared" si="654"/>
        <v>1</v>
      </c>
      <c r="N5204" s="3">
        <f t="shared" si="655"/>
        <v>0</v>
      </c>
    </row>
    <row r="5205" spans="1:14">
      <c r="A5205" s="6">
        <f t="shared" si="649"/>
        <v>40850</v>
      </c>
      <c r="B5205">
        <v>2011</v>
      </c>
      <c r="C5205">
        <v>11</v>
      </c>
      <c r="D5205">
        <v>3</v>
      </c>
      <c r="E5205">
        <v>19</v>
      </c>
      <c r="F5205" s="1">
        <v>2707</v>
      </c>
      <c r="G5205" s="1">
        <v>1335.6700439453125</v>
      </c>
      <c r="H5205" s="1">
        <f t="shared" si="650"/>
        <v>4042.6700439453125</v>
      </c>
      <c r="I5205" s="3">
        <f t="shared" si="651"/>
        <v>1</v>
      </c>
      <c r="J5205" s="7">
        <f t="shared" si="648"/>
        <v>5</v>
      </c>
      <c r="K5205" s="3">
        <f t="shared" si="652"/>
        <v>1</v>
      </c>
      <c r="L5205" s="3">
        <f t="shared" si="653"/>
        <v>0</v>
      </c>
      <c r="M5205" s="3">
        <f t="shared" si="654"/>
        <v>1</v>
      </c>
      <c r="N5205" s="3">
        <f t="shared" si="655"/>
        <v>0</v>
      </c>
    </row>
    <row r="5206" spans="1:14">
      <c r="A5206" s="6">
        <f t="shared" si="649"/>
        <v>40850</v>
      </c>
      <c r="B5206">
        <v>2011</v>
      </c>
      <c r="C5206">
        <v>11</v>
      </c>
      <c r="D5206">
        <v>3</v>
      </c>
      <c r="E5206">
        <v>20</v>
      </c>
      <c r="F5206" s="1">
        <v>2632</v>
      </c>
      <c r="G5206" s="1">
        <v>1292.4698486328125</v>
      </c>
      <c r="H5206" s="1">
        <f t="shared" si="650"/>
        <v>3924.4698486328125</v>
      </c>
      <c r="I5206" s="3">
        <f t="shared" si="651"/>
        <v>1</v>
      </c>
      <c r="J5206" s="7">
        <f t="shared" si="648"/>
        <v>5</v>
      </c>
      <c r="K5206" s="3">
        <f t="shared" si="652"/>
        <v>1</v>
      </c>
      <c r="L5206" s="3">
        <f t="shared" si="653"/>
        <v>0</v>
      </c>
      <c r="M5206" s="3">
        <f t="shared" si="654"/>
        <v>1</v>
      </c>
      <c r="N5206" s="3">
        <f t="shared" si="655"/>
        <v>0</v>
      </c>
    </row>
    <row r="5207" spans="1:14">
      <c r="A5207" s="6">
        <f t="shared" si="649"/>
        <v>40850</v>
      </c>
      <c r="B5207">
        <v>2011</v>
      </c>
      <c r="C5207">
        <v>11</v>
      </c>
      <c r="D5207">
        <v>3</v>
      </c>
      <c r="E5207">
        <v>21</v>
      </c>
      <c r="F5207" s="1">
        <v>2465</v>
      </c>
      <c r="G5207" s="1">
        <v>1217.7689208984375</v>
      </c>
      <c r="H5207" s="1">
        <f t="shared" si="650"/>
        <v>3682.7689208984375</v>
      </c>
      <c r="I5207" s="3">
        <f t="shared" si="651"/>
        <v>1</v>
      </c>
      <c r="J5207" s="7">
        <f t="shared" si="648"/>
        <v>5</v>
      </c>
      <c r="K5207" s="3">
        <f t="shared" si="652"/>
        <v>1</v>
      </c>
      <c r="L5207" s="3">
        <f t="shared" si="653"/>
        <v>0</v>
      </c>
      <c r="M5207" s="3">
        <f t="shared" si="654"/>
        <v>1</v>
      </c>
      <c r="N5207" s="3">
        <f t="shared" si="655"/>
        <v>0</v>
      </c>
    </row>
    <row r="5208" spans="1:14">
      <c r="A5208" s="6">
        <f t="shared" si="649"/>
        <v>40850</v>
      </c>
      <c r="B5208">
        <v>2011</v>
      </c>
      <c r="C5208">
        <v>11</v>
      </c>
      <c r="D5208">
        <v>3</v>
      </c>
      <c r="E5208">
        <v>22</v>
      </c>
      <c r="F5208" s="1">
        <v>2369</v>
      </c>
      <c r="G5208" s="1">
        <v>1135.7701416015625</v>
      </c>
      <c r="H5208" s="1">
        <f t="shared" si="650"/>
        <v>3504.7701416015625</v>
      </c>
      <c r="I5208" s="3">
        <f t="shared" si="651"/>
        <v>1</v>
      </c>
      <c r="J5208" s="7">
        <f t="shared" si="648"/>
        <v>5</v>
      </c>
      <c r="K5208" s="3">
        <f t="shared" si="652"/>
        <v>1</v>
      </c>
      <c r="L5208" s="3">
        <f t="shared" si="653"/>
        <v>0</v>
      </c>
      <c r="M5208" s="3">
        <f t="shared" si="654"/>
        <v>1</v>
      </c>
      <c r="N5208" s="3">
        <f t="shared" si="655"/>
        <v>0</v>
      </c>
    </row>
    <row r="5209" spans="1:14">
      <c r="A5209" s="6">
        <f t="shared" si="649"/>
        <v>40850</v>
      </c>
      <c r="B5209">
        <v>2011</v>
      </c>
      <c r="C5209">
        <v>11</v>
      </c>
      <c r="D5209">
        <v>3</v>
      </c>
      <c r="E5209">
        <v>23</v>
      </c>
      <c r="F5209" s="1">
        <v>2219</v>
      </c>
      <c r="G5209" s="1">
        <v>1090.6689453125</v>
      </c>
      <c r="H5209" s="1">
        <f t="shared" si="650"/>
        <v>3309.6689453125</v>
      </c>
      <c r="I5209" s="3">
        <f t="shared" si="651"/>
        <v>1</v>
      </c>
      <c r="J5209" s="7">
        <f t="shared" si="648"/>
        <v>5</v>
      </c>
      <c r="K5209" s="3">
        <f t="shared" si="652"/>
        <v>0</v>
      </c>
      <c r="L5209" s="3">
        <f t="shared" si="653"/>
        <v>0</v>
      </c>
      <c r="M5209" s="3">
        <f t="shared" si="654"/>
        <v>0</v>
      </c>
      <c r="N5209" s="3">
        <f t="shared" si="655"/>
        <v>0</v>
      </c>
    </row>
    <row r="5210" spans="1:14">
      <c r="A5210" s="6">
        <f t="shared" si="649"/>
        <v>40851</v>
      </c>
      <c r="B5210">
        <v>2011</v>
      </c>
      <c r="C5210">
        <v>11</v>
      </c>
      <c r="D5210">
        <v>4</v>
      </c>
      <c r="E5210">
        <v>0</v>
      </c>
      <c r="F5210" s="1">
        <v>2167</v>
      </c>
      <c r="G5210" s="1">
        <v>1085.1529541015625</v>
      </c>
      <c r="H5210" s="1">
        <f t="shared" si="650"/>
        <v>3252.1529541015625</v>
      </c>
      <c r="I5210" s="3">
        <f t="shared" si="651"/>
        <v>1</v>
      </c>
      <c r="J5210" s="7">
        <f t="shared" si="648"/>
        <v>6</v>
      </c>
      <c r="K5210" s="3">
        <f t="shared" si="652"/>
        <v>0</v>
      </c>
      <c r="L5210" s="3">
        <f t="shared" si="653"/>
        <v>0</v>
      </c>
      <c r="M5210" s="3">
        <f t="shared" si="654"/>
        <v>0</v>
      </c>
      <c r="N5210" s="3">
        <f t="shared" si="655"/>
        <v>0</v>
      </c>
    </row>
    <row r="5211" spans="1:14">
      <c r="A5211" s="6">
        <f t="shared" si="649"/>
        <v>40851</v>
      </c>
      <c r="B5211">
        <v>2011</v>
      </c>
      <c r="C5211">
        <v>11</v>
      </c>
      <c r="D5211">
        <v>4</v>
      </c>
      <c r="E5211">
        <v>1</v>
      </c>
      <c r="F5211" s="1">
        <v>2053</v>
      </c>
      <c r="G5211" s="1">
        <v>1061.76904296875</v>
      </c>
      <c r="H5211" s="1">
        <f t="shared" si="650"/>
        <v>3114.76904296875</v>
      </c>
      <c r="I5211" s="3">
        <f t="shared" si="651"/>
        <v>1</v>
      </c>
      <c r="J5211" s="7">
        <f t="shared" si="648"/>
        <v>6</v>
      </c>
      <c r="K5211" s="3">
        <f t="shared" si="652"/>
        <v>0</v>
      </c>
      <c r="L5211" s="3">
        <f t="shared" si="653"/>
        <v>0</v>
      </c>
      <c r="M5211" s="3">
        <f t="shared" si="654"/>
        <v>0</v>
      </c>
      <c r="N5211" s="3">
        <f t="shared" si="655"/>
        <v>0</v>
      </c>
    </row>
    <row r="5212" spans="1:14">
      <c r="A5212" s="6">
        <f t="shared" si="649"/>
        <v>40851</v>
      </c>
      <c r="B5212">
        <v>2011</v>
      </c>
      <c r="C5212">
        <v>11</v>
      </c>
      <c r="D5212">
        <v>4</v>
      </c>
      <c r="E5212">
        <v>2</v>
      </c>
      <c r="F5212" s="1">
        <v>2043</v>
      </c>
      <c r="G5212" s="1">
        <v>1082.1700439453125</v>
      </c>
      <c r="H5212" s="1">
        <f t="shared" si="650"/>
        <v>3125.1700439453125</v>
      </c>
      <c r="I5212" s="3">
        <f t="shared" si="651"/>
        <v>1</v>
      </c>
      <c r="J5212" s="7">
        <f t="shared" si="648"/>
        <v>6</v>
      </c>
      <c r="K5212" s="3">
        <f t="shared" si="652"/>
        <v>0</v>
      </c>
      <c r="L5212" s="3">
        <f t="shared" si="653"/>
        <v>0</v>
      </c>
      <c r="M5212" s="3">
        <f t="shared" si="654"/>
        <v>0</v>
      </c>
      <c r="N5212" s="3">
        <f t="shared" si="655"/>
        <v>0</v>
      </c>
    </row>
    <row r="5213" spans="1:14">
      <c r="A5213" s="6">
        <f t="shared" si="649"/>
        <v>40851</v>
      </c>
      <c r="B5213">
        <v>2011</v>
      </c>
      <c r="C5213">
        <v>11</v>
      </c>
      <c r="D5213">
        <v>4</v>
      </c>
      <c r="E5213">
        <v>3</v>
      </c>
      <c r="F5213" s="1">
        <v>2024</v>
      </c>
      <c r="G5213" s="1">
        <v>1058.369873046875</v>
      </c>
      <c r="H5213" s="1">
        <f t="shared" si="650"/>
        <v>3082.369873046875</v>
      </c>
      <c r="I5213" s="3">
        <f t="shared" si="651"/>
        <v>1</v>
      </c>
      <c r="J5213" s="7">
        <f t="shared" si="648"/>
        <v>6</v>
      </c>
      <c r="K5213" s="3">
        <f t="shared" si="652"/>
        <v>0</v>
      </c>
      <c r="L5213" s="3">
        <f t="shared" si="653"/>
        <v>0</v>
      </c>
      <c r="M5213" s="3">
        <f t="shared" si="654"/>
        <v>0</v>
      </c>
      <c r="N5213" s="3">
        <f t="shared" si="655"/>
        <v>0</v>
      </c>
    </row>
    <row r="5214" spans="1:14">
      <c r="A5214" s="6">
        <f t="shared" si="649"/>
        <v>40851</v>
      </c>
      <c r="B5214">
        <v>2011</v>
      </c>
      <c r="C5214">
        <v>11</v>
      </c>
      <c r="D5214">
        <v>4</v>
      </c>
      <c r="E5214">
        <v>4</v>
      </c>
      <c r="F5214" s="1">
        <v>2156</v>
      </c>
      <c r="G5214" s="1">
        <v>1119.26904296875</v>
      </c>
      <c r="H5214" s="1">
        <f t="shared" si="650"/>
        <v>3275.26904296875</v>
      </c>
      <c r="I5214" s="3">
        <f t="shared" si="651"/>
        <v>1</v>
      </c>
      <c r="J5214" s="7">
        <f t="shared" si="648"/>
        <v>6</v>
      </c>
      <c r="K5214" s="3">
        <f t="shared" si="652"/>
        <v>0</v>
      </c>
      <c r="L5214" s="3">
        <f t="shared" si="653"/>
        <v>0</v>
      </c>
      <c r="M5214" s="3">
        <f t="shared" si="654"/>
        <v>0</v>
      </c>
      <c r="N5214" s="3">
        <f t="shared" si="655"/>
        <v>0</v>
      </c>
    </row>
    <row r="5215" spans="1:14">
      <c r="A5215" s="6">
        <f t="shared" si="649"/>
        <v>40851</v>
      </c>
      <c r="B5215">
        <v>2011</v>
      </c>
      <c r="C5215">
        <v>11</v>
      </c>
      <c r="D5215">
        <v>4</v>
      </c>
      <c r="E5215">
        <v>5</v>
      </c>
      <c r="F5215" s="1">
        <v>2422</v>
      </c>
      <c r="G5215" s="1">
        <v>1232.469970703125</v>
      </c>
      <c r="H5215" s="1">
        <f t="shared" si="650"/>
        <v>3654.469970703125</v>
      </c>
      <c r="I5215" s="3">
        <f t="shared" si="651"/>
        <v>1</v>
      </c>
      <c r="J5215" s="7">
        <f t="shared" si="648"/>
        <v>6</v>
      </c>
      <c r="K5215" s="3">
        <f t="shared" si="652"/>
        <v>0</v>
      </c>
      <c r="L5215" s="3">
        <f t="shared" si="653"/>
        <v>0</v>
      </c>
      <c r="M5215" s="3">
        <f t="shared" si="654"/>
        <v>0</v>
      </c>
      <c r="N5215" s="3">
        <f t="shared" si="655"/>
        <v>0</v>
      </c>
    </row>
    <row r="5216" spans="1:14">
      <c r="A5216" s="6">
        <f t="shared" si="649"/>
        <v>40851</v>
      </c>
      <c r="B5216">
        <v>2011</v>
      </c>
      <c r="C5216">
        <v>11</v>
      </c>
      <c r="D5216">
        <v>4</v>
      </c>
      <c r="E5216">
        <v>6</v>
      </c>
      <c r="F5216" s="1">
        <v>2628</v>
      </c>
      <c r="G5216" s="1">
        <v>1317.7659912109375</v>
      </c>
      <c r="H5216" s="1">
        <f t="shared" si="650"/>
        <v>3945.7659912109375</v>
      </c>
      <c r="I5216" s="3">
        <f t="shared" si="651"/>
        <v>1</v>
      </c>
      <c r="J5216" s="7">
        <f t="shared" si="648"/>
        <v>6</v>
      </c>
      <c r="K5216" s="3">
        <f t="shared" si="652"/>
        <v>0</v>
      </c>
      <c r="L5216" s="3">
        <f t="shared" si="653"/>
        <v>0</v>
      </c>
      <c r="M5216" s="3">
        <f t="shared" si="654"/>
        <v>0</v>
      </c>
      <c r="N5216" s="3">
        <f t="shared" si="655"/>
        <v>0</v>
      </c>
    </row>
    <row r="5217" spans="1:14">
      <c r="A5217" s="6">
        <f t="shared" si="649"/>
        <v>40851</v>
      </c>
      <c r="B5217">
        <v>2011</v>
      </c>
      <c r="C5217">
        <v>11</v>
      </c>
      <c r="D5217">
        <v>4</v>
      </c>
      <c r="E5217">
        <v>7</v>
      </c>
      <c r="F5217" s="1">
        <v>2648</v>
      </c>
      <c r="G5217" s="1">
        <v>1346.0540771484375</v>
      </c>
      <c r="H5217" s="1">
        <f t="shared" si="650"/>
        <v>3994.0540771484375</v>
      </c>
      <c r="I5217" s="3">
        <f t="shared" si="651"/>
        <v>1</v>
      </c>
      <c r="J5217" s="7">
        <f t="shared" si="648"/>
        <v>6</v>
      </c>
      <c r="K5217" s="3">
        <f t="shared" si="652"/>
        <v>1</v>
      </c>
      <c r="L5217" s="3">
        <f t="shared" si="653"/>
        <v>1</v>
      </c>
      <c r="M5217" s="3">
        <f t="shared" si="654"/>
        <v>1</v>
      </c>
      <c r="N5217" s="3">
        <f t="shared" si="655"/>
        <v>0</v>
      </c>
    </row>
    <row r="5218" spans="1:14">
      <c r="A5218" s="6">
        <f t="shared" si="649"/>
        <v>40851</v>
      </c>
      <c r="B5218">
        <v>2011</v>
      </c>
      <c r="C5218">
        <v>11</v>
      </c>
      <c r="D5218">
        <v>4</v>
      </c>
      <c r="E5218">
        <v>8</v>
      </c>
      <c r="F5218" s="1">
        <v>2687</v>
      </c>
      <c r="G5218" s="1">
        <v>1336.470947265625</v>
      </c>
      <c r="H5218" s="1">
        <f t="shared" si="650"/>
        <v>4023.470947265625</v>
      </c>
      <c r="I5218" s="3">
        <f t="shared" si="651"/>
        <v>1</v>
      </c>
      <c r="J5218" s="7">
        <f t="shared" si="648"/>
        <v>6</v>
      </c>
      <c r="K5218" s="3">
        <f t="shared" si="652"/>
        <v>1</v>
      </c>
      <c r="L5218" s="3">
        <f t="shared" si="653"/>
        <v>1</v>
      </c>
      <c r="M5218" s="3">
        <f t="shared" si="654"/>
        <v>1</v>
      </c>
      <c r="N5218" s="3">
        <f t="shared" si="655"/>
        <v>0</v>
      </c>
    </row>
    <row r="5219" spans="1:14">
      <c r="A5219" s="6">
        <f t="shared" si="649"/>
        <v>40851</v>
      </c>
      <c r="B5219">
        <v>2011</v>
      </c>
      <c r="C5219">
        <v>11</v>
      </c>
      <c r="D5219">
        <v>4</v>
      </c>
      <c r="E5219">
        <v>9</v>
      </c>
      <c r="F5219" s="1">
        <v>2701</v>
      </c>
      <c r="G5219" s="1">
        <v>1384.9691162109375</v>
      </c>
      <c r="H5219" s="1">
        <f t="shared" si="650"/>
        <v>4085.9691162109375</v>
      </c>
      <c r="I5219" s="3">
        <f t="shared" si="651"/>
        <v>1</v>
      </c>
      <c r="J5219" s="7">
        <f t="shared" si="648"/>
        <v>6</v>
      </c>
      <c r="K5219" s="3">
        <f t="shared" si="652"/>
        <v>1</v>
      </c>
      <c r="L5219" s="3">
        <f t="shared" si="653"/>
        <v>1</v>
      </c>
      <c r="M5219" s="3">
        <f t="shared" si="654"/>
        <v>1</v>
      </c>
      <c r="N5219" s="3">
        <f t="shared" si="655"/>
        <v>0</v>
      </c>
    </row>
    <row r="5220" spans="1:14">
      <c r="A5220" s="6">
        <f t="shared" si="649"/>
        <v>40851</v>
      </c>
      <c r="B5220">
        <v>2011</v>
      </c>
      <c r="C5220">
        <v>11</v>
      </c>
      <c r="D5220">
        <v>4</v>
      </c>
      <c r="E5220">
        <v>10</v>
      </c>
      <c r="F5220" s="1">
        <v>2659</v>
      </c>
      <c r="G5220" s="1">
        <v>1360.6708984375</v>
      </c>
      <c r="H5220" s="1">
        <f t="shared" si="650"/>
        <v>4019.6708984375</v>
      </c>
      <c r="I5220" s="3">
        <f t="shared" si="651"/>
        <v>1</v>
      </c>
      <c r="J5220" s="7">
        <f t="shared" si="648"/>
        <v>6</v>
      </c>
      <c r="K5220" s="3">
        <f t="shared" si="652"/>
        <v>1</v>
      </c>
      <c r="L5220" s="3">
        <f t="shared" si="653"/>
        <v>1</v>
      </c>
      <c r="M5220" s="3">
        <f t="shared" si="654"/>
        <v>1</v>
      </c>
      <c r="N5220" s="3">
        <f t="shared" si="655"/>
        <v>0</v>
      </c>
    </row>
    <row r="5221" spans="1:14">
      <c r="A5221" s="6">
        <f t="shared" si="649"/>
        <v>40851</v>
      </c>
      <c r="B5221">
        <v>2011</v>
      </c>
      <c r="C5221">
        <v>11</v>
      </c>
      <c r="D5221">
        <v>4</v>
      </c>
      <c r="E5221">
        <v>11</v>
      </c>
      <c r="F5221" s="1">
        <v>2656</v>
      </c>
      <c r="G5221" s="1">
        <v>1356.5689697265625</v>
      </c>
      <c r="H5221" s="1">
        <f t="shared" si="650"/>
        <v>4012.5689697265625</v>
      </c>
      <c r="I5221" s="3">
        <f t="shared" si="651"/>
        <v>1</v>
      </c>
      <c r="J5221" s="7">
        <f t="shared" si="648"/>
        <v>6</v>
      </c>
      <c r="K5221" s="3">
        <f t="shared" si="652"/>
        <v>1</v>
      </c>
      <c r="L5221" s="3">
        <f t="shared" si="653"/>
        <v>1</v>
      </c>
      <c r="M5221" s="3">
        <f t="shared" si="654"/>
        <v>1</v>
      </c>
      <c r="N5221" s="3">
        <f t="shared" si="655"/>
        <v>0</v>
      </c>
    </row>
    <row r="5222" spans="1:14">
      <c r="A5222" s="6">
        <f t="shared" si="649"/>
        <v>40851</v>
      </c>
      <c r="B5222">
        <v>2011</v>
      </c>
      <c r="C5222">
        <v>11</v>
      </c>
      <c r="D5222">
        <v>4</v>
      </c>
      <c r="E5222">
        <v>12</v>
      </c>
      <c r="F5222" s="1">
        <v>2625</v>
      </c>
      <c r="G5222" s="1">
        <v>1349.260009765625</v>
      </c>
      <c r="H5222" s="1">
        <f t="shared" si="650"/>
        <v>3974.260009765625</v>
      </c>
      <c r="I5222" s="3">
        <f t="shared" si="651"/>
        <v>1</v>
      </c>
      <c r="J5222" s="7">
        <f t="shared" si="648"/>
        <v>6</v>
      </c>
      <c r="K5222" s="3">
        <f t="shared" si="652"/>
        <v>1</v>
      </c>
      <c r="L5222" s="3">
        <f t="shared" si="653"/>
        <v>0</v>
      </c>
      <c r="M5222" s="3">
        <f t="shared" si="654"/>
        <v>1</v>
      </c>
      <c r="N5222" s="3">
        <f t="shared" si="655"/>
        <v>0</v>
      </c>
    </row>
    <row r="5223" spans="1:14">
      <c r="A5223" s="6">
        <f t="shared" si="649"/>
        <v>40851</v>
      </c>
      <c r="B5223">
        <v>2011</v>
      </c>
      <c r="C5223">
        <v>11</v>
      </c>
      <c r="D5223">
        <v>4</v>
      </c>
      <c r="E5223">
        <v>13</v>
      </c>
      <c r="F5223" s="1">
        <v>2588</v>
      </c>
      <c r="G5223" s="1">
        <v>1313.762939453125</v>
      </c>
      <c r="H5223" s="1">
        <f t="shared" si="650"/>
        <v>3901.762939453125</v>
      </c>
      <c r="I5223" s="3">
        <f t="shared" si="651"/>
        <v>1</v>
      </c>
      <c r="J5223" s="7">
        <f t="shared" si="648"/>
        <v>6</v>
      </c>
      <c r="K5223" s="3">
        <f t="shared" si="652"/>
        <v>1</v>
      </c>
      <c r="L5223" s="3">
        <f t="shared" si="653"/>
        <v>0</v>
      </c>
      <c r="M5223" s="3">
        <f t="shared" si="654"/>
        <v>1</v>
      </c>
      <c r="N5223" s="3">
        <f t="shared" si="655"/>
        <v>0</v>
      </c>
    </row>
    <row r="5224" spans="1:14">
      <c r="A5224" s="6">
        <f t="shared" si="649"/>
        <v>40851</v>
      </c>
      <c r="B5224">
        <v>2011</v>
      </c>
      <c r="C5224">
        <v>11</v>
      </c>
      <c r="D5224">
        <v>4</v>
      </c>
      <c r="E5224">
        <v>14</v>
      </c>
      <c r="F5224" s="1">
        <v>2509</v>
      </c>
      <c r="G5224" s="1">
        <v>1273.8709716796875</v>
      </c>
      <c r="H5224" s="1">
        <f t="shared" si="650"/>
        <v>3782.8709716796875</v>
      </c>
      <c r="I5224" s="3">
        <f t="shared" si="651"/>
        <v>1</v>
      </c>
      <c r="J5224" s="7">
        <f t="shared" si="648"/>
        <v>6</v>
      </c>
      <c r="K5224" s="3">
        <f t="shared" si="652"/>
        <v>1</v>
      </c>
      <c r="L5224" s="3">
        <f t="shared" si="653"/>
        <v>0</v>
      </c>
      <c r="M5224" s="3">
        <f t="shared" si="654"/>
        <v>1</v>
      </c>
      <c r="N5224" s="3">
        <f t="shared" si="655"/>
        <v>0</v>
      </c>
    </row>
    <row r="5225" spans="1:14">
      <c r="A5225" s="6">
        <f t="shared" si="649"/>
        <v>40851</v>
      </c>
      <c r="B5225">
        <v>2011</v>
      </c>
      <c r="C5225">
        <v>11</v>
      </c>
      <c r="D5225">
        <v>4</v>
      </c>
      <c r="E5225">
        <v>15</v>
      </c>
      <c r="F5225" s="1">
        <v>2449</v>
      </c>
      <c r="G5225" s="1">
        <v>1242.77001953125</v>
      </c>
      <c r="H5225" s="1">
        <f t="shared" si="650"/>
        <v>3691.77001953125</v>
      </c>
      <c r="I5225" s="3">
        <f t="shared" si="651"/>
        <v>1</v>
      </c>
      <c r="J5225" s="7">
        <f t="shared" si="648"/>
        <v>6</v>
      </c>
      <c r="K5225" s="3">
        <f t="shared" si="652"/>
        <v>1</v>
      </c>
      <c r="L5225" s="3">
        <f t="shared" si="653"/>
        <v>0</v>
      </c>
      <c r="M5225" s="3">
        <f t="shared" si="654"/>
        <v>1</v>
      </c>
      <c r="N5225" s="3">
        <f t="shared" si="655"/>
        <v>0</v>
      </c>
    </row>
    <row r="5226" spans="1:14">
      <c r="A5226" s="6">
        <f t="shared" si="649"/>
        <v>40851</v>
      </c>
      <c r="B5226">
        <v>2011</v>
      </c>
      <c r="C5226">
        <v>11</v>
      </c>
      <c r="D5226">
        <v>4</v>
      </c>
      <c r="E5226">
        <v>16</v>
      </c>
      <c r="F5226" s="1">
        <v>2407</v>
      </c>
      <c r="G5226" s="1">
        <v>1235.469970703125</v>
      </c>
      <c r="H5226" s="1">
        <f t="shared" si="650"/>
        <v>3642.469970703125</v>
      </c>
      <c r="I5226" s="3">
        <f t="shared" si="651"/>
        <v>1</v>
      </c>
      <c r="J5226" s="7">
        <f t="shared" si="648"/>
        <v>6</v>
      </c>
      <c r="K5226" s="3">
        <f t="shared" si="652"/>
        <v>1</v>
      </c>
      <c r="L5226" s="3">
        <f t="shared" si="653"/>
        <v>0</v>
      </c>
      <c r="M5226" s="3">
        <f t="shared" si="654"/>
        <v>1</v>
      </c>
      <c r="N5226" s="3">
        <f t="shared" si="655"/>
        <v>0</v>
      </c>
    </row>
    <row r="5227" spans="1:14">
      <c r="A5227" s="6">
        <f t="shared" si="649"/>
        <v>40851</v>
      </c>
      <c r="B5227">
        <v>2011</v>
      </c>
      <c r="C5227">
        <v>11</v>
      </c>
      <c r="D5227">
        <v>4</v>
      </c>
      <c r="E5227">
        <v>17</v>
      </c>
      <c r="F5227" s="1">
        <v>2466</v>
      </c>
      <c r="G5227" s="1">
        <v>1245.869873046875</v>
      </c>
      <c r="H5227" s="1">
        <f t="shared" si="650"/>
        <v>3711.869873046875</v>
      </c>
      <c r="I5227" s="3">
        <f t="shared" si="651"/>
        <v>1</v>
      </c>
      <c r="J5227" s="7">
        <f t="shared" si="648"/>
        <v>6</v>
      </c>
      <c r="K5227" s="3">
        <f t="shared" si="652"/>
        <v>1</v>
      </c>
      <c r="L5227" s="3">
        <f t="shared" si="653"/>
        <v>0</v>
      </c>
      <c r="M5227" s="3">
        <f t="shared" si="654"/>
        <v>1</v>
      </c>
      <c r="N5227" s="3">
        <f t="shared" si="655"/>
        <v>0</v>
      </c>
    </row>
    <row r="5228" spans="1:14">
      <c r="A5228" s="6">
        <f t="shared" si="649"/>
        <v>40851</v>
      </c>
      <c r="B5228">
        <v>2011</v>
      </c>
      <c r="C5228">
        <v>11</v>
      </c>
      <c r="D5228">
        <v>4</v>
      </c>
      <c r="E5228">
        <v>18</v>
      </c>
      <c r="F5228" s="1">
        <v>2567</v>
      </c>
      <c r="G5228" s="1">
        <v>1296.8699951171875</v>
      </c>
      <c r="H5228" s="1">
        <f t="shared" si="650"/>
        <v>3863.8699951171875</v>
      </c>
      <c r="I5228" s="3">
        <f t="shared" si="651"/>
        <v>1</v>
      </c>
      <c r="J5228" s="7">
        <f t="shared" si="648"/>
        <v>6</v>
      </c>
      <c r="K5228" s="3">
        <f t="shared" si="652"/>
        <v>1</v>
      </c>
      <c r="L5228" s="3">
        <f t="shared" si="653"/>
        <v>0</v>
      </c>
      <c r="M5228" s="3">
        <f t="shared" si="654"/>
        <v>1</v>
      </c>
      <c r="N5228" s="3">
        <f t="shared" si="655"/>
        <v>0</v>
      </c>
    </row>
    <row r="5229" spans="1:14">
      <c r="A5229" s="6">
        <f t="shared" si="649"/>
        <v>40851</v>
      </c>
      <c r="B5229">
        <v>2011</v>
      </c>
      <c r="C5229">
        <v>11</v>
      </c>
      <c r="D5229">
        <v>4</v>
      </c>
      <c r="E5229">
        <v>19</v>
      </c>
      <c r="F5229" s="1">
        <v>2562</v>
      </c>
      <c r="G5229" s="1">
        <v>1276.6700439453125</v>
      </c>
      <c r="H5229" s="1">
        <f t="shared" si="650"/>
        <v>3838.6700439453125</v>
      </c>
      <c r="I5229" s="3">
        <f t="shared" si="651"/>
        <v>1</v>
      </c>
      <c r="J5229" s="7">
        <f t="shared" si="648"/>
        <v>6</v>
      </c>
      <c r="K5229" s="3">
        <f t="shared" si="652"/>
        <v>1</v>
      </c>
      <c r="L5229" s="3">
        <f t="shared" si="653"/>
        <v>0</v>
      </c>
      <c r="M5229" s="3">
        <f t="shared" si="654"/>
        <v>1</v>
      </c>
      <c r="N5229" s="3">
        <f t="shared" si="655"/>
        <v>0</v>
      </c>
    </row>
    <row r="5230" spans="1:14">
      <c r="A5230" s="6">
        <f t="shared" si="649"/>
        <v>40851</v>
      </c>
      <c r="B5230">
        <v>2011</v>
      </c>
      <c r="C5230">
        <v>11</v>
      </c>
      <c r="D5230">
        <v>4</v>
      </c>
      <c r="E5230">
        <v>20</v>
      </c>
      <c r="F5230" s="1">
        <v>2556</v>
      </c>
      <c r="G5230" s="1">
        <v>1253.2552490234375</v>
      </c>
      <c r="H5230" s="1">
        <f t="shared" si="650"/>
        <v>3809.2552490234375</v>
      </c>
      <c r="I5230" s="3">
        <f t="shared" si="651"/>
        <v>1</v>
      </c>
      <c r="J5230" s="7">
        <f t="shared" si="648"/>
        <v>6</v>
      </c>
      <c r="K5230" s="3">
        <f t="shared" si="652"/>
        <v>1</v>
      </c>
      <c r="L5230" s="3">
        <f t="shared" si="653"/>
        <v>0</v>
      </c>
      <c r="M5230" s="3">
        <f t="shared" si="654"/>
        <v>1</v>
      </c>
      <c r="N5230" s="3">
        <f t="shared" si="655"/>
        <v>0</v>
      </c>
    </row>
    <row r="5231" spans="1:14">
      <c r="A5231" s="6">
        <f t="shared" si="649"/>
        <v>40851</v>
      </c>
      <c r="B5231">
        <v>2011</v>
      </c>
      <c r="C5231">
        <v>11</v>
      </c>
      <c r="D5231">
        <v>4</v>
      </c>
      <c r="E5231">
        <v>21</v>
      </c>
      <c r="F5231" s="1">
        <v>2394</v>
      </c>
      <c r="G5231" s="1">
        <v>1211.366943359375</v>
      </c>
      <c r="H5231" s="1">
        <f t="shared" si="650"/>
        <v>3605.366943359375</v>
      </c>
      <c r="I5231" s="3">
        <f t="shared" si="651"/>
        <v>1</v>
      </c>
      <c r="J5231" s="7">
        <f t="shared" si="648"/>
        <v>6</v>
      </c>
      <c r="K5231" s="3">
        <f t="shared" si="652"/>
        <v>1</v>
      </c>
      <c r="L5231" s="3">
        <f t="shared" si="653"/>
        <v>0</v>
      </c>
      <c r="M5231" s="3">
        <f t="shared" si="654"/>
        <v>1</v>
      </c>
      <c r="N5231" s="3">
        <f t="shared" si="655"/>
        <v>0</v>
      </c>
    </row>
    <row r="5232" spans="1:14">
      <c r="A5232" s="6">
        <f t="shared" si="649"/>
        <v>40851</v>
      </c>
      <c r="B5232">
        <v>2011</v>
      </c>
      <c r="C5232">
        <v>11</v>
      </c>
      <c r="D5232">
        <v>4</v>
      </c>
      <c r="E5232">
        <v>22</v>
      </c>
      <c r="F5232" s="1">
        <v>2296</v>
      </c>
      <c r="G5232" s="1">
        <v>1152.0699462890625</v>
      </c>
      <c r="H5232" s="1">
        <f t="shared" si="650"/>
        <v>3448.0699462890625</v>
      </c>
      <c r="I5232" s="3">
        <f t="shared" si="651"/>
        <v>1</v>
      </c>
      <c r="J5232" s="7">
        <f t="shared" si="648"/>
        <v>6</v>
      </c>
      <c r="K5232" s="3">
        <f t="shared" si="652"/>
        <v>1</v>
      </c>
      <c r="L5232" s="3">
        <f t="shared" si="653"/>
        <v>0</v>
      </c>
      <c r="M5232" s="3">
        <f t="shared" si="654"/>
        <v>1</v>
      </c>
      <c r="N5232" s="3">
        <f t="shared" si="655"/>
        <v>0</v>
      </c>
    </row>
    <row r="5233" spans="1:14">
      <c r="A5233" s="6">
        <f t="shared" si="649"/>
        <v>40851</v>
      </c>
      <c r="B5233">
        <v>2011</v>
      </c>
      <c r="C5233">
        <v>11</v>
      </c>
      <c r="D5233">
        <v>4</v>
      </c>
      <c r="E5233">
        <v>23</v>
      </c>
      <c r="F5233" s="1">
        <v>2216</v>
      </c>
      <c r="G5233" s="1">
        <v>1108.8699951171875</v>
      </c>
      <c r="H5233" s="1">
        <f t="shared" si="650"/>
        <v>3324.8699951171875</v>
      </c>
      <c r="I5233" s="3">
        <f t="shared" si="651"/>
        <v>1</v>
      </c>
      <c r="J5233" s="7">
        <f t="shared" si="648"/>
        <v>6</v>
      </c>
      <c r="K5233" s="3">
        <f t="shared" si="652"/>
        <v>0</v>
      </c>
      <c r="L5233" s="3">
        <f t="shared" si="653"/>
        <v>0</v>
      </c>
      <c r="M5233" s="3">
        <f t="shared" si="654"/>
        <v>0</v>
      </c>
      <c r="N5233" s="3">
        <f t="shared" si="655"/>
        <v>0</v>
      </c>
    </row>
    <row r="5234" spans="1:14">
      <c r="A5234" s="6">
        <f t="shared" si="649"/>
        <v>40852</v>
      </c>
      <c r="B5234">
        <v>2011</v>
      </c>
      <c r="C5234">
        <v>11</v>
      </c>
      <c r="D5234">
        <v>5</v>
      </c>
      <c r="E5234">
        <v>0</v>
      </c>
      <c r="F5234" s="1">
        <v>2156</v>
      </c>
      <c r="G5234" s="1">
        <v>1081.0699462890625</v>
      </c>
      <c r="H5234" s="1">
        <f t="shared" si="650"/>
        <v>3237.0699462890625</v>
      </c>
      <c r="I5234" s="3">
        <f t="shared" si="651"/>
        <v>1</v>
      </c>
      <c r="J5234" s="7">
        <f t="shared" si="648"/>
        <v>7</v>
      </c>
      <c r="K5234" s="3">
        <f t="shared" si="652"/>
        <v>0</v>
      </c>
      <c r="L5234" s="3">
        <f t="shared" si="653"/>
        <v>0</v>
      </c>
      <c r="M5234" s="3">
        <f t="shared" si="654"/>
        <v>0</v>
      </c>
      <c r="N5234" s="3">
        <f t="shared" si="655"/>
        <v>0</v>
      </c>
    </row>
    <row r="5235" spans="1:14">
      <c r="A5235" s="6">
        <f t="shared" si="649"/>
        <v>40852</v>
      </c>
      <c r="B5235">
        <v>2011</v>
      </c>
      <c r="C5235">
        <v>11</v>
      </c>
      <c r="D5235">
        <v>5</v>
      </c>
      <c r="E5235">
        <v>1</v>
      </c>
      <c r="F5235" s="1">
        <v>2153</v>
      </c>
      <c r="G5235" s="1">
        <v>1031.1368408203125</v>
      </c>
      <c r="H5235" s="1">
        <f t="shared" si="650"/>
        <v>3184.1368408203125</v>
      </c>
      <c r="I5235" s="3">
        <f t="shared" si="651"/>
        <v>1</v>
      </c>
      <c r="J5235" s="7">
        <f t="shared" si="648"/>
        <v>7</v>
      </c>
      <c r="K5235" s="3">
        <f t="shared" si="652"/>
        <v>0</v>
      </c>
      <c r="L5235" s="3">
        <f t="shared" si="653"/>
        <v>0</v>
      </c>
      <c r="M5235" s="3">
        <f t="shared" si="654"/>
        <v>0</v>
      </c>
      <c r="N5235" s="3">
        <f t="shared" si="655"/>
        <v>0</v>
      </c>
    </row>
    <row r="5236" spans="1:14">
      <c r="A5236" s="6">
        <f t="shared" si="649"/>
        <v>40852</v>
      </c>
      <c r="B5236">
        <v>2011</v>
      </c>
      <c r="C5236">
        <v>11</v>
      </c>
      <c r="D5236">
        <v>5</v>
      </c>
      <c r="E5236">
        <v>2</v>
      </c>
      <c r="F5236" s="1">
        <v>2113</v>
      </c>
      <c r="G5236" s="1">
        <v>1041.56298828125</v>
      </c>
      <c r="H5236" s="1">
        <f t="shared" si="650"/>
        <v>3154.56298828125</v>
      </c>
      <c r="I5236" s="3">
        <f t="shared" si="651"/>
        <v>1</v>
      </c>
      <c r="J5236" s="7">
        <f t="shared" si="648"/>
        <v>7</v>
      </c>
      <c r="K5236" s="3">
        <f t="shared" si="652"/>
        <v>0</v>
      </c>
      <c r="L5236" s="3">
        <f t="shared" si="653"/>
        <v>0</v>
      </c>
      <c r="M5236" s="3">
        <f t="shared" si="654"/>
        <v>0</v>
      </c>
      <c r="N5236" s="3">
        <f t="shared" si="655"/>
        <v>0</v>
      </c>
    </row>
    <row r="5237" spans="1:14">
      <c r="A5237" s="6">
        <f t="shared" si="649"/>
        <v>40852</v>
      </c>
      <c r="B5237">
        <v>2011</v>
      </c>
      <c r="C5237">
        <v>11</v>
      </c>
      <c r="D5237">
        <v>5</v>
      </c>
      <c r="E5237">
        <v>3</v>
      </c>
      <c r="F5237" s="1">
        <v>2183</v>
      </c>
      <c r="G5237" s="1">
        <v>1040.4588623046875</v>
      </c>
      <c r="H5237" s="1">
        <f t="shared" si="650"/>
        <v>3223.4588623046875</v>
      </c>
      <c r="I5237" s="3">
        <f t="shared" si="651"/>
        <v>1</v>
      </c>
      <c r="J5237" s="7">
        <f t="shared" si="648"/>
        <v>7</v>
      </c>
      <c r="K5237" s="3">
        <f t="shared" si="652"/>
        <v>0</v>
      </c>
      <c r="L5237" s="3">
        <f t="shared" si="653"/>
        <v>0</v>
      </c>
      <c r="M5237" s="3">
        <f t="shared" si="654"/>
        <v>0</v>
      </c>
      <c r="N5237" s="3">
        <f t="shared" si="655"/>
        <v>0</v>
      </c>
    </row>
    <row r="5238" spans="1:14">
      <c r="A5238" s="6">
        <f t="shared" si="649"/>
        <v>40852</v>
      </c>
      <c r="B5238">
        <v>2011</v>
      </c>
      <c r="C5238">
        <v>11</v>
      </c>
      <c r="D5238">
        <v>5</v>
      </c>
      <c r="E5238">
        <v>4</v>
      </c>
      <c r="F5238" s="1">
        <v>2286</v>
      </c>
      <c r="G5238" s="1">
        <v>1054.27001953125</v>
      </c>
      <c r="H5238" s="1">
        <f t="shared" si="650"/>
        <v>3340.27001953125</v>
      </c>
      <c r="I5238" s="3">
        <f t="shared" si="651"/>
        <v>1</v>
      </c>
      <c r="J5238" s="7">
        <f t="shared" si="648"/>
        <v>7</v>
      </c>
      <c r="K5238" s="3">
        <f t="shared" si="652"/>
        <v>0</v>
      </c>
      <c r="L5238" s="3">
        <f t="shared" si="653"/>
        <v>0</v>
      </c>
      <c r="M5238" s="3">
        <f t="shared" si="654"/>
        <v>0</v>
      </c>
      <c r="N5238" s="3">
        <f t="shared" si="655"/>
        <v>0</v>
      </c>
    </row>
    <row r="5239" spans="1:14">
      <c r="A5239" s="6">
        <f t="shared" si="649"/>
        <v>40852</v>
      </c>
      <c r="B5239">
        <v>2011</v>
      </c>
      <c r="C5239">
        <v>11</v>
      </c>
      <c r="D5239">
        <v>5</v>
      </c>
      <c r="E5239">
        <v>5</v>
      </c>
      <c r="F5239" s="1">
        <v>2376</v>
      </c>
      <c r="G5239" s="1">
        <v>1110.968994140625</v>
      </c>
      <c r="H5239" s="1">
        <f t="shared" si="650"/>
        <v>3486.968994140625</v>
      </c>
      <c r="I5239" s="3">
        <f t="shared" si="651"/>
        <v>1</v>
      </c>
      <c r="J5239" s="7">
        <f t="shared" si="648"/>
        <v>7</v>
      </c>
      <c r="K5239" s="3">
        <f t="shared" si="652"/>
        <v>0</v>
      </c>
      <c r="L5239" s="3">
        <f t="shared" si="653"/>
        <v>0</v>
      </c>
      <c r="M5239" s="3">
        <f t="shared" si="654"/>
        <v>0</v>
      </c>
      <c r="N5239" s="3">
        <f t="shared" si="655"/>
        <v>0</v>
      </c>
    </row>
    <row r="5240" spans="1:14">
      <c r="A5240" s="6">
        <f t="shared" si="649"/>
        <v>40852</v>
      </c>
      <c r="B5240">
        <v>2011</v>
      </c>
      <c r="C5240">
        <v>11</v>
      </c>
      <c r="D5240">
        <v>5</v>
      </c>
      <c r="E5240">
        <v>6</v>
      </c>
      <c r="F5240" s="1">
        <v>2497</v>
      </c>
      <c r="G5240" s="1">
        <v>1174.27001953125</v>
      </c>
      <c r="H5240" s="1">
        <f t="shared" si="650"/>
        <v>3671.27001953125</v>
      </c>
      <c r="I5240" s="3">
        <f t="shared" si="651"/>
        <v>1</v>
      </c>
      <c r="J5240" s="7">
        <f t="shared" si="648"/>
        <v>7</v>
      </c>
      <c r="K5240" s="3">
        <f t="shared" si="652"/>
        <v>0</v>
      </c>
      <c r="L5240" s="3">
        <f t="shared" si="653"/>
        <v>0</v>
      </c>
      <c r="M5240" s="3">
        <f t="shared" si="654"/>
        <v>0</v>
      </c>
      <c r="N5240" s="3">
        <f t="shared" si="655"/>
        <v>0</v>
      </c>
    </row>
    <row r="5241" spans="1:14">
      <c r="A5241" s="6">
        <f t="shared" si="649"/>
        <v>40852</v>
      </c>
      <c r="B5241">
        <v>2011</v>
      </c>
      <c r="C5241">
        <v>11</v>
      </c>
      <c r="D5241">
        <v>5</v>
      </c>
      <c r="E5241">
        <v>7</v>
      </c>
      <c r="F5241" s="1">
        <v>2579</v>
      </c>
      <c r="G5241" s="1">
        <v>1202.26904296875</v>
      </c>
      <c r="H5241" s="1">
        <f t="shared" si="650"/>
        <v>3781.26904296875</v>
      </c>
      <c r="I5241" s="3">
        <f t="shared" si="651"/>
        <v>1</v>
      </c>
      <c r="J5241" s="7">
        <f t="shared" si="648"/>
        <v>7</v>
      </c>
      <c r="K5241" s="3">
        <f t="shared" si="652"/>
        <v>0</v>
      </c>
      <c r="L5241" s="3">
        <f t="shared" si="653"/>
        <v>0</v>
      </c>
      <c r="M5241" s="3">
        <f t="shared" si="654"/>
        <v>0</v>
      </c>
      <c r="N5241" s="3">
        <f t="shared" si="655"/>
        <v>0</v>
      </c>
    </row>
    <row r="5242" spans="1:14">
      <c r="A5242" s="6">
        <f t="shared" si="649"/>
        <v>40852</v>
      </c>
      <c r="B5242">
        <v>2011</v>
      </c>
      <c r="C5242">
        <v>11</v>
      </c>
      <c r="D5242">
        <v>5</v>
      </c>
      <c r="E5242">
        <v>8</v>
      </c>
      <c r="F5242" s="1">
        <v>2605</v>
      </c>
      <c r="G5242" s="1">
        <v>1226.3680419921875</v>
      </c>
      <c r="H5242" s="1">
        <f t="shared" si="650"/>
        <v>3831.3680419921875</v>
      </c>
      <c r="I5242" s="3">
        <f t="shared" si="651"/>
        <v>1</v>
      </c>
      <c r="J5242" s="7">
        <f t="shared" si="648"/>
        <v>7</v>
      </c>
      <c r="K5242" s="3">
        <f t="shared" si="652"/>
        <v>0</v>
      </c>
      <c r="L5242" s="3">
        <f t="shared" si="653"/>
        <v>0</v>
      </c>
      <c r="M5242" s="3">
        <f t="shared" si="654"/>
        <v>0</v>
      </c>
      <c r="N5242" s="3">
        <f t="shared" si="655"/>
        <v>0</v>
      </c>
    </row>
    <row r="5243" spans="1:14">
      <c r="A5243" s="6">
        <f t="shared" si="649"/>
        <v>40852</v>
      </c>
      <c r="B5243">
        <v>2011</v>
      </c>
      <c r="C5243">
        <v>11</v>
      </c>
      <c r="D5243">
        <v>5</v>
      </c>
      <c r="E5243">
        <v>9</v>
      </c>
      <c r="F5243" s="1">
        <v>2544</v>
      </c>
      <c r="G5243" s="1">
        <v>1208.0550537109375</v>
      </c>
      <c r="H5243" s="1">
        <f t="shared" si="650"/>
        <v>3752.0550537109375</v>
      </c>
      <c r="I5243" s="3">
        <f t="shared" si="651"/>
        <v>1</v>
      </c>
      <c r="J5243" s="7">
        <f t="shared" si="648"/>
        <v>7</v>
      </c>
      <c r="K5243" s="3">
        <f t="shared" si="652"/>
        <v>0</v>
      </c>
      <c r="L5243" s="3">
        <f t="shared" si="653"/>
        <v>0</v>
      </c>
      <c r="M5243" s="3">
        <f t="shared" si="654"/>
        <v>0</v>
      </c>
      <c r="N5243" s="3">
        <f t="shared" si="655"/>
        <v>0</v>
      </c>
    </row>
    <row r="5244" spans="1:14">
      <c r="A5244" s="6">
        <f t="shared" si="649"/>
        <v>40852</v>
      </c>
      <c r="B5244">
        <v>2011</v>
      </c>
      <c r="C5244">
        <v>11</v>
      </c>
      <c r="D5244">
        <v>5</v>
      </c>
      <c r="E5244">
        <v>10</v>
      </c>
      <c r="F5244" s="1">
        <v>2420</v>
      </c>
      <c r="G5244" s="1">
        <v>1186.6700439453125</v>
      </c>
      <c r="H5244" s="1">
        <f t="shared" si="650"/>
        <v>3606.6700439453125</v>
      </c>
      <c r="I5244" s="3">
        <f t="shared" si="651"/>
        <v>1</v>
      </c>
      <c r="J5244" s="7">
        <f t="shared" si="648"/>
        <v>7</v>
      </c>
      <c r="K5244" s="3">
        <f t="shared" si="652"/>
        <v>0</v>
      </c>
      <c r="L5244" s="3">
        <f t="shared" si="653"/>
        <v>0</v>
      </c>
      <c r="M5244" s="3">
        <f t="shared" si="654"/>
        <v>0</v>
      </c>
      <c r="N5244" s="3">
        <f t="shared" si="655"/>
        <v>0</v>
      </c>
    </row>
    <row r="5245" spans="1:14">
      <c r="A5245" s="6">
        <f t="shared" si="649"/>
        <v>40852</v>
      </c>
      <c r="B5245">
        <v>2011</v>
      </c>
      <c r="C5245">
        <v>11</v>
      </c>
      <c r="D5245">
        <v>5</v>
      </c>
      <c r="E5245">
        <v>11</v>
      </c>
      <c r="F5245" s="1">
        <v>2240</v>
      </c>
      <c r="G5245" s="1">
        <v>1167.77001953125</v>
      </c>
      <c r="H5245" s="1">
        <f t="shared" si="650"/>
        <v>3407.77001953125</v>
      </c>
      <c r="I5245" s="3">
        <f t="shared" si="651"/>
        <v>1</v>
      </c>
      <c r="J5245" s="7">
        <f t="shared" si="648"/>
        <v>7</v>
      </c>
      <c r="K5245" s="3">
        <f t="shared" si="652"/>
        <v>0</v>
      </c>
      <c r="L5245" s="3">
        <f t="shared" si="653"/>
        <v>0</v>
      </c>
      <c r="M5245" s="3">
        <f t="shared" si="654"/>
        <v>0</v>
      </c>
      <c r="N5245" s="3">
        <f t="shared" si="655"/>
        <v>0</v>
      </c>
    </row>
    <row r="5246" spans="1:14">
      <c r="A5246" s="6">
        <f t="shared" si="649"/>
        <v>40852</v>
      </c>
      <c r="B5246">
        <v>2011</v>
      </c>
      <c r="C5246">
        <v>11</v>
      </c>
      <c r="D5246">
        <v>5</v>
      </c>
      <c r="E5246">
        <v>12</v>
      </c>
      <c r="F5246" s="1">
        <v>2212</v>
      </c>
      <c r="G5246" s="1">
        <v>1142.8699951171875</v>
      </c>
      <c r="H5246" s="1">
        <f t="shared" si="650"/>
        <v>3354.8699951171875</v>
      </c>
      <c r="I5246" s="3">
        <f t="shared" si="651"/>
        <v>1</v>
      </c>
      <c r="J5246" s="7">
        <f t="shared" si="648"/>
        <v>7</v>
      </c>
      <c r="K5246" s="3">
        <f t="shared" si="652"/>
        <v>0</v>
      </c>
      <c r="L5246" s="3">
        <f t="shared" si="653"/>
        <v>0</v>
      </c>
      <c r="M5246" s="3">
        <f t="shared" si="654"/>
        <v>0</v>
      </c>
      <c r="N5246" s="3">
        <f t="shared" si="655"/>
        <v>0</v>
      </c>
    </row>
    <row r="5247" spans="1:14">
      <c r="A5247" s="6">
        <f t="shared" si="649"/>
        <v>40852</v>
      </c>
      <c r="B5247">
        <v>2011</v>
      </c>
      <c r="C5247">
        <v>11</v>
      </c>
      <c r="D5247">
        <v>5</v>
      </c>
      <c r="E5247">
        <v>13</v>
      </c>
      <c r="F5247" s="1">
        <v>2150</v>
      </c>
      <c r="G5247" s="1">
        <v>1129.0699462890625</v>
      </c>
      <c r="H5247" s="1">
        <f t="shared" si="650"/>
        <v>3279.0699462890625</v>
      </c>
      <c r="I5247" s="3">
        <f t="shared" si="651"/>
        <v>1</v>
      </c>
      <c r="J5247" s="7">
        <f t="shared" si="648"/>
        <v>7</v>
      </c>
      <c r="K5247" s="3">
        <f t="shared" si="652"/>
        <v>0</v>
      </c>
      <c r="L5247" s="3">
        <f t="shared" si="653"/>
        <v>0</v>
      </c>
      <c r="M5247" s="3">
        <f t="shared" si="654"/>
        <v>0</v>
      </c>
      <c r="N5247" s="3">
        <f t="shared" si="655"/>
        <v>0</v>
      </c>
    </row>
    <row r="5248" spans="1:14">
      <c r="A5248" s="6">
        <f t="shared" si="649"/>
        <v>40852</v>
      </c>
      <c r="B5248">
        <v>2011</v>
      </c>
      <c r="C5248">
        <v>11</v>
      </c>
      <c r="D5248">
        <v>5</v>
      </c>
      <c r="E5248">
        <v>14</v>
      </c>
      <c r="F5248" s="1">
        <v>2058</v>
      </c>
      <c r="G5248" s="1">
        <v>1115.969970703125</v>
      </c>
      <c r="H5248" s="1">
        <f t="shared" si="650"/>
        <v>3173.969970703125</v>
      </c>
      <c r="I5248" s="3">
        <f t="shared" si="651"/>
        <v>1</v>
      </c>
      <c r="J5248" s="7">
        <f t="shared" si="648"/>
        <v>7</v>
      </c>
      <c r="K5248" s="3">
        <f t="shared" si="652"/>
        <v>0</v>
      </c>
      <c r="L5248" s="3">
        <f t="shared" si="653"/>
        <v>0</v>
      </c>
      <c r="M5248" s="3">
        <f t="shared" si="654"/>
        <v>0</v>
      </c>
      <c r="N5248" s="3">
        <f t="shared" si="655"/>
        <v>0</v>
      </c>
    </row>
    <row r="5249" spans="1:14">
      <c r="A5249" s="6">
        <f t="shared" si="649"/>
        <v>40852</v>
      </c>
      <c r="B5249">
        <v>2011</v>
      </c>
      <c r="C5249">
        <v>11</v>
      </c>
      <c r="D5249">
        <v>5</v>
      </c>
      <c r="E5249">
        <v>15</v>
      </c>
      <c r="F5249" s="1">
        <v>1980</v>
      </c>
      <c r="G5249" s="1">
        <v>1103.9698486328125</v>
      </c>
      <c r="H5249" s="1">
        <f t="shared" si="650"/>
        <v>3083.9698486328125</v>
      </c>
      <c r="I5249" s="3">
        <f t="shared" si="651"/>
        <v>1</v>
      </c>
      <c r="J5249" s="7">
        <f t="shared" si="648"/>
        <v>7</v>
      </c>
      <c r="K5249" s="3">
        <f t="shared" si="652"/>
        <v>0</v>
      </c>
      <c r="L5249" s="3">
        <f t="shared" si="653"/>
        <v>0</v>
      </c>
      <c r="M5249" s="3">
        <f t="shared" si="654"/>
        <v>0</v>
      </c>
      <c r="N5249" s="3">
        <f t="shared" si="655"/>
        <v>0</v>
      </c>
    </row>
    <row r="5250" spans="1:14">
      <c r="A5250" s="6">
        <f t="shared" si="649"/>
        <v>40852</v>
      </c>
      <c r="B5250">
        <v>2011</v>
      </c>
      <c r="C5250">
        <v>11</v>
      </c>
      <c r="D5250">
        <v>5</v>
      </c>
      <c r="E5250">
        <v>16</v>
      </c>
      <c r="F5250" s="1">
        <v>2060</v>
      </c>
      <c r="G5250" s="1">
        <v>1110.970947265625</v>
      </c>
      <c r="H5250" s="1">
        <f t="shared" si="650"/>
        <v>3170.970947265625</v>
      </c>
      <c r="I5250" s="3">
        <f t="shared" si="651"/>
        <v>1</v>
      </c>
      <c r="J5250" s="7">
        <f t="shared" ref="J5250:J5313" si="656">WEEKDAY(A5250,1)</f>
        <v>7</v>
      </c>
      <c r="K5250" s="3">
        <f t="shared" si="652"/>
        <v>0</v>
      </c>
      <c r="L5250" s="3">
        <f t="shared" si="653"/>
        <v>0</v>
      </c>
      <c r="M5250" s="3">
        <f t="shared" si="654"/>
        <v>0</v>
      </c>
      <c r="N5250" s="3">
        <f t="shared" si="655"/>
        <v>0</v>
      </c>
    </row>
    <row r="5251" spans="1:14">
      <c r="A5251" s="6">
        <f t="shared" ref="A5251:A5314" si="657">DATE(B5251,C5251,D5251)</f>
        <v>40852</v>
      </c>
      <c r="B5251">
        <v>2011</v>
      </c>
      <c r="C5251">
        <v>11</v>
      </c>
      <c r="D5251">
        <v>5</v>
      </c>
      <c r="E5251">
        <v>17</v>
      </c>
      <c r="F5251" s="1">
        <v>2105</v>
      </c>
      <c r="G5251" s="1">
        <v>1141.6622314453125</v>
      </c>
      <c r="H5251" s="1">
        <f t="shared" ref="H5251:H5314" si="658">F5251+G5251</f>
        <v>3246.6622314453125</v>
      </c>
      <c r="I5251" s="3">
        <f t="shared" ref="I5251:I5314" si="659">IF(AND(C5251&gt;4,C5251&lt;10),2,1)</f>
        <v>1</v>
      </c>
      <c r="J5251" s="7">
        <f t="shared" si="656"/>
        <v>7</v>
      </c>
      <c r="K5251" s="3">
        <f t="shared" ref="K5251:K5314" si="660">IF(OR(J5251=1,J5251=7),0,IF(I5251=1,IF(AND(E5251&gt;=7,E5251&lt;23),1,0),IF(AND(E5251&gt;=11,E5251&lt;23),1,0)))</f>
        <v>0</v>
      </c>
      <c r="L5251" s="3">
        <f t="shared" ref="L5251:L5314" si="661">IF(OR(J5251=1,J5251=7),0,IF(I5251=1,IF(AND(E5251&gt;=7,E5251&lt;12),1,0),IF(AND(E5251&gt;=14,E5251&lt;19),1,0)))</f>
        <v>0</v>
      </c>
      <c r="M5251" s="3">
        <f t="shared" ref="M5251:M5314" si="662">IF(AND(I5251=1,OR(K5251=1,L5251=1)),1,0)</f>
        <v>0</v>
      </c>
      <c r="N5251" s="3">
        <f t="shared" ref="N5251:N5314" si="663">IF(AND(I5251=2,OR(K5251=1,L5251=1)),1,0)</f>
        <v>0</v>
      </c>
    </row>
    <row r="5252" spans="1:14">
      <c r="A5252" s="6">
        <f t="shared" si="657"/>
        <v>40852</v>
      </c>
      <c r="B5252">
        <v>2011</v>
      </c>
      <c r="C5252">
        <v>11</v>
      </c>
      <c r="D5252">
        <v>5</v>
      </c>
      <c r="E5252">
        <v>18</v>
      </c>
      <c r="F5252" s="1">
        <v>2254</v>
      </c>
      <c r="G5252" s="1">
        <v>1215.5609130859375</v>
      </c>
      <c r="H5252" s="1">
        <f t="shared" si="658"/>
        <v>3469.5609130859375</v>
      </c>
      <c r="I5252" s="3">
        <f t="shared" si="659"/>
        <v>1</v>
      </c>
      <c r="J5252" s="7">
        <f t="shared" si="656"/>
        <v>7</v>
      </c>
      <c r="K5252" s="3">
        <f t="shared" si="660"/>
        <v>0</v>
      </c>
      <c r="L5252" s="3">
        <f t="shared" si="661"/>
        <v>0</v>
      </c>
      <c r="M5252" s="3">
        <f t="shared" si="662"/>
        <v>0</v>
      </c>
      <c r="N5252" s="3">
        <f t="shared" si="663"/>
        <v>0</v>
      </c>
    </row>
    <row r="5253" spans="1:14">
      <c r="A5253" s="6">
        <f t="shared" si="657"/>
        <v>40852</v>
      </c>
      <c r="B5253">
        <v>2011</v>
      </c>
      <c r="C5253">
        <v>11</v>
      </c>
      <c r="D5253">
        <v>5</v>
      </c>
      <c r="E5253">
        <v>19</v>
      </c>
      <c r="F5253" s="1">
        <v>2252</v>
      </c>
      <c r="G5253" s="1">
        <v>1209.7689208984375</v>
      </c>
      <c r="H5253" s="1">
        <f t="shared" si="658"/>
        <v>3461.7689208984375</v>
      </c>
      <c r="I5253" s="3">
        <f t="shared" si="659"/>
        <v>1</v>
      </c>
      <c r="J5253" s="7">
        <f t="shared" si="656"/>
        <v>7</v>
      </c>
      <c r="K5253" s="3">
        <f t="shared" si="660"/>
        <v>0</v>
      </c>
      <c r="L5253" s="3">
        <f t="shared" si="661"/>
        <v>0</v>
      </c>
      <c r="M5253" s="3">
        <f t="shared" si="662"/>
        <v>0</v>
      </c>
      <c r="N5253" s="3">
        <f t="shared" si="663"/>
        <v>0</v>
      </c>
    </row>
    <row r="5254" spans="1:14">
      <c r="A5254" s="6">
        <f t="shared" si="657"/>
        <v>40852</v>
      </c>
      <c r="B5254">
        <v>2011</v>
      </c>
      <c r="C5254">
        <v>11</v>
      </c>
      <c r="D5254">
        <v>5</v>
      </c>
      <c r="E5254">
        <v>20</v>
      </c>
      <c r="F5254" s="1">
        <v>2197</v>
      </c>
      <c r="G5254" s="1">
        <v>1180.8699951171875</v>
      </c>
      <c r="H5254" s="1">
        <f t="shared" si="658"/>
        <v>3377.8699951171875</v>
      </c>
      <c r="I5254" s="3">
        <f t="shared" si="659"/>
        <v>1</v>
      </c>
      <c r="J5254" s="7">
        <f t="shared" si="656"/>
        <v>7</v>
      </c>
      <c r="K5254" s="3">
        <f t="shared" si="660"/>
        <v>0</v>
      </c>
      <c r="L5254" s="3">
        <f t="shared" si="661"/>
        <v>0</v>
      </c>
      <c r="M5254" s="3">
        <f t="shared" si="662"/>
        <v>0</v>
      </c>
      <c r="N5254" s="3">
        <f t="shared" si="663"/>
        <v>0</v>
      </c>
    </row>
    <row r="5255" spans="1:14">
      <c r="A5255" s="6">
        <f t="shared" si="657"/>
        <v>40852</v>
      </c>
      <c r="B5255">
        <v>2011</v>
      </c>
      <c r="C5255">
        <v>11</v>
      </c>
      <c r="D5255">
        <v>5</v>
      </c>
      <c r="E5255">
        <v>21</v>
      </c>
      <c r="F5255" s="1">
        <v>2158</v>
      </c>
      <c r="G5255" s="1">
        <v>1138.969970703125</v>
      </c>
      <c r="H5255" s="1">
        <f t="shared" si="658"/>
        <v>3296.969970703125</v>
      </c>
      <c r="I5255" s="3">
        <f t="shared" si="659"/>
        <v>1</v>
      </c>
      <c r="J5255" s="7">
        <f t="shared" si="656"/>
        <v>7</v>
      </c>
      <c r="K5255" s="3">
        <f t="shared" si="660"/>
        <v>0</v>
      </c>
      <c r="L5255" s="3">
        <f t="shared" si="661"/>
        <v>0</v>
      </c>
      <c r="M5255" s="3">
        <f t="shared" si="662"/>
        <v>0</v>
      </c>
      <c r="N5255" s="3">
        <f t="shared" si="663"/>
        <v>0</v>
      </c>
    </row>
    <row r="5256" spans="1:14">
      <c r="A5256" s="6">
        <f t="shared" si="657"/>
        <v>40852</v>
      </c>
      <c r="B5256">
        <v>2011</v>
      </c>
      <c r="C5256">
        <v>11</v>
      </c>
      <c r="D5256">
        <v>5</v>
      </c>
      <c r="E5256">
        <v>22</v>
      </c>
      <c r="F5256" s="1">
        <v>2049</v>
      </c>
      <c r="G5256" s="1">
        <v>1096.469970703125</v>
      </c>
      <c r="H5256" s="1">
        <f t="shared" si="658"/>
        <v>3145.469970703125</v>
      </c>
      <c r="I5256" s="3">
        <f t="shared" si="659"/>
        <v>1</v>
      </c>
      <c r="J5256" s="7">
        <f t="shared" si="656"/>
        <v>7</v>
      </c>
      <c r="K5256" s="3">
        <f t="shared" si="660"/>
        <v>0</v>
      </c>
      <c r="L5256" s="3">
        <f t="shared" si="661"/>
        <v>0</v>
      </c>
      <c r="M5256" s="3">
        <f t="shared" si="662"/>
        <v>0</v>
      </c>
      <c r="N5256" s="3">
        <f t="shared" si="663"/>
        <v>0</v>
      </c>
    </row>
    <row r="5257" spans="1:14">
      <c r="A5257" s="6">
        <f t="shared" si="657"/>
        <v>40852</v>
      </c>
      <c r="B5257">
        <v>2011</v>
      </c>
      <c r="C5257">
        <v>11</v>
      </c>
      <c r="D5257">
        <v>5</v>
      </c>
      <c r="E5257">
        <v>23</v>
      </c>
      <c r="F5257" s="1">
        <v>1971</v>
      </c>
      <c r="G5257" s="1">
        <v>1039.0699462890625</v>
      </c>
      <c r="H5257" s="1">
        <f t="shared" si="658"/>
        <v>3010.0699462890625</v>
      </c>
      <c r="I5257" s="3">
        <f t="shared" si="659"/>
        <v>1</v>
      </c>
      <c r="J5257" s="7">
        <f t="shared" si="656"/>
        <v>7</v>
      </c>
      <c r="K5257" s="3">
        <f t="shared" si="660"/>
        <v>0</v>
      </c>
      <c r="L5257" s="3">
        <f t="shared" si="661"/>
        <v>0</v>
      </c>
      <c r="M5257" s="3">
        <f t="shared" si="662"/>
        <v>0</v>
      </c>
      <c r="N5257" s="3">
        <f t="shared" si="663"/>
        <v>0</v>
      </c>
    </row>
    <row r="5258" spans="1:14">
      <c r="A5258" s="6">
        <f t="shared" si="657"/>
        <v>40853</v>
      </c>
      <c r="B5258">
        <v>2011</v>
      </c>
      <c r="C5258">
        <v>11</v>
      </c>
      <c r="D5258">
        <v>6</v>
      </c>
      <c r="E5258">
        <v>0</v>
      </c>
      <c r="F5258" s="1">
        <v>1984</v>
      </c>
      <c r="G5258" s="1">
        <v>1007.6699829101562</v>
      </c>
      <c r="H5258" s="1">
        <f t="shared" si="658"/>
        <v>2991.6699829101562</v>
      </c>
      <c r="I5258" s="3">
        <f t="shared" si="659"/>
        <v>1</v>
      </c>
      <c r="J5258" s="7">
        <f t="shared" si="656"/>
        <v>1</v>
      </c>
      <c r="K5258" s="3">
        <f t="shared" si="660"/>
        <v>0</v>
      </c>
      <c r="L5258" s="3">
        <f t="shared" si="661"/>
        <v>0</v>
      </c>
      <c r="M5258" s="3">
        <f t="shared" si="662"/>
        <v>0</v>
      </c>
      <c r="N5258" s="3">
        <f t="shared" si="663"/>
        <v>0</v>
      </c>
    </row>
    <row r="5259" spans="1:14">
      <c r="A5259" s="6">
        <f t="shared" si="657"/>
        <v>40853</v>
      </c>
      <c r="B5259">
        <v>2011</v>
      </c>
      <c r="C5259">
        <v>11</v>
      </c>
      <c r="D5259">
        <v>6</v>
      </c>
      <c r="E5259">
        <v>1</v>
      </c>
      <c r="F5259" s="1">
        <v>1957</v>
      </c>
      <c r="G5259" s="1">
        <v>998.958984375</v>
      </c>
      <c r="H5259" s="1">
        <f t="shared" si="658"/>
        <v>2955.958984375</v>
      </c>
      <c r="I5259" s="3">
        <f t="shared" si="659"/>
        <v>1</v>
      </c>
      <c r="J5259" s="7">
        <f t="shared" si="656"/>
        <v>1</v>
      </c>
      <c r="K5259" s="3">
        <f t="shared" si="660"/>
        <v>0</v>
      </c>
      <c r="L5259" s="3">
        <f t="shared" si="661"/>
        <v>0</v>
      </c>
      <c r="M5259" s="3">
        <f t="shared" si="662"/>
        <v>0</v>
      </c>
      <c r="N5259" s="3">
        <f t="shared" si="663"/>
        <v>0</v>
      </c>
    </row>
    <row r="5260" spans="1:14">
      <c r="A5260" s="6">
        <f t="shared" si="657"/>
        <v>40853</v>
      </c>
      <c r="B5260">
        <v>2011</v>
      </c>
      <c r="C5260">
        <v>11</v>
      </c>
      <c r="D5260">
        <v>6</v>
      </c>
      <c r="E5260">
        <v>2</v>
      </c>
      <c r="F5260" s="1">
        <v>1969</v>
      </c>
      <c r="G5260" s="1">
        <v>990.5618896484375</v>
      </c>
      <c r="H5260" s="1">
        <f t="shared" si="658"/>
        <v>2959.5618896484375</v>
      </c>
      <c r="I5260" s="3">
        <f t="shared" si="659"/>
        <v>1</v>
      </c>
      <c r="J5260" s="7">
        <f t="shared" si="656"/>
        <v>1</v>
      </c>
      <c r="K5260" s="3">
        <f t="shared" si="660"/>
        <v>0</v>
      </c>
      <c r="L5260" s="3">
        <f t="shared" si="661"/>
        <v>0</v>
      </c>
      <c r="M5260" s="3">
        <f t="shared" si="662"/>
        <v>0</v>
      </c>
      <c r="N5260" s="3">
        <f t="shared" si="663"/>
        <v>0</v>
      </c>
    </row>
    <row r="5261" spans="1:14">
      <c r="A5261" s="6">
        <f t="shared" si="657"/>
        <v>40853</v>
      </c>
      <c r="B5261">
        <v>2011</v>
      </c>
      <c r="C5261">
        <v>11</v>
      </c>
      <c r="D5261">
        <v>6</v>
      </c>
      <c r="E5261">
        <v>3</v>
      </c>
      <c r="F5261" s="1">
        <v>1964</v>
      </c>
      <c r="G5261" s="1">
        <v>982.8699951171875</v>
      </c>
      <c r="H5261" s="1">
        <f t="shared" si="658"/>
        <v>2946.8699951171875</v>
      </c>
      <c r="I5261" s="3">
        <f t="shared" si="659"/>
        <v>1</v>
      </c>
      <c r="J5261" s="7">
        <f t="shared" si="656"/>
        <v>1</v>
      </c>
      <c r="K5261" s="3">
        <f t="shared" si="660"/>
        <v>0</v>
      </c>
      <c r="L5261" s="3">
        <f t="shared" si="661"/>
        <v>0</v>
      </c>
      <c r="M5261" s="3">
        <f t="shared" si="662"/>
        <v>0</v>
      </c>
      <c r="N5261" s="3">
        <f t="shared" si="663"/>
        <v>0</v>
      </c>
    </row>
    <row r="5262" spans="1:14">
      <c r="A5262" s="6">
        <f t="shared" si="657"/>
        <v>40853</v>
      </c>
      <c r="B5262">
        <v>2011</v>
      </c>
      <c r="C5262">
        <v>11</v>
      </c>
      <c r="D5262">
        <v>6</v>
      </c>
      <c r="E5262">
        <v>4</v>
      </c>
      <c r="F5262" s="1">
        <v>1984</v>
      </c>
      <c r="G5262" s="1">
        <v>992.5689697265625</v>
      </c>
      <c r="H5262" s="1">
        <f t="shared" si="658"/>
        <v>2976.5689697265625</v>
      </c>
      <c r="I5262" s="3">
        <f t="shared" si="659"/>
        <v>1</v>
      </c>
      <c r="J5262" s="7">
        <f t="shared" si="656"/>
        <v>1</v>
      </c>
      <c r="K5262" s="3">
        <f t="shared" si="660"/>
        <v>0</v>
      </c>
      <c r="L5262" s="3">
        <f t="shared" si="661"/>
        <v>0</v>
      </c>
      <c r="M5262" s="3">
        <f t="shared" si="662"/>
        <v>0</v>
      </c>
      <c r="N5262" s="3">
        <f t="shared" si="663"/>
        <v>0</v>
      </c>
    </row>
    <row r="5263" spans="1:14">
      <c r="A5263" s="6">
        <f t="shared" si="657"/>
        <v>40853</v>
      </c>
      <c r="B5263">
        <v>2011</v>
      </c>
      <c r="C5263">
        <v>11</v>
      </c>
      <c r="D5263">
        <v>6</v>
      </c>
      <c r="E5263">
        <v>5</v>
      </c>
      <c r="F5263" s="1">
        <v>2070</v>
      </c>
      <c r="G5263" s="1">
        <v>1016.469970703125</v>
      </c>
      <c r="H5263" s="1">
        <f t="shared" si="658"/>
        <v>3086.469970703125</v>
      </c>
      <c r="I5263" s="3">
        <f t="shared" si="659"/>
        <v>1</v>
      </c>
      <c r="J5263" s="7">
        <f t="shared" si="656"/>
        <v>1</v>
      </c>
      <c r="K5263" s="3">
        <f t="shared" si="660"/>
        <v>0</v>
      </c>
      <c r="L5263" s="3">
        <f t="shared" si="661"/>
        <v>0</v>
      </c>
      <c r="M5263" s="3">
        <f t="shared" si="662"/>
        <v>0</v>
      </c>
      <c r="N5263" s="3">
        <f t="shared" si="663"/>
        <v>0</v>
      </c>
    </row>
    <row r="5264" spans="1:14">
      <c r="A5264" s="6">
        <f t="shared" si="657"/>
        <v>40853</v>
      </c>
      <c r="B5264">
        <v>2011</v>
      </c>
      <c r="C5264">
        <v>11</v>
      </c>
      <c r="D5264">
        <v>6</v>
      </c>
      <c r="E5264">
        <v>6</v>
      </c>
      <c r="F5264" s="1">
        <v>2112</v>
      </c>
      <c r="G5264" s="1">
        <v>1062.3699951171875</v>
      </c>
      <c r="H5264" s="1">
        <f t="shared" si="658"/>
        <v>3174.3699951171875</v>
      </c>
      <c r="I5264" s="3">
        <f t="shared" si="659"/>
        <v>1</v>
      </c>
      <c r="J5264" s="7">
        <f t="shared" si="656"/>
        <v>1</v>
      </c>
      <c r="K5264" s="3">
        <f t="shared" si="660"/>
        <v>0</v>
      </c>
      <c r="L5264" s="3">
        <f t="shared" si="661"/>
        <v>0</v>
      </c>
      <c r="M5264" s="3">
        <f t="shared" si="662"/>
        <v>0</v>
      </c>
      <c r="N5264" s="3">
        <f t="shared" si="663"/>
        <v>0</v>
      </c>
    </row>
    <row r="5265" spans="1:14">
      <c r="A5265" s="6">
        <f t="shared" si="657"/>
        <v>40853</v>
      </c>
      <c r="B5265">
        <v>2011</v>
      </c>
      <c r="C5265">
        <v>11</v>
      </c>
      <c r="D5265">
        <v>6</v>
      </c>
      <c r="E5265">
        <v>7</v>
      </c>
      <c r="F5265" s="1">
        <v>2206</v>
      </c>
      <c r="G5265" s="1">
        <v>1084.056884765625</v>
      </c>
      <c r="H5265" s="1">
        <f t="shared" si="658"/>
        <v>3290.056884765625</v>
      </c>
      <c r="I5265" s="3">
        <f t="shared" si="659"/>
        <v>1</v>
      </c>
      <c r="J5265" s="7">
        <f t="shared" si="656"/>
        <v>1</v>
      </c>
      <c r="K5265" s="3">
        <f t="shared" si="660"/>
        <v>0</v>
      </c>
      <c r="L5265" s="3">
        <f t="shared" si="661"/>
        <v>0</v>
      </c>
      <c r="M5265" s="3">
        <f t="shared" si="662"/>
        <v>0</v>
      </c>
      <c r="N5265" s="3">
        <f t="shared" si="663"/>
        <v>0</v>
      </c>
    </row>
    <row r="5266" spans="1:14">
      <c r="A5266" s="6">
        <f t="shared" si="657"/>
        <v>40853</v>
      </c>
      <c r="B5266">
        <v>2011</v>
      </c>
      <c r="C5266">
        <v>11</v>
      </c>
      <c r="D5266">
        <v>6</v>
      </c>
      <c r="E5266">
        <v>8</v>
      </c>
      <c r="F5266" s="1">
        <v>2292</v>
      </c>
      <c r="G5266" s="1">
        <v>1125.862060546875</v>
      </c>
      <c r="H5266" s="1">
        <f t="shared" si="658"/>
        <v>3417.862060546875</v>
      </c>
      <c r="I5266" s="3">
        <f t="shared" si="659"/>
        <v>1</v>
      </c>
      <c r="J5266" s="7">
        <f t="shared" si="656"/>
        <v>1</v>
      </c>
      <c r="K5266" s="3">
        <f t="shared" si="660"/>
        <v>0</v>
      </c>
      <c r="L5266" s="3">
        <f t="shared" si="661"/>
        <v>0</v>
      </c>
      <c r="M5266" s="3">
        <f t="shared" si="662"/>
        <v>0</v>
      </c>
      <c r="N5266" s="3">
        <f t="shared" si="663"/>
        <v>0</v>
      </c>
    </row>
    <row r="5267" spans="1:14">
      <c r="A5267" s="6">
        <f t="shared" si="657"/>
        <v>40853</v>
      </c>
      <c r="B5267">
        <v>2011</v>
      </c>
      <c r="C5267">
        <v>11</v>
      </c>
      <c r="D5267">
        <v>6</v>
      </c>
      <c r="E5267">
        <v>9</v>
      </c>
      <c r="F5267" s="1">
        <v>2237</v>
      </c>
      <c r="G5267" s="1">
        <v>1141.1700439453125</v>
      </c>
      <c r="H5267" s="1">
        <f t="shared" si="658"/>
        <v>3378.1700439453125</v>
      </c>
      <c r="I5267" s="3">
        <f t="shared" si="659"/>
        <v>1</v>
      </c>
      <c r="J5267" s="7">
        <f t="shared" si="656"/>
        <v>1</v>
      </c>
      <c r="K5267" s="3">
        <f t="shared" si="660"/>
        <v>0</v>
      </c>
      <c r="L5267" s="3">
        <f t="shared" si="661"/>
        <v>0</v>
      </c>
      <c r="M5267" s="3">
        <f t="shared" si="662"/>
        <v>0</v>
      </c>
      <c r="N5267" s="3">
        <f t="shared" si="663"/>
        <v>0</v>
      </c>
    </row>
    <row r="5268" spans="1:14">
      <c r="A5268" s="6">
        <f t="shared" si="657"/>
        <v>40853</v>
      </c>
      <c r="B5268">
        <v>2011</v>
      </c>
      <c r="C5268">
        <v>11</v>
      </c>
      <c r="D5268">
        <v>6</v>
      </c>
      <c r="E5268">
        <v>10</v>
      </c>
      <c r="F5268" s="1">
        <v>2143</v>
      </c>
      <c r="G5268" s="1">
        <v>1150.5699462890625</v>
      </c>
      <c r="H5268" s="1">
        <f t="shared" si="658"/>
        <v>3293.5699462890625</v>
      </c>
      <c r="I5268" s="3">
        <f t="shared" si="659"/>
        <v>1</v>
      </c>
      <c r="J5268" s="7">
        <f t="shared" si="656"/>
        <v>1</v>
      </c>
      <c r="K5268" s="3">
        <f t="shared" si="660"/>
        <v>0</v>
      </c>
      <c r="L5268" s="3">
        <f t="shared" si="661"/>
        <v>0</v>
      </c>
      <c r="M5268" s="3">
        <f t="shared" si="662"/>
        <v>0</v>
      </c>
      <c r="N5268" s="3">
        <f t="shared" si="663"/>
        <v>0</v>
      </c>
    </row>
    <row r="5269" spans="1:14">
      <c r="A5269" s="6">
        <f t="shared" si="657"/>
        <v>40853</v>
      </c>
      <c r="B5269">
        <v>2011</v>
      </c>
      <c r="C5269">
        <v>11</v>
      </c>
      <c r="D5269">
        <v>6</v>
      </c>
      <c r="E5269">
        <v>11</v>
      </c>
      <c r="F5269" s="1">
        <v>2019</v>
      </c>
      <c r="G5269" s="1">
        <v>1140.3699951171875</v>
      </c>
      <c r="H5269" s="1">
        <f t="shared" si="658"/>
        <v>3159.3699951171875</v>
      </c>
      <c r="I5269" s="3">
        <f t="shared" si="659"/>
        <v>1</v>
      </c>
      <c r="J5269" s="7">
        <f t="shared" si="656"/>
        <v>1</v>
      </c>
      <c r="K5269" s="3">
        <f t="shared" si="660"/>
        <v>0</v>
      </c>
      <c r="L5269" s="3">
        <f t="shared" si="661"/>
        <v>0</v>
      </c>
      <c r="M5269" s="3">
        <f t="shared" si="662"/>
        <v>0</v>
      </c>
      <c r="N5269" s="3">
        <f t="shared" si="663"/>
        <v>0</v>
      </c>
    </row>
    <row r="5270" spans="1:14">
      <c r="A5270" s="6">
        <f t="shared" si="657"/>
        <v>40853</v>
      </c>
      <c r="B5270">
        <v>2011</v>
      </c>
      <c r="C5270">
        <v>11</v>
      </c>
      <c r="D5270">
        <v>6</v>
      </c>
      <c r="E5270">
        <v>12</v>
      </c>
      <c r="F5270" s="1">
        <v>2045</v>
      </c>
      <c r="G5270" s="1">
        <v>1136.469970703125</v>
      </c>
      <c r="H5270" s="1">
        <f t="shared" si="658"/>
        <v>3181.469970703125</v>
      </c>
      <c r="I5270" s="3">
        <f t="shared" si="659"/>
        <v>1</v>
      </c>
      <c r="J5270" s="7">
        <f t="shared" si="656"/>
        <v>1</v>
      </c>
      <c r="K5270" s="3">
        <f t="shared" si="660"/>
        <v>0</v>
      </c>
      <c r="L5270" s="3">
        <f t="shared" si="661"/>
        <v>0</v>
      </c>
      <c r="M5270" s="3">
        <f t="shared" si="662"/>
        <v>0</v>
      </c>
      <c r="N5270" s="3">
        <f t="shared" si="663"/>
        <v>0</v>
      </c>
    </row>
    <row r="5271" spans="1:14">
      <c r="A5271" s="6">
        <f t="shared" si="657"/>
        <v>40853</v>
      </c>
      <c r="B5271">
        <v>2011</v>
      </c>
      <c r="C5271">
        <v>11</v>
      </c>
      <c r="D5271">
        <v>6</v>
      </c>
      <c r="E5271">
        <v>13</v>
      </c>
      <c r="F5271" s="1">
        <v>1952</v>
      </c>
      <c r="G5271" s="1">
        <v>1133.3701171875</v>
      </c>
      <c r="H5271" s="1">
        <f t="shared" si="658"/>
        <v>3085.3701171875</v>
      </c>
      <c r="I5271" s="3">
        <f t="shared" si="659"/>
        <v>1</v>
      </c>
      <c r="J5271" s="7">
        <f t="shared" si="656"/>
        <v>1</v>
      </c>
      <c r="K5271" s="3">
        <f t="shared" si="660"/>
        <v>0</v>
      </c>
      <c r="L5271" s="3">
        <f t="shared" si="661"/>
        <v>0</v>
      </c>
      <c r="M5271" s="3">
        <f t="shared" si="662"/>
        <v>0</v>
      </c>
      <c r="N5271" s="3">
        <f t="shared" si="663"/>
        <v>0</v>
      </c>
    </row>
    <row r="5272" spans="1:14">
      <c r="A5272" s="6">
        <f t="shared" si="657"/>
        <v>40853</v>
      </c>
      <c r="B5272">
        <v>2011</v>
      </c>
      <c r="C5272">
        <v>11</v>
      </c>
      <c r="D5272">
        <v>6</v>
      </c>
      <c r="E5272">
        <v>14</v>
      </c>
      <c r="F5272" s="1">
        <v>1980</v>
      </c>
      <c r="G5272" s="1">
        <v>1112.571044921875</v>
      </c>
      <c r="H5272" s="1">
        <f t="shared" si="658"/>
        <v>3092.571044921875</v>
      </c>
      <c r="I5272" s="3">
        <f t="shared" si="659"/>
        <v>1</v>
      </c>
      <c r="J5272" s="7">
        <f t="shared" si="656"/>
        <v>1</v>
      </c>
      <c r="K5272" s="3">
        <f t="shared" si="660"/>
        <v>0</v>
      </c>
      <c r="L5272" s="3">
        <f t="shared" si="661"/>
        <v>0</v>
      </c>
      <c r="M5272" s="3">
        <f t="shared" si="662"/>
        <v>0</v>
      </c>
      <c r="N5272" s="3">
        <f t="shared" si="663"/>
        <v>0</v>
      </c>
    </row>
    <row r="5273" spans="1:14">
      <c r="A5273" s="6">
        <f t="shared" si="657"/>
        <v>40853</v>
      </c>
      <c r="B5273">
        <v>2011</v>
      </c>
      <c r="C5273">
        <v>11</v>
      </c>
      <c r="D5273">
        <v>6</v>
      </c>
      <c r="E5273">
        <v>15</v>
      </c>
      <c r="F5273" s="1">
        <v>1864</v>
      </c>
      <c r="G5273" s="1">
        <v>1096.469970703125</v>
      </c>
      <c r="H5273" s="1">
        <f t="shared" si="658"/>
        <v>2960.469970703125</v>
      </c>
      <c r="I5273" s="3">
        <f t="shared" si="659"/>
        <v>1</v>
      </c>
      <c r="J5273" s="7">
        <f t="shared" si="656"/>
        <v>1</v>
      </c>
      <c r="K5273" s="3">
        <f t="shared" si="660"/>
        <v>0</v>
      </c>
      <c r="L5273" s="3">
        <f t="shared" si="661"/>
        <v>0</v>
      </c>
      <c r="M5273" s="3">
        <f t="shared" si="662"/>
        <v>0</v>
      </c>
      <c r="N5273" s="3">
        <f t="shared" si="663"/>
        <v>0</v>
      </c>
    </row>
    <row r="5274" spans="1:14">
      <c r="A5274" s="6">
        <f t="shared" si="657"/>
        <v>40853</v>
      </c>
      <c r="B5274">
        <v>2011</v>
      </c>
      <c r="C5274">
        <v>11</v>
      </c>
      <c r="D5274">
        <v>6</v>
      </c>
      <c r="E5274">
        <v>16</v>
      </c>
      <c r="F5274" s="1">
        <v>1982</v>
      </c>
      <c r="G5274" s="1">
        <v>1114.260986328125</v>
      </c>
      <c r="H5274" s="1">
        <f t="shared" si="658"/>
        <v>3096.260986328125</v>
      </c>
      <c r="I5274" s="3">
        <f t="shared" si="659"/>
        <v>1</v>
      </c>
      <c r="J5274" s="7">
        <f t="shared" si="656"/>
        <v>1</v>
      </c>
      <c r="K5274" s="3">
        <f t="shared" si="660"/>
        <v>0</v>
      </c>
      <c r="L5274" s="3">
        <f t="shared" si="661"/>
        <v>0</v>
      </c>
      <c r="M5274" s="3">
        <f t="shared" si="662"/>
        <v>0</v>
      </c>
      <c r="N5274" s="3">
        <f t="shared" si="663"/>
        <v>0</v>
      </c>
    </row>
    <row r="5275" spans="1:14">
      <c r="A5275" s="6">
        <f t="shared" si="657"/>
        <v>40853</v>
      </c>
      <c r="B5275">
        <v>2011</v>
      </c>
      <c r="C5275">
        <v>11</v>
      </c>
      <c r="D5275">
        <v>6</v>
      </c>
      <c r="E5275">
        <v>17</v>
      </c>
      <c r="F5275" s="1">
        <v>2064</v>
      </c>
      <c r="G5275" s="1">
        <v>1174.77490234375</v>
      </c>
      <c r="H5275" s="1">
        <f t="shared" si="658"/>
        <v>3238.77490234375</v>
      </c>
      <c r="I5275" s="3">
        <f t="shared" si="659"/>
        <v>1</v>
      </c>
      <c r="J5275" s="7">
        <f t="shared" si="656"/>
        <v>1</v>
      </c>
      <c r="K5275" s="3">
        <f t="shared" si="660"/>
        <v>0</v>
      </c>
      <c r="L5275" s="3">
        <f t="shared" si="661"/>
        <v>0</v>
      </c>
      <c r="M5275" s="3">
        <f t="shared" si="662"/>
        <v>0</v>
      </c>
      <c r="N5275" s="3">
        <f t="shared" si="663"/>
        <v>0</v>
      </c>
    </row>
    <row r="5276" spans="1:14">
      <c r="A5276" s="6">
        <f t="shared" si="657"/>
        <v>40853</v>
      </c>
      <c r="B5276">
        <v>2011</v>
      </c>
      <c r="C5276">
        <v>11</v>
      </c>
      <c r="D5276">
        <v>6</v>
      </c>
      <c r="E5276">
        <v>18</v>
      </c>
      <c r="F5276" s="1">
        <v>2174</v>
      </c>
      <c r="G5276" s="1">
        <v>1250.469970703125</v>
      </c>
      <c r="H5276" s="1">
        <f t="shared" si="658"/>
        <v>3424.469970703125</v>
      </c>
      <c r="I5276" s="3">
        <f t="shared" si="659"/>
        <v>1</v>
      </c>
      <c r="J5276" s="7">
        <f t="shared" si="656"/>
        <v>1</v>
      </c>
      <c r="K5276" s="3">
        <f t="shared" si="660"/>
        <v>0</v>
      </c>
      <c r="L5276" s="3">
        <f t="shared" si="661"/>
        <v>0</v>
      </c>
      <c r="M5276" s="3">
        <f t="shared" si="662"/>
        <v>0</v>
      </c>
      <c r="N5276" s="3">
        <f t="shared" si="663"/>
        <v>0</v>
      </c>
    </row>
    <row r="5277" spans="1:14">
      <c r="A5277" s="6">
        <f t="shared" si="657"/>
        <v>40853</v>
      </c>
      <c r="B5277">
        <v>2011</v>
      </c>
      <c r="C5277">
        <v>11</v>
      </c>
      <c r="D5277">
        <v>6</v>
      </c>
      <c r="E5277">
        <v>19</v>
      </c>
      <c r="F5277" s="1">
        <v>2236</v>
      </c>
      <c r="G5277" s="1">
        <v>1243.7701416015625</v>
      </c>
      <c r="H5277" s="1">
        <f t="shared" si="658"/>
        <v>3479.7701416015625</v>
      </c>
      <c r="I5277" s="3">
        <f t="shared" si="659"/>
        <v>1</v>
      </c>
      <c r="J5277" s="7">
        <f t="shared" si="656"/>
        <v>1</v>
      </c>
      <c r="K5277" s="3">
        <f t="shared" si="660"/>
        <v>0</v>
      </c>
      <c r="L5277" s="3">
        <f t="shared" si="661"/>
        <v>0</v>
      </c>
      <c r="M5277" s="3">
        <f t="shared" si="662"/>
        <v>0</v>
      </c>
      <c r="N5277" s="3">
        <f t="shared" si="663"/>
        <v>0</v>
      </c>
    </row>
    <row r="5278" spans="1:14">
      <c r="A5278" s="6">
        <f t="shared" si="657"/>
        <v>40853</v>
      </c>
      <c r="B5278">
        <v>2011</v>
      </c>
      <c r="C5278">
        <v>11</v>
      </c>
      <c r="D5278">
        <v>6</v>
      </c>
      <c r="E5278">
        <v>20</v>
      </c>
      <c r="F5278" s="1">
        <v>2238</v>
      </c>
      <c r="G5278" s="1">
        <v>1223.6689453125</v>
      </c>
      <c r="H5278" s="1">
        <f t="shared" si="658"/>
        <v>3461.6689453125</v>
      </c>
      <c r="I5278" s="3">
        <f t="shared" si="659"/>
        <v>1</v>
      </c>
      <c r="J5278" s="7">
        <f t="shared" si="656"/>
        <v>1</v>
      </c>
      <c r="K5278" s="3">
        <f t="shared" si="660"/>
        <v>0</v>
      </c>
      <c r="L5278" s="3">
        <f t="shared" si="661"/>
        <v>0</v>
      </c>
      <c r="M5278" s="3">
        <f t="shared" si="662"/>
        <v>0</v>
      </c>
      <c r="N5278" s="3">
        <f t="shared" si="663"/>
        <v>0</v>
      </c>
    </row>
    <row r="5279" spans="1:14">
      <c r="A5279" s="6">
        <f t="shared" si="657"/>
        <v>40853</v>
      </c>
      <c r="B5279">
        <v>2011</v>
      </c>
      <c r="C5279">
        <v>11</v>
      </c>
      <c r="D5279">
        <v>6</v>
      </c>
      <c r="E5279">
        <v>21</v>
      </c>
      <c r="F5279" s="1">
        <v>2187</v>
      </c>
      <c r="G5279" s="1">
        <v>1171.169921875</v>
      </c>
      <c r="H5279" s="1">
        <f t="shared" si="658"/>
        <v>3358.169921875</v>
      </c>
      <c r="I5279" s="3">
        <f t="shared" si="659"/>
        <v>1</v>
      </c>
      <c r="J5279" s="7">
        <f t="shared" si="656"/>
        <v>1</v>
      </c>
      <c r="K5279" s="3">
        <f t="shared" si="660"/>
        <v>0</v>
      </c>
      <c r="L5279" s="3">
        <f t="shared" si="661"/>
        <v>0</v>
      </c>
      <c r="M5279" s="3">
        <f t="shared" si="662"/>
        <v>0</v>
      </c>
      <c r="N5279" s="3">
        <f t="shared" si="663"/>
        <v>0</v>
      </c>
    </row>
    <row r="5280" spans="1:14">
      <c r="A5280" s="6">
        <f t="shared" si="657"/>
        <v>40853</v>
      </c>
      <c r="B5280">
        <v>2011</v>
      </c>
      <c r="C5280">
        <v>11</v>
      </c>
      <c r="D5280">
        <v>6</v>
      </c>
      <c r="E5280">
        <v>22</v>
      </c>
      <c r="F5280" s="1">
        <v>2058</v>
      </c>
      <c r="G5280" s="1">
        <v>1117.969970703125</v>
      </c>
      <c r="H5280" s="1">
        <f t="shared" si="658"/>
        <v>3175.969970703125</v>
      </c>
      <c r="I5280" s="3">
        <f t="shared" si="659"/>
        <v>1</v>
      </c>
      <c r="J5280" s="7">
        <f t="shared" si="656"/>
        <v>1</v>
      </c>
      <c r="K5280" s="3">
        <f t="shared" si="660"/>
        <v>0</v>
      </c>
      <c r="L5280" s="3">
        <f t="shared" si="661"/>
        <v>0</v>
      </c>
      <c r="M5280" s="3">
        <f t="shared" si="662"/>
        <v>0</v>
      </c>
      <c r="N5280" s="3">
        <f t="shared" si="663"/>
        <v>0</v>
      </c>
    </row>
    <row r="5281" spans="1:14">
      <c r="A5281" s="6">
        <f t="shared" si="657"/>
        <v>40853</v>
      </c>
      <c r="B5281">
        <v>2011</v>
      </c>
      <c r="C5281">
        <v>11</v>
      </c>
      <c r="D5281">
        <v>6</v>
      </c>
      <c r="E5281">
        <v>23</v>
      </c>
      <c r="F5281" s="1">
        <v>1998</v>
      </c>
      <c r="G5281" s="1">
        <v>1055.27001953125</v>
      </c>
      <c r="H5281" s="1">
        <f t="shared" si="658"/>
        <v>3053.27001953125</v>
      </c>
      <c r="I5281" s="3">
        <f t="shared" si="659"/>
        <v>1</v>
      </c>
      <c r="J5281" s="7">
        <f t="shared" si="656"/>
        <v>1</v>
      </c>
      <c r="K5281" s="3">
        <f t="shared" si="660"/>
        <v>0</v>
      </c>
      <c r="L5281" s="3">
        <f t="shared" si="661"/>
        <v>0</v>
      </c>
      <c r="M5281" s="3">
        <f t="shared" si="662"/>
        <v>0</v>
      </c>
      <c r="N5281" s="3">
        <f t="shared" si="663"/>
        <v>0</v>
      </c>
    </row>
    <row r="5282" spans="1:14">
      <c r="A5282" s="6">
        <f t="shared" si="657"/>
        <v>40854</v>
      </c>
      <c r="B5282">
        <v>2011</v>
      </c>
      <c r="C5282">
        <v>11</v>
      </c>
      <c r="D5282">
        <v>7</v>
      </c>
      <c r="E5282">
        <v>0</v>
      </c>
      <c r="F5282" s="1">
        <v>1974</v>
      </c>
      <c r="G5282" s="1">
        <v>1012.4678955078125</v>
      </c>
      <c r="H5282" s="1">
        <f t="shared" si="658"/>
        <v>2986.4678955078125</v>
      </c>
      <c r="I5282" s="3">
        <f t="shared" si="659"/>
        <v>1</v>
      </c>
      <c r="J5282" s="7">
        <f t="shared" si="656"/>
        <v>2</v>
      </c>
      <c r="K5282" s="3">
        <f t="shared" si="660"/>
        <v>0</v>
      </c>
      <c r="L5282" s="3">
        <f t="shared" si="661"/>
        <v>0</v>
      </c>
      <c r="M5282" s="3">
        <f t="shared" si="662"/>
        <v>0</v>
      </c>
      <c r="N5282" s="3">
        <f t="shared" si="663"/>
        <v>0</v>
      </c>
    </row>
    <row r="5283" spans="1:14">
      <c r="A5283" s="6">
        <f t="shared" si="657"/>
        <v>40854</v>
      </c>
      <c r="B5283">
        <v>2011</v>
      </c>
      <c r="C5283">
        <v>11</v>
      </c>
      <c r="D5283">
        <v>7</v>
      </c>
      <c r="E5283">
        <v>1</v>
      </c>
      <c r="F5283" s="1">
        <v>1971</v>
      </c>
      <c r="G5283" s="1">
        <v>991.0531005859375</v>
      </c>
      <c r="H5283" s="1">
        <f t="shared" si="658"/>
        <v>2962.0531005859375</v>
      </c>
      <c r="I5283" s="3">
        <f t="shared" si="659"/>
        <v>1</v>
      </c>
      <c r="J5283" s="7">
        <f t="shared" si="656"/>
        <v>2</v>
      </c>
      <c r="K5283" s="3">
        <f t="shared" si="660"/>
        <v>0</v>
      </c>
      <c r="L5283" s="3">
        <f t="shared" si="661"/>
        <v>0</v>
      </c>
      <c r="M5283" s="3">
        <f t="shared" si="662"/>
        <v>0</v>
      </c>
      <c r="N5283" s="3">
        <f t="shared" si="663"/>
        <v>0</v>
      </c>
    </row>
    <row r="5284" spans="1:14">
      <c r="A5284" s="6">
        <f t="shared" si="657"/>
        <v>40854</v>
      </c>
      <c r="B5284">
        <v>2011</v>
      </c>
      <c r="C5284">
        <v>11</v>
      </c>
      <c r="D5284">
        <v>7</v>
      </c>
      <c r="E5284">
        <v>2</v>
      </c>
      <c r="F5284" s="1">
        <v>1977</v>
      </c>
      <c r="G5284" s="1">
        <v>980.66998291015625</v>
      </c>
      <c r="H5284" s="1">
        <f t="shared" si="658"/>
        <v>2957.6699829101562</v>
      </c>
      <c r="I5284" s="3">
        <f t="shared" si="659"/>
        <v>1</v>
      </c>
      <c r="J5284" s="7">
        <f t="shared" si="656"/>
        <v>2</v>
      </c>
      <c r="K5284" s="3">
        <f t="shared" si="660"/>
        <v>0</v>
      </c>
      <c r="L5284" s="3">
        <f t="shared" si="661"/>
        <v>0</v>
      </c>
      <c r="M5284" s="3">
        <f t="shared" si="662"/>
        <v>0</v>
      </c>
      <c r="N5284" s="3">
        <f t="shared" si="663"/>
        <v>0</v>
      </c>
    </row>
    <row r="5285" spans="1:14">
      <c r="A5285" s="6">
        <f t="shared" si="657"/>
        <v>40854</v>
      </c>
      <c r="B5285">
        <v>2011</v>
      </c>
      <c r="C5285">
        <v>11</v>
      </c>
      <c r="D5285">
        <v>7</v>
      </c>
      <c r="E5285">
        <v>3</v>
      </c>
      <c r="F5285" s="1">
        <v>2008</v>
      </c>
      <c r="G5285" s="1">
        <v>988.4700927734375</v>
      </c>
      <c r="H5285" s="1">
        <f t="shared" si="658"/>
        <v>2996.4700927734375</v>
      </c>
      <c r="I5285" s="3">
        <f t="shared" si="659"/>
        <v>1</v>
      </c>
      <c r="J5285" s="7">
        <f t="shared" si="656"/>
        <v>2</v>
      </c>
      <c r="K5285" s="3">
        <f t="shared" si="660"/>
        <v>0</v>
      </c>
      <c r="L5285" s="3">
        <f t="shared" si="661"/>
        <v>0</v>
      </c>
      <c r="M5285" s="3">
        <f t="shared" si="662"/>
        <v>0</v>
      </c>
      <c r="N5285" s="3">
        <f t="shared" si="663"/>
        <v>0</v>
      </c>
    </row>
    <row r="5286" spans="1:14">
      <c r="A5286" s="6">
        <f t="shared" si="657"/>
        <v>40854</v>
      </c>
      <c r="B5286">
        <v>2011</v>
      </c>
      <c r="C5286">
        <v>11</v>
      </c>
      <c r="D5286">
        <v>7</v>
      </c>
      <c r="E5286">
        <v>4</v>
      </c>
      <c r="F5286" s="1">
        <v>2030</v>
      </c>
      <c r="G5286" s="1">
        <v>1007.0689697265625</v>
      </c>
      <c r="H5286" s="1">
        <f t="shared" si="658"/>
        <v>3037.0689697265625</v>
      </c>
      <c r="I5286" s="3">
        <f t="shared" si="659"/>
        <v>1</v>
      </c>
      <c r="J5286" s="7">
        <f t="shared" si="656"/>
        <v>2</v>
      </c>
      <c r="K5286" s="3">
        <f t="shared" si="660"/>
        <v>0</v>
      </c>
      <c r="L5286" s="3">
        <f t="shared" si="661"/>
        <v>0</v>
      </c>
      <c r="M5286" s="3">
        <f t="shared" si="662"/>
        <v>0</v>
      </c>
      <c r="N5286" s="3">
        <f t="shared" si="663"/>
        <v>0</v>
      </c>
    </row>
    <row r="5287" spans="1:14">
      <c r="A5287" s="6">
        <f t="shared" si="657"/>
        <v>40854</v>
      </c>
      <c r="B5287">
        <v>2011</v>
      </c>
      <c r="C5287">
        <v>11</v>
      </c>
      <c r="D5287">
        <v>7</v>
      </c>
      <c r="E5287">
        <v>5</v>
      </c>
      <c r="F5287" s="1">
        <v>2193</v>
      </c>
      <c r="G5287" s="1">
        <v>1087.8702392578125</v>
      </c>
      <c r="H5287" s="1">
        <f t="shared" si="658"/>
        <v>3280.8702392578125</v>
      </c>
      <c r="I5287" s="3">
        <f t="shared" si="659"/>
        <v>1</v>
      </c>
      <c r="J5287" s="7">
        <f t="shared" si="656"/>
        <v>2</v>
      </c>
      <c r="K5287" s="3">
        <f t="shared" si="660"/>
        <v>0</v>
      </c>
      <c r="L5287" s="3">
        <f t="shared" si="661"/>
        <v>0</v>
      </c>
      <c r="M5287" s="3">
        <f t="shared" si="662"/>
        <v>0</v>
      </c>
      <c r="N5287" s="3">
        <f t="shared" si="663"/>
        <v>0</v>
      </c>
    </row>
    <row r="5288" spans="1:14">
      <c r="A5288" s="6">
        <f t="shared" si="657"/>
        <v>40854</v>
      </c>
      <c r="B5288">
        <v>2011</v>
      </c>
      <c r="C5288">
        <v>11</v>
      </c>
      <c r="D5288">
        <v>7</v>
      </c>
      <c r="E5288">
        <v>6</v>
      </c>
      <c r="F5288" s="1">
        <v>2511</v>
      </c>
      <c r="G5288" s="1">
        <v>1212.7698974609375</v>
      </c>
      <c r="H5288" s="1">
        <f t="shared" si="658"/>
        <v>3723.7698974609375</v>
      </c>
      <c r="I5288" s="3">
        <f t="shared" si="659"/>
        <v>1</v>
      </c>
      <c r="J5288" s="7">
        <f t="shared" si="656"/>
        <v>2</v>
      </c>
      <c r="K5288" s="3">
        <f t="shared" si="660"/>
        <v>0</v>
      </c>
      <c r="L5288" s="3">
        <f t="shared" si="661"/>
        <v>0</v>
      </c>
      <c r="M5288" s="3">
        <f t="shared" si="662"/>
        <v>0</v>
      </c>
      <c r="N5288" s="3">
        <f t="shared" si="663"/>
        <v>0</v>
      </c>
    </row>
    <row r="5289" spans="1:14">
      <c r="A5289" s="6">
        <f t="shared" si="657"/>
        <v>40854</v>
      </c>
      <c r="B5289">
        <v>2011</v>
      </c>
      <c r="C5289">
        <v>11</v>
      </c>
      <c r="D5289">
        <v>7</v>
      </c>
      <c r="E5289">
        <v>7</v>
      </c>
      <c r="F5289" s="1">
        <v>2680</v>
      </c>
      <c r="G5289" s="1">
        <v>1274.1700439453125</v>
      </c>
      <c r="H5289" s="1">
        <f t="shared" si="658"/>
        <v>3954.1700439453125</v>
      </c>
      <c r="I5289" s="3">
        <f t="shared" si="659"/>
        <v>1</v>
      </c>
      <c r="J5289" s="7">
        <f t="shared" si="656"/>
        <v>2</v>
      </c>
      <c r="K5289" s="3">
        <f t="shared" si="660"/>
        <v>1</v>
      </c>
      <c r="L5289" s="3">
        <f t="shared" si="661"/>
        <v>1</v>
      </c>
      <c r="M5289" s="3">
        <f t="shared" si="662"/>
        <v>1</v>
      </c>
      <c r="N5289" s="3">
        <f t="shared" si="663"/>
        <v>0</v>
      </c>
    </row>
    <row r="5290" spans="1:14">
      <c r="A5290" s="6">
        <f t="shared" si="657"/>
        <v>40854</v>
      </c>
      <c r="B5290">
        <v>2011</v>
      </c>
      <c r="C5290">
        <v>11</v>
      </c>
      <c r="D5290">
        <v>7</v>
      </c>
      <c r="E5290">
        <v>8</v>
      </c>
      <c r="F5290" s="1">
        <v>2660</v>
      </c>
      <c r="G5290" s="1">
        <v>1299.7650146484375</v>
      </c>
      <c r="H5290" s="1">
        <f t="shared" si="658"/>
        <v>3959.7650146484375</v>
      </c>
      <c r="I5290" s="3">
        <f t="shared" si="659"/>
        <v>1</v>
      </c>
      <c r="J5290" s="7">
        <f t="shared" si="656"/>
        <v>2</v>
      </c>
      <c r="K5290" s="3">
        <f t="shared" si="660"/>
        <v>1</v>
      </c>
      <c r="L5290" s="3">
        <f t="shared" si="661"/>
        <v>1</v>
      </c>
      <c r="M5290" s="3">
        <f t="shared" si="662"/>
        <v>1</v>
      </c>
      <c r="N5290" s="3">
        <f t="shared" si="663"/>
        <v>0</v>
      </c>
    </row>
    <row r="5291" spans="1:14">
      <c r="A5291" s="6">
        <f t="shared" si="657"/>
        <v>40854</v>
      </c>
      <c r="B5291">
        <v>2011</v>
      </c>
      <c r="C5291">
        <v>11</v>
      </c>
      <c r="D5291">
        <v>7</v>
      </c>
      <c r="E5291">
        <v>9</v>
      </c>
      <c r="F5291" s="1">
        <v>2623</v>
      </c>
      <c r="G5291" s="1">
        <v>1317.657958984375</v>
      </c>
      <c r="H5291" s="1">
        <f t="shared" si="658"/>
        <v>3940.657958984375</v>
      </c>
      <c r="I5291" s="3">
        <f t="shared" si="659"/>
        <v>1</v>
      </c>
      <c r="J5291" s="7">
        <f t="shared" si="656"/>
        <v>2</v>
      </c>
      <c r="K5291" s="3">
        <f t="shared" si="660"/>
        <v>1</v>
      </c>
      <c r="L5291" s="3">
        <f t="shared" si="661"/>
        <v>1</v>
      </c>
      <c r="M5291" s="3">
        <f t="shared" si="662"/>
        <v>1</v>
      </c>
      <c r="N5291" s="3">
        <f t="shared" si="663"/>
        <v>0</v>
      </c>
    </row>
    <row r="5292" spans="1:14">
      <c r="A5292" s="6">
        <f t="shared" si="657"/>
        <v>40854</v>
      </c>
      <c r="B5292">
        <v>2011</v>
      </c>
      <c r="C5292">
        <v>11</v>
      </c>
      <c r="D5292">
        <v>7</v>
      </c>
      <c r="E5292">
        <v>10</v>
      </c>
      <c r="F5292" s="1">
        <v>2579</v>
      </c>
      <c r="G5292" s="1">
        <v>1328.669921875</v>
      </c>
      <c r="H5292" s="1">
        <f t="shared" si="658"/>
        <v>3907.669921875</v>
      </c>
      <c r="I5292" s="3">
        <f t="shared" si="659"/>
        <v>1</v>
      </c>
      <c r="J5292" s="7">
        <f t="shared" si="656"/>
        <v>2</v>
      </c>
      <c r="K5292" s="3">
        <f t="shared" si="660"/>
        <v>1</v>
      </c>
      <c r="L5292" s="3">
        <f t="shared" si="661"/>
        <v>1</v>
      </c>
      <c r="M5292" s="3">
        <f t="shared" si="662"/>
        <v>1</v>
      </c>
      <c r="N5292" s="3">
        <f t="shared" si="663"/>
        <v>0</v>
      </c>
    </row>
    <row r="5293" spans="1:14">
      <c r="A5293" s="6">
        <f t="shared" si="657"/>
        <v>40854</v>
      </c>
      <c r="B5293">
        <v>2011</v>
      </c>
      <c r="C5293">
        <v>11</v>
      </c>
      <c r="D5293">
        <v>7</v>
      </c>
      <c r="E5293">
        <v>11</v>
      </c>
      <c r="F5293" s="1">
        <v>2512</v>
      </c>
      <c r="G5293" s="1">
        <v>1332.4710693359375</v>
      </c>
      <c r="H5293" s="1">
        <f t="shared" si="658"/>
        <v>3844.4710693359375</v>
      </c>
      <c r="I5293" s="3">
        <f t="shared" si="659"/>
        <v>1</v>
      </c>
      <c r="J5293" s="7">
        <f t="shared" si="656"/>
        <v>2</v>
      </c>
      <c r="K5293" s="3">
        <f t="shared" si="660"/>
        <v>1</v>
      </c>
      <c r="L5293" s="3">
        <f t="shared" si="661"/>
        <v>1</v>
      </c>
      <c r="M5293" s="3">
        <f t="shared" si="662"/>
        <v>1</v>
      </c>
      <c r="N5293" s="3">
        <f t="shared" si="663"/>
        <v>0</v>
      </c>
    </row>
    <row r="5294" spans="1:14">
      <c r="A5294" s="6">
        <f t="shared" si="657"/>
        <v>40854</v>
      </c>
      <c r="B5294">
        <v>2011</v>
      </c>
      <c r="C5294">
        <v>11</v>
      </c>
      <c r="D5294">
        <v>7</v>
      </c>
      <c r="E5294">
        <v>12</v>
      </c>
      <c r="F5294" s="1">
        <v>2540</v>
      </c>
      <c r="G5294" s="1">
        <v>1348.469970703125</v>
      </c>
      <c r="H5294" s="1">
        <f t="shared" si="658"/>
        <v>3888.469970703125</v>
      </c>
      <c r="I5294" s="3">
        <f t="shared" si="659"/>
        <v>1</v>
      </c>
      <c r="J5294" s="7">
        <f t="shared" si="656"/>
        <v>2</v>
      </c>
      <c r="K5294" s="3">
        <f t="shared" si="660"/>
        <v>1</v>
      </c>
      <c r="L5294" s="3">
        <f t="shared" si="661"/>
        <v>0</v>
      </c>
      <c r="M5294" s="3">
        <f t="shared" si="662"/>
        <v>1</v>
      </c>
      <c r="N5294" s="3">
        <f t="shared" si="663"/>
        <v>0</v>
      </c>
    </row>
    <row r="5295" spans="1:14">
      <c r="A5295" s="6">
        <f t="shared" si="657"/>
        <v>40854</v>
      </c>
      <c r="B5295">
        <v>2011</v>
      </c>
      <c r="C5295">
        <v>11</v>
      </c>
      <c r="D5295">
        <v>7</v>
      </c>
      <c r="E5295">
        <v>13</v>
      </c>
      <c r="F5295" s="1">
        <v>2507</v>
      </c>
      <c r="G5295" s="1">
        <v>1325.27001953125</v>
      </c>
      <c r="H5295" s="1">
        <f t="shared" si="658"/>
        <v>3832.27001953125</v>
      </c>
      <c r="I5295" s="3">
        <f t="shared" si="659"/>
        <v>1</v>
      </c>
      <c r="J5295" s="7">
        <f t="shared" si="656"/>
        <v>2</v>
      </c>
      <c r="K5295" s="3">
        <f t="shared" si="660"/>
        <v>1</v>
      </c>
      <c r="L5295" s="3">
        <f t="shared" si="661"/>
        <v>0</v>
      </c>
      <c r="M5295" s="3">
        <f t="shared" si="662"/>
        <v>1</v>
      </c>
      <c r="N5295" s="3">
        <f t="shared" si="663"/>
        <v>0</v>
      </c>
    </row>
    <row r="5296" spans="1:14">
      <c r="A5296" s="6">
        <f t="shared" si="657"/>
        <v>40854</v>
      </c>
      <c r="B5296">
        <v>2011</v>
      </c>
      <c r="C5296">
        <v>11</v>
      </c>
      <c r="D5296">
        <v>7</v>
      </c>
      <c r="E5296">
        <v>14</v>
      </c>
      <c r="F5296" s="1">
        <v>2490</v>
      </c>
      <c r="G5296" s="1">
        <v>1304.1710205078125</v>
      </c>
      <c r="H5296" s="1">
        <f t="shared" si="658"/>
        <v>3794.1710205078125</v>
      </c>
      <c r="I5296" s="3">
        <f t="shared" si="659"/>
        <v>1</v>
      </c>
      <c r="J5296" s="7">
        <f t="shared" si="656"/>
        <v>2</v>
      </c>
      <c r="K5296" s="3">
        <f t="shared" si="660"/>
        <v>1</v>
      </c>
      <c r="L5296" s="3">
        <f t="shared" si="661"/>
        <v>0</v>
      </c>
      <c r="M5296" s="3">
        <f t="shared" si="662"/>
        <v>1</v>
      </c>
      <c r="N5296" s="3">
        <f t="shared" si="663"/>
        <v>0</v>
      </c>
    </row>
    <row r="5297" spans="1:14">
      <c r="A5297" s="6">
        <f t="shared" si="657"/>
        <v>40854</v>
      </c>
      <c r="B5297">
        <v>2011</v>
      </c>
      <c r="C5297">
        <v>11</v>
      </c>
      <c r="D5297">
        <v>7</v>
      </c>
      <c r="E5297">
        <v>15</v>
      </c>
      <c r="F5297" s="1">
        <v>2421</v>
      </c>
      <c r="G5297" s="1">
        <v>1284.4698486328125</v>
      </c>
      <c r="H5297" s="1">
        <f t="shared" si="658"/>
        <v>3705.4698486328125</v>
      </c>
      <c r="I5297" s="3">
        <f t="shared" si="659"/>
        <v>1</v>
      </c>
      <c r="J5297" s="7">
        <f t="shared" si="656"/>
        <v>2</v>
      </c>
      <c r="K5297" s="3">
        <f t="shared" si="660"/>
        <v>1</v>
      </c>
      <c r="L5297" s="3">
        <f t="shared" si="661"/>
        <v>0</v>
      </c>
      <c r="M5297" s="3">
        <f t="shared" si="662"/>
        <v>1</v>
      </c>
      <c r="N5297" s="3">
        <f t="shared" si="663"/>
        <v>0</v>
      </c>
    </row>
    <row r="5298" spans="1:14">
      <c r="A5298" s="6">
        <f t="shared" si="657"/>
        <v>40854</v>
      </c>
      <c r="B5298">
        <v>2011</v>
      </c>
      <c r="C5298">
        <v>11</v>
      </c>
      <c r="D5298">
        <v>7</v>
      </c>
      <c r="E5298">
        <v>16</v>
      </c>
      <c r="F5298" s="1">
        <v>2415</v>
      </c>
      <c r="G5298" s="1">
        <v>1269.1710205078125</v>
      </c>
      <c r="H5298" s="1">
        <f t="shared" si="658"/>
        <v>3684.1710205078125</v>
      </c>
      <c r="I5298" s="3">
        <f t="shared" si="659"/>
        <v>1</v>
      </c>
      <c r="J5298" s="7">
        <f t="shared" si="656"/>
        <v>2</v>
      </c>
      <c r="K5298" s="3">
        <f t="shared" si="660"/>
        <v>1</v>
      </c>
      <c r="L5298" s="3">
        <f t="shared" si="661"/>
        <v>0</v>
      </c>
      <c r="M5298" s="3">
        <f t="shared" si="662"/>
        <v>1</v>
      </c>
      <c r="N5298" s="3">
        <f t="shared" si="663"/>
        <v>0</v>
      </c>
    </row>
    <row r="5299" spans="1:14">
      <c r="A5299" s="6">
        <f t="shared" si="657"/>
        <v>40854</v>
      </c>
      <c r="B5299">
        <v>2011</v>
      </c>
      <c r="C5299">
        <v>11</v>
      </c>
      <c r="D5299">
        <v>7</v>
      </c>
      <c r="E5299">
        <v>17</v>
      </c>
      <c r="F5299" s="1">
        <v>2453</v>
      </c>
      <c r="G5299" s="1">
        <v>1285.77001953125</v>
      </c>
      <c r="H5299" s="1">
        <f t="shared" si="658"/>
        <v>3738.77001953125</v>
      </c>
      <c r="I5299" s="3">
        <f t="shared" si="659"/>
        <v>1</v>
      </c>
      <c r="J5299" s="7">
        <f t="shared" si="656"/>
        <v>2</v>
      </c>
      <c r="K5299" s="3">
        <f t="shared" si="660"/>
        <v>1</v>
      </c>
      <c r="L5299" s="3">
        <f t="shared" si="661"/>
        <v>0</v>
      </c>
      <c r="M5299" s="3">
        <f t="shared" si="662"/>
        <v>1</v>
      </c>
      <c r="N5299" s="3">
        <f t="shared" si="663"/>
        <v>0</v>
      </c>
    </row>
    <row r="5300" spans="1:14">
      <c r="A5300" s="6">
        <f t="shared" si="657"/>
        <v>40854</v>
      </c>
      <c r="B5300">
        <v>2011</v>
      </c>
      <c r="C5300">
        <v>11</v>
      </c>
      <c r="D5300">
        <v>7</v>
      </c>
      <c r="E5300">
        <v>18</v>
      </c>
      <c r="F5300" s="1">
        <v>2580</v>
      </c>
      <c r="G5300" s="1">
        <v>1352.3702392578125</v>
      </c>
      <c r="H5300" s="1">
        <f t="shared" si="658"/>
        <v>3932.3702392578125</v>
      </c>
      <c r="I5300" s="3">
        <f t="shared" si="659"/>
        <v>1</v>
      </c>
      <c r="J5300" s="7">
        <f t="shared" si="656"/>
        <v>2</v>
      </c>
      <c r="K5300" s="3">
        <f t="shared" si="660"/>
        <v>1</v>
      </c>
      <c r="L5300" s="3">
        <f t="shared" si="661"/>
        <v>0</v>
      </c>
      <c r="M5300" s="3">
        <f t="shared" si="662"/>
        <v>1</v>
      </c>
      <c r="N5300" s="3">
        <f t="shared" si="663"/>
        <v>0</v>
      </c>
    </row>
    <row r="5301" spans="1:14">
      <c r="A5301" s="6">
        <f t="shared" si="657"/>
        <v>40854</v>
      </c>
      <c r="B5301">
        <v>2011</v>
      </c>
      <c r="C5301">
        <v>11</v>
      </c>
      <c r="D5301">
        <v>7</v>
      </c>
      <c r="E5301">
        <v>19</v>
      </c>
      <c r="F5301" s="1">
        <v>2533</v>
      </c>
      <c r="G5301" s="1">
        <v>1336.3699951171875</v>
      </c>
      <c r="H5301" s="1">
        <f t="shared" si="658"/>
        <v>3869.3699951171875</v>
      </c>
      <c r="I5301" s="3">
        <f t="shared" si="659"/>
        <v>1</v>
      </c>
      <c r="J5301" s="7">
        <f t="shared" si="656"/>
        <v>2</v>
      </c>
      <c r="K5301" s="3">
        <f t="shared" si="660"/>
        <v>1</v>
      </c>
      <c r="L5301" s="3">
        <f t="shared" si="661"/>
        <v>0</v>
      </c>
      <c r="M5301" s="3">
        <f t="shared" si="662"/>
        <v>1</v>
      </c>
      <c r="N5301" s="3">
        <f t="shared" si="663"/>
        <v>0</v>
      </c>
    </row>
    <row r="5302" spans="1:14">
      <c r="A5302" s="6">
        <f t="shared" si="657"/>
        <v>40854</v>
      </c>
      <c r="B5302">
        <v>2011</v>
      </c>
      <c r="C5302">
        <v>11</v>
      </c>
      <c r="D5302">
        <v>7</v>
      </c>
      <c r="E5302">
        <v>20</v>
      </c>
      <c r="F5302" s="1">
        <v>2504</v>
      </c>
      <c r="G5302" s="1">
        <v>1285.6700439453125</v>
      </c>
      <c r="H5302" s="1">
        <f t="shared" si="658"/>
        <v>3789.6700439453125</v>
      </c>
      <c r="I5302" s="3">
        <f t="shared" si="659"/>
        <v>1</v>
      </c>
      <c r="J5302" s="7">
        <f t="shared" si="656"/>
        <v>2</v>
      </c>
      <c r="K5302" s="3">
        <f t="shared" si="660"/>
        <v>1</v>
      </c>
      <c r="L5302" s="3">
        <f t="shared" si="661"/>
        <v>0</v>
      </c>
      <c r="M5302" s="3">
        <f t="shared" si="662"/>
        <v>1</v>
      </c>
      <c r="N5302" s="3">
        <f t="shared" si="663"/>
        <v>0</v>
      </c>
    </row>
    <row r="5303" spans="1:14">
      <c r="A5303" s="6">
        <f t="shared" si="657"/>
        <v>40854</v>
      </c>
      <c r="B5303">
        <v>2011</v>
      </c>
      <c r="C5303">
        <v>11</v>
      </c>
      <c r="D5303">
        <v>7</v>
      </c>
      <c r="E5303">
        <v>21</v>
      </c>
      <c r="F5303" s="1">
        <v>2428</v>
      </c>
      <c r="G5303" s="1">
        <v>1222.953125</v>
      </c>
      <c r="H5303" s="1">
        <f t="shared" si="658"/>
        <v>3650.953125</v>
      </c>
      <c r="I5303" s="3">
        <f t="shared" si="659"/>
        <v>1</v>
      </c>
      <c r="J5303" s="7">
        <f t="shared" si="656"/>
        <v>2</v>
      </c>
      <c r="K5303" s="3">
        <f t="shared" si="660"/>
        <v>1</v>
      </c>
      <c r="L5303" s="3">
        <f t="shared" si="661"/>
        <v>0</v>
      </c>
      <c r="M5303" s="3">
        <f t="shared" si="662"/>
        <v>1</v>
      </c>
      <c r="N5303" s="3">
        <f t="shared" si="663"/>
        <v>0</v>
      </c>
    </row>
    <row r="5304" spans="1:14">
      <c r="A5304" s="6">
        <f t="shared" si="657"/>
        <v>40854</v>
      </c>
      <c r="B5304">
        <v>2011</v>
      </c>
      <c r="C5304">
        <v>11</v>
      </c>
      <c r="D5304">
        <v>7</v>
      </c>
      <c r="E5304">
        <v>22</v>
      </c>
      <c r="F5304" s="1">
        <v>2296</v>
      </c>
      <c r="G5304" s="1">
        <v>1159.76904296875</v>
      </c>
      <c r="H5304" s="1">
        <f t="shared" si="658"/>
        <v>3455.76904296875</v>
      </c>
      <c r="I5304" s="3">
        <f t="shared" si="659"/>
        <v>1</v>
      </c>
      <c r="J5304" s="7">
        <f t="shared" si="656"/>
        <v>2</v>
      </c>
      <c r="K5304" s="3">
        <f t="shared" si="660"/>
        <v>1</v>
      </c>
      <c r="L5304" s="3">
        <f t="shared" si="661"/>
        <v>0</v>
      </c>
      <c r="M5304" s="3">
        <f t="shared" si="662"/>
        <v>1</v>
      </c>
      <c r="N5304" s="3">
        <f t="shared" si="663"/>
        <v>0</v>
      </c>
    </row>
    <row r="5305" spans="1:14">
      <c r="A5305" s="6">
        <f t="shared" si="657"/>
        <v>40854</v>
      </c>
      <c r="B5305">
        <v>2011</v>
      </c>
      <c r="C5305">
        <v>11</v>
      </c>
      <c r="D5305">
        <v>7</v>
      </c>
      <c r="E5305">
        <v>23</v>
      </c>
      <c r="F5305" s="1">
        <v>2175</v>
      </c>
      <c r="G5305" s="1">
        <v>1085.4698486328125</v>
      </c>
      <c r="H5305" s="1">
        <f t="shared" si="658"/>
        <v>3260.4698486328125</v>
      </c>
      <c r="I5305" s="3">
        <f t="shared" si="659"/>
        <v>1</v>
      </c>
      <c r="J5305" s="7">
        <f t="shared" si="656"/>
        <v>2</v>
      </c>
      <c r="K5305" s="3">
        <f t="shared" si="660"/>
        <v>0</v>
      </c>
      <c r="L5305" s="3">
        <f t="shared" si="661"/>
        <v>0</v>
      </c>
      <c r="M5305" s="3">
        <f t="shared" si="662"/>
        <v>0</v>
      </c>
      <c r="N5305" s="3">
        <f t="shared" si="663"/>
        <v>0</v>
      </c>
    </row>
    <row r="5306" spans="1:14">
      <c r="A5306" s="6">
        <f t="shared" si="657"/>
        <v>40855</v>
      </c>
      <c r="B5306">
        <v>2011</v>
      </c>
      <c r="C5306">
        <v>11</v>
      </c>
      <c r="D5306">
        <v>8</v>
      </c>
      <c r="E5306">
        <v>0</v>
      </c>
      <c r="F5306" s="1">
        <v>2071</v>
      </c>
      <c r="G5306" s="1">
        <v>1038.77001953125</v>
      </c>
      <c r="H5306" s="1">
        <f t="shared" si="658"/>
        <v>3109.77001953125</v>
      </c>
      <c r="I5306" s="3">
        <f t="shared" si="659"/>
        <v>1</v>
      </c>
      <c r="J5306" s="7">
        <f t="shared" si="656"/>
        <v>3</v>
      </c>
      <c r="K5306" s="3">
        <f t="shared" si="660"/>
        <v>0</v>
      </c>
      <c r="L5306" s="3">
        <f t="shared" si="661"/>
        <v>0</v>
      </c>
      <c r="M5306" s="3">
        <f t="shared" si="662"/>
        <v>0</v>
      </c>
      <c r="N5306" s="3">
        <f t="shared" si="663"/>
        <v>0</v>
      </c>
    </row>
    <row r="5307" spans="1:14">
      <c r="A5307" s="6">
        <f t="shared" si="657"/>
        <v>40855</v>
      </c>
      <c r="B5307">
        <v>2011</v>
      </c>
      <c r="C5307">
        <v>11</v>
      </c>
      <c r="D5307">
        <v>8</v>
      </c>
      <c r="E5307">
        <v>1</v>
      </c>
      <c r="F5307" s="1">
        <v>2013</v>
      </c>
      <c r="G5307" s="1">
        <v>1007.5700073242187</v>
      </c>
      <c r="H5307" s="1">
        <f t="shared" si="658"/>
        <v>3020.5700073242187</v>
      </c>
      <c r="I5307" s="3">
        <f t="shared" si="659"/>
        <v>1</v>
      </c>
      <c r="J5307" s="7">
        <f t="shared" si="656"/>
        <v>3</v>
      </c>
      <c r="K5307" s="3">
        <f t="shared" si="660"/>
        <v>0</v>
      </c>
      <c r="L5307" s="3">
        <f t="shared" si="661"/>
        <v>0</v>
      </c>
      <c r="M5307" s="3">
        <f t="shared" si="662"/>
        <v>0</v>
      </c>
      <c r="N5307" s="3">
        <f t="shared" si="663"/>
        <v>0</v>
      </c>
    </row>
    <row r="5308" spans="1:14">
      <c r="A5308" s="6">
        <f t="shared" si="657"/>
        <v>40855</v>
      </c>
      <c r="B5308">
        <v>2011</v>
      </c>
      <c r="C5308">
        <v>11</v>
      </c>
      <c r="D5308">
        <v>8</v>
      </c>
      <c r="E5308">
        <v>2</v>
      </c>
      <c r="F5308" s="1">
        <v>1962</v>
      </c>
      <c r="G5308" s="1">
        <v>979.969970703125</v>
      </c>
      <c r="H5308" s="1">
        <f t="shared" si="658"/>
        <v>2941.969970703125</v>
      </c>
      <c r="I5308" s="3">
        <f t="shared" si="659"/>
        <v>1</v>
      </c>
      <c r="J5308" s="7">
        <f t="shared" si="656"/>
        <v>3</v>
      </c>
      <c r="K5308" s="3">
        <f t="shared" si="660"/>
        <v>0</v>
      </c>
      <c r="L5308" s="3">
        <f t="shared" si="661"/>
        <v>0</v>
      </c>
      <c r="M5308" s="3">
        <f t="shared" si="662"/>
        <v>0</v>
      </c>
      <c r="N5308" s="3">
        <f t="shared" si="663"/>
        <v>0</v>
      </c>
    </row>
    <row r="5309" spans="1:14">
      <c r="A5309" s="6">
        <f t="shared" si="657"/>
        <v>40855</v>
      </c>
      <c r="B5309">
        <v>2011</v>
      </c>
      <c r="C5309">
        <v>11</v>
      </c>
      <c r="D5309">
        <v>8</v>
      </c>
      <c r="E5309">
        <v>3</v>
      </c>
      <c r="F5309" s="1">
        <v>1882</v>
      </c>
      <c r="G5309" s="1">
        <v>973.16900634765625</v>
      </c>
      <c r="H5309" s="1">
        <f t="shared" si="658"/>
        <v>2855.1690063476562</v>
      </c>
      <c r="I5309" s="3">
        <f t="shared" si="659"/>
        <v>1</v>
      </c>
      <c r="J5309" s="7">
        <f t="shared" si="656"/>
        <v>3</v>
      </c>
      <c r="K5309" s="3">
        <f t="shared" si="660"/>
        <v>0</v>
      </c>
      <c r="L5309" s="3">
        <f t="shared" si="661"/>
        <v>0</v>
      </c>
      <c r="M5309" s="3">
        <f t="shared" si="662"/>
        <v>0</v>
      </c>
      <c r="N5309" s="3">
        <f t="shared" si="663"/>
        <v>0</v>
      </c>
    </row>
    <row r="5310" spans="1:14">
      <c r="A5310" s="6">
        <f t="shared" si="657"/>
        <v>40855</v>
      </c>
      <c r="B5310">
        <v>2011</v>
      </c>
      <c r="C5310">
        <v>11</v>
      </c>
      <c r="D5310">
        <v>8</v>
      </c>
      <c r="E5310">
        <v>4</v>
      </c>
      <c r="F5310" s="1">
        <v>1992</v>
      </c>
      <c r="G5310" s="1">
        <v>969.07000732421875</v>
      </c>
      <c r="H5310" s="1">
        <f t="shared" si="658"/>
        <v>2961.0700073242187</v>
      </c>
      <c r="I5310" s="3">
        <f t="shared" si="659"/>
        <v>1</v>
      </c>
      <c r="J5310" s="7">
        <f t="shared" si="656"/>
        <v>3</v>
      </c>
      <c r="K5310" s="3">
        <f t="shared" si="660"/>
        <v>0</v>
      </c>
      <c r="L5310" s="3">
        <f t="shared" si="661"/>
        <v>0</v>
      </c>
      <c r="M5310" s="3">
        <f t="shared" si="662"/>
        <v>0</v>
      </c>
      <c r="N5310" s="3">
        <f t="shared" si="663"/>
        <v>0</v>
      </c>
    </row>
    <row r="5311" spans="1:14">
      <c r="A5311" s="6">
        <f t="shared" si="657"/>
        <v>40855</v>
      </c>
      <c r="B5311">
        <v>2011</v>
      </c>
      <c r="C5311">
        <v>11</v>
      </c>
      <c r="D5311">
        <v>8</v>
      </c>
      <c r="E5311">
        <v>5</v>
      </c>
      <c r="F5311" s="1">
        <v>2124</v>
      </c>
      <c r="G5311" s="1">
        <v>1035.5699462890625</v>
      </c>
      <c r="H5311" s="1">
        <f t="shared" si="658"/>
        <v>3159.5699462890625</v>
      </c>
      <c r="I5311" s="3">
        <f t="shared" si="659"/>
        <v>1</v>
      </c>
      <c r="J5311" s="7">
        <f t="shared" si="656"/>
        <v>3</v>
      </c>
      <c r="K5311" s="3">
        <f t="shared" si="660"/>
        <v>0</v>
      </c>
      <c r="L5311" s="3">
        <f t="shared" si="661"/>
        <v>0</v>
      </c>
      <c r="M5311" s="3">
        <f t="shared" si="662"/>
        <v>0</v>
      </c>
      <c r="N5311" s="3">
        <f t="shared" si="663"/>
        <v>0</v>
      </c>
    </row>
    <row r="5312" spans="1:14">
      <c r="A5312" s="6">
        <f t="shared" si="657"/>
        <v>40855</v>
      </c>
      <c r="B5312">
        <v>2011</v>
      </c>
      <c r="C5312">
        <v>11</v>
      </c>
      <c r="D5312">
        <v>8</v>
      </c>
      <c r="E5312">
        <v>6</v>
      </c>
      <c r="F5312" s="1">
        <v>2365</v>
      </c>
      <c r="G5312" s="1">
        <v>1149.762939453125</v>
      </c>
      <c r="H5312" s="1">
        <f t="shared" si="658"/>
        <v>3514.762939453125</v>
      </c>
      <c r="I5312" s="3">
        <f t="shared" si="659"/>
        <v>1</v>
      </c>
      <c r="J5312" s="7">
        <f t="shared" si="656"/>
        <v>3</v>
      </c>
      <c r="K5312" s="3">
        <f t="shared" si="660"/>
        <v>0</v>
      </c>
      <c r="L5312" s="3">
        <f t="shared" si="661"/>
        <v>0</v>
      </c>
      <c r="M5312" s="3">
        <f t="shared" si="662"/>
        <v>0</v>
      </c>
      <c r="N5312" s="3">
        <f t="shared" si="663"/>
        <v>0</v>
      </c>
    </row>
    <row r="5313" spans="1:14">
      <c r="A5313" s="6">
        <f t="shared" si="657"/>
        <v>40855</v>
      </c>
      <c r="B5313">
        <v>2011</v>
      </c>
      <c r="C5313">
        <v>11</v>
      </c>
      <c r="D5313">
        <v>8</v>
      </c>
      <c r="E5313">
        <v>7</v>
      </c>
      <c r="F5313" s="1">
        <v>2510</v>
      </c>
      <c r="G5313" s="1">
        <v>1199.458984375</v>
      </c>
      <c r="H5313" s="1">
        <f t="shared" si="658"/>
        <v>3709.458984375</v>
      </c>
      <c r="I5313" s="3">
        <f t="shared" si="659"/>
        <v>1</v>
      </c>
      <c r="J5313" s="7">
        <f t="shared" si="656"/>
        <v>3</v>
      </c>
      <c r="K5313" s="3">
        <f t="shared" si="660"/>
        <v>1</v>
      </c>
      <c r="L5313" s="3">
        <f t="shared" si="661"/>
        <v>1</v>
      </c>
      <c r="M5313" s="3">
        <f t="shared" si="662"/>
        <v>1</v>
      </c>
      <c r="N5313" s="3">
        <f t="shared" si="663"/>
        <v>0</v>
      </c>
    </row>
    <row r="5314" spans="1:14">
      <c r="A5314" s="6">
        <f t="shared" si="657"/>
        <v>40855</v>
      </c>
      <c r="B5314">
        <v>2011</v>
      </c>
      <c r="C5314">
        <v>11</v>
      </c>
      <c r="D5314">
        <v>8</v>
      </c>
      <c r="E5314">
        <v>8</v>
      </c>
      <c r="F5314" s="1">
        <v>2582</v>
      </c>
      <c r="G5314" s="1">
        <v>1222.5699462890625</v>
      </c>
      <c r="H5314" s="1">
        <f t="shared" si="658"/>
        <v>3804.5699462890625</v>
      </c>
      <c r="I5314" s="3">
        <f t="shared" si="659"/>
        <v>1</v>
      </c>
      <c r="J5314" s="7">
        <f t="shared" ref="J5314:J5377" si="664">WEEKDAY(A5314,1)</f>
        <v>3</v>
      </c>
      <c r="K5314" s="3">
        <f t="shared" si="660"/>
        <v>1</v>
      </c>
      <c r="L5314" s="3">
        <f t="shared" si="661"/>
        <v>1</v>
      </c>
      <c r="M5314" s="3">
        <f t="shared" si="662"/>
        <v>1</v>
      </c>
      <c r="N5314" s="3">
        <f t="shared" si="663"/>
        <v>0</v>
      </c>
    </row>
    <row r="5315" spans="1:14">
      <c r="A5315" s="6">
        <f t="shared" ref="A5315:A5378" si="665">DATE(B5315,C5315,D5315)</f>
        <v>40855</v>
      </c>
      <c r="B5315">
        <v>2011</v>
      </c>
      <c r="C5315">
        <v>11</v>
      </c>
      <c r="D5315">
        <v>8</v>
      </c>
      <c r="E5315">
        <v>9</v>
      </c>
      <c r="F5315" s="1">
        <v>2572</v>
      </c>
      <c r="G5315" s="1">
        <v>1264.269775390625</v>
      </c>
      <c r="H5315" s="1">
        <f t="shared" ref="H5315:H5378" si="666">F5315+G5315</f>
        <v>3836.269775390625</v>
      </c>
      <c r="I5315" s="3">
        <f t="shared" ref="I5315:I5378" si="667">IF(AND(C5315&gt;4,C5315&lt;10),2,1)</f>
        <v>1</v>
      </c>
      <c r="J5315" s="7">
        <f t="shared" si="664"/>
        <v>3</v>
      </c>
      <c r="K5315" s="3">
        <f t="shared" ref="K5315:K5378" si="668">IF(OR(J5315=1,J5315=7),0,IF(I5315=1,IF(AND(E5315&gt;=7,E5315&lt;23),1,0),IF(AND(E5315&gt;=11,E5315&lt;23),1,0)))</f>
        <v>1</v>
      </c>
      <c r="L5315" s="3">
        <f t="shared" ref="L5315:L5378" si="669">IF(OR(J5315=1,J5315=7),0,IF(I5315=1,IF(AND(E5315&gt;=7,E5315&lt;12),1,0),IF(AND(E5315&gt;=14,E5315&lt;19),1,0)))</f>
        <v>1</v>
      </c>
      <c r="M5315" s="3">
        <f t="shared" ref="M5315:M5378" si="670">IF(AND(I5315=1,OR(K5315=1,L5315=1)),1,0)</f>
        <v>1</v>
      </c>
      <c r="N5315" s="3">
        <f t="shared" ref="N5315:N5378" si="671">IF(AND(I5315=2,OR(K5315=1,L5315=1)),1,0)</f>
        <v>0</v>
      </c>
    </row>
    <row r="5316" spans="1:14">
      <c r="A5316" s="6">
        <f t="shared" si="665"/>
        <v>40855</v>
      </c>
      <c r="B5316">
        <v>2011</v>
      </c>
      <c r="C5316">
        <v>11</v>
      </c>
      <c r="D5316">
        <v>8</v>
      </c>
      <c r="E5316">
        <v>10</v>
      </c>
      <c r="F5316" s="1">
        <v>2560</v>
      </c>
      <c r="G5316" s="1">
        <v>1281.1710205078125</v>
      </c>
      <c r="H5316" s="1">
        <f t="shared" si="666"/>
        <v>3841.1710205078125</v>
      </c>
      <c r="I5316" s="3">
        <f t="shared" si="667"/>
        <v>1</v>
      </c>
      <c r="J5316" s="7">
        <f t="shared" si="664"/>
        <v>3</v>
      </c>
      <c r="K5316" s="3">
        <f t="shared" si="668"/>
        <v>1</v>
      </c>
      <c r="L5316" s="3">
        <f t="shared" si="669"/>
        <v>1</v>
      </c>
      <c r="M5316" s="3">
        <f t="shared" si="670"/>
        <v>1</v>
      </c>
      <c r="N5316" s="3">
        <f t="shared" si="671"/>
        <v>0</v>
      </c>
    </row>
    <row r="5317" spans="1:14">
      <c r="A5317" s="6">
        <f t="shared" si="665"/>
        <v>40855</v>
      </c>
      <c r="B5317">
        <v>2011</v>
      </c>
      <c r="C5317">
        <v>11</v>
      </c>
      <c r="D5317">
        <v>8</v>
      </c>
      <c r="E5317">
        <v>11</v>
      </c>
      <c r="F5317" s="1">
        <v>2492</v>
      </c>
      <c r="G5317" s="1">
        <v>1301.77001953125</v>
      </c>
      <c r="H5317" s="1">
        <f t="shared" si="666"/>
        <v>3793.77001953125</v>
      </c>
      <c r="I5317" s="3">
        <f t="shared" si="667"/>
        <v>1</v>
      </c>
      <c r="J5317" s="7">
        <f t="shared" si="664"/>
        <v>3</v>
      </c>
      <c r="K5317" s="3">
        <f t="shared" si="668"/>
        <v>1</v>
      </c>
      <c r="L5317" s="3">
        <f t="shared" si="669"/>
        <v>1</v>
      </c>
      <c r="M5317" s="3">
        <f t="shared" si="670"/>
        <v>1</v>
      </c>
      <c r="N5317" s="3">
        <f t="shared" si="671"/>
        <v>0</v>
      </c>
    </row>
    <row r="5318" spans="1:14">
      <c r="A5318" s="6">
        <f t="shared" si="665"/>
        <v>40855</v>
      </c>
      <c r="B5318">
        <v>2011</v>
      </c>
      <c r="C5318">
        <v>11</v>
      </c>
      <c r="D5318">
        <v>8</v>
      </c>
      <c r="E5318">
        <v>12</v>
      </c>
      <c r="F5318" s="1">
        <v>2544</v>
      </c>
      <c r="G5318" s="1">
        <v>1310.369873046875</v>
      </c>
      <c r="H5318" s="1">
        <f t="shared" si="666"/>
        <v>3854.369873046875</v>
      </c>
      <c r="I5318" s="3">
        <f t="shared" si="667"/>
        <v>1</v>
      </c>
      <c r="J5318" s="7">
        <f t="shared" si="664"/>
        <v>3</v>
      </c>
      <c r="K5318" s="3">
        <f t="shared" si="668"/>
        <v>1</v>
      </c>
      <c r="L5318" s="3">
        <f t="shared" si="669"/>
        <v>0</v>
      </c>
      <c r="M5318" s="3">
        <f t="shared" si="670"/>
        <v>1</v>
      </c>
      <c r="N5318" s="3">
        <f t="shared" si="671"/>
        <v>0</v>
      </c>
    </row>
    <row r="5319" spans="1:14">
      <c r="A5319" s="6">
        <f t="shared" si="665"/>
        <v>40855</v>
      </c>
      <c r="B5319">
        <v>2011</v>
      </c>
      <c r="C5319">
        <v>11</v>
      </c>
      <c r="D5319">
        <v>8</v>
      </c>
      <c r="E5319">
        <v>13</v>
      </c>
      <c r="F5319" s="1">
        <v>2492</v>
      </c>
      <c r="G5319" s="1">
        <v>1319.4710693359375</v>
      </c>
      <c r="H5319" s="1">
        <f t="shared" si="666"/>
        <v>3811.4710693359375</v>
      </c>
      <c r="I5319" s="3">
        <f t="shared" si="667"/>
        <v>1</v>
      </c>
      <c r="J5319" s="7">
        <f t="shared" si="664"/>
        <v>3</v>
      </c>
      <c r="K5319" s="3">
        <f t="shared" si="668"/>
        <v>1</v>
      </c>
      <c r="L5319" s="3">
        <f t="shared" si="669"/>
        <v>0</v>
      </c>
      <c r="M5319" s="3">
        <f t="shared" si="670"/>
        <v>1</v>
      </c>
      <c r="N5319" s="3">
        <f t="shared" si="671"/>
        <v>0</v>
      </c>
    </row>
    <row r="5320" spans="1:14">
      <c r="A5320" s="6">
        <f t="shared" si="665"/>
        <v>40855</v>
      </c>
      <c r="B5320">
        <v>2011</v>
      </c>
      <c r="C5320">
        <v>11</v>
      </c>
      <c r="D5320">
        <v>8</v>
      </c>
      <c r="E5320">
        <v>14</v>
      </c>
      <c r="F5320" s="1">
        <v>2494</v>
      </c>
      <c r="G5320" s="1">
        <v>1304.6700439453125</v>
      </c>
      <c r="H5320" s="1">
        <f t="shared" si="666"/>
        <v>3798.6700439453125</v>
      </c>
      <c r="I5320" s="3">
        <f t="shared" si="667"/>
        <v>1</v>
      </c>
      <c r="J5320" s="7">
        <f t="shared" si="664"/>
        <v>3</v>
      </c>
      <c r="K5320" s="3">
        <f t="shared" si="668"/>
        <v>1</v>
      </c>
      <c r="L5320" s="3">
        <f t="shared" si="669"/>
        <v>0</v>
      </c>
      <c r="M5320" s="3">
        <f t="shared" si="670"/>
        <v>1</v>
      </c>
      <c r="N5320" s="3">
        <f t="shared" si="671"/>
        <v>0</v>
      </c>
    </row>
    <row r="5321" spans="1:14">
      <c r="A5321" s="6">
        <f t="shared" si="665"/>
        <v>40855</v>
      </c>
      <c r="B5321">
        <v>2011</v>
      </c>
      <c r="C5321">
        <v>11</v>
      </c>
      <c r="D5321">
        <v>8</v>
      </c>
      <c r="E5321">
        <v>15</v>
      </c>
      <c r="F5321" s="1">
        <v>2466</v>
      </c>
      <c r="G5321" s="1">
        <v>1280.3709716796875</v>
      </c>
      <c r="H5321" s="1">
        <f t="shared" si="666"/>
        <v>3746.3709716796875</v>
      </c>
      <c r="I5321" s="3">
        <f t="shared" si="667"/>
        <v>1</v>
      </c>
      <c r="J5321" s="7">
        <f t="shared" si="664"/>
        <v>3</v>
      </c>
      <c r="K5321" s="3">
        <f t="shared" si="668"/>
        <v>1</v>
      </c>
      <c r="L5321" s="3">
        <f t="shared" si="669"/>
        <v>0</v>
      </c>
      <c r="M5321" s="3">
        <f t="shared" si="670"/>
        <v>1</v>
      </c>
      <c r="N5321" s="3">
        <f t="shared" si="671"/>
        <v>0</v>
      </c>
    </row>
    <row r="5322" spans="1:14">
      <c r="A5322" s="6">
        <f t="shared" si="665"/>
        <v>40855</v>
      </c>
      <c r="B5322">
        <v>2011</v>
      </c>
      <c r="C5322">
        <v>11</v>
      </c>
      <c r="D5322">
        <v>8</v>
      </c>
      <c r="E5322">
        <v>16</v>
      </c>
      <c r="F5322" s="1">
        <v>2368</v>
      </c>
      <c r="G5322" s="1">
        <v>1264.469970703125</v>
      </c>
      <c r="H5322" s="1">
        <f t="shared" si="666"/>
        <v>3632.469970703125</v>
      </c>
      <c r="I5322" s="3">
        <f t="shared" si="667"/>
        <v>1</v>
      </c>
      <c r="J5322" s="7">
        <f t="shared" si="664"/>
        <v>3</v>
      </c>
      <c r="K5322" s="3">
        <f t="shared" si="668"/>
        <v>1</v>
      </c>
      <c r="L5322" s="3">
        <f t="shared" si="669"/>
        <v>0</v>
      </c>
      <c r="M5322" s="3">
        <f t="shared" si="670"/>
        <v>1</v>
      </c>
      <c r="N5322" s="3">
        <f t="shared" si="671"/>
        <v>0</v>
      </c>
    </row>
    <row r="5323" spans="1:14">
      <c r="A5323" s="6">
        <f t="shared" si="665"/>
        <v>40855</v>
      </c>
      <c r="B5323">
        <v>2011</v>
      </c>
      <c r="C5323">
        <v>11</v>
      </c>
      <c r="D5323">
        <v>8</v>
      </c>
      <c r="E5323">
        <v>17</v>
      </c>
      <c r="F5323" s="1">
        <v>2456</v>
      </c>
      <c r="G5323" s="1">
        <v>1299.070068359375</v>
      </c>
      <c r="H5323" s="1">
        <f t="shared" si="666"/>
        <v>3755.070068359375</v>
      </c>
      <c r="I5323" s="3">
        <f t="shared" si="667"/>
        <v>1</v>
      </c>
      <c r="J5323" s="7">
        <f t="shared" si="664"/>
        <v>3</v>
      </c>
      <c r="K5323" s="3">
        <f t="shared" si="668"/>
        <v>1</v>
      </c>
      <c r="L5323" s="3">
        <f t="shared" si="669"/>
        <v>0</v>
      </c>
      <c r="M5323" s="3">
        <f t="shared" si="670"/>
        <v>1</v>
      </c>
      <c r="N5323" s="3">
        <f t="shared" si="671"/>
        <v>0</v>
      </c>
    </row>
    <row r="5324" spans="1:14">
      <c r="A5324" s="6">
        <f t="shared" si="665"/>
        <v>40855</v>
      </c>
      <c r="B5324">
        <v>2011</v>
      </c>
      <c r="C5324">
        <v>11</v>
      </c>
      <c r="D5324">
        <v>8</v>
      </c>
      <c r="E5324">
        <v>18</v>
      </c>
      <c r="F5324" s="1">
        <v>2574</v>
      </c>
      <c r="G5324" s="1">
        <v>1363.570068359375</v>
      </c>
      <c r="H5324" s="1">
        <f t="shared" si="666"/>
        <v>3937.570068359375</v>
      </c>
      <c r="I5324" s="3">
        <f t="shared" si="667"/>
        <v>1</v>
      </c>
      <c r="J5324" s="7">
        <f t="shared" si="664"/>
        <v>3</v>
      </c>
      <c r="K5324" s="3">
        <f t="shared" si="668"/>
        <v>1</v>
      </c>
      <c r="L5324" s="3">
        <f t="shared" si="669"/>
        <v>0</v>
      </c>
      <c r="M5324" s="3">
        <f t="shared" si="670"/>
        <v>1</v>
      </c>
      <c r="N5324" s="3">
        <f t="shared" si="671"/>
        <v>0</v>
      </c>
    </row>
    <row r="5325" spans="1:14">
      <c r="A5325" s="6">
        <f t="shared" si="665"/>
        <v>40855</v>
      </c>
      <c r="B5325">
        <v>2011</v>
      </c>
      <c r="C5325">
        <v>11</v>
      </c>
      <c r="D5325">
        <v>8</v>
      </c>
      <c r="E5325">
        <v>19</v>
      </c>
      <c r="F5325" s="1">
        <v>2562</v>
      </c>
      <c r="G5325" s="1">
        <v>1344.6690673828125</v>
      </c>
      <c r="H5325" s="1">
        <f t="shared" si="666"/>
        <v>3906.6690673828125</v>
      </c>
      <c r="I5325" s="3">
        <f t="shared" si="667"/>
        <v>1</v>
      </c>
      <c r="J5325" s="7">
        <f t="shared" si="664"/>
        <v>3</v>
      </c>
      <c r="K5325" s="3">
        <f t="shared" si="668"/>
        <v>1</v>
      </c>
      <c r="L5325" s="3">
        <f t="shared" si="669"/>
        <v>0</v>
      </c>
      <c r="M5325" s="3">
        <f t="shared" si="670"/>
        <v>1</v>
      </c>
      <c r="N5325" s="3">
        <f t="shared" si="671"/>
        <v>0</v>
      </c>
    </row>
    <row r="5326" spans="1:14">
      <c r="A5326" s="6">
        <f t="shared" si="665"/>
        <v>40855</v>
      </c>
      <c r="B5326">
        <v>2011</v>
      </c>
      <c r="C5326">
        <v>11</v>
      </c>
      <c r="D5326">
        <v>8</v>
      </c>
      <c r="E5326">
        <v>20</v>
      </c>
      <c r="F5326" s="1">
        <v>2515</v>
      </c>
      <c r="G5326" s="1">
        <v>1306.9530029296875</v>
      </c>
      <c r="H5326" s="1">
        <f t="shared" si="666"/>
        <v>3821.9530029296875</v>
      </c>
      <c r="I5326" s="3">
        <f t="shared" si="667"/>
        <v>1</v>
      </c>
      <c r="J5326" s="7">
        <f t="shared" si="664"/>
        <v>3</v>
      </c>
      <c r="K5326" s="3">
        <f t="shared" si="668"/>
        <v>1</v>
      </c>
      <c r="L5326" s="3">
        <f t="shared" si="669"/>
        <v>0</v>
      </c>
      <c r="M5326" s="3">
        <f t="shared" si="670"/>
        <v>1</v>
      </c>
      <c r="N5326" s="3">
        <f t="shared" si="671"/>
        <v>0</v>
      </c>
    </row>
    <row r="5327" spans="1:14">
      <c r="A5327" s="6">
        <f t="shared" si="665"/>
        <v>40855</v>
      </c>
      <c r="B5327">
        <v>2011</v>
      </c>
      <c r="C5327">
        <v>11</v>
      </c>
      <c r="D5327">
        <v>8</v>
      </c>
      <c r="E5327">
        <v>21</v>
      </c>
      <c r="F5327" s="1">
        <v>2400</v>
      </c>
      <c r="G5327" s="1">
        <v>1249.570068359375</v>
      </c>
      <c r="H5327" s="1">
        <f t="shared" si="666"/>
        <v>3649.570068359375</v>
      </c>
      <c r="I5327" s="3">
        <f t="shared" si="667"/>
        <v>1</v>
      </c>
      <c r="J5327" s="7">
        <f t="shared" si="664"/>
        <v>3</v>
      </c>
      <c r="K5327" s="3">
        <f t="shared" si="668"/>
        <v>1</v>
      </c>
      <c r="L5327" s="3">
        <f t="shared" si="669"/>
        <v>0</v>
      </c>
      <c r="M5327" s="3">
        <f t="shared" si="670"/>
        <v>1</v>
      </c>
      <c r="N5327" s="3">
        <f t="shared" si="671"/>
        <v>0</v>
      </c>
    </row>
    <row r="5328" spans="1:14">
      <c r="A5328" s="6">
        <f t="shared" si="665"/>
        <v>40855</v>
      </c>
      <c r="B5328">
        <v>2011</v>
      </c>
      <c r="C5328">
        <v>11</v>
      </c>
      <c r="D5328">
        <v>8</v>
      </c>
      <c r="E5328">
        <v>22</v>
      </c>
      <c r="F5328" s="1">
        <v>2259</v>
      </c>
      <c r="G5328" s="1">
        <v>1176.469970703125</v>
      </c>
      <c r="H5328" s="1">
        <f t="shared" si="666"/>
        <v>3435.469970703125</v>
      </c>
      <c r="I5328" s="3">
        <f t="shared" si="667"/>
        <v>1</v>
      </c>
      <c r="J5328" s="7">
        <f t="shared" si="664"/>
        <v>3</v>
      </c>
      <c r="K5328" s="3">
        <f t="shared" si="668"/>
        <v>1</v>
      </c>
      <c r="L5328" s="3">
        <f t="shared" si="669"/>
        <v>0</v>
      </c>
      <c r="M5328" s="3">
        <f t="shared" si="670"/>
        <v>1</v>
      </c>
      <c r="N5328" s="3">
        <f t="shared" si="671"/>
        <v>0</v>
      </c>
    </row>
    <row r="5329" spans="1:14">
      <c r="A5329" s="6">
        <f t="shared" si="665"/>
        <v>40855</v>
      </c>
      <c r="B5329">
        <v>2011</v>
      </c>
      <c r="C5329">
        <v>11</v>
      </c>
      <c r="D5329">
        <v>8</v>
      </c>
      <c r="E5329">
        <v>23</v>
      </c>
      <c r="F5329" s="1">
        <v>2181</v>
      </c>
      <c r="G5329" s="1">
        <v>1090.5699462890625</v>
      </c>
      <c r="H5329" s="1">
        <f t="shared" si="666"/>
        <v>3271.5699462890625</v>
      </c>
      <c r="I5329" s="3">
        <f t="shared" si="667"/>
        <v>1</v>
      </c>
      <c r="J5329" s="7">
        <f t="shared" si="664"/>
        <v>3</v>
      </c>
      <c r="K5329" s="3">
        <f t="shared" si="668"/>
        <v>0</v>
      </c>
      <c r="L5329" s="3">
        <f t="shared" si="669"/>
        <v>0</v>
      </c>
      <c r="M5329" s="3">
        <f t="shared" si="670"/>
        <v>0</v>
      </c>
      <c r="N5329" s="3">
        <f t="shared" si="671"/>
        <v>0</v>
      </c>
    </row>
    <row r="5330" spans="1:14">
      <c r="A5330" s="6">
        <f t="shared" si="665"/>
        <v>40856</v>
      </c>
      <c r="B5330">
        <v>2011</v>
      </c>
      <c r="C5330">
        <v>11</v>
      </c>
      <c r="D5330">
        <v>9</v>
      </c>
      <c r="E5330">
        <v>0</v>
      </c>
      <c r="F5330" s="1">
        <v>2042</v>
      </c>
      <c r="G5330" s="1">
        <v>1042.3699951171875</v>
      </c>
      <c r="H5330" s="1">
        <f t="shared" si="666"/>
        <v>3084.3699951171875</v>
      </c>
      <c r="I5330" s="3">
        <f t="shared" si="667"/>
        <v>1</v>
      </c>
      <c r="J5330" s="7">
        <f t="shared" si="664"/>
        <v>4</v>
      </c>
      <c r="K5330" s="3">
        <f t="shared" si="668"/>
        <v>0</v>
      </c>
      <c r="L5330" s="3">
        <f t="shared" si="669"/>
        <v>0</v>
      </c>
      <c r="M5330" s="3">
        <f t="shared" si="670"/>
        <v>0</v>
      </c>
      <c r="N5330" s="3">
        <f t="shared" si="671"/>
        <v>0</v>
      </c>
    </row>
    <row r="5331" spans="1:14">
      <c r="A5331" s="6">
        <f t="shared" si="665"/>
        <v>40856</v>
      </c>
      <c r="B5331">
        <v>2011</v>
      </c>
      <c r="C5331">
        <v>11</v>
      </c>
      <c r="D5331">
        <v>9</v>
      </c>
      <c r="E5331">
        <v>1</v>
      </c>
      <c r="F5331" s="1">
        <v>1989</v>
      </c>
      <c r="G5331" s="1">
        <v>1006.27001953125</v>
      </c>
      <c r="H5331" s="1">
        <f t="shared" si="666"/>
        <v>2995.27001953125</v>
      </c>
      <c r="I5331" s="3">
        <f t="shared" si="667"/>
        <v>1</v>
      </c>
      <c r="J5331" s="7">
        <f t="shared" si="664"/>
        <v>4</v>
      </c>
      <c r="K5331" s="3">
        <f t="shared" si="668"/>
        <v>0</v>
      </c>
      <c r="L5331" s="3">
        <f t="shared" si="669"/>
        <v>0</v>
      </c>
      <c r="M5331" s="3">
        <f t="shared" si="670"/>
        <v>0</v>
      </c>
      <c r="N5331" s="3">
        <f t="shared" si="671"/>
        <v>0</v>
      </c>
    </row>
    <row r="5332" spans="1:14">
      <c r="A5332" s="6">
        <f t="shared" si="665"/>
        <v>40856</v>
      </c>
      <c r="B5332">
        <v>2011</v>
      </c>
      <c r="C5332">
        <v>11</v>
      </c>
      <c r="D5332">
        <v>9</v>
      </c>
      <c r="E5332">
        <v>2</v>
      </c>
      <c r="F5332" s="1">
        <v>1889</v>
      </c>
      <c r="G5332" s="1">
        <v>987.27001953125</v>
      </c>
      <c r="H5332" s="1">
        <f t="shared" si="666"/>
        <v>2876.27001953125</v>
      </c>
      <c r="I5332" s="3">
        <f t="shared" si="667"/>
        <v>1</v>
      </c>
      <c r="J5332" s="7">
        <f t="shared" si="664"/>
        <v>4</v>
      </c>
      <c r="K5332" s="3">
        <f t="shared" si="668"/>
        <v>0</v>
      </c>
      <c r="L5332" s="3">
        <f t="shared" si="669"/>
        <v>0</v>
      </c>
      <c r="M5332" s="3">
        <f t="shared" si="670"/>
        <v>0</v>
      </c>
      <c r="N5332" s="3">
        <f t="shared" si="671"/>
        <v>0</v>
      </c>
    </row>
    <row r="5333" spans="1:14">
      <c r="A5333" s="6">
        <f t="shared" si="665"/>
        <v>40856</v>
      </c>
      <c r="B5333">
        <v>2011</v>
      </c>
      <c r="C5333">
        <v>11</v>
      </c>
      <c r="D5333">
        <v>9</v>
      </c>
      <c r="E5333">
        <v>3</v>
      </c>
      <c r="F5333" s="1">
        <v>1921</v>
      </c>
      <c r="G5333" s="1">
        <v>970.27001953125</v>
      </c>
      <c r="H5333" s="1">
        <f t="shared" si="666"/>
        <v>2891.27001953125</v>
      </c>
      <c r="I5333" s="3">
        <f t="shared" si="667"/>
        <v>1</v>
      </c>
      <c r="J5333" s="7">
        <f t="shared" si="664"/>
        <v>4</v>
      </c>
      <c r="K5333" s="3">
        <f t="shared" si="668"/>
        <v>0</v>
      </c>
      <c r="L5333" s="3">
        <f t="shared" si="669"/>
        <v>0</v>
      </c>
      <c r="M5333" s="3">
        <f t="shared" si="670"/>
        <v>0</v>
      </c>
      <c r="N5333" s="3">
        <f t="shared" si="671"/>
        <v>0</v>
      </c>
    </row>
    <row r="5334" spans="1:14">
      <c r="A5334" s="6">
        <f t="shared" si="665"/>
        <v>40856</v>
      </c>
      <c r="B5334">
        <v>2011</v>
      </c>
      <c r="C5334">
        <v>11</v>
      </c>
      <c r="D5334">
        <v>9</v>
      </c>
      <c r="E5334">
        <v>4</v>
      </c>
      <c r="F5334" s="1">
        <v>1896</v>
      </c>
      <c r="G5334" s="1">
        <v>969.5709228515625</v>
      </c>
      <c r="H5334" s="1">
        <f t="shared" si="666"/>
        <v>2865.5709228515625</v>
      </c>
      <c r="I5334" s="3">
        <f t="shared" si="667"/>
        <v>1</v>
      </c>
      <c r="J5334" s="7">
        <f t="shared" si="664"/>
        <v>4</v>
      </c>
      <c r="K5334" s="3">
        <f t="shared" si="668"/>
        <v>0</v>
      </c>
      <c r="L5334" s="3">
        <f t="shared" si="669"/>
        <v>0</v>
      </c>
      <c r="M5334" s="3">
        <f t="shared" si="670"/>
        <v>0</v>
      </c>
      <c r="N5334" s="3">
        <f t="shared" si="671"/>
        <v>0</v>
      </c>
    </row>
    <row r="5335" spans="1:14">
      <c r="A5335" s="6">
        <f t="shared" si="665"/>
        <v>40856</v>
      </c>
      <c r="B5335">
        <v>2011</v>
      </c>
      <c r="C5335">
        <v>11</v>
      </c>
      <c r="D5335">
        <v>9</v>
      </c>
      <c r="E5335">
        <v>5</v>
      </c>
      <c r="F5335" s="1">
        <v>2070</v>
      </c>
      <c r="G5335" s="1">
        <v>1033.969970703125</v>
      </c>
      <c r="H5335" s="1">
        <f t="shared" si="666"/>
        <v>3103.969970703125</v>
      </c>
      <c r="I5335" s="3">
        <f t="shared" si="667"/>
        <v>1</v>
      </c>
      <c r="J5335" s="7">
        <f t="shared" si="664"/>
        <v>4</v>
      </c>
      <c r="K5335" s="3">
        <f t="shared" si="668"/>
        <v>0</v>
      </c>
      <c r="L5335" s="3">
        <f t="shared" si="669"/>
        <v>0</v>
      </c>
      <c r="M5335" s="3">
        <f t="shared" si="670"/>
        <v>0</v>
      </c>
      <c r="N5335" s="3">
        <f t="shared" si="671"/>
        <v>0</v>
      </c>
    </row>
    <row r="5336" spans="1:14">
      <c r="A5336" s="6">
        <f t="shared" si="665"/>
        <v>40856</v>
      </c>
      <c r="B5336">
        <v>2011</v>
      </c>
      <c r="C5336">
        <v>11</v>
      </c>
      <c r="D5336">
        <v>9</v>
      </c>
      <c r="E5336">
        <v>6</v>
      </c>
      <c r="F5336" s="1">
        <v>2298</v>
      </c>
      <c r="G5336" s="1">
        <v>1158.6700439453125</v>
      </c>
      <c r="H5336" s="1">
        <f t="shared" si="666"/>
        <v>3456.6700439453125</v>
      </c>
      <c r="I5336" s="3">
        <f t="shared" si="667"/>
        <v>1</v>
      </c>
      <c r="J5336" s="7">
        <f t="shared" si="664"/>
        <v>4</v>
      </c>
      <c r="K5336" s="3">
        <f t="shared" si="668"/>
        <v>0</v>
      </c>
      <c r="L5336" s="3">
        <f t="shared" si="669"/>
        <v>0</v>
      </c>
      <c r="M5336" s="3">
        <f t="shared" si="670"/>
        <v>0</v>
      </c>
      <c r="N5336" s="3">
        <f t="shared" si="671"/>
        <v>0</v>
      </c>
    </row>
    <row r="5337" spans="1:14">
      <c r="A5337" s="6">
        <f t="shared" si="665"/>
        <v>40856</v>
      </c>
      <c r="B5337">
        <v>2011</v>
      </c>
      <c r="C5337">
        <v>11</v>
      </c>
      <c r="D5337">
        <v>9</v>
      </c>
      <c r="E5337">
        <v>7</v>
      </c>
      <c r="F5337" s="1">
        <v>2516</v>
      </c>
      <c r="G5337" s="1">
        <v>1251.365966796875</v>
      </c>
      <c r="H5337" s="1">
        <f t="shared" si="666"/>
        <v>3767.365966796875</v>
      </c>
      <c r="I5337" s="3">
        <f t="shared" si="667"/>
        <v>1</v>
      </c>
      <c r="J5337" s="7">
        <f t="shared" si="664"/>
        <v>4</v>
      </c>
      <c r="K5337" s="3">
        <f t="shared" si="668"/>
        <v>1</v>
      </c>
      <c r="L5337" s="3">
        <f t="shared" si="669"/>
        <v>1</v>
      </c>
      <c r="M5337" s="3">
        <f t="shared" si="670"/>
        <v>1</v>
      </c>
      <c r="N5337" s="3">
        <f t="shared" si="671"/>
        <v>0</v>
      </c>
    </row>
    <row r="5338" spans="1:14">
      <c r="A5338" s="6">
        <f t="shared" si="665"/>
        <v>40856</v>
      </c>
      <c r="B5338">
        <v>2011</v>
      </c>
      <c r="C5338">
        <v>11</v>
      </c>
      <c r="D5338">
        <v>9</v>
      </c>
      <c r="E5338">
        <v>8</v>
      </c>
      <c r="F5338" s="1">
        <v>2490</v>
      </c>
      <c r="G5338" s="1">
        <v>1253.9500732421875</v>
      </c>
      <c r="H5338" s="1">
        <f t="shared" si="666"/>
        <v>3743.9500732421875</v>
      </c>
      <c r="I5338" s="3">
        <f t="shared" si="667"/>
        <v>1</v>
      </c>
      <c r="J5338" s="7">
        <f t="shared" si="664"/>
        <v>4</v>
      </c>
      <c r="K5338" s="3">
        <f t="shared" si="668"/>
        <v>1</v>
      </c>
      <c r="L5338" s="3">
        <f t="shared" si="669"/>
        <v>1</v>
      </c>
      <c r="M5338" s="3">
        <f t="shared" si="670"/>
        <v>1</v>
      </c>
      <c r="N5338" s="3">
        <f t="shared" si="671"/>
        <v>0</v>
      </c>
    </row>
    <row r="5339" spans="1:14">
      <c r="A5339" s="6">
        <f t="shared" si="665"/>
        <v>40856</v>
      </c>
      <c r="B5339">
        <v>2011</v>
      </c>
      <c r="C5339">
        <v>11</v>
      </c>
      <c r="D5339">
        <v>9</v>
      </c>
      <c r="E5339">
        <v>9</v>
      </c>
      <c r="F5339" s="1">
        <v>2552</v>
      </c>
      <c r="G5339" s="1">
        <v>1284.4580078125</v>
      </c>
      <c r="H5339" s="1">
        <f t="shared" si="666"/>
        <v>3836.4580078125</v>
      </c>
      <c r="I5339" s="3">
        <f t="shared" si="667"/>
        <v>1</v>
      </c>
      <c r="J5339" s="7">
        <f t="shared" si="664"/>
        <v>4</v>
      </c>
      <c r="K5339" s="3">
        <f t="shared" si="668"/>
        <v>1</v>
      </c>
      <c r="L5339" s="3">
        <f t="shared" si="669"/>
        <v>1</v>
      </c>
      <c r="M5339" s="3">
        <f t="shared" si="670"/>
        <v>1</v>
      </c>
      <c r="N5339" s="3">
        <f t="shared" si="671"/>
        <v>0</v>
      </c>
    </row>
    <row r="5340" spans="1:14">
      <c r="A5340" s="6">
        <f t="shared" si="665"/>
        <v>40856</v>
      </c>
      <c r="B5340">
        <v>2011</v>
      </c>
      <c r="C5340">
        <v>11</v>
      </c>
      <c r="D5340">
        <v>9</v>
      </c>
      <c r="E5340">
        <v>10</v>
      </c>
      <c r="F5340" s="1">
        <v>2557</v>
      </c>
      <c r="G5340" s="1">
        <v>1325.8704833984375</v>
      </c>
      <c r="H5340" s="1">
        <f t="shared" si="666"/>
        <v>3882.8704833984375</v>
      </c>
      <c r="I5340" s="3">
        <f t="shared" si="667"/>
        <v>1</v>
      </c>
      <c r="J5340" s="7">
        <f t="shared" si="664"/>
        <v>4</v>
      </c>
      <c r="K5340" s="3">
        <f t="shared" si="668"/>
        <v>1</v>
      </c>
      <c r="L5340" s="3">
        <f t="shared" si="669"/>
        <v>1</v>
      </c>
      <c r="M5340" s="3">
        <f t="shared" si="670"/>
        <v>1</v>
      </c>
      <c r="N5340" s="3">
        <f t="shared" si="671"/>
        <v>0</v>
      </c>
    </row>
    <row r="5341" spans="1:14">
      <c r="A5341" s="6">
        <f t="shared" si="665"/>
        <v>40856</v>
      </c>
      <c r="B5341">
        <v>2011</v>
      </c>
      <c r="C5341">
        <v>11</v>
      </c>
      <c r="D5341">
        <v>9</v>
      </c>
      <c r="E5341">
        <v>11</v>
      </c>
      <c r="F5341" s="1">
        <v>2522</v>
      </c>
      <c r="G5341" s="1">
        <v>1334.2640380859375</v>
      </c>
      <c r="H5341" s="1">
        <f t="shared" si="666"/>
        <v>3856.2640380859375</v>
      </c>
      <c r="I5341" s="3">
        <f t="shared" si="667"/>
        <v>1</v>
      </c>
      <c r="J5341" s="7">
        <f t="shared" si="664"/>
        <v>4</v>
      </c>
      <c r="K5341" s="3">
        <f t="shared" si="668"/>
        <v>1</v>
      </c>
      <c r="L5341" s="3">
        <f t="shared" si="669"/>
        <v>1</v>
      </c>
      <c r="M5341" s="3">
        <f t="shared" si="670"/>
        <v>1</v>
      </c>
      <c r="N5341" s="3">
        <f t="shared" si="671"/>
        <v>0</v>
      </c>
    </row>
    <row r="5342" spans="1:14">
      <c r="A5342" s="6">
        <f t="shared" si="665"/>
        <v>40856</v>
      </c>
      <c r="B5342">
        <v>2011</v>
      </c>
      <c r="C5342">
        <v>11</v>
      </c>
      <c r="D5342">
        <v>9</v>
      </c>
      <c r="E5342">
        <v>12</v>
      </c>
      <c r="F5342" s="1">
        <v>2553</v>
      </c>
      <c r="G5342" s="1">
        <v>1324.263916015625</v>
      </c>
      <c r="H5342" s="1">
        <f t="shared" si="666"/>
        <v>3877.263916015625</v>
      </c>
      <c r="I5342" s="3">
        <f t="shared" si="667"/>
        <v>1</v>
      </c>
      <c r="J5342" s="7">
        <f t="shared" si="664"/>
        <v>4</v>
      </c>
      <c r="K5342" s="3">
        <f t="shared" si="668"/>
        <v>1</v>
      </c>
      <c r="L5342" s="3">
        <f t="shared" si="669"/>
        <v>0</v>
      </c>
      <c r="M5342" s="3">
        <f t="shared" si="670"/>
        <v>1</v>
      </c>
      <c r="N5342" s="3">
        <f t="shared" si="671"/>
        <v>0</v>
      </c>
    </row>
    <row r="5343" spans="1:14">
      <c r="A5343" s="6">
        <f t="shared" si="665"/>
        <v>40856</v>
      </c>
      <c r="B5343">
        <v>2011</v>
      </c>
      <c r="C5343">
        <v>11</v>
      </c>
      <c r="D5343">
        <v>9</v>
      </c>
      <c r="E5343">
        <v>13</v>
      </c>
      <c r="F5343" s="1">
        <v>2561</v>
      </c>
      <c r="G5343" s="1">
        <v>1315.7630615234375</v>
      </c>
      <c r="H5343" s="1">
        <f t="shared" si="666"/>
        <v>3876.7630615234375</v>
      </c>
      <c r="I5343" s="3">
        <f t="shared" si="667"/>
        <v>1</v>
      </c>
      <c r="J5343" s="7">
        <f t="shared" si="664"/>
        <v>4</v>
      </c>
      <c r="K5343" s="3">
        <f t="shared" si="668"/>
        <v>1</v>
      </c>
      <c r="L5343" s="3">
        <f t="shared" si="669"/>
        <v>0</v>
      </c>
      <c r="M5343" s="3">
        <f t="shared" si="670"/>
        <v>1</v>
      </c>
      <c r="N5343" s="3">
        <f t="shared" si="671"/>
        <v>0</v>
      </c>
    </row>
    <row r="5344" spans="1:14">
      <c r="A5344" s="6">
        <f t="shared" si="665"/>
        <v>40856</v>
      </c>
      <c r="B5344">
        <v>2011</v>
      </c>
      <c r="C5344">
        <v>11</v>
      </c>
      <c r="D5344">
        <v>9</v>
      </c>
      <c r="E5344">
        <v>14</v>
      </c>
      <c r="F5344" s="1">
        <v>2495</v>
      </c>
      <c r="G5344" s="1">
        <v>1300.3629150390625</v>
      </c>
      <c r="H5344" s="1">
        <f t="shared" si="666"/>
        <v>3795.3629150390625</v>
      </c>
      <c r="I5344" s="3">
        <f t="shared" si="667"/>
        <v>1</v>
      </c>
      <c r="J5344" s="7">
        <f t="shared" si="664"/>
        <v>4</v>
      </c>
      <c r="K5344" s="3">
        <f t="shared" si="668"/>
        <v>1</v>
      </c>
      <c r="L5344" s="3">
        <f t="shared" si="669"/>
        <v>0</v>
      </c>
      <c r="M5344" s="3">
        <f t="shared" si="670"/>
        <v>1</v>
      </c>
      <c r="N5344" s="3">
        <f t="shared" si="671"/>
        <v>0</v>
      </c>
    </row>
    <row r="5345" spans="1:14">
      <c r="A5345" s="6">
        <f t="shared" si="665"/>
        <v>40856</v>
      </c>
      <c r="B5345">
        <v>2011</v>
      </c>
      <c r="C5345">
        <v>11</v>
      </c>
      <c r="D5345">
        <v>9</v>
      </c>
      <c r="E5345">
        <v>15</v>
      </c>
      <c r="F5345" s="1">
        <v>2528</v>
      </c>
      <c r="G5345" s="1">
        <v>1278.6639404296875</v>
      </c>
      <c r="H5345" s="1">
        <f t="shared" si="666"/>
        <v>3806.6639404296875</v>
      </c>
      <c r="I5345" s="3">
        <f t="shared" si="667"/>
        <v>1</v>
      </c>
      <c r="J5345" s="7">
        <f t="shared" si="664"/>
        <v>4</v>
      </c>
      <c r="K5345" s="3">
        <f t="shared" si="668"/>
        <v>1</v>
      </c>
      <c r="L5345" s="3">
        <f t="shared" si="669"/>
        <v>0</v>
      </c>
      <c r="M5345" s="3">
        <f t="shared" si="670"/>
        <v>1</v>
      </c>
      <c r="N5345" s="3">
        <f t="shared" si="671"/>
        <v>0</v>
      </c>
    </row>
    <row r="5346" spans="1:14">
      <c r="A5346" s="6">
        <f t="shared" si="665"/>
        <v>40856</v>
      </c>
      <c r="B5346">
        <v>2011</v>
      </c>
      <c r="C5346">
        <v>11</v>
      </c>
      <c r="D5346">
        <v>9</v>
      </c>
      <c r="E5346">
        <v>16</v>
      </c>
      <c r="F5346" s="1">
        <v>2454</v>
      </c>
      <c r="G5346" s="1">
        <v>1251.9639892578125</v>
      </c>
      <c r="H5346" s="1">
        <f t="shared" si="666"/>
        <v>3705.9639892578125</v>
      </c>
      <c r="I5346" s="3">
        <f t="shared" si="667"/>
        <v>1</v>
      </c>
      <c r="J5346" s="7">
        <f t="shared" si="664"/>
        <v>4</v>
      </c>
      <c r="K5346" s="3">
        <f t="shared" si="668"/>
        <v>1</v>
      </c>
      <c r="L5346" s="3">
        <f t="shared" si="669"/>
        <v>0</v>
      </c>
      <c r="M5346" s="3">
        <f t="shared" si="670"/>
        <v>1</v>
      </c>
      <c r="N5346" s="3">
        <f t="shared" si="671"/>
        <v>0</v>
      </c>
    </row>
    <row r="5347" spans="1:14">
      <c r="A5347" s="6">
        <f t="shared" si="665"/>
        <v>40856</v>
      </c>
      <c r="B5347">
        <v>2011</v>
      </c>
      <c r="C5347">
        <v>11</v>
      </c>
      <c r="D5347">
        <v>9</v>
      </c>
      <c r="E5347">
        <v>17</v>
      </c>
      <c r="F5347" s="1">
        <v>2579</v>
      </c>
      <c r="G5347" s="1">
        <v>1292.8631591796875</v>
      </c>
      <c r="H5347" s="1">
        <f t="shared" si="666"/>
        <v>3871.8631591796875</v>
      </c>
      <c r="I5347" s="3">
        <f t="shared" si="667"/>
        <v>1</v>
      </c>
      <c r="J5347" s="7">
        <f t="shared" si="664"/>
        <v>4</v>
      </c>
      <c r="K5347" s="3">
        <f t="shared" si="668"/>
        <v>1</v>
      </c>
      <c r="L5347" s="3">
        <f t="shared" si="669"/>
        <v>0</v>
      </c>
      <c r="M5347" s="3">
        <f t="shared" si="670"/>
        <v>1</v>
      </c>
      <c r="N5347" s="3">
        <f t="shared" si="671"/>
        <v>0</v>
      </c>
    </row>
    <row r="5348" spans="1:14">
      <c r="A5348" s="6">
        <f t="shared" si="665"/>
        <v>40856</v>
      </c>
      <c r="B5348">
        <v>2011</v>
      </c>
      <c r="C5348">
        <v>11</v>
      </c>
      <c r="D5348">
        <v>9</v>
      </c>
      <c r="E5348">
        <v>18</v>
      </c>
      <c r="F5348" s="1">
        <v>2642</v>
      </c>
      <c r="G5348" s="1">
        <v>1361.86083984375</v>
      </c>
      <c r="H5348" s="1">
        <f t="shared" si="666"/>
        <v>4003.86083984375</v>
      </c>
      <c r="I5348" s="3">
        <f t="shared" si="667"/>
        <v>1</v>
      </c>
      <c r="J5348" s="7">
        <f t="shared" si="664"/>
        <v>4</v>
      </c>
      <c r="K5348" s="3">
        <f t="shared" si="668"/>
        <v>1</v>
      </c>
      <c r="L5348" s="3">
        <f t="shared" si="669"/>
        <v>0</v>
      </c>
      <c r="M5348" s="3">
        <f t="shared" si="670"/>
        <v>1</v>
      </c>
      <c r="N5348" s="3">
        <f t="shared" si="671"/>
        <v>0</v>
      </c>
    </row>
    <row r="5349" spans="1:14">
      <c r="A5349" s="6">
        <f t="shared" si="665"/>
        <v>40856</v>
      </c>
      <c r="B5349">
        <v>2011</v>
      </c>
      <c r="C5349">
        <v>11</v>
      </c>
      <c r="D5349">
        <v>9</v>
      </c>
      <c r="E5349">
        <v>19</v>
      </c>
      <c r="F5349" s="1">
        <v>2629</v>
      </c>
      <c r="G5349" s="1">
        <v>1354.8470458984375</v>
      </c>
      <c r="H5349" s="1">
        <f t="shared" si="666"/>
        <v>3983.8470458984375</v>
      </c>
      <c r="I5349" s="3">
        <f t="shared" si="667"/>
        <v>1</v>
      </c>
      <c r="J5349" s="7">
        <f t="shared" si="664"/>
        <v>4</v>
      </c>
      <c r="K5349" s="3">
        <f t="shared" si="668"/>
        <v>1</v>
      </c>
      <c r="L5349" s="3">
        <f t="shared" si="669"/>
        <v>0</v>
      </c>
      <c r="M5349" s="3">
        <f t="shared" si="670"/>
        <v>1</v>
      </c>
      <c r="N5349" s="3">
        <f t="shared" si="671"/>
        <v>0</v>
      </c>
    </row>
    <row r="5350" spans="1:14">
      <c r="A5350" s="6">
        <f t="shared" si="665"/>
        <v>40856</v>
      </c>
      <c r="B5350">
        <v>2011</v>
      </c>
      <c r="C5350">
        <v>11</v>
      </c>
      <c r="D5350">
        <v>9</v>
      </c>
      <c r="E5350">
        <v>20</v>
      </c>
      <c r="F5350" s="1">
        <v>2620</v>
      </c>
      <c r="G5350" s="1">
        <v>1334.463134765625</v>
      </c>
      <c r="H5350" s="1">
        <f t="shared" si="666"/>
        <v>3954.463134765625</v>
      </c>
      <c r="I5350" s="3">
        <f t="shared" si="667"/>
        <v>1</v>
      </c>
      <c r="J5350" s="7">
        <f t="shared" si="664"/>
        <v>4</v>
      </c>
      <c r="K5350" s="3">
        <f t="shared" si="668"/>
        <v>1</v>
      </c>
      <c r="L5350" s="3">
        <f t="shared" si="669"/>
        <v>0</v>
      </c>
      <c r="M5350" s="3">
        <f t="shared" si="670"/>
        <v>1</v>
      </c>
      <c r="N5350" s="3">
        <f t="shared" si="671"/>
        <v>0</v>
      </c>
    </row>
    <row r="5351" spans="1:14">
      <c r="A5351" s="6">
        <f t="shared" si="665"/>
        <v>40856</v>
      </c>
      <c r="B5351">
        <v>2011</v>
      </c>
      <c r="C5351">
        <v>11</v>
      </c>
      <c r="D5351">
        <v>9</v>
      </c>
      <c r="E5351">
        <v>21</v>
      </c>
      <c r="F5351" s="1">
        <v>2475</v>
      </c>
      <c r="G5351" s="1">
        <v>1269.762939453125</v>
      </c>
      <c r="H5351" s="1">
        <f t="shared" si="666"/>
        <v>3744.762939453125</v>
      </c>
      <c r="I5351" s="3">
        <f t="shared" si="667"/>
        <v>1</v>
      </c>
      <c r="J5351" s="7">
        <f t="shared" si="664"/>
        <v>4</v>
      </c>
      <c r="K5351" s="3">
        <f t="shared" si="668"/>
        <v>1</v>
      </c>
      <c r="L5351" s="3">
        <f t="shared" si="669"/>
        <v>0</v>
      </c>
      <c r="M5351" s="3">
        <f t="shared" si="670"/>
        <v>1</v>
      </c>
      <c r="N5351" s="3">
        <f t="shared" si="671"/>
        <v>0</v>
      </c>
    </row>
    <row r="5352" spans="1:14">
      <c r="A5352" s="6">
        <f t="shared" si="665"/>
        <v>40856</v>
      </c>
      <c r="B5352">
        <v>2011</v>
      </c>
      <c r="C5352">
        <v>11</v>
      </c>
      <c r="D5352">
        <v>9</v>
      </c>
      <c r="E5352">
        <v>22</v>
      </c>
      <c r="F5352" s="1">
        <v>2363</v>
      </c>
      <c r="G5352" s="1">
        <v>1200.962890625</v>
      </c>
      <c r="H5352" s="1">
        <f t="shared" si="666"/>
        <v>3563.962890625</v>
      </c>
      <c r="I5352" s="3">
        <f t="shared" si="667"/>
        <v>1</v>
      </c>
      <c r="J5352" s="7">
        <f t="shared" si="664"/>
        <v>4</v>
      </c>
      <c r="K5352" s="3">
        <f t="shared" si="668"/>
        <v>1</v>
      </c>
      <c r="L5352" s="3">
        <f t="shared" si="669"/>
        <v>0</v>
      </c>
      <c r="M5352" s="3">
        <f t="shared" si="670"/>
        <v>1</v>
      </c>
      <c r="N5352" s="3">
        <f t="shared" si="671"/>
        <v>0</v>
      </c>
    </row>
    <row r="5353" spans="1:14">
      <c r="A5353" s="6">
        <f t="shared" si="665"/>
        <v>40856</v>
      </c>
      <c r="B5353">
        <v>2011</v>
      </c>
      <c r="C5353">
        <v>11</v>
      </c>
      <c r="D5353">
        <v>9</v>
      </c>
      <c r="E5353">
        <v>23</v>
      </c>
      <c r="F5353" s="1">
        <v>2267</v>
      </c>
      <c r="G5353" s="1">
        <v>1129.5628662109375</v>
      </c>
      <c r="H5353" s="1">
        <f t="shared" si="666"/>
        <v>3396.5628662109375</v>
      </c>
      <c r="I5353" s="3">
        <f t="shared" si="667"/>
        <v>1</v>
      </c>
      <c r="J5353" s="7">
        <f t="shared" si="664"/>
        <v>4</v>
      </c>
      <c r="K5353" s="3">
        <f t="shared" si="668"/>
        <v>0</v>
      </c>
      <c r="L5353" s="3">
        <f t="shared" si="669"/>
        <v>0</v>
      </c>
      <c r="M5353" s="3">
        <f t="shared" si="670"/>
        <v>0</v>
      </c>
      <c r="N5353" s="3">
        <f t="shared" si="671"/>
        <v>0</v>
      </c>
    </row>
    <row r="5354" spans="1:14">
      <c r="A5354" s="6">
        <f t="shared" si="665"/>
        <v>40857</v>
      </c>
      <c r="B5354">
        <v>2011</v>
      </c>
      <c r="C5354">
        <v>11</v>
      </c>
      <c r="D5354">
        <v>10</v>
      </c>
      <c r="E5354">
        <v>0</v>
      </c>
      <c r="F5354" s="1">
        <v>2196</v>
      </c>
      <c r="G5354" s="1">
        <v>1090.0628662109375</v>
      </c>
      <c r="H5354" s="1">
        <f t="shared" si="666"/>
        <v>3286.0628662109375</v>
      </c>
      <c r="I5354" s="3">
        <f t="shared" si="667"/>
        <v>1</v>
      </c>
      <c r="J5354" s="7">
        <f t="shared" si="664"/>
        <v>5</v>
      </c>
      <c r="K5354" s="3">
        <f t="shared" si="668"/>
        <v>0</v>
      </c>
      <c r="L5354" s="3">
        <f t="shared" si="669"/>
        <v>0</v>
      </c>
      <c r="M5354" s="3">
        <f t="shared" si="670"/>
        <v>0</v>
      </c>
      <c r="N5354" s="3">
        <f t="shared" si="671"/>
        <v>0</v>
      </c>
    </row>
    <row r="5355" spans="1:14">
      <c r="A5355" s="6">
        <f t="shared" si="665"/>
        <v>40857</v>
      </c>
      <c r="B5355">
        <v>2011</v>
      </c>
      <c r="C5355">
        <v>11</v>
      </c>
      <c r="D5355">
        <v>10</v>
      </c>
      <c r="E5355">
        <v>1</v>
      </c>
      <c r="F5355" s="1">
        <v>2117</v>
      </c>
      <c r="G5355" s="1">
        <v>1053.762939453125</v>
      </c>
      <c r="H5355" s="1">
        <f t="shared" si="666"/>
        <v>3170.762939453125</v>
      </c>
      <c r="I5355" s="3">
        <f t="shared" si="667"/>
        <v>1</v>
      </c>
      <c r="J5355" s="7">
        <f t="shared" si="664"/>
        <v>5</v>
      </c>
      <c r="K5355" s="3">
        <f t="shared" si="668"/>
        <v>0</v>
      </c>
      <c r="L5355" s="3">
        <f t="shared" si="669"/>
        <v>0</v>
      </c>
      <c r="M5355" s="3">
        <f t="shared" si="670"/>
        <v>0</v>
      </c>
      <c r="N5355" s="3">
        <f t="shared" si="671"/>
        <v>0</v>
      </c>
    </row>
    <row r="5356" spans="1:14">
      <c r="A5356" s="6">
        <f t="shared" si="665"/>
        <v>40857</v>
      </c>
      <c r="B5356">
        <v>2011</v>
      </c>
      <c r="C5356">
        <v>11</v>
      </c>
      <c r="D5356">
        <v>10</v>
      </c>
      <c r="E5356">
        <v>2</v>
      </c>
      <c r="F5356" s="1">
        <v>2086</v>
      </c>
      <c r="G5356" s="1">
        <v>1046.7630615234375</v>
      </c>
      <c r="H5356" s="1">
        <f t="shared" si="666"/>
        <v>3132.7630615234375</v>
      </c>
      <c r="I5356" s="3">
        <f t="shared" si="667"/>
        <v>1</v>
      </c>
      <c r="J5356" s="7">
        <f t="shared" si="664"/>
        <v>5</v>
      </c>
      <c r="K5356" s="3">
        <f t="shared" si="668"/>
        <v>0</v>
      </c>
      <c r="L5356" s="3">
        <f t="shared" si="669"/>
        <v>0</v>
      </c>
      <c r="M5356" s="3">
        <f t="shared" si="670"/>
        <v>0</v>
      </c>
      <c r="N5356" s="3">
        <f t="shared" si="671"/>
        <v>0</v>
      </c>
    </row>
    <row r="5357" spans="1:14">
      <c r="A5357" s="6">
        <f t="shared" si="665"/>
        <v>40857</v>
      </c>
      <c r="B5357">
        <v>2011</v>
      </c>
      <c r="C5357">
        <v>11</v>
      </c>
      <c r="D5357">
        <v>10</v>
      </c>
      <c r="E5357">
        <v>3</v>
      </c>
      <c r="F5357" s="1">
        <v>2034</v>
      </c>
      <c r="G5357" s="1">
        <v>1040.9560546875</v>
      </c>
      <c r="H5357" s="1">
        <f t="shared" si="666"/>
        <v>3074.9560546875</v>
      </c>
      <c r="I5357" s="3">
        <f t="shared" si="667"/>
        <v>1</v>
      </c>
      <c r="J5357" s="7">
        <f t="shared" si="664"/>
        <v>5</v>
      </c>
      <c r="K5357" s="3">
        <f t="shared" si="668"/>
        <v>0</v>
      </c>
      <c r="L5357" s="3">
        <f t="shared" si="669"/>
        <v>0</v>
      </c>
      <c r="M5357" s="3">
        <f t="shared" si="670"/>
        <v>0</v>
      </c>
      <c r="N5357" s="3">
        <f t="shared" si="671"/>
        <v>0</v>
      </c>
    </row>
    <row r="5358" spans="1:14">
      <c r="A5358" s="6">
        <f t="shared" si="665"/>
        <v>40857</v>
      </c>
      <c r="B5358">
        <v>2011</v>
      </c>
      <c r="C5358">
        <v>11</v>
      </c>
      <c r="D5358">
        <v>10</v>
      </c>
      <c r="E5358">
        <v>4</v>
      </c>
      <c r="F5358" s="1">
        <v>2144</v>
      </c>
      <c r="G5358" s="1">
        <v>1063.552001953125</v>
      </c>
      <c r="H5358" s="1">
        <f t="shared" si="666"/>
        <v>3207.552001953125</v>
      </c>
      <c r="I5358" s="3">
        <f t="shared" si="667"/>
        <v>1</v>
      </c>
      <c r="J5358" s="7">
        <f t="shared" si="664"/>
        <v>5</v>
      </c>
      <c r="K5358" s="3">
        <f t="shared" si="668"/>
        <v>0</v>
      </c>
      <c r="L5358" s="3">
        <f t="shared" si="669"/>
        <v>0</v>
      </c>
      <c r="M5358" s="3">
        <f t="shared" si="670"/>
        <v>0</v>
      </c>
      <c r="N5358" s="3">
        <f t="shared" si="671"/>
        <v>0</v>
      </c>
    </row>
    <row r="5359" spans="1:14">
      <c r="A5359" s="6">
        <f t="shared" si="665"/>
        <v>40857</v>
      </c>
      <c r="B5359">
        <v>2011</v>
      </c>
      <c r="C5359">
        <v>11</v>
      </c>
      <c r="D5359">
        <v>10</v>
      </c>
      <c r="E5359">
        <v>5</v>
      </c>
      <c r="F5359" s="1">
        <v>2266</v>
      </c>
      <c r="G5359" s="1">
        <v>1136.863037109375</v>
      </c>
      <c r="H5359" s="1">
        <f t="shared" si="666"/>
        <v>3402.863037109375</v>
      </c>
      <c r="I5359" s="3">
        <f t="shared" si="667"/>
        <v>1</v>
      </c>
      <c r="J5359" s="7">
        <f t="shared" si="664"/>
        <v>5</v>
      </c>
      <c r="K5359" s="3">
        <f t="shared" si="668"/>
        <v>0</v>
      </c>
      <c r="L5359" s="3">
        <f t="shared" si="669"/>
        <v>0</v>
      </c>
      <c r="M5359" s="3">
        <f t="shared" si="670"/>
        <v>0</v>
      </c>
      <c r="N5359" s="3">
        <f t="shared" si="671"/>
        <v>0</v>
      </c>
    </row>
    <row r="5360" spans="1:14">
      <c r="A5360" s="6">
        <f t="shared" si="665"/>
        <v>40857</v>
      </c>
      <c r="B5360">
        <v>2011</v>
      </c>
      <c r="C5360">
        <v>11</v>
      </c>
      <c r="D5360">
        <v>10</v>
      </c>
      <c r="E5360">
        <v>6</v>
      </c>
      <c r="F5360" s="1">
        <v>2615</v>
      </c>
      <c r="G5360" s="1">
        <v>1282.9630126953125</v>
      </c>
      <c r="H5360" s="1">
        <f t="shared" si="666"/>
        <v>3897.9630126953125</v>
      </c>
      <c r="I5360" s="3">
        <f t="shared" si="667"/>
        <v>1</v>
      </c>
      <c r="J5360" s="7">
        <f t="shared" si="664"/>
        <v>5</v>
      </c>
      <c r="K5360" s="3">
        <f t="shared" si="668"/>
        <v>0</v>
      </c>
      <c r="L5360" s="3">
        <f t="shared" si="669"/>
        <v>0</v>
      </c>
      <c r="M5360" s="3">
        <f t="shared" si="670"/>
        <v>0</v>
      </c>
      <c r="N5360" s="3">
        <f t="shared" si="671"/>
        <v>0</v>
      </c>
    </row>
    <row r="5361" spans="1:14">
      <c r="A5361" s="6">
        <f t="shared" si="665"/>
        <v>40857</v>
      </c>
      <c r="B5361">
        <v>2011</v>
      </c>
      <c r="C5361">
        <v>11</v>
      </c>
      <c r="D5361">
        <v>10</v>
      </c>
      <c r="E5361">
        <v>7</v>
      </c>
      <c r="F5361" s="1">
        <v>2777</v>
      </c>
      <c r="G5361" s="1">
        <v>1353.2628173828125</v>
      </c>
      <c r="H5361" s="1">
        <f t="shared" si="666"/>
        <v>4130.2628173828125</v>
      </c>
      <c r="I5361" s="3">
        <f t="shared" si="667"/>
        <v>1</v>
      </c>
      <c r="J5361" s="7">
        <f t="shared" si="664"/>
        <v>5</v>
      </c>
      <c r="K5361" s="3">
        <f t="shared" si="668"/>
        <v>1</v>
      </c>
      <c r="L5361" s="3">
        <f t="shared" si="669"/>
        <v>1</v>
      </c>
      <c r="M5361" s="3">
        <f t="shared" si="670"/>
        <v>1</v>
      </c>
      <c r="N5361" s="3">
        <f t="shared" si="671"/>
        <v>0</v>
      </c>
    </row>
    <row r="5362" spans="1:14">
      <c r="A5362" s="6">
        <f t="shared" si="665"/>
        <v>40857</v>
      </c>
      <c r="B5362">
        <v>2011</v>
      </c>
      <c r="C5362">
        <v>11</v>
      </c>
      <c r="D5362">
        <v>10</v>
      </c>
      <c r="E5362">
        <v>8</v>
      </c>
      <c r="F5362" s="1">
        <v>2788</v>
      </c>
      <c r="G5362" s="1">
        <v>1344.4580078125</v>
      </c>
      <c r="H5362" s="1">
        <f t="shared" si="666"/>
        <v>4132.4580078125</v>
      </c>
      <c r="I5362" s="3">
        <f t="shared" si="667"/>
        <v>1</v>
      </c>
      <c r="J5362" s="7">
        <f t="shared" si="664"/>
        <v>5</v>
      </c>
      <c r="K5362" s="3">
        <f t="shared" si="668"/>
        <v>1</v>
      </c>
      <c r="L5362" s="3">
        <f t="shared" si="669"/>
        <v>1</v>
      </c>
      <c r="M5362" s="3">
        <f t="shared" si="670"/>
        <v>1</v>
      </c>
      <c r="N5362" s="3">
        <f t="shared" si="671"/>
        <v>0</v>
      </c>
    </row>
    <row r="5363" spans="1:14">
      <c r="A5363" s="6">
        <f t="shared" si="665"/>
        <v>40857</v>
      </c>
      <c r="B5363">
        <v>2011</v>
      </c>
      <c r="C5363">
        <v>11</v>
      </c>
      <c r="D5363">
        <v>10</v>
      </c>
      <c r="E5363">
        <v>9</v>
      </c>
      <c r="F5363" s="1">
        <v>2770</v>
      </c>
      <c r="G5363" s="1">
        <v>1339.7510986328125</v>
      </c>
      <c r="H5363" s="1">
        <f t="shared" si="666"/>
        <v>4109.7510986328125</v>
      </c>
      <c r="I5363" s="3">
        <f t="shared" si="667"/>
        <v>1</v>
      </c>
      <c r="J5363" s="7">
        <f t="shared" si="664"/>
        <v>5</v>
      </c>
      <c r="K5363" s="3">
        <f t="shared" si="668"/>
        <v>1</v>
      </c>
      <c r="L5363" s="3">
        <f t="shared" si="669"/>
        <v>1</v>
      </c>
      <c r="M5363" s="3">
        <f t="shared" si="670"/>
        <v>1</v>
      </c>
      <c r="N5363" s="3">
        <f t="shared" si="671"/>
        <v>0</v>
      </c>
    </row>
    <row r="5364" spans="1:14">
      <c r="A5364" s="6">
        <f t="shared" si="665"/>
        <v>40857</v>
      </c>
      <c r="B5364">
        <v>2011</v>
      </c>
      <c r="C5364">
        <v>11</v>
      </c>
      <c r="D5364">
        <v>10</v>
      </c>
      <c r="E5364">
        <v>10</v>
      </c>
      <c r="F5364" s="1">
        <v>2670</v>
      </c>
      <c r="G5364" s="1">
        <v>1348.5621337890625</v>
      </c>
      <c r="H5364" s="1">
        <f t="shared" si="666"/>
        <v>4018.5621337890625</v>
      </c>
      <c r="I5364" s="3">
        <f t="shared" si="667"/>
        <v>1</v>
      </c>
      <c r="J5364" s="7">
        <f t="shared" si="664"/>
        <v>5</v>
      </c>
      <c r="K5364" s="3">
        <f t="shared" si="668"/>
        <v>1</v>
      </c>
      <c r="L5364" s="3">
        <f t="shared" si="669"/>
        <v>1</v>
      </c>
      <c r="M5364" s="3">
        <f t="shared" si="670"/>
        <v>1</v>
      </c>
      <c r="N5364" s="3">
        <f t="shared" si="671"/>
        <v>0</v>
      </c>
    </row>
    <row r="5365" spans="1:14">
      <c r="A5365" s="6">
        <f t="shared" si="665"/>
        <v>40857</v>
      </c>
      <c r="B5365">
        <v>2011</v>
      </c>
      <c r="C5365">
        <v>11</v>
      </c>
      <c r="D5365">
        <v>10</v>
      </c>
      <c r="E5365">
        <v>11</v>
      </c>
      <c r="F5365" s="1">
        <v>2656</v>
      </c>
      <c r="G5365" s="1">
        <v>1336.1590576171875</v>
      </c>
      <c r="H5365" s="1">
        <f t="shared" si="666"/>
        <v>3992.1590576171875</v>
      </c>
      <c r="I5365" s="3">
        <f t="shared" si="667"/>
        <v>1</v>
      </c>
      <c r="J5365" s="7">
        <f t="shared" si="664"/>
        <v>5</v>
      </c>
      <c r="K5365" s="3">
        <f t="shared" si="668"/>
        <v>1</v>
      </c>
      <c r="L5365" s="3">
        <f t="shared" si="669"/>
        <v>1</v>
      </c>
      <c r="M5365" s="3">
        <f t="shared" si="670"/>
        <v>1</v>
      </c>
      <c r="N5365" s="3">
        <f t="shared" si="671"/>
        <v>0</v>
      </c>
    </row>
    <row r="5366" spans="1:14">
      <c r="A5366" s="6">
        <f t="shared" si="665"/>
        <v>40857</v>
      </c>
      <c r="B5366">
        <v>2011</v>
      </c>
      <c r="C5366">
        <v>11</v>
      </c>
      <c r="D5366">
        <v>10</v>
      </c>
      <c r="E5366">
        <v>12</v>
      </c>
      <c r="F5366" s="1">
        <v>2656</v>
      </c>
      <c r="G5366" s="1">
        <v>1330.4610595703125</v>
      </c>
      <c r="H5366" s="1">
        <f t="shared" si="666"/>
        <v>3986.4610595703125</v>
      </c>
      <c r="I5366" s="3">
        <f t="shared" si="667"/>
        <v>1</v>
      </c>
      <c r="J5366" s="7">
        <f t="shared" si="664"/>
        <v>5</v>
      </c>
      <c r="K5366" s="3">
        <f t="shared" si="668"/>
        <v>1</v>
      </c>
      <c r="L5366" s="3">
        <f t="shared" si="669"/>
        <v>0</v>
      </c>
      <c r="M5366" s="3">
        <f t="shared" si="670"/>
        <v>1</v>
      </c>
      <c r="N5366" s="3">
        <f t="shared" si="671"/>
        <v>0</v>
      </c>
    </row>
    <row r="5367" spans="1:14">
      <c r="A5367" s="6">
        <f t="shared" si="665"/>
        <v>40857</v>
      </c>
      <c r="B5367">
        <v>2011</v>
      </c>
      <c r="C5367">
        <v>11</v>
      </c>
      <c r="D5367">
        <v>10</v>
      </c>
      <c r="E5367">
        <v>13</v>
      </c>
      <c r="F5367" s="1">
        <v>2626</v>
      </c>
      <c r="G5367" s="1">
        <v>1325.3631591796875</v>
      </c>
      <c r="H5367" s="1">
        <f t="shared" si="666"/>
        <v>3951.3631591796875</v>
      </c>
      <c r="I5367" s="3">
        <f t="shared" si="667"/>
        <v>1</v>
      </c>
      <c r="J5367" s="7">
        <f t="shared" si="664"/>
        <v>5</v>
      </c>
      <c r="K5367" s="3">
        <f t="shared" si="668"/>
        <v>1</v>
      </c>
      <c r="L5367" s="3">
        <f t="shared" si="669"/>
        <v>0</v>
      </c>
      <c r="M5367" s="3">
        <f t="shared" si="670"/>
        <v>1</v>
      </c>
      <c r="N5367" s="3">
        <f t="shared" si="671"/>
        <v>0</v>
      </c>
    </row>
    <row r="5368" spans="1:14">
      <c r="A5368" s="6">
        <f t="shared" si="665"/>
        <v>40857</v>
      </c>
      <c r="B5368">
        <v>2011</v>
      </c>
      <c r="C5368">
        <v>11</v>
      </c>
      <c r="D5368">
        <v>10</v>
      </c>
      <c r="E5368">
        <v>14</v>
      </c>
      <c r="F5368" s="1">
        <v>2630</v>
      </c>
      <c r="G5368" s="1">
        <v>1306.56298828125</v>
      </c>
      <c r="H5368" s="1">
        <f t="shared" si="666"/>
        <v>3936.56298828125</v>
      </c>
      <c r="I5368" s="3">
        <f t="shared" si="667"/>
        <v>1</v>
      </c>
      <c r="J5368" s="7">
        <f t="shared" si="664"/>
        <v>5</v>
      </c>
      <c r="K5368" s="3">
        <f t="shared" si="668"/>
        <v>1</v>
      </c>
      <c r="L5368" s="3">
        <f t="shared" si="669"/>
        <v>0</v>
      </c>
      <c r="M5368" s="3">
        <f t="shared" si="670"/>
        <v>1</v>
      </c>
      <c r="N5368" s="3">
        <f t="shared" si="671"/>
        <v>0</v>
      </c>
    </row>
    <row r="5369" spans="1:14">
      <c r="A5369" s="6">
        <f t="shared" si="665"/>
        <v>40857</v>
      </c>
      <c r="B5369">
        <v>2011</v>
      </c>
      <c r="C5369">
        <v>11</v>
      </c>
      <c r="D5369">
        <v>10</v>
      </c>
      <c r="E5369">
        <v>15</v>
      </c>
      <c r="F5369" s="1">
        <v>2603</v>
      </c>
      <c r="G5369" s="1">
        <v>1292.0640869140625</v>
      </c>
      <c r="H5369" s="1">
        <f t="shared" si="666"/>
        <v>3895.0640869140625</v>
      </c>
      <c r="I5369" s="3">
        <f t="shared" si="667"/>
        <v>1</v>
      </c>
      <c r="J5369" s="7">
        <f t="shared" si="664"/>
        <v>5</v>
      </c>
      <c r="K5369" s="3">
        <f t="shared" si="668"/>
        <v>1</v>
      </c>
      <c r="L5369" s="3">
        <f t="shared" si="669"/>
        <v>0</v>
      </c>
      <c r="M5369" s="3">
        <f t="shared" si="670"/>
        <v>1</v>
      </c>
      <c r="N5369" s="3">
        <f t="shared" si="671"/>
        <v>0</v>
      </c>
    </row>
    <row r="5370" spans="1:14">
      <c r="A5370" s="6">
        <f t="shared" si="665"/>
        <v>40857</v>
      </c>
      <c r="B5370">
        <v>2011</v>
      </c>
      <c r="C5370">
        <v>11</v>
      </c>
      <c r="D5370">
        <v>10</v>
      </c>
      <c r="E5370">
        <v>16</v>
      </c>
      <c r="F5370" s="1">
        <v>2609</v>
      </c>
      <c r="G5370" s="1">
        <v>1288.294189453125</v>
      </c>
      <c r="H5370" s="1">
        <f t="shared" si="666"/>
        <v>3897.294189453125</v>
      </c>
      <c r="I5370" s="3">
        <f t="shared" si="667"/>
        <v>1</v>
      </c>
      <c r="J5370" s="7">
        <f t="shared" si="664"/>
        <v>5</v>
      </c>
      <c r="K5370" s="3">
        <f t="shared" si="668"/>
        <v>1</v>
      </c>
      <c r="L5370" s="3">
        <f t="shared" si="669"/>
        <v>0</v>
      </c>
      <c r="M5370" s="3">
        <f t="shared" si="670"/>
        <v>1</v>
      </c>
      <c r="N5370" s="3">
        <f t="shared" si="671"/>
        <v>0</v>
      </c>
    </row>
    <row r="5371" spans="1:14">
      <c r="A5371" s="6">
        <f t="shared" si="665"/>
        <v>40857</v>
      </c>
      <c r="B5371">
        <v>2011</v>
      </c>
      <c r="C5371">
        <v>11</v>
      </c>
      <c r="D5371">
        <v>10</v>
      </c>
      <c r="E5371">
        <v>17</v>
      </c>
      <c r="F5371" s="1">
        <v>2739</v>
      </c>
      <c r="G5371" s="1">
        <v>1361.06298828125</v>
      </c>
      <c r="H5371" s="1">
        <f t="shared" si="666"/>
        <v>4100.06298828125</v>
      </c>
      <c r="I5371" s="3">
        <f t="shared" si="667"/>
        <v>1</v>
      </c>
      <c r="J5371" s="7">
        <f t="shared" si="664"/>
        <v>5</v>
      </c>
      <c r="K5371" s="3">
        <f t="shared" si="668"/>
        <v>1</v>
      </c>
      <c r="L5371" s="3">
        <f t="shared" si="669"/>
        <v>0</v>
      </c>
      <c r="M5371" s="3">
        <f t="shared" si="670"/>
        <v>1</v>
      </c>
      <c r="N5371" s="3">
        <f t="shared" si="671"/>
        <v>0</v>
      </c>
    </row>
    <row r="5372" spans="1:14">
      <c r="A5372" s="6">
        <f t="shared" si="665"/>
        <v>40857</v>
      </c>
      <c r="B5372">
        <v>2011</v>
      </c>
      <c r="C5372">
        <v>11</v>
      </c>
      <c r="D5372">
        <v>10</v>
      </c>
      <c r="E5372">
        <v>18</v>
      </c>
      <c r="F5372" s="1">
        <v>2848</v>
      </c>
      <c r="G5372" s="1">
        <v>1442.762939453125</v>
      </c>
      <c r="H5372" s="1">
        <f t="shared" si="666"/>
        <v>4290.762939453125</v>
      </c>
      <c r="I5372" s="3">
        <f t="shared" si="667"/>
        <v>1</v>
      </c>
      <c r="J5372" s="7">
        <f t="shared" si="664"/>
        <v>5</v>
      </c>
      <c r="K5372" s="3">
        <f t="shared" si="668"/>
        <v>1</v>
      </c>
      <c r="L5372" s="3">
        <f t="shared" si="669"/>
        <v>0</v>
      </c>
      <c r="M5372" s="3">
        <f t="shared" si="670"/>
        <v>1</v>
      </c>
      <c r="N5372" s="3">
        <f t="shared" si="671"/>
        <v>0</v>
      </c>
    </row>
    <row r="5373" spans="1:14">
      <c r="A5373" s="6">
        <f t="shared" si="665"/>
        <v>40857</v>
      </c>
      <c r="B5373">
        <v>2011</v>
      </c>
      <c r="C5373">
        <v>11</v>
      </c>
      <c r="D5373">
        <v>10</v>
      </c>
      <c r="E5373">
        <v>19</v>
      </c>
      <c r="F5373" s="1">
        <v>2835</v>
      </c>
      <c r="G5373" s="1">
        <v>1435.947021484375</v>
      </c>
      <c r="H5373" s="1">
        <f t="shared" si="666"/>
        <v>4270.947021484375</v>
      </c>
      <c r="I5373" s="3">
        <f t="shared" si="667"/>
        <v>1</v>
      </c>
      <c r="J5373" s="7">
        <f t="shared" si="664"/>
        <v>5</v>
      </c>
      <c r="K5373" s="3">
        <f t="shared" si="668"/>
        <v>1</v>
      </c>
      <c r="L5373" s="3">
        <f t="shared" si="669"/>
        <v>0</v>
      </c>
      <c r="M5373" s="3">
        <f t="shared" si="670"/>
        <v>1</v>
      </c>
      <c r="N5373" s="3">
        <f t="shared" si="671"/>
        <v>0</v>
      </c>
    </row>
    <row r="5374" spans="1:14">
      <c r="A5374" s="6">
        <f t="shared" si="665"/>
        <v>40857</v>
      </c>
      <c r="B5374">
        <v>2011</v>
      </c>
      <c r="C5374">
        <v>11</v>
      </c>
      <c r="D5374">
        <v>10</v>
      </c>
      <c r="E5374">
        <v>20</v>
      </c>
      <c r="F5374" s="1">
        <v>2857</v>
      </c>
      <c r="G5374" s="1">
        <v>1408.4610595703125</v>
      </c>
      <c r="H5374" s="1">
        <f t="shared" si="666"/>
        <v>4265.4610595703125</v>
      </c>
      <c r="I5374" s="3">
        <f t="shared" si="667"/>
        <v>1</v>
      </c>
      <c r="J5374" s="7">
        <f t="shared" si="664"/>
        <v>5</v>
      </c>
      <c r="K5374" s="3">
        <f t="shared" si="668"/>
        <v>1</v>
      </c>
      <c r="L5374" s="3">
        <f t="shared" si="669"/>
        <v>0</v>
      </c>
      <c r="M5374" s="3">
        <f t="shared" si="670"/>
        <v>1</v>
      </c>
      <c r="N5374" s="3">
        <f t="shared" si="671"/>
        <v>0</v>
      </c>
    </row>
    <row r="5375" spans="1:14">
      <c r="A5375" s="6">
        <f t="shared" si="665"/>
        <v>40857</v>
      </c>
      <c r="B5375">
        <v>2011</v>
      </c>
      <c r="C5375">
        <v>11</v>
      </c>
      <c r="D5375">
        <v>10</v>
      </c>
      <c r="E5375">
        <v>21</v>
      </c>
      <c r="F5375" s="1">
        <v>2837</v>
      </c>
      <c r="G5375" s="1">
        <v>1355.06396484375</v>
      </c>
      <c r="H5375" s="1">
        <f t="shared" si="666"/>
        <v>4192.06396484375</v>
      </c>
      <c r="I5375" s="3">
        <f t="shared" si="667"/>
        <v>1</v>
      </c>
      <c r="J5375" s="7">
        <f t="shared" si="664"/>
        <v>5</v>
      </c>
      <c r="K5375" s="3">
        <f t="shared" si="668"/>
        <v>1</v>
      </c>
      <c r="L5375" s="3">
        <f t="shared" si="669"/>
        <v>0</v>
      </c>
      <c r="M5375" s="3">
        <f t="shared" si="670"/>
        <v>1</v>
      </c>
      <c r="N5375" s="3">
        <f t="shared" si="671"/>
        <v>0</v>
      </c>
    </row>
    <row r="5376" spans="1:14">
      <c r="A5376" s="6">
        <f t="shared" si="665"/>
        <v>40857</v>
      </c>
      <c r="B5376">
        <v>2011</v>
      </c>
      <c r="C5376">
        <v>11</v>
      </c>
      <c r="D5376">
        <v>10</v>
      </c>
      <c r="E5376">
        <v>22</v>
      </c>
      <c r="F5376" s="1">
        <v>2708</v>
      </c>
      <c r="G5376" s="1">
        <v>1280.86279296875</v>
      </c>
      <c r="H5376" s="1">
        <f t="shared" si="666"/>
        <v>3988.86279296875</v>
      </c>
      <c r="I5376" s="3">
        <f t="shared" si="667"/>
        <v>1</v>
      </c>
      <c r="J5376" s="7">
        <f t="shared" si="664"/>
        <v>5</v>
      </c>
      <c r="K5376" s="3">
        <f t="shared" si="668"/>
        <v>1</v>
      </c>
      <c r="L5376" s="3">
        <f t="shared" si="669"/>
        <v>0</v>
      </c>
      <c r="M5376" s="3">
        <f t="shared" si="670"/>
        <v>1</v>
      </c>
      <c r="N5376" s="3">
        <f t="shared" si="671"/>
        <v>0</v>
      </c>
    </row>
    <row r="5377" spans="1:14">
      <c r="A5377" s="6">
        <f t="shared" si="665"/>
        <v>40857</v>
      </c>
      <c r="B5377">
        <v>2011</v>
      </c>
      <c r="C5377">
        <v>11</v>
      </c>
      <c r="D5377">
        <v>10</v>
      </c>
      <c r="E5377">
        <v>23</v>
      </c>
      <c r="F5377" s="1">
        <v>2581</v>
      </c>
      <c r="G5377" s="1">
        <v>1210.9630126953125</v>
      </c>
      <c r="H5377" s="1">
        <f t="shared" si="666"/>
        <v>3791.9630126953125</v>
      </c>
      <c r="I5377" s="3">
        <f t="shared" si="667"/>
        <v>1</v>
      </c>
      <c r="J5377" s="7">
        <f t="shared" si="664"/>
        <v>5</v>
      </c>
      <c r="K5377" s="3">
        <f t="shared" si="668"/>
        <v>0</v>
      </c>
      <c r="L5377" s="3">
        <f t="shared" si="669"/>
        <v>0</v>
      </c>
      <c r="M5377" s="3">
        <f t="shared" si="670"/>
        <v>0</v>
      </c>
      <c r="N5377" s="3">
        <f t="shared" si="671"/>
        <v>0</v>
      </c>
    </row>
    <row r="5378" spans="1:14">
      <c r="A5378" s="6">
        <f t="shared" si="665"/>
        <v>40858</v>
      </c>
      <c r="B5378">
        <v>2011</v>
      </c>
      <c r="C5378">
        <v>11</v>
      </c>
      <c r="D5378">
        <v>11</v>
      </c>
      <c r="E5378">
        <v>0</v>
      </c>
      <c r="F5378" s="1">
        <v>2507</v>
      </c>
      <c r="G5378" s="1">
        <v>1167.4620361328125</v>
      </c>
      <c r="H5378" s="1">
        <f t="shared" si="666"/>
        <v>3674.4620361328125</v>
      </c>
      <c r="I5378" s="3">
        <f t="shared" si="667"/>
        <v>1</v>
      </c>
      <c r="J5378" s="7">
        <f t="shared" ref="J5378:J5441" si="672">WEEKDAY(A5378,1)</f>
        <v>6</v>
      </c>
      <c r="K5378" s="3">
        <f t="shared" si="668"/>
        <v>0</v>
      </c>
      <c r="L5378" s="3">
        <f t="shared" si="669"/>
        <v>0</v>
      </c>
      <c r="M5378" s="3">
        <f t="shared" si="670"/>
        <v>0</v>
      </c>
      <c r="N5378" s="3">
        <f t="shared" si="671"/>
        <v>0</v>
      </c>
    </row>
    <row r="5379" spans="1:14">
      <c r="A5379" s="6">
        <f t="shared" ref="A5379:A5442" si="673">DATE(B5379,C5379,D5379)</f>
        <v>40858</v>
      </c>
      <c r="B5379">
        <v>2011</v>
      </c>
      <c r="C5379">
        <v>11</v>
      </c>
      <c r="D5379">
        <v>11</v>
      </c>
      <c r="E5379">
        <v>1</v>
      </c>
      <c r="F5379" s="1">
        <v>2454</v>
      </c>
      <c r="G5379" s="1">
        <v>1133.4630126953125</v>
      </c>
      <c r="H5379" s="1">
        <f t="shared" ref="H5379:H5442" si="674">F5379+G5379</f>
        <v>3587.4630126953125</v>
      </c>
      <c r="I5379" s="3">
        <f t="shared" ref="I5379:I5442" si="675">IF(AND(C5379&gt;4,C5379&lt;10),2,1)</f>
        <v>1</v>
      </c>
      <c r="J5379" s="7">
        <f t="shared" si="672"/>
        <v>6</v>
      </c>
      <c r="K5379" s="3">
        <f t="shared" ref="K5379:K5442" si="676">IF(OR(J5379=1,J5379=7),0,IF(I5379=1,IF(AND(E5379&gt;=7,E5379&lt;23),1,0),IF(AND(E5379&gt;=11,E5379&lt;23),1,0)))</f>
        <v>0</v>
      </c>
      <c r="L5379" s="3">
        <f t="shared" ref="L5379:L5442" si="677">IF(OR(J5379=1,J5379=7),0,IF(I5379=1,IF(AND(E5379&gt;=7,E5379&lt;12),1,0),IF(AND(E5379&gt;=14,E5379&lt;19),1,0)))</f>
        <v>0</v>
      </c>
      <c r="M5379" s="3">
        <f t="shared" ref="M5379:M5442" si="678">IF(AND(I5379=1,OR(K5379=1,L5379=1)),1,0)</f>
        <v>0</v>
      </c>
      <c r="N5379" s="3">
        <f t="shared" ref="N5379:N5442" si="679">IF(AND(I5379=2,OR(K5379=1,L5379=1)),1,0)</f>
        <v>0</v>
      </c>
    </row>
    <row r="5380" spans="1:14">
      <c r="A5380" s="6">
        <f t="shared" si="673"/>
        <v>40858</v>
      </c>
      <c r="B5380">
        <v>2011</v>
      </c>
      <c r="C5380">
        <v>11</v>
      </c>
      <c r="D5380">
        <v>11</v>
      </c>
      <c r="E5380">
        <v>2</v>
      </c>
      <c r="F5380" s="1">
        <v>2440</v>
      </c>
      <c r="G5380" s="1">
        <v>1124.25</v>
      </c>
      <c r="H5380" s="1">
        <f t="shared" si="674"/>
        <v>3564.25</v>
      </c>
      <c r="I5380" s="3">
        <f t="shared" si="675"/>
        <v>1</v>
      </c>
      <c r="J5380" s="7">
        <f t="shared" si="672"/>
        <v>6</v>
      </c>
      <c r="K5380" s="3">
        <f t="shared" si="676"/>
        <v>0</v>
      </c>
      <c r="L5380" s="3">
        <f t="shared" si="677"/>
        <v>0</v>
      </c>
      <c r="M5380" s="3">
        <f t="shared" si="678"/>
        <v>0</v>
      </c>
      <c r="N5380" s="3">
        <f t="shared" si="679"/>
        <v>0</v>
      </c>
    </row>
    <row r="5381" spans="1:14">
      <c r="A5381" s="6">
        <f t="shared" si="673"/>
        <v>40858</v>
      </c>
      <c r="B5381">
        <v>2011</v>
      </c>
      <c r="C5381">
        <v>11</v>
      </c>
      <c r="D5381">
        <v>11</v>
      </c>
      <c r="E5381">
        <v>3</v>
      </c>
      <c r="F5381" s="1">
        <v>2431</v>
      </c>
      <c r="G5381" s="1">
        <v>1118.657958984375</v>
      </c>
      <c r="H5381" s="1">
        <f t="shared" si="674"/>
        <v>3549.657958984375</v>
      </c>
      <c r="I5381" s="3">
        <f t="shared" si="675"/>
        <v>1</v>
      </c>
      <c r="J5381" s="7">
        <f t="shared" si="672"/>
        <v>6</v>
      </c>
      <c r="K5381" s="3">
        <f t="shared" si="676"/>
        <v>0</v>
      </c>
      <c r="L5381" s="3">
        <f t="shared" si="677"/>
        <v>0</v>
      </c>
      <c r="M5381" s="3">
        <f t="shared" si="678"/>
        <v>0</v>
      </c>
      <c r="N5381" s="3">
        <f t="shared" si="679"/>
        <v>0</v>
      </c>
    </row>
    <row r="5382" spans="1:14">
      <c r="A5382" s="6">
        <f t="shared" si="673"/>
        <v>40858</v>
      </c>
      <c r="B5382">
        <v>2011</v>
      </c>
      <c r="C5382">
        <v>11</v>
      </c>
      <c r="D5382">
        <v>11</v>
      </c>
      <c r="E5382">
        <v>4</v>
      </c>
      <c r="F5382" s="1">
        <v>2498</v>
      </c>
      <c r="G5382" s="1">
        <v>1127.662841796875</v>
      </c>
      <c r="H5382" s="1">
        <f t="shared" si="674"/>
        <v>3625.662841796875</v>
      </c>
      <c r="I5382" s="3">
        <f t="shared" si="675"/>
        <v>1</v>
      </c>
      <c r="J5382" s="7">
        <f t="shared" si="672"/>
        <v>6</v>
      </c>
      <c r="K5382" s="3">
        <f t="shared" si="676"/>
        <v>0</v>
      </c>
      <c r="L5382" s="3">
        <f t="shared" si="677"/>
        <v>0</v>
      </c>
      <c r="M5382" s="3">
        <f t="shared" si="678"/>
        <v>0</v>
      </c>
      <c r="N5382" s="3">
        <f t="shared" si="679"/>
        <v>0</v>
      </c>
    </row>
    <row r="5383" spans="1:14">
      <c r="A5383" s="6">
        <f t="shared" si="673"/>
        <v>40858</v>
      </c>
      <c r="B5383">
        <v>2011</v>
      </c>
      <c r="C5383">
        <v>11</v>
      </c>
      <c r="D5383">
        <v>11</v>
      </c>
      <c r="E5383">
        <v>5</v>
      </c>
      <c r="F5383" s="1">
        <v>2624</v>
      </c>
      <c r="G5383" s="1">
        <v>1197.962890625</v>
      </c>
      <c r="H5383" s="1">
        <f t="shared" si="674"/>
        <v>3821.962890625</v>
      </c>
      <c r="I5383" s="3">
        <f t="shared" si="675"/>
        <v>1</v>
      </c>
      <c r="J5383" s="7">
        <f t="shared" si="672"/>
        <v>6</v>
      </c>
      <c r="K5383" s="3">
        <f t="shared" si="676"/>
        <v>0</v>
      </c>
      <c r="L5383" s="3">
        <f t="shared" si="677"/>
        <v>0</v>
      </c>
      <c r="M5383" s="3">
        <f t="shared" si="678"/>
        <v>0</v>
      </c>
      <c r="N5383" s="3">
        <f t="shared" si="679"/>
        <v>0</v>
      </c>
    </row>
    <row r="5384" spans="1:14">
      <c r="A5384" s="6">
        <f t="shared" si="673"/>
        <v>40858</v>
      </c>
      <c r="B5384">
        <v>2011</v>
      </c>
      <c r="C5384">
        <v>11</v>
      </c>
      <c r="D5384">
        <v>11</v>
      </c>
      <c r="E5384">
        <v>6</v>
      </c>
      <c r="F5384" s="1">
        <v>2920</v>
      </c>
      <c r="G5384" s="1">
        <v>1335.7630615234375</v>
      </c>
      <c r="H5384" s="1">
        <f t="shared" si="674"/>
        <v>4255.7630615234375</v>
      </c>
      <c r="I5384" s="3">
        <f t="shared" si="675"/>
        <v>1</v>
      </c>
      <c r="J5384" s="7">
        <f t="shared" si="672"/>
        <v>6</v>
      </c>
      <c r="K5384" s="3">
        <f t="shared" si="676"/>
        <v>0</v>
      </c>
      <c r="L5384" s="3">
        <f t="shared" si="677"/>
        <v>0</v>
      </c>
      <c r="M5384" s="3">
        <f t="shared" si="678"/>
        <v>0</v>
      </c>
      <c r="N5384" s="3">
        <f t="shared" si="679"/>
        <v>0</v>
      </c>
    </row>
    <row r="5385" spans="1:14">
      <c r="A5385" s="6">
        <f t="shared" si="673"/>
        <v>40858</v>
      </c>
      <c r="B5385">
        <v>2011</v>
      </c>
      <c r="C5385">
        <v>11</v>
      </c>
      <c r="D5385">
        <v>11</v>
      </c>
      <c r="E5385">
        <v>7</v>
      </c>
      <c r="F5385" s="1">
        <v>3109</v>
      </c>
      <c r="G5385" s="1">
        <v>1381.761962890625</v>
      </c>
      <c r="H5385" s="1">
        <f t="shared" si="674"/>
        <v>4490.761962890625</v>
      </c>
      <c r="I5385" s="3">
        <f t="shared" si="675"/>
        <v>1</v>
      </c>
      <c r="J5385" s="7">
        <f t="shared" si="672"/>
        <v>6</v>
      </c>
      <c r="K5385" s="3">
        <f t="shared" si="676"/>
        <v>1</v>
      </c>
      <c r="L5385" s="3">
        <f t="shared" si="677"/>
        <v>1</v>
      </c>
      <c r="M5385" s="3">
        <f t="shared" si="678"/>
        <v>1</v>
      </c>
      <c r="N5385" s="3">
        <f t="shared" si="679"/>
        <v>0</v>
      </c>
    </row>
    <row r="5386" spans="1:14">
      <c r="A5386" s="6">
        <f t="shared" si="673"/>
        <v>40858</v>
      </c>
      <c r="B5386">
        <v>2011</v>
      </c>
      <c r="C5386">
        <v>11</v>
      </c>
      <c r="D5386">
        <v>11</v>
      </c>
      <c r="E5386">
        <v>8</v>
      </c>
      <c r="F5386" s="1">
        <v>3072</v>
      </c>
      <c r="G5386" s="1">
        <v>1379.3470458984375</v>
      </c>
      <c r="H5386" s="1">
        <f t="shared" si="674"/>
        <v>4451.3470458984375</v>
      </c>
      <c r="I5386" s="3">
        <f t="shared" si="675"/>
        <v>1</v>
      </c>
      <c r="J5386" s="7">
        <f t="shared" si="672"/>
        <v>6</v>
      </c>
      <c r="K5386" s="3">
        <f t="shared" si="676"/>
        <v>1</v>
      </c>
      <c r="L5386" s="3">
        <f t="shared" si="677"/>
        <v>1</v>
      </c>
      <c r="M5386" s="3">
        <f t="shared" si="678"/>
        <v>1</v>
      </c>
      <c r="N5386" s="3">
        <f t="shared" si="679"/>
        <v>0</v>
      </c>
    </row>
    <row r="5387" spans="1:14">
      <c r="A5387" s="6">
        <f t="shared" si="673"/>
        <v>40858</v>
      </c>
      <c r="B5387">
        <v>2011</v>
      </c>
      <c r="C5387">
        <v>11</v>
      </c>
      <c r="D5387">
        <v>11</v>
      </c>
      <c r="E5387">
        <v>9</v>
      </c>
      <c r="F5387" s="1">
        <v>2951</v>
      </c>
      <c r="G5387" s="1">
        <v>1361.7611083984375</v>
      </c>
      <c r="H5387" s="1">
        <f t="shared" si="674"/>
        <v>4312.7611083984375</v>
      </c>
      <c r="I5387" s="3">
        <f t="shared" si="675"/>
        <v>1</v>
      </c>
      <c r="J5387" s="7">
        <f t="shared" si="672"/>
        <v>6</v>
      </c>
      <c r="K5387" s="3">
        <f t="shared" si="676"/>
        <v>1</v>
      </c>
      <c r="L5387" s="3">
        <f t="shared" si="677"/>
        <v>1</v>
      </c>
      <c r="M5387" s="3">
        <f t="shared" si="678"/>
        <v>1</v>
      </c>
      <c r="N5387" s="3">
        <f t="shared" si="679"/>
        <v>0</v>
      </c>
    </row>
    <row r="5388" spans="1:14">
      <c r="A5388" s="6">
        <f t="shared" si="673"/>
        <v>40858</v>
      </c>
      <c r="B5388">
        <v>2011</v>
      </c>
      <c r="C5388">
        <v>11</v>
      </c>
      <c r="D5388">
        <v>11</v>
      </c>
      <c r="E5388">
        <v>10</v>
      </c>
      <c r="F5388" s="1">
        <v>2850</v>
      </c>
      <c r="G5388" s="1">
        <v>1352.762939453125</v>
      </c>
      <c r="H5388" s="1">
        <f t="shared" si="674"/>
        <v>4202.762939453125</v>
      </c>
      <c r="I5388" s="3">
        <f t="shared" si="675"/>
        <v>1</v>
      </c>
      <c r="J5388" s="7">
        <f t="shared" si="672"/>
        <v>6</v>
      </c>
      <c r="K5388" s="3">
        <f t="shared" si="676"/>
        <v>1</v>
      </c>
      <c r="L5388" s="3">
        <f t="shared" si="677"/>
        <v>1</v>
      </c>
      <c r="M5388" s="3">
        <f t="shared" si="678"/>
        <v>1</v>
      </c>
      <c r="N5388" s="3">
        <f t="shared" si="679"/>
        <v>0</v>
      </c>
    </row>
    <row r="5389" spans="1:14">
      <c r="A5389" s="6">
        <f t="shared" si="673"/>
        <v>40858</v>
      </c>
      <c r="B5389">
        <v>2011</v>
      </c>
      <c r="C5389">
        <v>11</v>
      </c>
      <c r="D5389">
        <v>11</v>
      </c>
      <c r="E5389">
        <v>11</v>
      </c>
      <c r="F5389" s="1">
        <v>2732</v>
      </c>
      <c r="G5389" s="1">
        <v>1333.3631591796875</v>
      </c>
      <c r="H5389" s="1">
        <f t="shared" si="674"/>
        <v>4065.3631591796875</v>
      </c>
      <c r="I5389" s="3">
        <f t="shared" si="675"/>
        <v>1</v>
      </c>
      <c r="J5389" s="7">
        <f t="shared" si="672"/>
        <v>6</v>
      </c>
      <c r="K5389" s="3">
        <f t="shared" si="676"/>
        <v>1</v>
      </c>
      <c r="L5389" s="3">
        <f t="shared" si="677"/>
        <v>1</v>
      </c>
      <c r="M5389" s="3">
        <f t="shared" si="678"/>
        <v>1</v>
      </c>
      <c r="N5389" s="3">
        <f t="shared" si="679"/>
        <v>0</v>
      </c>
    </row>
    <row r="5390" spans="1:14">
      <c r="A5390" s="6">
        <f t="shared" si="673"/>
        <v>40858</v>
      </c>
      <c r="B5390">
        <v>2011</v>
      </c>
      <c r="C5390">
        <v>11</v>
      </c>
      <c r="D5390">
        <v>11</v>
      </c>
      <c r="E5390">
        <v>12</v>
      </c>
      <c r="F5390" s="1">
        <v>2719</v>
      </c>
      <c r="G5390" s="1">
        <v>1304.6629638671875</v>
      </c>
      <c r="H5390" s="1">
        <f t="shared" si="674"/>
        <v>4023.6629638671875</v>
      </c>
      <c r="I5390" s="3">
        <f t="shared" si="675"/>
        <v>1</v>
      </c>
      <c r="J5390" s="7">
        <f t="shared" si="672"/>
        <v>6</v>
      </c>
      <c r="K5390" s="3">
        <f t="shared" si="676"/>
        <v>1</v>
      </c>
      <c r="L5390" s="3">
        <f t="shared" si="677"/>
        <v>0</v>
      </c>
      <c r="M5390" s="3">
        <f t="shared" si="678"/>
        <v>1</v>
      </c>
      <c r="N5390" s="3">
        <f t="shared" si="679"/>
        <v>0</v>
      </c>
    </row>
    <row r="5391" spans="1:14">
      <c r="A5391" s="6">
        <f t="shared" si="673"/>
        <v>40858</v>
      </c>
      <c r="B5391">
        <v>2011</v>
      </c>
      <c r="C5391">
        <v>11</v>
      </c>
      <c r="D5391">
        <v>11</v>
      </c>
      <c r="E5391">
        <v>13</v>
      </c>
      <c r="F5391" s="1">
        <v>2581</v>
      </c>
      <c r="G5391" s="1">
        <v>1285.6639404296875</v>
      </c>
      <c r="H5391" s="1">
        <f t="shared" si="674"/>
        <v>3866.6639404296875</v>
      </c>
      <c r="I5391" s="3">
        <f t="shared" si="675"/>
        <v>1</v>
      </c>
      <c r="J5391" s="7">
        <f t="shared" si="672"/>
        <v>6</v>
      </c>
      <c r="K5391" s="3">
        <f t="shared" si="676"/>
        <v>1</v>
      </c>
      <c r="L5391" s="3">
        <f t="shared" si="677"/>
        <v>0</v>
      </c>
      <c r="M5391" s="3">
        <f t="shared" si="678"/>
        <v>1</v>
      </c>
      <c r="N5391" s="3">
        <f t="shared" si="679"/>
        <v>0</v>
      </c>
    </row>
    <row r="5392" spans="1:14">
      <c r="A5392" s="6">
        <f t="shared" si="673"/>
        <v>40858</v>
      </c>
      <c r="B5392">
        <v>2011</v>
      </c>
      <c r="C5392">
        <v>11</v>
      </c>
      <c r="D5392">
        <v>11</v>
      </c>
      <c r="E5392">
        <v>14</v>
      </c>
      <c r="F5392" s="1">
        <v>2573</v>
      </c>
      <c r="G5392" s="1">
        <v>1268.4630126953125</v>
      </c>
      <c r="H5392" s="1">
        <f t="shared" si="674"/>
        <v>3841.4630126953125</v>
      </c>
      <c r="I5392" s="3">
        <f t="shared" si="675"/>
        <v>1</v>
      </c>
      <c r="J5392" s="7">
        <f t="shared" si="672"/>
        <v>6</v>
      </c>
      <c r="K5392" s="3">
        <f t="shared" si="676"/>
        <v>1</v>
      </c>
      <c r="L5392" s="3">
        <f t="shared" si="677"/>
        <v>0</v>
      </c>
      <c r="M5392" s="3">
        <f t="shared" si="678"/>
        <v>1</v>
      </c>
      <c r="N5392" s="3">
        <f t="shared" si="679"/>
        <v>0</v>
      </c>
    </row>
    <row r="5393" spans="1:14">
      <c r="A5393" s="6">
        <f t="shared" si="673"/>
        <v>40858</v>
      </c>
      <c r="B5393">
        <v>2011</v>
      </c>
      <c r="C5393">
        <v>11</v>
      </c>
      <c r="D5393">
        <v>11</v>
      </c>
      <c r="E5393">
        <v>15</v>
      </c>
      <c r="F5393" s="1">
        <v>2507</v>
      </c>
      <c r="G5393" s="1">
        <v>1242.5570068359375</v>
      </c>
      <c r="H5393" s="1">
        <f t="shared" si="674"/>
        <v>3749.5570068359375</v>
      </c>
      <c r="I5393" s="3">
        <f t="shared" si="675"/>
        <v>1</v>
      </c>
      <c r="J5393" s="7">
        <f t="shared" si="672"/>
        <v>6</v>
      </c>
      <c r="K5393" s="3">
        <f t="shared" si="676"/>
        <v>1</v>
      </c>
      <c r="L5393" s="3">
        <f t="shared" si="677"/>
        <v>0</v>
      </c>
      <c r="M5393" s="3">
        <f t="shared" si="678"/>
        <v>1</v>
      </c>
      <c r="N5393" s="3">
        <f t="shared" si="679"/>
        <v>0</v>
      </c>
    </row>
    <row r="5394" spans="1:14">
      <c r="A5394" s="6">
        <f t="shared" si="673"/>
        <v>40858</v>
      </c>
      <c r="B5394">
        <v>2011</v>
      </c>
      <c r="C5394">
        <v>11</v>
      </c>
      <c r="D5394">
        <v>11</v>
      </c>
      <c r="E5394">
        <v>16</v>
      </c>
      <c r="F5394" s="1">
        <v>2472</v>
      </c>
      <c r="G5394" s="1">
        <v>1253.1827392578125</v>
      </c>
      <c r="H5394" s="1">
        <f t="shared" si="674"/>
        <v>3725.1827392578125</v>
      </c>
      <c r="I5394" s="3">
        <f t="shared" si="675"/>
        <v>1</v>
      </c>
      <c r="J5394" s="7">
        <f t="shared" si="672"/>
        <v>6</v>
      </c>
      <c r="K5394" s="3">
        <f t="shared" si="676"/>
        <v>1</v>
      </c>
      <c r="L5394" s="3">
        <f t="shared" si="677"/>
        <v>0</v>
      </c>
      <c r="M5394" s="3">
        <f t="shared" si="678"/>
        <v>1</v>
      </c>
      <c r="N5394" s="3">
        <f t="shared" si="679"/>
        <v>0</v>
      </c>
    </row>
    <row r="5395" spans="1:14">
      <c r="A5395" s="6">
        <f t="shared" si="673"/>
        <v>40858</v>
      </c>
      <c r="B5395">
        <v>2011</v>
      </c>
      <c r="C5395">
        <v>11</v>
      </c>
      <c r="D5395">
        <v>11</v>
      </c>
      <c r="E5395">
        <v>17</v>
      </c>
      <c r="F5395" s="1">
        <v>2568</v>
      </c>
      <c r="G5395" s="1">
        <v>1293.6630859375</v>
      </c>
      <c r="H5395" s="1">
        <f t="shared" si="674"/>
        <v>3861.6630859375</v>
      </c>
      <c r="I5395" s="3">
        <f t="shared" si="675"/>
        <v>1</v>
      </c>
      <c r="J5395" s="7">
        <f t="shared" si="672"/>
        <v>6</v>
      </c>
      <c r="K5395" s="3">
        <f t="shared" si="676"/>
        <v>1</v>
      </c>
      <c r="L5395" s="3">
        <f t="shared" si="677"/>
        <v>0</v>
      </c>
      <c r="M5395" s="3">
        <f t="shared" si="678"/>
        <v>1</v>
      </c>
      <c r="N5395" s="3">
        <f t="shared" si="679"/>
        <v>0</v>
      </c>
    </row>
    <row r="5396" spans="1:14">
      <c r="A5396" s="6">
        <f t="shared" si="673"/>
        <v>40858</v>
      </c>
      <c r="B5396">
        <v>2011</v>
      </c>
      <c r="C5396">
        <v>11</v>
      </c>
      <c r="D5396">
        <v>11</v>
      </c>
      <c r="E5396">
        <v>18</v>
      </c>
      <c r="F5396" s="1">
        <v>2676</v>
      </c>
      <c r="G5396" s="1">
        <v>1355.262939453125</v>
      </c>
      <c r="H5396" s="1">
        <f t="shared" si="674"/>
        <v>4031.262939453125</v>
      </c>
      <c r="I5396" s="3">
        <f t="shared" si="675"/>
        <v>1</v>
      </c>
      <c r="J5396" s="7">
        <f t="shared" si="672"/>
        <v>6</v>
      </c>
      <c r="K5396" s="3">
        <f t="shared" si="676"/>
        <v>1</v>
      </c>
      <c r="L5396" s="3">
        <f t="shared" si="677"/>
        <v>0</v>
      </c>
      <c r="M5396" s="3">
        <f t="shared" si="678"/>
        <v>1</v>
      </c>
      <c r="N5396" s="3">
        <f t="shared" si="679"/>
        <v>0</v>
      </c>
    </row>
    <row r="5397" spans="1:14">
      <c r="A5397" s="6">
        <f t="shared" si="673"/>
        <v>40858</v>
      </c>
      <c r="B5397">
        <v>2011</v>
      </c>
      <c r="C5397">
        <v>11</v>
      </c>
      <c r="D5397">
        <v>11</v>
      </c>
      <c r="E5397">
        <v>19</v>
      </c>
      <c r="F5397" s="1">
        <v>2707</v>
      </c>
      <c r="G5397" s="1">
        <v>1341.1629638671875</v>
      </c>
      <c r="H5397" s="1">
        <f t="shared" si="674"/>
        <v>4048.1629638671875</v>
      </c>
      <c r="I5397" s="3">
        <f t="shared" si="675"/>
        <v>1</v>
      </c>
      <c r="J5397" s="7">
        <f t="shared" si="672"/>
        <v>6</v>
      </c>
      <c r="K5397" s="3">
        <f t="shared" si="676"/>
        <v>1</v>
      </c>
      <c r="L5397" s="3">
        <f t="shared" si="677"/>
        <v>0</v>
      </c>
      <c r="M5397" s="3">
        <f t="shared" si="678"/>
        <v>1</v>
      </c>
      <c r="N5397" s="3">
        <f t="shared" si="679"/>
        <v>0</v>
      </c>
    </row>
    <row r="5398" spans="1:14">
      <c r="A5398" s="6">
        <f t="shared" si="673"/>
        <v>40858</v>
      </c>
      <c r="B5398">
        <v>2011</v>
      </c>
      <c r="C5398">
        <v>11</v>
      </c>
      <c r="D5398">
        <v>11</v>
      </c>
      <c r="E5398">
        <v>20</v>
      </c>
      <c r="F5398" s="1">
        <v>2689</v>
      </c>
      <c r="G5398" s="1">
        <v>1308.863037109375</v>
      </c>
      <c r="H5398" s="1">
        <f t="shared" si="674"/>
        <v>3997.863037109375</v>
      </c>
      <c r="I5398" s="3">
        <f t="shared" si="675"/>
        <v>1</v>
      </c>
      <c r="J5398" s="7">
        <f t="shared" si="672"/>
        <v>6</v>
      </c>
      <c r="K5398" s="3">
        <f t="shared" si="676"/>
        <v>1</v>
      </c>
      <c r="L5398" s="3">
        <f t="shared" si="677"/>
        <v>0</v>
      </c>
      <c r="M5398" s="3">
        <f t="shared" si="678"/>
        <v>1</v>
      </c>
      <c r="N5398" s="3">
        <f t="shared" si="679"/>
        <v>0</v>
      </c>
    </row>
    <row r="5399" spans="1:14">
      <c r="A5399" s="6">
        <f t="shared" si="673"/>
        <v>40858</v>
      </c>
      <c r="B5399">
        <v>2011</v>
      </c>
      <c r="C5399">
        <v>11</v>
      </c>
      <c r="D5399">
        <v>11</v>
      </c>
      <c r="E5399">
        <v>21</v>
      </c>
      <c r="F5399" s="1">
        <v>2683</v>
      </c>
      <c r="G5399" s="1">
        <v>1284.0631103515625</v>
      </c>
      <c r="H5399" s="1">
        <f t="shared" si="674"/>
        <v>3967.0631103515625</v>
      </c>
      <c r="I5399" s="3">
        <f t="shared" si="675"/>
        <v>1</v>
      </c>
      <c r="J5399" s="7">
        <f t="shared" si="672"/>
        <v>6</v>
      </c>
      <c r="K5399" s="3">
        <f t="shared" si="676"/>
        <v>1</v>
      </c>
      <c r="L5399" s="3">
        <f t="shared" si="677"/>
        <v>0</v>
      </c>
      <c r="M5399" s="3">
        <f t="shared" si="678"/>
        <v>1</v>
      </c>
      <c r="N5399" s="3">
        <f t="shared" si="679"/>
        <v>0</v>
      </c>
    </row>
    <row r="5400" spans="1:14">
      <c r="A5400" s="6">
        <f t="shared" si="673"/>
        <v>40858</v>
      </c>
      <c r="B5400">
        <v>2011</v>
      </c>
      <c r="C5400">
        <v>11</v>
      </c>
      <c r="D5400">
        <v>11</v>
      </c>
      <c r="E5400">
        <v>22</v>
      </c>
      <c r="F5400" s="1">
        <v>2565</v>
      </c>
      <c r="G5400" s="1">
        <v>1218.7630615234375</v>
      </c>
      <c r="H5400" s="1">
        <f t="shared" si="674"/>
        <v>3783.7630615234375</v>
      </c>
      <c r="I5400" s="3">
        <f t="shared" si="675"/>
        <v>1</v>
      </c>
      <c r="J5400" s="7">
        <f t="shared" si="672"/>
        <v>6</v>
      </c>
      <c r="K5400" s="3">
        <f t="shared" si="676"/>
        <v>1</v>
      </c>
      <c r="L5400" s="3">
        <f t="shared" si="677"/>
        <v>0</v>
      </c>
      <c r="M5400" s="3">
        <f t="shared" si="678"/>
        <v>1</v>
      </c>
      <c r="N5400" s="3">
        <f t="shared" si="679"/>
        <v>0</v>
      </c>
    </row>
    <row r="5401" spans="1:14">
      <c r="A5401" s="6">
        <f t="shared" si="673"/>
        <v>40858</v>
      </c>
      <c r="B5401">
        <v>2011</v>
      </c>
      <c r="C5401">
        <v>11</v>
      </c>
      <c r="D5401">
        <v>11</v>
      </c>
      <c r="E5401">
        <v>23</v>
      </c>
      <c r="F5401" s="1">
        <v>2440</v>
      </c>
      <c r="G5401" s="1">
        <v>1162.05615234375</v>
      </c>
      <c r="H5401" s="1">
        <f t="shared" si="674"/>
        <v>3602.05615234375</v>
      </c>
      <c r="I5401" s="3">
        <f t="shared" si="675"/>
        <v>1</v>
      </c>
      <c r="J5401" s="7">
        <f t="shared" si="672"/>
        <v>6</v>
      </c>
      <c r="K5401" s="3">
        <f t="shared" si="676"/>
        <v>0</v>
      </c>
      <c r="L5401" s="3">
        <f t="shared" si="677"/>
        <v>0</v>
      </c>
      <c r="M5401" s="3">
        <f t="shared" si="678"/>
        <v>0</v>
      </c>
      <c r="N5401" s="3">
        <f t="shared" si="679"/>
        <v>0</v>
      </c>
    </row>
    <row r="5402" spans="1:14">
      <c r="A5402" s="6">
        <f t="shared" si="673"/>
        <v>40859</v>
      </c>
      <c r="B5402">
        <v>2011</v>
      </c>
      <c r="C5402">
        <v>11</v>
      </c>
      <c r="D5402">
        <v>12</v>
      </c>
      <c r="E5402">
        <v>0</v>
      </c>
      <c r="F5402" s="1">
        <v>2318</v>
      </c>
      <c r="G5402" s="1">
        <v>1107.1519775390625</v>
      </c>
      <c r="H5402" s="1">
        <f t="shared" si="674"/>
        <v>3425.1519775390625</v>
      </c>
      <c r="I5402" s="3">
        <f t="shared" si="675"/>
        <v>1</v>
      </c>
      <c r="J5402" s="7">
        <f t="shared" si="672"/>
        <v>7</v>
      </c>
      <c r="K5402" s="3">
        <f t="shared" si="676"/>
        <v>0</v>
      </c>
      <c r="L5402" s="3">
        <f t="shared" si="677"/>
        <v>0</v>
      </c>
      <c r="M5402" s="3">
        <f t="shared" si="678"/>
        <v>0</v>
      </c>
      <c r="N5402" s="3">
        <f t="shared" si="679"/>
        <v>0</v>
      </c>
    </row>
    <row r="5403" spans="1:14">
      <c r="A5403" s="6">
        <f t="shared" si="673"/>
        <v>40859</v>
      </c>
      <c r="B5403">
        <v>2011</v>
      </c>
      <c r="C5403">
        <v>11</v>
      </c>
      <c r="D5403">
        <v>12</v>
      </c>
      <c r="E5403">
        <v>1</v>
      </c>
      <c r="F5403" s="1">
        <v>2256</v>
      </c>
      <c r="G5403" s="1">
        <v>1072.262939453125</v>
      </c>
      <c r="H5403" s="1">
        <f t="shared" si="674"/>
        <v>3328.262939453125</v>
      </c>
      <c r="I5403" s="3">
        <f t="shared" si="675"/>
        <v>1</v>
      </c>
      <c r="J5403" s="7">
        <f t="shared" si="672"/>
        <v>7</v>
      </c>
      <c r="K5403" s="3">
        <f t="shared" si="676"/>
        <v>0</v>
      </c>
      <c r="L5403" s="3">
        <f t="shared" si="677"/>
        <v>0</v>
      </c>
      <c r="M5403" s="3">
        <f t="shared" si="678"/>
        <v>0</v>
      </c>
      <c r="N5403" s="3">
        <f t="shared" si="679"/>
        <v>0</v>
      </c>
    </row>
    <row r="5404" spans="1:14">
      <c r="A5404" s="6">
        <f t="shared" si="673"/>
        <v>40859</v>
      </c>
      <c r="B5404">
        <v>2011</v>
      </c>
      <c r="C5404">
        <v>11</v>
      </c>
      <c r="D5404">
        <v>12</v>
      </c>
      <c r="E5404">
        <v>2</v>
      </c>
      <c r="F5404" s="1">
        <v>2199</v>
      </c>
      <c r="G5404" s="1">
        <v>1047.262939453125</v>
      </c>
      <c r="H5404" s="1">
        <f t="shared" si="674"/>
        <v>3246.262939453125</v>
      </c>
      <c r="I5404" s="3">
        <f t="shared" si="675"/>
        <v>1</v>
      </c>
      <c r="J5404" s="7">
        <f t="shared" si="672"/>
        <v>7</v>
      </c>
      <c r="K5404" s="3">
        <f t="shared" si="676"/>
        <v>0</v>
      </c>
      <c r="L5404" s="3">
        <f t="shared" si="677"/>
        <v>0</v>
      </c>
      <c r="M5404" s="3">
        <f t="shared" si="678"/>
        <v>0</v>
      </c>
      <c r="N5404" s="3">
        <f t="shared" si="679"/>
        <v>0</v>
      </c>
    </row>
    <row r="5405" spans="1:14">
      <c r="A5405" s="6">
        <f t="shared" si="673"/>
        <v>40859</v>
      </c>
      <c r="B5405">
        <v>2011</v>
      </c>
      <c r="C5405">
        <v>11</v>
      </c>
      <c r="D5405">
        <v>12</v>
      </c>
      <c r="E5405">
        <v>3</v>
      </c>
      <c r="F5405" s="1">
        <v>2124</v>
      </c>
      <c r="G5405" s="1">
        <v>1025.3629150390625</v>
      </c>
      <c r="H5405" s="1">
        <f t="shared" si="674"/>
        <v>3149.3629150390625</v>
      </c>
      <c r="I5405" s="3">
        <f t="shared" si="675"/>
        <v>1</v>
      </c>
      <c r="J5405" s="7">
        <f t="shared" si="672"/>
        <v>7</v>
      </c>
      <c r="K5405" s="3">
        <f t="shared" si="676"/>
        <v>0</v>
      </c>
      <c r="L5405" s="3">
        <f t="shared" si="677"/>
        <v>0</v>
      </c>
      <c r="M5405" s="3">
        <f t="shared" si="678"/>
        <v>0</v>
      </c>
      <c r="N5405" s="3">
        <f t="shared" si="679"/>
        <v>0</v>
      </c>
    </row>
    <row r="5406" spans="1:14">
      <c r="A5406" s="6">
        <f t="shared" si="673"/>
        <v>40859</v>
      </c>
      <c r="B5406">
        <v>2011</v>
      </c>
      <c r="C5406">
        <v>11</v>
      </c>
      <c r="D5406">
        <v>12</v>
      </c>
      <c r="E5406">
        <v>4</v>
      </c>
      <c r="F5406" s="1">
        <v>2129</v>
      </c>
      <c r="G5406" s="1">
        <v>1014.1630859375</v>
      </c>
      <c r="H5406" s="1">
        <f t="shared" si="674"/>
        <v>3143.1630859375</v>
      </c>
      <c r="I5406" s="3">
        <f t="shared" si="675"/>
        <v>1</v>
      </c>
      <c r="J5406" s="7">
        <f t="shared" si="672"/>
        <v>7</v>
      </c>
      <c r="K5406" s="3">
        <f t="shared" si="676"/>
        <v>0</v>
      </c>
      <c r="L5406" s="3">
        <f t="shared" si="677"/>
        <v>0</v>
      </c>
      <c r="M5406" s="3">
        <f t="shared" si="678"/>
        <v>0</v>
      </c>
      <c r="N5406" s="3">
        <f t="shared" si="679"/>
        <v>0</v>
      </c>
    </row>
    <row r="5407" spans="1:14">
      <c r="A5407" s="6">
        <f t="shared" si="673"/>
        <v>40859</v>
      </c>
      <c r="B5407">
        <v>2011</v>
      </c>
      <c r="C5407">
        <v>11</v>
      </c>
      <c r="D5407">
        <v>12</v>
      </c>
      <c r="E5407">
        <v>5</v>
      </c>
      <c r="F5407" s="1">
        <v>2186</v>
      </c>
      <c r="G5407" s="1">
        <v>1038.6629638671875</v>
      </c>
      <c r="H5407" s="1">
        <f t="shared" si="674"/>
        <v>3224.6629638671875</v>
      </c>
      <c r="I5407" s="3">
        <f t="shared" si="675"/>
        <v>1</v>
      </c>
      <c r="J5407" s="7">
        <f t="shared" si="672"/>
        <v>7</v>
      </c>
      <c r="K5407" s="3">
        <f t="shared" si="676"/>
        <v>0</v>
      </c>
      <c r="L5407" s="3">
        <f t="shared" si="677"/>
        <v>0</v>
      </c>
      <c r="M5407" s="3">
        <f t="shared" si="678"/>
        <v>0</v>
      </c>
      <c r="N5407" s="3">
        <f t="shared" si="679"/>
        <v>0</v>
      </c>
    </row>
    <row r="5408" spans="1:14">
      <c r="A5408" s="6">
        <f t="shared" si="673"/>
        <v>40859</v>
      </c>
      <c r="B5408">
        <v>2011</v>
      </c>
      <c r="C5408">
        <v>11</v>
      </c>
      <c r="D5408">
        <v>12</v>
      </c>
      <c r="E5408">
        <v>6</v>
      </c>
      <c r="F5408" s="1">
        <v>2266</v>
      </c>
      <c r="G5408" s="1">
        <v>1080.7630615234375</v>
      </c>
      <c r="H5408" s="1">
        <f t="shared" si="674"/>
        <v>3346.7630615234375</v>
      </c>
      <c r="I5408" s="3">
        <f t="shared" si="675"/>
        <v>1</v>
      </c>
      <c r="J5408" s="7">
        <f t="shared" si="672"/>
        <v>7</v>
      </c>
      <c r="K5408" s="3">
        <f t="shared" si="676"/>
        <v>0</v>
      </c>
      <c r="L5408" s="3">
        <f t="shared" si="677"/>
        <v>0</v>
      </c>
      <c r="M5408" s="3">
        <f t="shared" si="678"/>
        <v>0</v>
      </c>
      <c r="N5408" s="3">
        <f t="shared" si="679"/>
        <v>0</v>
      </c>
    </row>
    <row r="5409" spans="1:14">
      <c r="A5409" s="6">
        <f t="shared" si="673"/>
        <v>40859</v>
      </c>
      <c r="B5409">
        <v>2011</v>
      </c>
      <c r="C5409">
        <v>11</v>
      </c>
      <c r="D5409">
        <v>12</v>
      </c>
      <c r="E5409">
        <v>7</v>
      </c>
      <c r="F5409" s="1">
        <v>2352</v>
      </c>
      <c r="G5409" s="1">
        <v>1106.0472412109375</v>
      </c>
      <c r="H5409" s="1">
        <f t="shared" si="674"/>
        <v>3458.0472412109375</v>
      </c>
      <c r="I5409" s="3">
        <f t="shared" si="675"/>
        <v>1</v>
      </c>
      <c r="J5409" s="7">
        <f t="shared" si="672"/>
        <v>7</v>
      </c>
      <c r="K5409" s="3">
        <f t="shared" si="676"/>
        <v>0</v>
      </c>
      <c r="L5409" s="3">
        <f t="shared" si="677"/>
        <v>0</v>
      </c>
      <c r="M5409" s="3">
        <f t="shared" si="678"/>
        <v>0</v>
      </c>
      <c r="N5409" s="3">
        <f t="shared" si="679"/>
        <v>0</v>
      </c>
    </row>
    <row r="5410" spans="1:14">
      <c r="A5410" s="6">
        <f t="shared" si="673"/>
        <v>40859</v>
      </c>
      <c r="B5410">
        <v>2011</v>
      </c>
      <c r="C5410">
        <v>11</v>
      </c>
      <c r="D5410">
        <v>12</v>
      </c>
      <c r="E5410">
        <v>8</v>
      </c>
      <c r="F5410" s="1">
        <v>2406</v>
      </c>
      <c r="G5410" s="1">
        <v>1136.1629638671875</v>
      </c>
      <c r="H5410" s="1">
        <f t="shared" si="674"/>
        <v>3542.1629638671875</v>
      </c>
      <c r="I5410" s="3">
        <f t="shared" si="675"/>
        <v>1</v>
      </c>
      <c r="J5410" s="7">
        <f t="shared" si="672"/>
        <v>7</v>
      </c>
      <c r="K5410" s="3">
        <f t="shared" si="676"/>
        <v>0</v>
      </c>
      <c r="L5410" s="3">
        <f t="shared" si="677"/>
        <v>0</v>
      </c>
      <c r="M5410" s="3">
        <f t="shared" si="678"/>
        <v>0</v>
      </c>
      <c r="N5410" s="3">
        <f t="shared" si="679"/>
        <v>0</v>
      </c>
    </row>
    <row r="5411" spans="1:14">
      <c r="A5411" s="6">
        <f t="shared" si="673"/>
        <v>40859</v>
      </c>
      <c r="B5411">
        <v>2011</v>
      </c>
      <c r="C5411">
        <v>11</v>
      </c>
      <c r="D5411">
        <v>12</v>
      </c>
      <c r="E5411">
        <v>9</v>
      </c>
      <c r="F5411" s="1">
        <v>2363</v>
      </c>
      <c r="G5411" s="1">
        <v>1168.56298828125</v>
      </c>
      <c r="H5411" s="1">
        <f t="shared" si="674"/>
        <v>3531.56298828125</v>
      </c>
      <c r="I5411" s="3">
        <f t="shared" si="675"/>
        <v>1</v>
      </c>
      <c r="J5411" s="7">
        <f t="shared" si="672"/>
        <v>7</v>
      </c>
      <c r="K5411" s="3">
        <f t="shared" si="676"/>
        <v>0</v>
      </c>
      <c r="L5411" s="3">
        <f t="shared" si="677"/>
        <v>0</v>
      </c>
      <c r="M5411" s="3">
        <f t="shared" si="678"/>
        <v>0</v>
      </c>
      <c r="N5411" s="3">
        <f t="shared" si="679"/>
        <v>0</v>
      </c>
    </row>
    <row r="5412" spans="1:14">
      <c r="A5412" s="6">
        <f t="shared" si="673"/>
        <v>40859</v>
      </c>
      <c r="B5412">
        <v>2011</v>
      </c>
      <c r="C5412">
        <v>11</v>
      </c>
      <c r="D5412">
        <v>12</v>
      </c>
      <c r="E5412">
        <v>10</v>
      </c>
      <c r="F5412" s="1">
        <v>2279</v>
      </c>
      <c r="G5412" s="1">
        <v>1150.462890625</v>
      </c>
      <c r="H5412" s="1">
        <f t="shared" si="674"/>
        <v>3429.462890625</v>
      </c>
      <c r="I5412" s="3">
        <f t="shared" si="675"/>
        <v>1</v>
      </c>
      <c r="J5412" s="7">
        <f t="shared" si="672"/>
        <v>7</v>
      </c>
      <c r="K5412" s="3">
        <f t="shared" si="676"/>
        <v>0</v>
      </c>
      <c r="L5412" s="3">
        <f t="shared" si="677"/>
        <v>0</v>
      </c>
      <c r="M5412" s="3">
        <f t="shared" si="678"/>
        <v>0</v>
      </c>
      <c r="N5412" s="3">
        <f t="shared" si="679"/>
        <v>0</v>
      </c>
    </row>
    <row r="5413" spans="1:14">
      <c r="A5413" s="6">
        <f t="shared" si="673"/>
        <v>40859</v>
      </c>
      <c r="B5413">
        <v>2011</v>
      </c>
      <c r="C5413">
        <v>11</v>
      </c>
      <c r="D5413">
        <v>12</v>
      </c>
      <c r="E5413">
        <v>11</v>
      </c>
      <c r="F5413" s="1">
        <v>2236</v>
      </c>
      <c r="G5413" s="1">
        <v>1144.864013671875</v>
      </c>
      <c r="H5413" s="1">
        <f t="shared" si="674"/>
        <v>3380.864013671875</v>
      </c>
      <c r="I5413" s="3">
        <f t="shared" si="675"/>
        <v>1</v>
      </c>
      <c r="J5413" s="7">
        <f t="shared" si="672"/>
        <v>7</v>
      </c>
      <c r="K5413" s="3">
        <f t="shared" si="676"/>
        <v>0</v>
      </c>
      <c r="L5413" s="3">
        <f t="shared" si="677"/>
        <v>0</v>
      </c>
      <c r="M5413" s="3">
        <f t="shared" si="678"/>
        <v>0</v>
      </c>
      <c r="N5413" s="3">
        <f t="shared" si="679"/>
        <v>0</v>
      </c>
    </row>
    <row r="5414" spans="1:14">
      <c r="A5414" s="6">
        <f t="shared" si="673"/>
        <v>40859</v>
      </c>
      <c r="B5414">
        <v>2011</v>
      </c>
      <c r="C5414">
        <v>11</v>
      </c>
      <c r="D5414">
        <v>12</v>
      </c>
      <c r="E5414">
        <v>12</v>
      </c>
      <c r="F5414" s="1">
        <v>2183</v>
      </c>
      <c r="G5414" s="1">
        <v>1134.9630126953125</v>
      </c>
      <c r="H5414" s="1">
        <f t="shared" si="674"/>
        <v>3317.9630126953125</v>
      </c>
      <c r="I5414" s="3">
        <f t="shared" si="675"/>
        <v>1</v>
      </c>
      <c r="J5414" s="7">
        <f t="shared" si="672"/>
        <v>7</v>
      </c>
      <c r="K5414" s="3">
        <f t="shared" si="676"/>
        <v>0</v>
      </c>
      <c r="L5414" s="3">
        <f t="shared" si="677"/>
        <v>0</v>
      </c>
      <c r="M5414" s="3">
        <f t="shared" si="678"/>
        <v>0</v>
      </c>
      <c r="N5414" s="3">
        <f t="shared" si="679"/>
        <v>0</v>
      </c>
    </row>
    <row r="5415" spans="1:14">
      <c r="A5415" s="6">
        <f t="shared" si="673"/>
        <v>40859</v>
      </c>
      <c r="B5415">
        <v>2011</v>
      </c>
      <c r="C5415">
        <v>11</v>
      </c>
      <c r="D5415">
        <v>12</v>
      </c>
      <c r="E5415">
        <v>13</v>
      </c>
      <c r="F5415" s="1">
        <v>2095</v>
      </c>
      <c r="G5415" s="1">
        <v>1109.6639404296875</v>
      </c>
      <c r="H5415" s="1">
        <f t="shared" si="674"/>
        <v>3204.6639404296875</v>
      </c>
      <c r="I5415" s="3">
        <f t="shared" si="675"/>
        <v>1</v>
      </c>
      <c r="J5415" s="7">
        <f t="shared" si="672"/>
        <v>7</v>
      </c>
      <c r="K5415" s="3">
        <f t="shared" si="676"/>
        <v>0</v>
      </c>
      <c r="L5415" s="3">
        <f t="shared" si="677"/>
        <v>0</v>
      </c>
      <c r="M5415" s="3">
        <f t="shared" si="678"/>
        <v>0</v>
      </c>
      <c r="N5415" s="3">
        <f t="shared" si="679"/>
        <v>0</v>
      </c>
    </row>
    <row r="5416" spans="1:14">
      <c r="A5416" s="6">
        <f t="shared" si="673"/>
        <v>40859</v>
      </c>
      <c r="B5416">
        <v>2011</v>
      </c>
      <c r="C5416">
        <v>11</v>
      </c>
      <c r="D5416">
        <v>12</v>
      </c>
      <c r="E5416">
        <v>14</v>
      </c>
      <c r="F5416" s="1">
        <v>2033</v>
      </c>
      <c r="G5416" s="1">
        <v>1093.6640625</v>
      </c>
      <c r="H5416" s="1">
        <f t="shared" si="674"/>
        <v>3126.6640625</v>
      </c>
      <c r="I5416" s="3">
        <f t="shared" si="675"/>
        <v>1</v>
      </c>
      <c r="J5416" s="7">
        <f t="shared" si="672"/>
        <v>7</v>
      </c>
      <c r="K5416" s="3">
        <f t="shared" si="676"/>
        <v>0</v>
      </c>
      <c r="L5416" s="3">
        <f t="shared" si="677"/>
        <v>0</v>
      </c>
      <c r="M5416" s="3">
        <f t="shared" si="678"/>
        <v>0</v>
      </c>
      <c r="N5416" s="3">
        <f t="shared" si="679"/>
        <v>0</v>
      </c>
    </row>
    <row r="5417" spans="1:14">
      <c r="A5417" s="6">
        <f t="shared" si="673"/>
        <v>40859</v>
      </c>
      <c r="B5417">
        <v>2011</v>
      </c>
      <c r="C5417">
        <v>11</v>
      </c>
      <c r="D5417">
        <v>12</v>
      </c>
      <c r="E5417">
        <v>15</v>
      </c>
      <c r="F5417" s="1">
        <v>2030</v>
      </c>
      <c r="G5417" s="1">
        <v>1079.962890625</v>
      </c>
      <c r="H5417" s="1">
        <f t="shared" si="674"/>
        <v>3109.962890625</v>
      </c>
      <c r="I5417" s="3">
        <f t="shared" si="675"/>
        <v>1</v>
      </c>
      <c r="J5417" s="7">
        <f t="shared" si="672"/>
        <v>7</v>
      </c>
      <c r="K5417" s="3">
        <f t="shared" si="676"/>
        <v>0</v>
      </c>
      <c r="L5417" s="3">
        <f t="shared" si="677"/>
        <v>0</v>
      </c>
      <c r="M5417" s="3">
        <f t="shared" si="678"/>
        <v>0</v>
      </c>
      <c r="N5417" s="3">
        <f t="shared" si="679"/>
        <v>0</v>
      </c>
    </row>
    <row r="5418" spans="1:14">
      <c r="A5418" s="6">
        <f t="shared" si="673"/>
        <v>40859</v>
      </c>
      <c r="B5418">
        <v>2011</v>
      </c>
      <c r="C5418">
        <v>11</v>
      </c>
      <c r="D5418">
        <v>12</v>
      </c>
      <c r="E5418">
        <v>16</v>
      </c>
      <c r="F5418" s="1">
        <v>2069</v>
      </c>
      <c r="G5418" s="1">
        <v>1108.955810546875</v>
      </c>
      <c r="H5418" s="1">
        <f t="shared" si="674"/>
        <v>3177.955810546875</v>
      </c>
      <c r="I5418" s="3">
        <f t="shared" si="675"/>
        <v>1</v>
      </c>
      <c r="J5418" s="7">
        <f t="shared" si="672"/>
        <v>7</v>
      </c>
      <c r="K5418" s="3">
        <f t="shared" si="676"/>
        <v>0</v>
      </c>
      <c r="L5418" s="3">
        <f t="shared" si="677"/>
        <v>0</v>
      </c>
      <c r="M5418" s="3">
        <f t="shared" si="678"/>
        <v>0</v>
      </c>
      <c r="N5418" s="3">
        <f t="shared" si="679"/>
        <v>0</v>
      </c>
    </row>
    <row r="5419" spans="1:14">
      <c r="A5419" s="6">
        <f t="shared" si="673"/>
        <v>40859</v>
      </c>
      <c r="B5419">
        <v>2011</v>
      </c>
      <c r="C5419">
        <v>11</v>
      </c>
      <c r="D5419">
        <v>12</v>
      </c>
      <c r="E5419">
        <v>17</v>
      </c>
      <c r="F5419" s="1">
        <v>2185</v>
      </c>
      <c r="G5419" s="1">
        <v>1178.953857421875</v>
      </c>
      <c r="H5419" s="1">
        <f t="shared" si="674"/>
        <v>3363.953857421875</v>
      </c>
      <c r="I5419" s="3">
        <f t="shared" si="675"/>
        <v>1</v>
      </c>
      <c r="J5419" s="7">
        <f t="shared" si="672"/>
        <v>7</v>
      </c>
      <c r="K5419" s="3">
        <f t="shared" si="676"/>
        <v>0</v>
      </c>
      <c r="L5419" s="3">
        <f t="shared" si="677"/>
        <v>0</v>
      </c>
      <c r="M5419" s="3">
        <f t="shared" si="678"/>
        <v>0</v>
      </c>
      <c r="N5419" s="3">
        <f t="shared" si="679"/>
        <v>0</v>
      </c>
    </row>
    <row r="5420" spans="1:14">
      <c r="A5420" s="6">
        <f t="shared" si="673"/>
        <v>40859</v>
      </c>
      <c r="B5420">
        <v>2011</v>
      </c>
      <c r="C5420">
        <v>11</v>
      </c>
      <c r="D5420">
        <v>12</v>
      </c>
      <c r="E5420">
        <v>18</v>
      </c>
      <c r="F5420" s="1">
        <v>2238</v>
      </c>
      <c r="G5420" s="1">
        <v>1230.962890625</v>
      </c>
      <c r="H5420" s="1">
        <f t="shared" si="674"/>
        <v>3468.962890625</v>
      </c>
      <c r="I5420" s="3">
        <f t="shared" si="675"/>
        <v>1</v>
      </c>
      <c r="J5420" s="7">
        <f t="shared" si="672"/>
        <v>7</v>
      </c>
      <c r="K5420" s="3">
        <f t="shared" si="676"/>
        <v>0</v>
      </c>
      <c r="L5420" s="3">
        <f t="shared" si="677"/>
        <v>0</v>
      </c>
      <c r="M5420" s="3">
        <f t="shared" si="678"/>
        <v>0</v>
      </c>
      <c r="N5420" s="3">
        <f t="shared" si="679"/>
        <v>0</v>
      </c>
    </row>
    <row r="5421" spans="1:14">
      <c r="A5421" s="6">
        <f t="shared" si="673"/>
        <v>40859</v>
      </c>
      <c r="B5421">
        <v>2011</v>
      </c>
      <c r="C5421">
        <v>11</v>
      </c>
      <c r="D5421">
        <v>12</v>
      </c>
      <c r="E5421">
        <v>19</v>
      </c>
      <c r="F5421" s="1">
        <v>2254</v>
      </c>
      <c r="G5421" s="1">
        <v>1213.0640869140625</v>
      </c>
      <c r="H5421" s="1">
        <f t="shared" si="674"/>
        <v>3467.0640869140625</v>
      </c>
      <c r="I5421" s="3">
        <f t="shared" si="675"/>
        <v>1</v>
      </c>
      <c r="J5421" s="7">
        <f t="shared" si="672"/>
        <v>7</v>
      </c>
      <c r="K5421" s="3">
        <f t="shared" si="676"/>
        <v>0</v>
      </c>
      <c r="L5421" s="3">
        <f t="shared" si="677"/>
        <v>0</v>
      </c>
      <c r="M5421" s="3">
        <f t="shared" si="678"/>
        <v>0</v>
      </c>
      <c r="N5421" s="3">
        <f t="shared" si="679"/>
        <v>0</v>
      </c>
    </row>
    <row r="5422" spans="1:14">
      <c r="A5422" s="6">
        <f t="shared" si="673"/>
        <v>40859</v>
      </c>
      <c r="B5422">
        <v>2011</v>
      </c>
      <c r="C5422">
        <v>11</v>
      </c>
      <c r="D5422">
        <v>12</v>
      </c>
      <c r="E5422">
        <v>20</v>
      </c>
      <c r="F5422" s="1">
        <v>2233</v>
      </c>
      <c r="G5422" s="1">
        <v>1191.1629638671875</v>
      </c>
      <c r="H5422" s="1">
        <f t="shared" si="674"/>
        <v>3424.1629638671875</v>
      </c>
      <c r="I5422" s="3">
        <f t="shared" si="675"/>
        <v>1</v>
      </c>
      <c r="J5422" s="7">
        <f t="shared" si="672"/>
        <v>7</v>
      </c>
      <c r="K5422" s="3">
        <f t="shared" si="676"/>
        <v>0</v>
      </c>
      <c r="L5422" s="3">
        <f t="shared" si="677"/>
        <v>0</v>
      </c>
      <c r="M5422" s="3">
        <f t="shared" si="678"/>
        <v>0</v>
      </c>
      <c r="N5422" s="3">
        <f t="shared" si="679"/>
        <v>0</v>
      </c>
    </row>
    <row r="5423" spans="1:14">
      <c r="A5423" s="6">
        <f t="shared" si="673"/>
        <v>40859</v>
      </c>
      <c r="B5423">
        <v>2011</v>
      </c>
      <c r="C5423">
        <v>11</v>
      </c>
      <c r="D5423">
        <v>12</v>
      </c>
      <c r="E5423">
        <v>21</v>
      </c>
      <c r="F5423" s="1">
        <v>2150</v>
      </c>
      <c r="G5423" s="1">
        <v>1154.06298828125</v>
      </c>
      <c r="H5423" s="1">
        <f t="shared" si="674"/>
        <v>3304.06298828125</v>
      </c>
      <c r="I5423" s="3">
        <f t="shared" si="675"/>
        <v>1</v>
      </c>
      <c r="J5423" s="7">
        <f t="shared" si="672"/>
        <v>7</v>
      </c>
      <c r="K5423" s="3">
        <f t="shared" si="676"/>
        <v>0</v>
      </c>
      <c r="L5423" s="3">
        <f t="shared" si="677"/>
        <v>0</v>
      </c>
      <c r="M5423" s="3">
        <f t="shared" si="678"/>
        <v>0</v>
      </c>
      <c r="N5423" s="3">
        <f t="shared" si="679"/>
        <v>0</v>
      </c>
    </row>
    <row r="5424" spans="1:14">
      <c r="A5424" s="6">
        <f t="shared" si="673"/>
        <v>40859</v>
      </c>
      <c r="B5424">
        <v>2011</v>
      </c>
      <c r="C5424">
        <v>11</v>
      </c>
      <c r="D5424">
        <v>12</v>
      </c>
      <c r="E5424">
        <v>22</v>
      </c>
      <c r="F5424" s="1">
        <v>2066</v>
      </c>
      <c r="G5424" s="1">
        <v>1094.9630126953125</v>
      </c>
      <c r="H5424" s="1">
        <f t="shared" si="674"/>
        <v>3160.9630126953125</v>
      </c>
      <c r="I5424" s="3">
        <f t="shared" si="675"/>
        <v>1</v>
      </c>
      <c r="J5424" s="7">
        <f t="shared" si="672"/>
        <v>7</v>
      </c>
      <c r="K5424" s="3">
        <f t="shared" si="676"/>
        <v>0</v>
      </c>
      <c r="L5424" s="3">
        <f t="shared" si="677"/>
        <v>0</v>
      </c>
      <c r="M5424" s="3">
        <f t="shared" si="678"/>
        <v>0</v>
      </c>
      <c r="N5424" s="3">
        <f t="shared" si="679"/>
        <v>0</v>
      </c>
    </row>
    <row r="5425" spans="1:14">
      <c r="A5425" s="6">
        <f t="shared" si="673"/>
        <v>40859</v>
      </c>
      <c r="B5425">
        <v>2011</v>
      </c>
      <c r="C5425">
        <v>11</v>
      </c>
      <c r="D5425">
        <v>12</v>
      </c>
      <c r="E5425">
        <v>23</v>
      </c>
      <c r="F5425" s="1">
        <v>1936</v>
      </c>
      <c r="G5425" s="1">
        <v>1040.964111328125</v>
      </c>
      <c r="H5425" s="1">
        <f t="shared" si="674"/>
        <v>2976.964111328125</v>
      </c>
      <c r="I5425" s="3">
        <f t="shared" si="675"/>
        <v>1</v>
      </c>
      <c r="J5425" s="7">
        <f t="shared" si="672"/>
        <v>7</v>
      </c>
      <c r="K5425" s="3">
        <f t="shared" si="676"/>
        <v>0</v>
      </c>
      <c r="L5425" s="3">
        <f t="shared" si="677"/>
        <v>0</v>
      </c>
      <c r="M5425" s="3">
        <f t="shared" si="678"/>
        <v>0</v>
      </c>
      <c r="N5425" s="3">
        <f t="shared" si="679"/>
        <v>0</v>
      </c>
    </row>
    <row r="5426" spans="1:14">
      <c r="A5426" s="6">
        <f t="shared" si="673"/>
        <v>40860</v>
      </c>
      <c r="B5426">
        <v>2011</v>
      </c>
      <c r="C5426">
        <v>11</v>
      </c>
      <c r="D5426">
        <v>13</v>
      </c>
      <c r="E5426">
        <v>0</v>
      </c>
      <c r="F5426" s="1">
        <v>1859</v>
      </c>
      <c r="G5426" s="1">
        <v>987.9630126953125</v>
      </c>
      <c r="H5426" s="1">
        <f t="shared" si="674"/>
        <v>2846.9630126953125</v>
      </c>
      <c r="I5426" s="3">
        <f t="shared" si="675"/>
        <v>1</v>
      </c>
      <c r="J5426" s="7">
        <f t="shared" si="672"/>
        <v>1</v>
      </c>
      <c r="K5426" s="3">
        <f t="shared" si="676"/>
        <v>0</v>
      </c>
      <c r="L5426" s="3">
        <f t="shared" si="677"/>
        <v>0</v>
      </c>
      <c r="M5426" s="3">
        <f t="shared" si="678"/>
        <v>0</v>
      </c>
      <c r="N5426" s="3">
        <f t="shared" si="679"/>
        <v>0</v>
      </c>
    </row>
    <row r="5427" spans="1:14">
      <c r="A5427" s="6">
        <f t="shared" si="673"/>
        <v>40860</v>
      </c>
      <c r="B5427">
        <v>2011</v>
      </c>
      <c r="C5427">
        <v>11</v>
      </c>
      <c r="D5427">
        <v>13</v>
      </c>
      <c r="E5427">
        <v>1</v>
      </c>
      <c r="F5427" s="1">
        <v>1823</v>
      </c>
      <c r="G5427" s="1">
        <v>954.1519775390625</v>
      </c>
      <c r="H5427" s="1">
        <f t="shared" si="674"/>
        <v>2777.1519775390625</v>
      </c>
      <c r="I5427" s="3">
        <f t="shared" si="675"/>
        <v>1</v>
      </c>
      <c r="J5427" s="7">
        <f t="shared" si="672"/>
        <v>1</v>
      </c>
      <c r="K5427" s="3">
        <f t="shared" si="676"/>
        <v>0</v>
      </c>
      <c r="L5427" s="3">
        <f t="shared" si="677"/>
        <v>0</v>
      </c>
      <c r="M5427" s="3">
        <f t="shared" si="678"/>
        <v>0</v>
      </c>
      <c r="N5427" s="3">
        <f t="shared" si="679"/>
        <v>0</v>
      </c>
    </row>
    <row r="5428" spans="1:14">
      <c r="A5428" s="6">
        <f t="shared" si="673"/>
        <v>40860</v>
      </c>
      <c r="B5428">
        <v>2011</v>
      </c>
      <c r="C5428">
        <v>11</v>
      </c>
      <c r="D5428">
        <v>13</v>
      </c>
      <c r="E5428">
        <v>2</v>
      </c>
      <c r="F5428" s="1">
        <v>1793</v>
      </c>
      <c r="G5428" s="1">
        <v>936.6558837890625</v>
      </c>
      <c r="H5428" s="1">
        <f t="shared" si="674"/>
        <v>2729.6558837890625</v>
      </c>
      <c r="I5428" s="3">
        <f t="shared" si="675"/>
        <v>1</v>
      </c>
      <c r="J5428" s="7">
        <f t="shared" si="672"/>
        <v>1</v>
      </c>
      <c r="K5428" s="3">
        <f t="shared" si="676"/>
        <v>0</v>
      </c>
      <c r="L5428" s="3">
        <f t="shared" si="677"/>
        <v>0</v>
      </c>
      <c r="M5428" s="3">
        <f t="shared" si="678"/>
        <v>0</v>
      </c>
      <c r="N5428" s="3">
        <f t="shared" si="679"/>
        <v>0</v>
      </c>
    </row>
    <row r="5429" spans="1:14">
      <c r="A5429" s="6">
        <f t="shared" si="673"/>
        <v>40860</v>
      </c>
      <c r="B5429">
        <v>2011</v>
      </c>
      <c r="C5429">
        <v>11</v>
      </c>
      <c r="D5429">
        <v>13</v>
      </c>
      <c r="E5429">
        <v>3</v>
      </c>
      <c r="F5429" s="1">
        <v>1786</v>
      </c>
      <c r="G5429" s="1">
        <v>921.66400146484375</v>
      </c>
      <c r="H5429" s="1">
        <f t="shared" si="674"/>
        <v>2707.6640014648437</v>
      </c>
      <c r="I5429" s="3">
        <f t="shared" si="675"/>
        <v>1</v>
      </c>
      <c r="J5429" s="7">
        <f t="shared" si="672"/>
        <v>1</v>
      </c>
      <c r="K5429" s="3">
        <f t="shared" si="676"/>
        <v>0</v>
      </c>
      <c r="L5429" s="3">
        <f t="shared" si="677"/>
        <v>0</v>
      </c>
      <c r="M5429" s="3">
        <f t="shared" si="678"/>
        <v>0</v>
      </c>
      <c r="N5429" s="3">
        <f t="shared" si="679"/>
        <v>0</v>
      </c>
    </row>
    <row r="5430" spans="1:14">
      <c r="A5430" s="6">
        <f t="shared" si="673"/>
        <v>40860</v>
      </c>
      <c r="B5430">
        <v>2011</v>
      </c>
      <c r="C5430">
        <v>11</v>
      </c>
      <c r="D5430">
        <v>13</v>
      </c>
      <c r="E5430">
        <v>4</v>
      </c>
      <c r="F5430" s="1">
        <v>1786</v>
      </c>
      <c r="G5430" s="1">
        <v>919.9630126953125</v>
      </c>
      <c r="H5430" s="1">
        <f t="shared" si="674"/>
        <v>2705.9630126953125</v>
      </c>
      <c r="I5430" s="3">
        <f t="shared" si="675"/>
        <v>1</v>
      </c>
      <c r="J5430" s="7">
        <f t="shared" si="672"/>
        <v>1</v>
      </c>
      <c r="K5430" s="3">
        <f t="shared" si="676"/>
        <v>0</v>
      </c>
      <c r="L5430" s="3">
        <f t="shared" si="677"/>
        <v>0</v>
      </c>
      <c r="M5430" s="3">
        <f t="shared" si="678"/>
        <v>0</v>
      </c>
      <c r="N5430" s="3">
        <f t="shared" si="679"/>
        <v>0</v>
      </c>
    </row>
    <row r="5431" spans="1:14">
      <c r="A5431" s="6">
        <f t="shared" si="673"/>
        <v>40860</v>
      </c>
      <c r="B5431">
        <v>2011</v>
      </c>
      <c r="C5431">
        <v>11</v>
      </c>
      <c r="D5431">
        <v>13</v>
      </c>
      <c r="E5431">
        <v>5</v>
      </c>
      <c r="F5431" s="1">
        <v>1790</v>
      </c>
      <c r="G5431" s="1">
        <v>931.56298828125</v>
      </c>
      <c r="H5431" s="1">
        <f t="shared" si="674"/>
        <v>2721.56298828125</v>
      </c>
      <c r="I5431" s="3">
        <f t="shared" si="675"/>
        <v>1</v>
      </c>
      <c r="J5431" s="7">
        <f t="shared" si="672"/>
        <v>1</v>
      </c>
      <c r="K5431" s="3">
        <f t="shared" si="676"/>
        <v>0</v>
      </c>
      <c r="L5431" s="3">
        <f t="shared" si="677"/>
        <v>0</v>
      </c>
      <c r="M5431" s="3">
        <f t="shared" si="678"/>
        <v>0</v>
      </c>
      <c r="N5431" s="3">
        <f t="shared" si="679"/>
        <v>0</v>
      </c>
    </row>
    <row r="5432" spans="1:14">
      <c r="A5432" s="6">
        <f t="shared" si="673"/>
        <v>40860</v>
      </c>
      <c r="B5432">
        <v>2011</v>
      </c>
      <c r="C5432">
        <v>11</v>
      </c>
      <c r="D5432">
        <v>13</v>
      </c>
      <c r="E5432">
        <v>6</v>
      </c>
      <c r="F5432" s="1">
        <v>1862</v>
      </c>
      <c r="G5432" s="1">
        <v>959.36407470703125</v>
      </c>
      <c r="H5432" s="1">
        <f t="shared" si="674"/>
        <v>2821.3640747070312</v>
      </c>
      <c r="I5432" s="3">
        <f t="shared" si="675"/>
        <v>1</v>
      </c>
      <c r="J5432" s="7">
        <f t="shared" si="672"/>
        <v>1</v>
      </c>
      <c r="K5432" s="3">
        <f t="shared" si="676"/>
        <v>0</v>
      </c>
      <c r="L5432" s="3">
        <f t="shared" si="677"/>
        <v>0</v>
      </c>
      <c r="M5432" s="3">
        <f t="shared" si="678"/>
        <v>0</v>
      </c>
      <c r="N5432" s="3">
        <f t="shared" si="679"/>
        <v>0</v>
      </c>
    </row>
    <row r="5433" spans="1:14">
      <c r="A5433" s="6">
        <f t="shared" si="673"/>
        <v>40860</v>
      </c>
      <c r="B5433">
        <v>2011</v>
      </c>
      <c r="C5433">
        <v>11</v>
      </c>
      <c r="D5433">
        <v>13</v>
      </c>
      <c r="E5433">
        <v>7</v>
      </c>
      <c r="F5433" s="1">
        <v>1924</v>
      </c>
      <c r="G5433" s="1">
        <v>983.66302490234375</v>
      </c>
      <c r="H5433" s="1">
        <f t="shared" si="674"/>
        <v>2907.6630249023437</v>
      </c>
      <c r="I5433" s="3">
        <f t="shared" si="675"/>
        <v>1</v>
      </c>
      <c r="J5433" s="7">
        <f t="shared" si="672"/>
        <v>1</v>
      </c>
      <c r="K5433" s="3">
        <f t="shared" si="676"/>
        <v>0</v>
      </c>
      <c r="L5433" s="3">
        <f t="shared" si="677"/>
        <v>0</v>
      </c>
      <c r="M5433" s="3">
        <f t="shared" si="678"/>
        <v>0</v>
      </c>
      <c r="N5433" s="3">
        <f t="shared" si="679"/>
        <v>0</v>
      </c>
    </row>
    <row r="5434" spans="1:14">
      <c r="A5434" s="6">
        <f t="shared" si="673"/>
        <v>40860</v>
      </c>
      <c r="B5434">
        <v>2011</v>
      </c>
      <c r="C5434">
        <v>11</v>
      </c>
      <c r="D5434">
        <v>13</v>
      </c>
      <c r="E5434">
        <v>8</v>
      </c>
      <c r="F5434" s="1">
        <v>2013</v>
      </c>
      <c r="G5434" s="1">
        <v>1029.364013671875</v>
      </c>
      <c r="H5434" s="1">
        <f t="shared" si="674"/>
        <v>3042.364013671875</v>
      </c>
      <c r="I5434" s="3">
        <f t="shared" si="675"/>
        <v>1</v>
      </c>
      <c r="J5434" s="7">
        <f t="shared" si="672"/>
        <v>1</v>
      </c>
      <c r="K5434" s="3">
        <f t="shared" si="676"/>
        <v>0</v>
      </c>
      <c r="L5434" s="3">
        <f t="shared" si="677"/>
        <v>0</v>
      </c>
      <c r="M5434" s="3">
        <f t="shared" si="678"/>
        <v>0</v>
      </c>
      <c r="N5434" s="3">
        <f t="shared" si="679"/>
        <v>0</v>
      </c>
    </row>
    <row r="5435" spans="1:14">
      <c r="A5435" s="6">
        <f t="shared" si="673"/>
        <v>40860</v>
      </c>
      <c r="B5435">
        <v>2011</v>
      </c>
      <c r="C5435">
        <v>11</v>
      </c>
      <c r="D5435">
        <v>13</v>
      </c>
      <c r="E5435">
        <v>9</v>
      </c>
      <c r="F5435" s="1">
        <v>2070</v>
      </c>
      <c r="G5435" s="1">
        <v>1076.8638916015625</v>
      </c>
      <c r="H5435" s="1">
        <f t="shared" si="674"/>
        <v>3146.8638916015625</v>
      </c>
      <c r="I5435" s="3">
        <f t="shared" si="675"/>
        <v>1</v>
      </c>
      <c r="J5435" s="7">
        <f t="shared" si="672"/>
        <v>1</v>
      </c>
      <c r="K5435" s="3">
        <f t="shared" si="676"/>
        <v>0</v>
      </c>
      <c r="L5435" s="3">
        <f t="shared" si="677"/>
        <v>0</v>
      </c>
      <c r="M5435" s="3">
        <f t="shared" si="678"/>
        <v>0</v>
      </c>
      <c r="N5435" s="3">
        <f t="shared" si="679"/>
        <v>0</v>
      </c>
    </row>
    <row r="5436" spans="1:14">
      <c r="A5436" s="6">
        <f t="shared" si="673"/>
        <v>40860</v>
      </c>
      <c r="B5436">
        <v>2011</v>
      </c>
      <c r="C5436">
        <v>11</v>
      </c>
      <c r="D5436">
        <v>13</v>
      </c>
      <c r="E5436">
        <v>10</v>
      </c>
      <c r="F5436" s="1">
        <v>2084</v>
      </c>
      <c r="G5436" s="1">
        <v>1102.4599609375</v>
      </c>
      <c r="H5436" s="1">
        <f t="shared" si="674"/>
        <v>3186.4599609375</v>
      </c>
      <c r="I5436" s="3">
        <f t="shared" si="675"/>
        <v>1</v>
      </c>
      <c r="J5436" s="7">
        <f t="shared" si="672"/>
        <v>1</v>
      </c>
      <c r="K5436" s="3">
        <f t="shared" si="676"/>
        <v>0</v>
      </c>
      <c r="L5436" s="3">
        <f t="shared" si="677"/>
        <v>0</v>
      </c>
      <c r="M5436" s="3">
        <f t="shared" si="678"/>
        <v>0</v>
      </c>
      <c r="N5436" s="3">
        <f t="shared" si="679"/>
        <v>0</v>
      </c>
    </row>
    <row r="5437" spans="1:14">
      <c r="A5437" s="6">
        <f t="shared" si="673"/>
        <v>40860</v>
      </c>
      <c r="B5437">
        <v>2011</v>
      </c>
      <c r="C5437">
        <v>11</v>
      </c>
      <c r="D5437">
        <v>13</v>
      </c>
      <c r="E5437">
        <v>11</v>
      </c>
      <c r="F5437" s="1">
        <v>2005</v>
      </c>
      <c r="G5437" s="1">
        <v>1104.549072265625</v>
      </c>
      <c r="H5437" s="1">
        <f t="shared" si="674"/>
        <v>3109.549072265625</v>
      </c>
      <c r="I5437" s="3">
        <f t="shared" si="675"/>
        <v>1</v>
      </c>
      <c r="J5437" s="7">
        <f t="shared" si="672"/>
        <v>1</v>
      </c>
      <c r="K5437" s="3">
        <f t="shared" si="676"/>
        <v>0</v>
      </c>
      <c r="L5437" s="3">
        <f t="shared" si="677"/>
        <v>0</v>
      </c>
      <c r="M5437" s="3">
        <f t="shared" si="678"/>
        <v>0</v>
      </c>
      <c r="N5437" s="3">
        <f t="shared" si="679"/>
        <v>0</v>
      </c>
    </row>
    <row r="5438" spans="1:14">
      <c r="A5438" s="6">
        <f t="shared" si="673"/>
        <v>40860</v>
      </c>
      <c r="B5438">
        <v>2011</v>
      </c>
      <c r="C5438">
        <v>11</v>
      </c>
      <c r="D5438">
        <v>13</v>
      </c>
      <c r="E5438">
        <v>12</v>
      </c>
      <c r="F5438" s="1">
        <v>2015</v>
      </c>
      <c r="G5438" s="1">
        <v>1109.4639892578125</v>
      </c>
      <c r="H5438" s="1">
        <f t="shared" si="674"/>
        <v>3124.4639892578125</v>
      </c>
      <c r="I5438" s="3">
        <f t="shared" si="675"/>
        <v>1</v>
      </c>
      <c r="J5438" s="7">
        <f t="shared" si="672"/>
        <v>1</v>
      </c>
      <c r="K5438" s="3">
        <f t="shared" si="676"/>
        <v>0</v>
      </c>
      <c r="L5438" s="3">
        <f t="shared" si="677"/>
        <v>0</v>
      </c>
      <c r="M5438" s="3">
        <f t="shared" si="678"/>
        <v>0</v>
      </c>
      <c r="N5438" s="3">
        <f t="shared" si="679"/>
        <v>0</v>
      </c>
    </row>
    <row r="5439" spans="1:14">
      <c r="A5439" s="6">
        <f t="shared" si="673"/>
        <v>40860</v>
      </c>
      <c r="B5439">
        <v>2011</v>
      </c>
      <c r="C5439">
        <v>11</v>
      </c>
      <c r="D5439">
        <v>13</v>
      </c>
      <c r="E5439">
        <v>13</v>
      </c>
      <c r="F5439" s="1">
        <v>1955</v>
      </c>
      <c r="G5439" s="1">
        <v>1112.9639892578125</v>
      </c>
      <c r="H5439" s="1">
        <f t="shared" si="674"/>
        <v>3067.9639892578125</v>
      </c>
      <c r="I5439" s="3">
        <f t="shared" si="675"/>
        <v>1</v>
      </c>
      <c r="J5439" s="7">
        <f t="shared" si="672"/>
        <v>1</v>
      </c>
      <c r="K5439" s="3">
        <f t="shared" si="676"/>
        <v>0</v>
      </c>
      <c r="L5439" s="3">
        <f t="shared" si="677"/>
        <v>0</v>
      </c>
      <c r="M5439" s="3">
        <f t="shared" si="678"/>
        <v>0</v>
      </c>
      <c r="N5439" s="3">
        <f t="shared" si="679"/>
        <v>0</v>
      </c>
    </row>
    <row r="5440" spans="1:14">
      <c r="A5440" s="6">
        <f t="shared" si="673"/>
        <v>40860</v>
      </c>
      <c r="B5440">
        <v>2011</v>
      </c>
      <c r="C5440">
        <v>11</v>
      </c>
      <c r="D5440">
        <v>13</v>
      </c>
      <c r="E5440">
        <v>14</v>
      </c>
      <c r="F5440" s="1">
        <v>1945</v>
      </c>
      <c r="G5440" s="1">
        <v>1098.6639404296875</v>
      </c>
      <c r="H5440" s="1">
        <f t="shared" si="674"/>
        <v>3043.6639404296875</v>
      </c>
      <c r="I5440" s="3">
        <f t="shared" si="675"/>
        <v>1</v>
      </c>
      <c r="J5440" s="7">
        <f t="shared" si="672"/>
        <v>1</v>
      </c>
      <c r="K5440" s="3">
        <f t="shared" si="676"/>
        <v>0</v>
      </c>
      <c r="L5440" s="3">
        <f t="shared" si="677"/>
        <v>0</v>
      </c>
      <c r="M5440" s="3">
        <f t="shared" si="678"/>
        <v>0</v>
      </c>
      <c r="N5440" s="3">
        <f t="shared" si="679"/>
        <v>0</v>
      </c>
    </row>
    <row r="5441" spans="1:14">
      <c r="A5441" s="6">
        <f t="shared" si="673"/>
        <v>40860</v>
      </c>
      <c r="B5441">
        <v>2011</v>
      </c>
      <c r="C5441">
        <v>11</v>
      </c>
      <c r="D5441">
        <v>13</v>
      </c>
      <c r="E5441">
        <v>15</v>
      </c>
      <c r="F5441" s="1">
        <v>1921</v>
      </c>
      <c r="G5441" s="1">
        <v>1098.1640625</v>
      </c>
      <c r="H5441" s="1">
        <f t="shared" si="674"/>
        <v>3019.1640625</v>
      </c>
      <c r="I5441" s="3">
        <f t="shared" si="675"/>
        <v>1</v>
      </c>
      <c r="J5441" s="7">
        <f t="shared" si="672"/>
        <v>1</v>
      </c>
      <c r="K5441" s="3">
        <f t="shared" si="676"/>
        <v>0</v>
      </c>
      <c r="L5441" s="3">
        <f t="shared" si="677"/>
        <v>0</v>
      </c>
      <c r="M5441" s="3">
        <f t="shared" si="678"/>
        <v>0</v>
      </c>
      <c r="N5441" s="3">
        <f t="shared" si="679"/>
        <v>0</v>
      </c>
    </row>
    <row r="5442" spans="1:14">
      <c r="A5442" s="6">
        <f t="shared" si="673"/>
        <v>40860</v>
      </c>
      <c r="B5442">
        <v>2011</v>
      </c>
      <c r="C5442">
        <v>11</v>
      </c>
      <c r="D5442">
        <v>13</v>
      </c>
      <c r="E5442">
        <v>16</v>
      </c>
      <c r="F5442" s="1">
        <v>1882</v>
      </c>
      <c r="G5442" s="1">
        <v>1116.9503173828125</v>
      </c>
      <c r="H5442" s="1">
        <f t="shared" si="674"/>
        <v>2998.9503173828125</v>
      </c>
      <c r="I5442" s="3">
        <f t="shared" si="675"/>
        <v>1</v>
      </c>
      <c r="J5442" s="7">
        <f t="shared" ref="J5442:J5505" si="680">WEEKDAY(A5442,1)</f>
        <v>1</v>
      </c>
      <c r="K5442" s="3">
        <f t="shared" si="676"/>
        <v>0</v>
      </c>
      <c r="L5442" s="3">
        <f t="shared" si="677"/>
        <v>0</v>
      </c>
      <c r="M5442" s="3">
        <f t="shared" si="678"/>
        <v>0</v>
      </c>
      <c r="N5442" s="3">
        <f t="shared" si="679"/>
        <v>0</v>
      </c>
    </row>
    <row r="5443" spans="1:14">
      <c r="A5443" s="6">
        <f t="shared" ref="A5443:A5506" si="681">DATE(B5443,C5443,D5443)</f>
        <v>40860</v>
      </c>
      <c r="B5443">
        <v>2011</v>
      </c>
      <c r="C5443">
        <v>11</v>
      </c>
      <c r="D5443">
        <v>13</v>
      </c>
      <c r="E5443">
        <v>17</v>
      </c>
      <c r="F5443" s="1">
        <v>2047</v>
      </c>
      <c r="G5443" s="1">
        <v>1181.263916015625</v>
      </c>
      <c r="H5443" s="1">
        <f t="shared" ref="H5443:H5506" si="682">F5443+G5443</f>
        <v>3228.263916015625</v>
      </c>
      <c r="I5443" s="3">
        <f t="shared" ref="I5443:I5506" si="683">IF(AND(C5443&gt;4,C5443&lt;10),2,1)</f>
        <v>1</v>
      </c>
      <c r="J5443" s="7">
        <f t="shared" si="680"/>
        <v>1</v>
      </c>
      <c r="K5443" s="3">
        <f t="shared" ref="K5443:K5506" si="684">IF(OR(J5443=1,J5443=7),0,IF(I5443=1,IF(AND(E5443&gt;=7,E5443&lt;23),1,0),IF(AND(E5443&gt;=11,E5443&lt;23),1,0)))</f>
        <v>0</v>
      </c>
      <c r="L5443" s="3">
        <f t="shared" ref="L5443:L5506" si="685">IF(OR(J5443=1,J5443=7),0,IF(I5443=1,IF(AND(E5443&gt;=7,E5443&lt;12),1,0),IF(AND(E5443&gt;=14,E5443&lt;19),1,0)))</f>
        <v>0</v>
      </c>
      <c r="M5443" s="3">
        <f t="shared" ref="M5443:M5506" si="686">IF(AND(I5443=1,OR(K5443=1,L5443=1)),1,0)</f>
        <v>0</v>
      </c>
      <c r="N5443" s="3">
        <f t="shared" ref="N5443:N5506" si="687">IF(AND(I5443=2,OR(K5443=1,L5443=1)),1,0)</f>
        <v>0</v>
      </c>
    </row>
    <row r="5444" spans="1:14">
      <c r="A5444" s="6">
        <f t="shared" si="681"/>
        <v>40860</v>
      </c>
      <c r="B5444">
        <v>2011</v>
      </c>
      <c r="C5444">
        <v>11</v>
      </c>
      <c r="D5444">
        <v>13</v>
      </c>
      <c r="E5444">
        <v>18</v>
      </c>
      <c r="F5444" s="1">
        <v>2160</v>
      </c>
      <c r="G5444" s="1">
        <v>1246.5640869140625</v>
      </c>
      <c r="H5444" s="1">
        <f t="shared" si="682"/>
        <v>3406.5640869140625</v>
      </c>
      <c r="I5444" s="3">
        <f t="shared" si="683"/>
        <v>1</v>
      </c>
      <c r="J5444" s="7">
        <f t="shared" si="680"/>
        <v>1</v>
      </c>
      <c r="K5444" s="3">
        <f t="shared" si="684"/>
        <v>0</v>
      </c>
      <c r="L5444" s="3">
        <f t="shared" si="685"/>
        <v>0</v>
      </c>
      <c r="M5444" s="3">
        <f t="shared" si="686"/>
        <v>0</v>
      </c>
      <c r="N5444" s="3">
        <f t="shared" si="687"/>
        <v>0</v>
      </c>
    </row>
    <row r="5445" spans="1:14">
      <c r="A5445" s="6">
        <f t="shared" si="681"/>
        <v>40860</v>
      </c>
      <c r="B5445">
        <v>2011</v>
      </c>
      <c r="C5445">
        <v>11</v>
      </c>
      <c r="D5445">
        <v>13</v>
      </c>
      <c r="E5445">
        <v>19</v>
      </c>
      <c r="F5445" s="1">
        <v>2178</v>
      </c>
      <c r="G5445" s="1">
        <v>1238.8631591796875</v>
      </c>
      <c r="H5445" s="1">
        <f t="shared" si="682"/>
        <v>3416.8631591796875</v>
      </c>
      <c r="I5445" s="3">
        <f t="shared" si="683"/>
        <v>1</v>
      </c>
      <c r="J5445" s="7">
        <f t="shared" si="680"/>
        <v>1</v>
      </c>
      <c r="K5445" s="3">
        <f t="shared" si="684"/>
        <v>0</v>
      </c>
      <c r="L5445" s="3">
        <f t="shared" si="685"/>
        <v>0</v>
      </c>
      <c r="M5445" s="3">
        <f t="shared" si="686"/>
        <v>0</v>
      </c>
      <c r="N5445" s="3">
        <f t="shared" si="687"/>
        <v>0</v>
      </c>
    </row>
    <row r="5446" spans="1:14">
      <c r="A5446" s="6">
        <f t="shared" si="681"/>
        <v>40860</v>
      </c>
      <c r="B5446">
        <v>2011</v>
      </c>
      <c r="C5446">
        <v>11</v>
      </c>
      <c r="D5446">
        <v>13</v>
      </c>
      <c r="E5446">
        <v>20</v>
      </c>
      <c r="F5446" s="1">
        <v>2159</v>
      </c>
      <c r="G5446" s="1">
        <v>1215.06103515625</v>
      </c>
      <c r="H5446" s="1">
        <f t="shared" si="682"/>
        <v>3374.06103515625</v>
      </c>
      <c r="I5446" s="3">
        <f t="shared" si="683"/>
        <v>1</v>
      </c>
      <c r="J5446" s="7">
        <f t="shared" si="680"/>
        <v>1</v>
      </c>
      <c r="K5446" s="3">
        <f t="shared" si="684"/>
        <v>0</v>
      </c>
      <c r="L5446" s="3">
        <f t="shared" si="685"/>
        <v>0</v>
      </c>
      <c r="M5446" s="3">
        <f t="shared" si="686"/>
        <v>0</v>
      </c>
      <c r="N5446" s="3">
        <f t="shared" si="687"/>
        <v>0</v>
      </c>
    </row>
    <row r="5447" spans="1:14">
      <c r="A5447" s="6">
        <f t="shared" si="681"/>
        <v>40860</v>
      </c>
      <c r="B5447">
        <v>2011</v>
      </c>
      <c r="C5447">
        <v>11</v>
      </c>
      <c r="D5447">
        <v>13</v>
      </c>
      <c r="E5447">
        <v>21</v>
      </c>
      <c r="F5447" s="1">
        <v>2042</v>
      </c>
      <c r="G5447" s="1">
        <v>1159.0631103515625</v>
      </c>
      <c r="H5447" s="1">
        <f t="shared" si="682"/>
        <v>3201.0631103515625</v>
      </c>
      <c r="I5447" s="3">
        <f t="shared" si="683"/>
        <v>1</v>
      </c>
      <c r="J5447" s="7">
        <f t="shared" si="680"/>
        <v>1</v>
      </c>
      <c r="K5447" s="3">
        <f t="shared" si="684"/>
        <v>0</v>
      </c>
      <c r="L5447" s="3">
        <f t="shared" si="685"/>
        <v>0</v>
      </c>
      <c r="M5447" s="3">
        <f t="shared" si="686"/>
        <v>0</v>
      </c>
      <c r="N5447" s="3">
        <f t="shared" si="687"/>
        <v>0</v>
      </c>
    </row>
    <row r="5448" spans="1:14">
      <c r="A5448" s="6">
        <f t="shared" si="681"/>
        <v>40860</v>
      </c>
      <c r="B5448">
        <v>2011</v>
      </c>
      <c r="C5448">
        <v>11</v>
      </c>
      <c r="D5448">
        <v>13</v>
      </c>
      <c r="E5448">
        <v>22</v>
      </c>
      <c r="F5448" s="1">
        <v>1938</v>
      </c>
      <c r="G5448" s="1">
        <v>1096.56396484375</v>
      </c>
      <c r="H5448" s="1">
        <f t="shared" si="682"/>
        <v>3034.56396484375</v>
      </c>
      <c r="I5448" s="3">
        <f t="shared" si="683"/>
        <v>1</v>
      </c>
      <c r="J5448" s="7">
        <f t="shared" si="680"/>
        <v>1</v>
      </c>
      <c r="K5448" s="3">
        <f t="shared" si="684"/>
        <v>0</v>
      </c>
      <c r="L5448" s="3">
        <f t="shared" si="685"/>
        <v>0</v>
      </c>
      <c r="M5448" s="3">
        <f t="shared" si="686"/>
        <v>0</v>
      </c>
      <c r="N5448" s="3">
        <f t="shared" si="687"/>
        <v>0</v>
      </c>
    </row>
    <row r="5449" spans="1:14">
      <c r="A5449" s="6">
        <f t="shared" si="681"/>
        <v>40860</v>
      </c>
      <c r="B5449">
        <v>2011</v>
      </c>
      <c r="C5449">
        <v>11</v>
      </c>
      <c r="D5449">
        <v>13</v>
      </c>
      <c r="E5449">
        <v>23</v>
      </c>
      <c r="F5449" s="1">
        <v>1849</v>
      </c>
      <c r="G5449" s="1">
        <v>1026.862060546875</v>
      </c>
      <c r="H5449" s="1">
        <f t="shared" si="682"/>
        <v>2875.862060546875</v>
      </c>
      <c r="I5449" s="3">
        <f t="shared" si="683"/>
        <v>1</v>
      </c>
      <c r="J5449" s="7">
        <f t="shared" si="680"/>
        <v>1</v>
      </c>
      <c r="K5449" s="3">
        <f t="shared" si="684"/>
        <v>0</v>
      </c>
      <c r="L5449" s="3">
        <f t="shared" si="685"/>
        <v>0</v>
      </c>
      <c r="M5449" s="3">
        <f t="shared" si="686"/>
        <v>0</v>
      </c>
      <c r="N5449" s="3">
        <f t="shared" si="687"/>
        <v>0</v>
      </c>
    </row>
    <row r="5450" spans="1:14">
      <c r="A5450" s="6">
        <f t="shared" si="681"/>
        <v>40861</v>
      </c>
      <c r="B5450">
        <v>2011</v>
      </c>
      <c r="C5450">
        <v>11</v>
      </c>
      <c r="D5450">
        <v>14</v>
      </c>
      <c r="E5450">
        <v>0</v>
      </c>
      <c r="F5450" s="1">
        <v>1760</v>
      </c>
      <c r="G5450" s="1">
        <v>974.14691162109375</v>
      </c>
      <c r="H5450" s="1">
        <f t="shared" si="682"/>
        <v>2734.1469116210937</v>
      </c>
      <c r="I5450" s="3">
        <f t="shared" si="683"/>
        <v>1</v>
      </c>
      <c r="J5450" s="7">
        <f t="shared" si="680"/>
        <v>2</v>
      </c>
      <c r="K5450" s="3">
        <f t="shared" si="684"/>
        <v>0</v>
      </c>
      <c r="L5450" s="3">
        <f t="shared" si="685"/>
        <v>0</v>
      </c>
      <c r="M5450" s="3">
        <f t="shared" si="686"/>
        <v>0</v>
      </c>
      <c r="N5450" s="3">
        <f t="shared" si="687"/>
        <v>0</v>
      </c>
    </row>
    <row r="5451" spans="1:14">
      <c r="A5451" s="6">
        <f t="shared" si="681"/>
        <v>40861</v>
      </c>
      <c r="B5451">
        <v>2011</v>
      </c>
      <c r="C5451">
        <v>11</v>
      </c>
      <c r="D5451">
        <v>14</v>
      </c>
      <c r="E5451">
        <v>1</v>
      </c>
      <c r="F5451" s="1">
        <v>1757</v>
      </c>
      <c r="G5451" s="1">
        <v>935.86199951171875</v>
      </c>
      <c r="H5451" s="1">
        <f t="shared" si="682"/>
        <v>2692.8619995117187</v>
      </c>
      <c r="I5451" s="3">
        <f t="shared" si="683"/>
        <v>1</v>
      </c>
      <c r="J5451" s="7">
        <f t="shared" si="680"/>
        <v>2</v>
      </c>
      <c r="K5451" s="3">
        <f t="shared" si="684"/>
        <v>0</v>
      </c>
      <c r="L5451" s="3">
        <f t="shared" si="685"/>
        <v>0</v>
      </c>
      <c r="M5451" s="3">
        <f t="shared" si="686"/>
        <v>0</v>
      </c>
      <c r="N5451" s="3">
        <f t="shared" si="687"/>
        <v>0</v>
      </c>
    </row>
    <row r="5452" spans="1:14">
      <c r="A5452" s="6">
        <f t="shared" si="681"/>
        <v>40861</v>
      </c>
      <c r="B5452">
        <v>2011</v>
      </c>
      <c r="C5452">
        <v>11</v>
      </c>
      <c r="D5452">
        <v>14</v>
      </c>
      <c r="E5452">
        <v>2</v>
      </c>
      <c r="F5452" s="1">
        <v>1711</v>
      </c>
      <c r="G5452" s="1">
        <v>921.5640869140625</v>
      </c>
      <c r="H5452" s="1">
        <f t="shared" si="682"/>
        <v>2632.5640869140625</v>
      </c>
      <c r="I5452" s="3">
        <f t="shared" si="683"/>
        <v>1</v>
      </c>
      <c r="J5452" s="7">
        <f t="shared" si="680"/>
        <v>2</v>
      </c>
      <c r="K5452" s="3">
        <f t="shared" si="684"/>
        <v>0</v>
      </c>
      <c r="L5452" s="3">
        <f t="shared" si="685"/>
        <v>0</v>
      </c>
      <c r="M5452" s="3">
        <f t="shared" si="686"/>
        <v>0</v>
      </c>
      <c r="N5452" s="3">
        <f t="shared" si="687"/>
        <v>0</v>
      </c>
    </row>
    <row r="5453" spans="1:14">
      <c r="A5453" s="6">
        <f t="shared" si="681"/>
        <v>40861</v>
      </c>
      <c r="B5453">
        <v>2011</v>
      </c>
      <c r="C5453">
        <v>11</v>
      </c>
      <c r="D5453">
        <v>14</v>
      </c>
      <c r="E5453">
        <v>3</v>
      </c>
      <c r="F5453" s="1">
        <v>1687</v>
      </c>
      <c r="G5453" s="1">
        <v>918.3638916015625</v>
      </c>
      <c r="H5453" s="1">
        <f t="shared" si="682"/>
        <v>2605.3638916015625</v>
      </c>
      <c r="I5453" s="3">
        <f t="shared" si="683"/>
        <v>1</v>
      </c>
      <c r="J5453" s="7">
        <f t="shared" si="680"/>
        <v>2</v>
      </c>
      <c r="K5453" s="3">
        <f t="shared" si="684"/>
        <v>0</v>
      </c>
      <c r="L5453" s="3">
        <f t="shared" si="685"/>
        <v>0</v>
      </c>
      <c r="M5453" s="3">
        <f t="shared" si="686"/>
        <v>0</v>
      </c>
      <c r="N5453" s="3">
        <f t="shared" si="687"/>
        <v>0</v>
      </c>
    </row>
    <row r="5454" spans="1:14">
      <c r="A5454" s="6">
        <f t="shared" si="681"/>
        <v>40861</v>
      </c>
      <c r="B5454">
        <v>2011</v>
      </c>
      <c r="C5454">
        <v>11</v>
      </c>
      <c r="D5454">
        <v>14</v>
      </c>
      <c r="E5454">
        <v>4</v>
      </c>
      <c r="F5454" s="1">
        <v>1719</v>
      </c>
      <c r="G5454" s="1">
        <v>945.06298828125</v>
      </c>
      <c r="H5454" s="1">
        <f t="shared" si="682"/>
        <v>2664.06298828125</v>
      </c>
      <c r="I5454" s="3">
        <f t="shared" si="683"/>
        <v>1</v>
      </c>
      <c r="J5454" s="7">
        <f t="shared" si="680"/>
        <v>2</v>
      </c>
      <c r="K5454" s="3">
        <f t="shared" si="684"/>
        <v>0</v>
      </c>
      <c r="L5454" s="3">
        <f t="shared" si="685"/>
        <v>0</v>
      </c>
      <c r="M5454" s="3">
        <f t="shared" si="686"/>
        <v>0</v>
      </c>
      <c r="N5454" s="3">
        <f t="shared" si="687"/>
        <v>0</v>
      </c>
    </row>
    <row r="5455" spans="1:14">
      <c r="A5455" s="6">
        <f t="shared" si="681"/>
        <v>40861</v>
      </c>
      <c r="B5455">
        <v>2011</v>
      </c>
      <c r="C5455">
        <v>11</v>
      </c>
      <c r="D5455">
        <v>14</v>
      </c>
      <c r="E5455">
        <v>5</v>
      </c>
      <c r="F5455" s="1">
        <v>1841</v>
      </c>
      <c r="G5455" s="1">
        <v>1010.4639282226562</v>
      </c>
      <c r="H5455" s="1">
        <f t="shared" si="682"/>
        <v>2851.4639282226562</v>
      </c>
      <c r="I5455" s="3">
        <f t="shared" si="683"/>
        <v>1</v>
      </c>
      <c r="J5455" s="7">
        <f t="shared" si="680"/>
        <v>2</v>
      </c>
      <c r="K5455" s="3">
        <f t="shared" si="684"/>
        <v>0</v>
      </c>
      <c r="L5455" s="3">
        <f t="shared" si="685"/>
        <v>0</v>
      </c>
      <c r="M5455" s="3">
        <f t="shared" si="686"/>
        <v>0</v>
      </c>
      <c r="N5455" s="3">
        <f t="shared" si="687"/>
        <v>0</v>
      </c>
    </row>
    <row r="5456" spans="1:14">
      <c r="A5456" s="6">
        <f t="shared" si="681"/>
        <v>40861</v>
      </c>
      <c r="B5456">
        <v>2011</v>
      </c>
      <c r="C5456">
        <v>11</v>
      </c>
      <c r="D5456">
        <v>14</v>
      </c>
      <c r="E5456">
        <v>6</v>
      </c>
      <c r="F5456" s="1">
        <v>2138</v>
      </c>
      <c r="G5456" s="1">
        <v>1145.0628662109375</v>
      </c>
      <c r="H5456" s="1">
        <f t="shared" si="682"/>
        <v>3283.0628662109375</v>
      </c>
      <c r="I5456" s="3">
        <f t="shared" si="683"/>
        <v>1</v>
      </c>
      <c r="J5456" s="7">
        <f t="shared" si="680"/>
        <v>2</v>
      </c>
      <c r="K5456" s="3">
        <f t="shared" si="684"/>
        <v>0</v>
      </c>
      <c r="L5456" s="3">
        <f t="shared" si="685"/>
        <v>0</v>
      </c>
      <c r="M5456" s="3">
        <f t="shared" si="686"/>
        <v>0</v>
      </c>
      <c r="N5456" s="3">
        <f t="shared" si="687"/>
        <v>0</v>
      </c>
    </row>
    <row r="5457" spans="1:14">
      <c r="A5457" s="6">
        <f t="shared" si="681"/>
        <v>40861</v>
      </c>
      <c r="B5457">
        <v>2011</v>
      </c>
      <c r="C5457">
        <v>11</v>
      </c>
      <c r="D5457">
        <v>14</v>
      </c>
      <c r="E5457">
        <v>7</v>
      </c>
      <c r="F5457" s="1">
        <v>2325</v>
      </c>
      <c r="G5457" s="1">
        <v>1244.564208984375</v>
      </c>
      <c r="H5457" s="1">
        <f t="shared" si="682"/>
        <v>3569.564208984375</v>
      </c>
      <c r="I5457" s="3">
        <f t="shared" si="683"/>
        <v>1</v>
      </c>
      <c r="J5457" s="7">
        <f t="shared" si="680"/>
        <v>2</v>
      </c>
      <c r="K5457" s="3">
        <f t="shared" si="684"/>
        <v>1</v>
      </c>
      <c r="L5457" s="3">
        <f t="shared" si="685"/>
        <v>1</v>
      </c>
      <c r="M5457" s="3">
        <f t="shared" si="686"/>
        <v>1</v>
      </c>
      <c r="N5457" s="3">
        <f t="shared" si="687"/>
        <v>0</v>
      </c>
    </row>
    <row r="5458" spans="1:14">
      <c r="A5458" s="6">
        <f t="shared" si="681"/>
        <v>40861</v>
      </c>
      <c r="B5458">
        <v>2011</v>
      </c>
      <c r="C5458">
        <v>11</v>
      </c>
      <c r="D5458">
        <v>14</v>
      </c>
      <c r="E5458">
        <v>8</v>
      </c>
      <c r="F5458" s="1">
        <v>2373</v>
      </c>
      <c r="G5458" s="1">
        <v>1266.463134765625</v>
      </c>
      <c r="H5458" s="1">
        <f t="shared" si="682"/>
        <v>3639.463134765625</v>
      </c>
      <c r="I5458" s="3">
        <f t="shared" si="683"/>
        <v>1</v>
      </c>
      <c r="J5458" s="7">
        <f t="shared" si="680"/>
        <v>2</v>
      </c>
      <c r="K5458" s="3">
        <f t="shared" si="684"/>
        <v>1</v>
      </c>
      <c r="L5458" s="3">
        <f t="shared" si="685"/>
        <v>1</v>
      </c>
      <c r="M5458" s="3">
        <f t="shared" si="686"/>
        <v>1</v>
      </c>
      <c r="N5458" s="3">
        <f t="shared" si="687"/>
        <v>0</v>
      </c>
    </row>
    <row r="5459" spans="1:14">
      <c r="A5459" s="6">
        <f t="shared" si="681"/>
        <v>40861</v>
      </c>
      <c r="B5459">
        <v>2011</v>
      </c>
      <c r="C5459">
        <v>11</v>
      </c>
      <c r="D5459">
        <v>14</v>
      </c>
      <c r="E5459">
        <v>9</v>
      </c>
      <c r="F5459" s="1">
        <v>2437</v>
      </c>
      <c r="G5459" s="1">
        <v>1298.2630615234375</v>
      </c>
      <c r="H5459" s="1">
        <f t="shared" si="682"/>
        <v>3735.2630615234375</v>
      </c>
      <c r="I5459" s="3">
        <f t="shared" si="683"/>
        <v>1</v>
      </c>
      <c r="J5459" s="7">
        <f t="shared" si="680"/>
        <v>2</v>
      </c>
      <c r="K5459" s="3">
        <f t="shared" si="684"/>
        <v>1</v>
      </c>
      <c r="L5459" s="3">
        <f t="shared" si="685"/>
        <v>1</v>
      </c>
      <c r="M5459" s="3">
        <f t="shared" si="686"/>
        <v>1</v>
      </c>
      <c r="N5459" s="3">
        <f t="shared" si="687"/>
        <v>0</v>
      </c>
    </row>
    <row r="5460" spans="1:14">
      <c r="A5460" s="6">
        <f t="shared" si="681"/>
        <v>40861</v>
      </c>
      <c r="B5460">
        <v>2011</v>
      </c>
      <c r="C5460">
        <v>11</v>
      </c>
      <c r="D5460">
        <v>14</v>
      </c>
      <c r="E5460">
        <v>10</v>
      </c>
      <c r="F5460" s="1">
        <v>2477</v>
      </c>
      <c r="G5460" s="1">
        <v>1325.1640625</v>
      </c>
      <c r="H5460" s="1">
        <f t="shared" si="682"/>
        <v>3802.1640625</v>
      </c>
      <c r="I5460" s="3">
        <f t="shared" si="683"/>
        <v>1</v>
      </c>
      <c r="J5460" s="7">
        <f t="shared" si="680"/>
        <v>2</v>
      </c>
      <c r="K5460" s="3">
        <f t="shared" si="684"/>
        <v>1</v>
      </c>
      <c r="L5460" s="3">
        <f t="shared" si="685"/>
        <v>1</v>
      </c>
      <c r="M5460" s="3">
        <f t="shared" si="686"/>
        <v>1</v>
      </c>
      <c r="N5460" s="3">
        <f t="shared" si="687"/>
        <v>0</v>
      </c>
    </row>
    <row r="5461" spans="1:14">
      <c r="A5461" s="6">
        <f t="shared" si="681"/>
        <v>40861</v>
      </c>
      <c r="B5461">
        <v>2011</v>
      </c>
      <c r="C5461">
        <v>11</v>
      </c>
      <c r="D5461">
        <v>14</v>
      </c>
      <c r="E5461">
        <v>11</v>
      </c>
      <c r="F5461" s="1">
        <v>2484</v>
      </c>
      <c r="G5461" s="1">
        <v>1337.06396484375</v>
      </c>
      <c r="H5461" s="1">
        <f t="shared" si="682"/>
        <v>3821.06396484375</v>
      </c>
      <c r="I5461" s="3">
        <f t="shared" si="683"/>
        <v>1</v>
      </c>
      <c r="J5461" s="7">
        <f t="shared" si="680"/>
        <v>2</v>
      </c>
      <c r="K5461" s="3">
        <f t="shared" si="684"/>
        <v>1</v>
      </c>
      <c r="L5461" s="3">
        <f t="shared" si="685"/>
        <v>1</v>
      </c>
      <c r="M5461" s="3">
        <f t="shared" si="686"/>
        <v>1</v>
      </c>
      <c r="N5461" s="3">
        <f t="shared" si="687"/>
        <v>0</v>
      </c>
    </row>
    <row r="5462" spans="1:14">
      <c r="A5462" s="6">
        <f t="shared" si="681"/>
        <v>40861</v>
      </c>
      <c r="B5462">
        <v>2011</v>
      </c>
      <c r="C5462">
        <v>11</v>
      </c>
      <c r="D5462">
        <v>14</v>
      </c>
      <c r="E5462">
        <v>12</v>
      </c>
      <c r="F5462" s="1">
        <v>2505</v>
      </c>
      <c r="G5462" s="1">
        <v>1351.7469482421875</v>
      </c>
      <c r="H5462" s="1">
        <f t="shared" si="682"/>
        <v>3856.7469482421875</v>
      </c>
      <c r="I5462" s="3">
        <f t="shared" si="683"/>
        <v>1</v>
      </c>
      <c r="J5462" s="7">
        <f t="shared" si="680"/>
        <v>2</v>
      </c>
      <c r="K5462" s="3">
        <f t="shared" si="684"/>
        <v>1</v>
      </c>
      <c r="L5462" s="3">
        <f t="shared" si="685"/>
        <v>0</v>
      </c>
      <c r="M5462" s="3">
        <f t="shared" si="686"/>
        <v>1</v>
      </c>
      <c r="N5462" s="3">
        <f t="shared" si="687"/>
        <v>0</v>
      </c>
    </row>
    <row r="5463" spans="1:14">
      <c r="A5463" s="6">
        <f t="shared" si="681"/>
        <v>40861</v>
      </c>
      <c r="B5463">
        <v>2011</v>
      </c>
      <c r="C5463">
        <v>11</v>
      </c>
      <c r="D5463">
        <v>14</v>
      </c>
      <c r="E5463">
        <v>13</v>
      </c>
      <c r="F5463" s="1">
        <v>2473</v>
      </c>
      <c r="G5463" s="1">
        <v>1348.9610595703125</v>
      </c>
      <c r="H5463" s="1">
        <f t="shared" si="682"/>
        <v>3821.9610595703125</v>
      </c>
      <c r="I5463" s="3">
        <f t="shared" si="683"/>
        <v>1</v>
      </c>
      <c r="J5463" s="7">
        <f t="shared" si="680"/>
        <v>2</v>
      </c>
      <c r="K5463" s="3">
        <f t="shared" si="684"/>
        <v>1</v>
      </c>
      <c r="L5463" s="3">
        <f t="shared" si="685"/>
        <v>0</v>
      </c>
      <c r="M5463" s="3">
        <f t="shared" si="686"/>
        <v>1</v>
      </c>
      <c r="N5463" s="3">
        <f t="shared" si="687"/>
        <v>0</v>
      </c>
    </row>
    <row r="5464" spans="1:14">
      <c r="A5464" s="6">
        <f t="shared" si="681"/>
        <v>40861</v>
      </c>
      <c r="B5464">
        <v>2011</v>
      </c>
      <c r="C5464">
        <v>11</v>
      </c>
      <c r="D5464">
        <v>14</v>
      </c>
      <c r="E5464">
        <v>14</v>
      </c>
      <c r="F5464" s="1">
        <v>2483</v>
      </c>
      <c r="G5464" s="1">
        <v>1338.0638427734375</v>
      </c>
      <c r="H5464" s="1">
        <f t="shared" si="682"/>
        <v>3821.0638427734375</v>
      </c>
      <c r="I5464" s="3">
        <f t="shared" si="683"/>
        <v>1</v>
      </c>
      <c r="J5464" s="7">
        <f t="shared" si="680"/>
        <v>2</v>
      </c>
      <c r="K5464" s="3">
        <f t="shared" si="684"/>
        <v>1</v>
      </c>
      <c r="L5464" s="3">
        <f t="shared" si="685"/>
        <v>0</v>
      </c>
      <c r="M5464" s="3">
        <f t="shared" si="686"/>
        <v>1</v>
      </c>
      <c r="N5464" s="3">
        <f t="shared" si="687"/>
        <v>0</v>
      </c>
    </row>
    <row r="5465" spans="1:14">
      <c r="A5465" s="6">
        <f t="shared" si="681"/>
        <v>40861</v>
      </c>
      <c r="B5465">
        <v>2011</v>
      </c>
      <c r="C5465">
        <v>11</v>
      </c>
      <c r="D5465">
        <v>14</v>
      </c>
      <c r="E5465">
        <v>15</v>
      </c>
      <c r="F5465" s="1">
        <v>2477</v>
      </c>
      <c r="G5465" s="1">
        <v>1325.6639404296875</v>
      </c>
      <c r="H5465" s="1">
        <f t="shared" si="682"/>
        <v>3802.6639404296875</v>
      </c>
      <c r="I5465" s="3">
        <f t="shared" si="683"/>
        <v>1</v>
      </c>
      <c r="J5465" s="7">
        <f t="shared" si="680"/>
        <v>2</v>
      </c>
      <c r="K5465" s="3">
        <f t="shared" si="684"/>
        <v>1</v>
      </c>
      <c r="L5465" s="3">
        <f t="shared" si="685"/>
        <v>0</v>
      </c>
      <c r="M5465" s="3">
        <f t="shared" si="686"/>
        <v>1</v>
      </c>
      <c r="N5465" s="3">
        <f t="shared" si="687"/>
        <v>0</v>
      </c>
    </row>
    <row r="5466" spans="1:14">
      <c r="A5466" s="6">
        <f t="shared" si="681"/>
        <v>40861</v>
      </c>
      <c r="B5466">
        <v>2011</v>
      </c>
      <c r="C5466">
        <v>11</v>
      </c>
      <c r="D5466">
        <v>14</v>
      </c>
      <c r="E5466">
        <v>16</v>
      </c>
      <c r="F5466" s="1">
        <v>2449</v>
      </c>
      <c r="G5466" s="1">
        <v>1308.4632568359375</v>
      </c>
      <c r="H5466" s="1">
        <f t="shared" si="682"/>
        <v>3757.4632568359375</v>
      </c>
      <c r="I5466" s="3">
        <f t="shared" si="683"/>
        <v>1</v>
      </c>
      <c r="J5466" s="7">
        <f t="shared" si="680"/>
        <v>2</v>
      </c>
      <c r="K5466" s="3">
        <f t="shared" si="684"/>
        <v>1</v>
      </c>
      <c r="L5466" s="3">
        <f t="shared" si="685"/>
        <v>0</v>
      </c>
      <c r="M5466" s="3">
        <f t="shared" si="686"/>
        <v>1</v>
      </c>
      <c r="N5466" s="3">
        <f t="shared" si="687"/>
        <v>0</v>
      </c>
    </row>
    <row r="5467" spans="1:14">
      <c r="A5467" s="6">
        <f t="shared" si="681"/>
        <v>40861</v>
      </c>
      <c r="B5467">
        <v>2011</v>
      </c>
      <c r="C5467">
        <v>11</v>
      </c>
      <c r="D5467">
        <v>14</v>
      </c>
      <c r="E5467">
        <v>17</v>
      </c>
      <c r="F5467" s="1">
        <v>2518</v>
      </c>
      <c r="G5467" s="1">
        <v>1374.8690185546875</v>
      </c>
      <c r="H5467" s="1">
        <f t="shared" si="682"/>
        <v>3892.8690185546875</v>
      </c>
      <c r="I5467" s="3">
        <f t="shared" si="683"/>
        <v>1</v>
      </c>
      <c r="J5467" s="7">
        <f t="shared" si="680"/>
        <v>2</v>
      </c>
      <c r="K5467" s="3">
        <f t="shared" si="684"/>
        <v>1</v>
      </c>
      <c r="L5467" s="3">
        <f t="shared" si="685"/>
        <v>0</v>
      </c>
      <c r="M5467" s="3">
        <f t="shared" si="686"/>
        <v>1</v>
      </c>
      <c r="N5467" s="3">
        <f t="shared" si="687"/>
        <v>0</v>
      </c>
    </row>
    <row r="5468" spans="1:14">
      <c r="A5468" s="6">
        <f t="shared" si="681"/>
        <v>40861</v>
      </c>
      <c r="B5468">
        <v>2011</v>
      </c>
      <c r="C5468">
        <v>11</v>
      </c>
      <c r="D5468">
        <v>14</v>
      </c>
      <c r="E5468">
        <v>18</v>
      </c>
      <c r="F5468" s="1">
        <v>2586</v>
      </c>
      <c r="G5468" s="1">
        <v>1427.468994140625</v>
      </c>
      <c r="H5468" s="1">
        <f t="shared" si="682"/>
        <v>4013.468994140625</v>
      </c>
      <c r="I5468" s="3">
        <f t="shared" si="683"/>
        <v>1</v>
      </c>
      <c r="J5468" s="7">
        <f t="shared" si="680"/>
        <v>2</v>
      </c>
      <c r="K5468" s="3">
        <f t="shared" si="684"/>
        <v>1</v>
      </c>
      <c r="L5468" s="3">
        <f t="shared" si="685"/>
        <v>0</v>
      </c>
      <c r="M5468" s="3">
        <f t="shared" si="686"/>
        <v>1</v>
      </c>
      <c r="N5468" s="3">
        <f t="shared" si="687"/>
        <v>0</v>
      </c>
    </row>
    <row r="5469" spans="1:14">
      <c r="A5469" s="6">
        <f t="shared" si="681"/>
        <v>40861</v>
      </c>
      <c r="B5469">
        <v>2011</v>
      </c>
      <c r="C5469">
        <v>11</v>
      </c>
      <c r="D5469">
        <v>14</v>
      </c>
      <c r="E5469">
        <v>19</v>
      </c>
      <c r="F5469" s="1">
        <v>2576</v>
      </c>
      <c r="G5469" s="1">
        <v>1409.16796875</v>
      </c>
      <c r="H5469" s="1">
        <f t="shared" si="682"/>
        <v>3985.16796875</v>
      </c>
      <c r="I5469" s="3">
        <f t="shared" si="683"/>
        <v>1</v>
      </c>
      <c r="J5469" s="7">
        <f t="shared" si="680"/>
        <v>2</v>
      </c>
      <c r="K5469" s="3">
        <f t="shared" si="684"/>
        <v>1</v>
      </c>
      <c r="L5469" s="3">
        <f t="shared" si="685"/>
        <v>0</v>
      </c>
      <c r="M5469" s="3">
        <f t="shared" si="686"/>
        <v>1</v>
      </c>
      <c r="N5469" s="3">
        <f t="shared" si="687"/>
        <v>0</v>
      </c>
    </row>
    <row r="5470" spans="1:14">
      <c r="A5470" s="6">
        <f t="shared" si="681"/>
        <v>40861</v>
      </c>
      <c r="B5470">
        <v>2011</v>
      </c>
      <c r="C5470">
        <v>11</v>
      </c>
      <c r="D5470">
        <v>14</v>
      </c>
      <c r="E5470">
        <v>20</v>
      </c>
      <c r="F5470" s="1">
        <v>2536</v>
      </c>
      <c r="G5470" s="1">
        <v>1369.6668701171875</v>
      </c>
      <c r="H5470" s="1">
        <f t="shared" si="682"/>
        <v>3905.6668701171875</v>
      </c>
      <c r="I5470" s="3">
        <f t="shared" si="683"/>
        <v>1</v>
      </c>
      <c r="J5470" s="7">
        <f t="shared" si="680"/>
        <v>2</v>
      </c>
      <c r="K5470" s="3">
        <f t="shared" si="684"/>
        <v>1</v>
      </c>
      <c r="L5470" s="3">
        <f t="shared" si="685"/>
        <v>0</v>
      </c>
      <c r="M5470" s="3">
        <f t="shared" si="686"/>
        <v>1</v>
      </c>
      <c r="N5470" s="3">
        <f t="shared" si="687"/>
        <v>0</v>
      </c>
    </row>
    <row r="5471" spans="1:14">
      <c r="A5471" s="6">
        <f t="shared" si="681"/>
        <v>40861</v>
      </c>
      <c r="B5471">
        <v>2011</v>
      </c>
      <c r="C5471">
        <v>11</v>
      </c>
      <c r="D5471">
        <v>14</v>
      </c>
      <c r="E5471">
        <v>21</v>
      </c>
      <c r="F5471" s="1">
        <v>2388</v>
      </c>
      <c r="G5471" s="1">
        <v>1288.3680419921875</v>
      </c>
      <c r="H5471" s="1">
        <f t="shared" si="682"/>
        <v>3676.3680419921875</v>
      </c>
      <c r="I5471" s="3">
        <f t="shared" si="683"/>
        <v>1</v>
      </c>
      <c r="J5471" s="7">
        <f t="shared" si="680"/>
        <v>2</v>
      </c>
      <c r="K5471" s="3">
        <f t="shared" si="684"/>
        <v>1</v>
      </c>
      <c r="L5471" s="3">
        <f t="shared" si="685"/>
        <v>0</v>
      </c>
      <c r="M5471" s="3">
        <f t="shared" si="686"/>
        <v>1</v>
      </c>
      <c r="N5471" s="3">
        <f t="shared" si="687"/>
        <v>0</v>
      </c>
    </row>
    <row r="5472" spans="1:14">
      <c r="A5472" s="6">
        <f t="shared" si="681"/>
        <v>40861</v>
      </c>
      <c r="B5472">
        <v>2011</v>
      </c>
      <c r="C5472">
        <v>11</v>
      </c>
      <c r="D5472">
        <v>14</v>
      </c>
      <c r="E5472">
        <v>22</v>
      </c>
      <c r="F5472" s="1">
        <v>2235</v>
      </c>
      <c r="G5472" s="1">
        <v>1212.4630126953125</v>
      </c>
      <c r="H5472" s="1">
        <f t="shared" si="682"/>
        <v>3447.4630126953125</v>
      </c>
      <c r="I5472" s="3">
        <f t="shared" si="683"/>
        <v>1</v>
      </c>
      <c r="J5472" s="7">
        <f t="shared" si="680"/>
        <v>2</v>
      </c>
      <c r="K5472" s="3">
        <f t="shared" si="684"/>
        <v>1</v>
      </c>
      <c r="L5472" s="3">
        <f t="shared" si="685"/>
        <v>0</v>
      </c>
      <c r="M5472" s="3">
        <f t="shared" si="686"/>
        <v>1</v>
      </c>
      <c r="N5472" s="3">
        <f t="shared" si="687"/>
        <v>0</v>
      </c>
    </row>
    <row r="5473" spans="1:14">
      <c r="A5473" s="6">
        <f t="shared" si="681"/>
        <v>40861</v>
      </c>
      <c r="B5473">
        <v>2011</v>
      </c>
      <c r="C5473">
        <v>11</v>
      </c>
      <c r="D5473">
        <v>14</v>
      </c>
      <c r="E5473">
        <v>23</v>
      </c>
      <c r="F5473" s="1">
        <v>2119</v>
      </c>
      <c r="G5473" s="1">
        <v>1131.6639404296875</v>
      </c>
      <c r="H5473" s="1">
        <f t="shared" si="682"/>
        <v>3250.6639404296875</v>
      </c>
      <c r="I5473" s="3">
        <f t="shared" si="683"/>
        <v>1</v>
      </c>
      <c r="J5473" s="7">
        <f t="shared" si="680"/>
        <v>2</v>
      </c>
      <c r="K5473" s="3">
        <f t="shared" si="684"/>
        <v>0</v>
      </c>
      <c r="L5473" s="3">
        <f t="shared" si="685"/>
        <v>0</v>
      </c>
      <c r="M5473" s="3">
        <f t="shared" si="686"/>
        <v>0</v>
      </c>
      <c r="N5473" s="3">
        <f t="shared" si="687"/>
        <v>0</v>
      </c>
    </row>
    <row r="5474" spans="1:14">
      <c r="A5474" s="6">
        <f t="shared" si="681"/>
        <v>40862</v>
      </c>
      <c r="B5474">
        <v>2011</v>
      </c>
      <c r="C5474">
        <v>11</v>
      </c>
      <c r="D5474">
        <v>15</v>
      </c>
      <c r="E5474">
        <v>0</v>
      </c>
      <c r="F5474" s="1">
        <v>1915</v>
      </c>
      <c r="G5474" s="1">
        <v>1074.1629638671875</v>
      </c>
      <c r="H5474" s="1">
        <f t="shared" si="682"/>
        <v>2989.1629638671875</v>
      </c>
      <c r="I5474" s="3">
        <f t="shared" si="683"/>
        <v>1</v>
      </c>
      <c r="J5474" s="7">
        <f t="shared" si="680"/>
        <v>3</v>
      </c>
      <c r="K5474" s="3">
        <f t="shared" si="684"/>
        <v>0</v>
      </c>
      <c r="L5474" s="3">
        <f t="shared" si="685"/>
        <v>0</v>
      </c>
      <c r="M5474" s="3">
        <f t="shared" si="686"/>
        <v>0</v>
      </c>
      <c r="N5474" s="3">
        <f t="shared" si="687"/>
        <v>0</v>
      </c>
    </row>
    <row r="5475" spans="1:14">
      <c r="A5475" s="6">
        <f t="shared" si="681"/>
        <v>40862</v>
      </c>
      <c r="B5475">
        <v>2011</v>
      </c>
      <c r="C5475">
        <v>11</v>
      </c>
      <c r="D5475">
        <v>15</v>
      </c>
      <c r="E5475">
        <v>1</v>
      </c>
      <c r="F5475" s="1">
        <v>1863</v>
      </c>
      <c r="G5475" s="1">
        <v>1035.567138671875</v>
      </c>
      <c r="H5475" s="1">
        <f t="shared" si="682"/>
        <v>2898.567138671875</v>
      </c>
      <c r="I5475" s="3">
        <f t="shared" si="683"/>
        <v>1</v>
      </c>
      <c r="J5475" s="7">
        <f t="shared" si="680"/>
        <v>3</v>
      </c>
      <c r="K5475" s="3">
        <f t="shared" si="684"/>
        <v>0</v>
      </c>
      <c r="L5475" s="3">
        <f t="shared" si="685"/>
        <v>0</v>
      </c>
      <c r="M5475" s="3">
        <f t="shared" si="686"/>
        <v>0</v>
      </c>
      <c r="N5475" s="3">
        <f t="shared" si="687"/>
        <v>0</v>
      </c>
    </row>
    <row r="5476" spans="1:14">
      <c r="A5476" s="6">
        <f t="shared" si="681"/>
        <v>40862</v>
      </c>
      <c r="B5476">
        <v>2011</v>
      </c>
      <c r="C5476">
        <v>11</v>
      </c>
      <c r="D5476">
        <v>15</v>
      </c>
      <c r="E5476">
        <v>2</v>
      </c>
      <c r="F5476" s="1">
        <v>1799</v>
      </c>
      <c r="G5476" s="1">
        <v>1013.6640014648437</v>
      </c>
      <c r="H5476" s="1">
        <f t="shared" si="682"/>
        <v>2812.6640014648437</v>
      </c>
      <c r="I5476" s="3">
        <f t="shared" si="683"/>
        <v>1</v>
      </c>
      <c r="J5476" s="7">
        <f t="shared" si="680"/>
        <v>3</v>
      </c>
      <c r="K5476" s="3">
        <f t="shared" si="684"/>
        <v>0</v>
      </c>
      <c r="L5476" s="3">
        <f t="shared" si="685"/>
        <v>0</v>
      </c>
      <c r="M5476" s="3">
        <f t="shared" si="686"/>
        <v>0</v>
      </c>
      <c r="N5476" s="3">
        <f t="shared" si="687"/>
        <v>0</v>
      </c>
    </row>
    <row r="5477" spans="1:14">
      <c r="A5477" s="6">
        <f t="shared" si="681"/>
        <v>40862</v>
      </c>
      <c r="B5477">
        <v>2011</v>
      </c>
      <c r="C5477">
        <v>11</v>
      </c>
      <c r="D5477">
        <v>15</v>
      </c>
      <c r="E5477">
        <v>3</v>
      </c>
      <c r="F5477" s="1">
        <v>1723</v>
      </c>
      <c r="G5477" s="1">
        <v>986.75592041015625</v>
      </c>
      <c r="H5477" s="1">
        <f t="shared" si="682"/>
        <v>2709.7559204101562</v>
      </c>
      <c r="I5477" s="3">
        <f t="shared" si="683"/>
        <v>1</v>
      </c>
      <c r="J5477" s="7">
        <f t="shared" si="680"/>
        <v>3</v>
      </c>
      <c r="K5477" s="3">
        <f t="shared" si="684"/>
        <v>0</v>
      </c>
      <c r="L5477" s="3">
        <f t="shared" si="685"/>
        <v>0</v>
      </c>
      <c r="M5477" s="3">
        <f t="shared" si="686"/>
        <v>0</v>
      </c>
      <c r="N5477" s="3">
        <f t="shared" si="687"/>
        <v>0</v>
      </c>
    </row>
    <row r="5478" spans="1:14">
      <c r="A5478" s="6">
        <f t="shared" si="681"/>
        <v>40862</v>
      </c>
      <c r="B5478">
        <v>2011</v>
      </c>
      <c r="C5478">
        <v>11</v>
      </c>
      <c r="D5478">
        <v>15</v>
      </c>
      <c r="E5478">
        <v>4</v>
      </c>
      <c r="F5478" s="1">
        <v>1768</v>
      </c>
      <c r="G5478" s="1">
        <v>984.2501220703125</v>
      </c>
      <c r="H5478" s="1">
        <f t="shared" si="682"/>
        <v>2752.2501220703125</v>
      </c>
      <c r="I5478" s="3">
        <f t="shared" si="683"/>
        <v>1</v>
      </c>
      <c r="J5478" s="7">
        <f t="shared" si="680"/>
        <v>3</v>
      </c>
      <c r="K5478" s="3">
        <f t="shared" si="684"/>
        <v>0</v>
      </c>
      <c r="L5478" s="3">
        <f t="shared" si="685"/>
        <v>0</v>
      </c>
      <c r="M5478" s="3">
        <f t="shared" si="686"/>
        <v>0</v>
      </c>
      <c r="N5478" s="3">
        <f t="shared" si="687"/>
        <v>0</v>
      </c>
    </row>
    <row r="5479" spans="1:14">
      <c r="A5479" s="6">
        <f t="shared" si="681"/>
        <v>40862</v>
      </c>
      <c r="B5479">
        <v>2011</v>
      </c>
      <c r="C5479">
        <v>11</v>
      </c>
      <c r="D5479">
        <v>15</v>
      </c>
      <c r="E5479">
        <v>5</v>
      </c>
      <c r="F5479" s="1">
        <v>1865</v>
      </c>
      <c r="G5479" s="1">
        <v>1038.864013671875</v>
      </c>
      <c r="H5479" s="1">
        <f t="shared" si="682"/>
        <v>2903.864013671875</v>
      </c>
      <c r="I5479" s="3">
        <f t="shared" si="683"/>
        <v>1</v>
      </c>
      <c r="J5479" s="7">
        <f t="shared" si="680"/>
        <v>3</v>
      </c>
      <c r="K5479" s="3">
        <f t="shared" si="684"/>
        <v>0</v>
      </c>
      <c r="L5479" s="3">
        <f t="shared" si="685"/>
        <v>0</v>
      </c>
      <c r="M5479" s="3">
        <f t="shared" si="686"/>
        <v>0</v>
      </c>
      <c r="N5479" s="3">
        <f t="shared" si="687"/>
        <v>0</v>
      </c>
    </row>
    <row r="5480" spans="1:14">
      <c r="A5480" s="6">
        <f t="shared" si="681"/>
        <v>40862</v>
      </c>
      <c r="B5480">
        <v>2011</v>
      </c>
      <c r="C5480">
        <v>11</v>
      </c>
      <c r="D5480">
        <v>15</v>
      </c>
      <c r="E5480">
        <v>6</v>
      </c>
      <c r="F5480" s="1">
        <v>2167</v>
      </c>
      <c r="G5480" s="1">
        <v>1164.462890625</v>
      </c>
      <c r="H5480" s="1">
        <f t="shared" si="682"/>
        <v>3331.462890625</v>
      </c>
      <c r="I5480" s="3">
        <f t="shared" si="683"/>
        <v>1</v>
      </c>
      <c r="J5480" s="7">
        <f t="shared" si="680"/>
        <v>3</v>
      </c>
      <c r="K5480" s="3">
        <f t="shared" si="684"/>
        <v>0</v>
      </c>
      <c r="L5480" s="3">
        <f t="shared" si="685"/>
        <v>0</v>
      </c>
      <c r="M5480" s="3">
        <f t="shared" si="686"/>
        <v>0</v>
      </c>
      <c r="N5480" s="3">
        <f t="shared" si="687"/>
        <v>0</v>
      </c>
    </row>
    <row r="5481" spans="1:14">
      <c r="A5481" s="6">
        <f t="shared" si="681"/>
        <v>40862</v>
      </c>
      <c r="B5481">
        <v>2011</v>
      </c>
      <c r="C5481">
        <v>11</v>
      </c>
      <c r="D5481">
        <v>15</v>
      </c>
      <c r="E5481">
        <v>7</v>
      </c>
      <c r="F5481" s="1">
        <v>2328</v>
      </c>
      <c r="G5481" s="1">
        <v>1260.364013671875</v>
      </c>
      <c r="H5481" s="1">
        <f t="shared" si="682"/>
        <v>3588.364013671875</v>
      </c>
      <c r="I5481" s="3">
        <f t="shared" si="683"/>
        <v>1</v>
      </c>
      <c r="J5481" s="7">
        <f t="shared" si="680"/>
        <v>3</v>
      </c>
      <c r="K5481" s="3">
        <f t="shared" si="684"/>
        <v>1</v>
      </c>
      <c r="L5481" s="3">
        <f t="shared" si="685"/>
        <v>1</v>
      </c>
      <c r="M5481" s="3">
        <f t="shared" si="686"/>
        <v>1</v>
      </c>
      <c r="N5481" s="3">
        <f t="shared" si="687"/>
        <v>0</v>
      </c>
    </row>
    <row r="5482" spans="1:14">
      <c r="A5482" s="6">
        <f t="shared" si="681"/>
        <v>40862</v>
      </c>
      <c r="B5482">
        <v>2011</v>
      </c>
      <c r="C5482">
        <v>11</v>
      </c>
      <c r="D5482">
        <v>15</v>
      </c>
      <c r="E5482">
        <v>8</v>
      </c>
      <c r="F5482" s="1">
        <v>2407</v>
      </c>
      <c r="G5482" s="1">
        <v>1271.3631591796875</v>
      </c>
      <c r="H5482" s="1">
        <f t="shared" si="682"/>
        <v>3678.3631591796875</v>
      </c>
      <c r="I5482" s="3">
        <f t="shared" si="683"/>
        <v>1</v>
      </c>
      <c r="J5482" s="7">
        <f t="shared" si="680"/>
        <v>3</v>
      </c>
      <c r="K5482" s="3">
        <f t="shared" si="684"/>
        <v>1</v>
      </c>
      <c r="L5482" s="3">
        <f t="shared" si="685"/>
        <v>1</v>
      </c>
      <c r="M5482" s="3">
        <f t="shared" si="686"/>
        <v>1</v>
      </c>
      <c r="N5482" s="3">
        <f t="shared" si="687"/>
        <v>0</v>
      </c>
    </row>
    <row r="5483" spans="1:14">
      <c r="A5483" s="6">
        <f t="shared" si="681"/>
        <v>40862</v>
      </c>
      <c r="B5483">
        <v>2011</v>
      </c>
      <c r="C5483">
        <v>11</v>
      </c>
      <c r="D5483">
        <v>15</v>
      </c>
      <c r="E5483">
        <v>9</v>
      </c>
      <c r="F5483" s="1">
        <v>2445</v>
      </c>
      <c r="G5483" s="1">
        <v>1307.364013671875</v>
      </c>
      <c r="H5483" s="1">
        <f t="shared" si="682"/>
        <v>3752.364013671875</v>
      </c>
      <c r="I5483" s="3">
        <f t="shared" si="683"/>
        <v>1</v>
      </c>
      <c r="J5483" s="7">
        <f t="shared" si="680"/>
        <v>3</v>
      </c>
      <c r="K5483" s="3">
        <f t="shared" si="684"/>
        <v>1</v>
      </c>
      <c r="L5483" s="3">
        <f t="shared" si="685"/>
        <v>1</v>
      </c>
      <c r="M5483" s="3">
        <f t="shared" si="686"/>
        <v>1</v>
      </c>
      <c r="N5483" s="3">
        <f t="shared" si="687"/>
        <v>0</v>
      </c>
    </row>
    <row r="5484" spans="1:14">
      <c r="A5484" s="6">
        <f t="shared" si="681"/>
        <v>40862</v>
      </c>
      <c r="B5484">
        <v>2011</v>
      </c>
      <c r="C5484">
        <v>11</v>
      </c>
      <c r="D5484">
        <v>15</v>
      </c>
      <c r="E5484">
        <v>10</v>
      </c>
      <c r="F5484" s="1">
        <v>2485</v>
      </c>
      <c r="G5484" s="1">
        <v>1335.9638671875</v>
      </c>
      <c r="H5484" s="1">
        <f t="shared" si="682"/>
        <v>3820.9638671875</v>
      </c>
      <c r="I5484" s="3">
        <f t="shared" si="683"/>
        <v>1</v>
      </c>
      <c r="J5484" s="7">
        <f t="shared" si="680"/>
        <v>3</v>
      </c>
      <c r="K5484" s="3">
        <f t="shared" si="684"/>
        <v>1</v>
      </c>
      <c r="L5484" s="3">
        <f t="shared" si="685"/>
        <v>1</v>
      </c>
      <c r="M5484" s="3">
        <f t="shared" si="686"/>
        <v>1</v>
      </c>
      <c r="N5484" s="3">
        <f t="shared" si="687"/>
        <v>0</v>
      </c>
    </row>
    <row r="5485" spans="1:14">
      <c r="A5485" s="6">
        <f t="shared" si="681"/>
        <v>40862</v>
      </c>
      <c r="B5485">
        <v>2011</v>
      </c>
      <c r="C5485">
        <v>11</v>
      </c>
      <c r="D5485">
        <v>15</v>
      </c>
      <c r="E5485">
        <v>11</v>
      </c>
      <c r="F5485" s="1">
        <v>2506</v>
      </c>
      <c r="G5485" s="1">
        <v>1354.048095703125</v>
      </c>
      <c r="H5485" s="1">
        <f t="shared" si="682"/>
        <v>3860.048095703125</v>
      </c>
      <c r="I5485" s="3">
        <f t="shared" si="683"/>
        <v>1</v>
      </c>
      <c r="J5485" s="7">
        <f t="shared" si="680"/>
        <v>3</v>
      </c>
      <c r="K5485" s="3">
        <f t="shared" si="684"/>
        <v>1</v>
      </c>
      <c r="L5485" s="3">
        <f t="shared" si="685"/>
        <v>1</v>
      </c>
      <c r="M5485" s="3">
        <f t="shared" si="686"/>
        <v>1</v>
      </c>
      <c r="N5485" s="3">
        <f t="shared" si="687"/>
        <v>0</v>
      </c>
    </row>
    <row r="5486" spans="1:14">
      <c r="A5486" s="6">
        <f t="shared" si="681"/>
        <v>40862</v>
      </c>
      <c r="B5486">
        <v>2011</v>
      </c>
      <c r="C5486">
        <v>11</v>
      </c>
      <c r="D5486">
        <v>15</v>
      </c>
      <c r="E5486">
        <v>12</v>
      </c>
      <c r="F5486" s="1">
        <v>2498</v>
      </c>
      <c r="G5486" s="1">
        <v>1354.0628662109375</v>
      </c>
      <c r="H5486" s="1">
        <f t="shared" si="682"/>
        <v>3852.0628662109375</v>
      </c>
      <c r="I5486" s="3">
        <f t="shared" si="683"/>
        <v>1</v>
      </c>
      <c r="J5486" s="7">
        <f t="shared" si="680"/>
        <v>3</v>
      </c>
      <c r="K5486" s="3">
        <f t="shared" si="684"/>
        <v>1</v>
      </c>
      <c r="L5486" s="3">
        <f t="shared" si="685"/>
        <v>0</v>
      </c>
      <c r="M5486" s="3">
        <f t="shared" si="686"/>
        <v>1</v>
      </c>
      <c r="N5486" s="3">
        <f t="shared" si="687"/>
        <v>0</v>
      </c>
    </row>
    <row r="5487" spans="1:14">
      <c r="A5487" s="6">
        <f t="shared" si="681"/>
        <v>40862</v>
      </c>
      <c r="B5487">
        <v>2011</v>
      </c>
      <c r="C5487">
        <v>11</v>
      </c>
      <c r="D5487">
        <v>15</v>
      </c>
      <c r="E5487">
        <v>13</v>
      </c>
      <c r="F5487" s="1">
        <v>2549</v>
      </c>
      <c r="G5487" s="1">
        <v>1354.9638671875</v>
      </c>
      <c r="H5487" s="1">
        <f t="shared" si="682"/>
        <v>3903.9638671875</v>
      </c>
      <c r="I5487" s="3">
        <f t="shared" si="683"/>
        <v>1</v>
      </c>
      <c r="J5487" s="7">
        <f t="shared" si="680"/>
        <v>3</v>
      </c>
      <c r="K5487" s="3">
        <f t="shared" si="684"/>
        <v>1</v>
      </c>
      <c r="L5487" s="3">
        <f t="shared" si="685"/>
        <v>0</v>
      </c>
      <c r="M5487" s="3">
        <f t="shared" si="686"/>
        <v>1</v>
      </c>
      <c r="N5487" s="3">
        <f t="shared" si="687"/>
        <v>0</v>
      </c>
    </row>
    <row r="5488" spans="1:14">
      <c r="A5488" s="6">
        <f t="shared" si="681"/>
        <v>40862</v>
      </c>
      <c r="B5488">
        <v>2011</v>
      </c>
      <c r="C5488">
        <v>11</v>
      </c>
      <c r="D5488">
        <v>15</v>
      </c>
      <c r="E5488">
        <v>14</v>
      </c>
      <c r="F5488" s="1">
        <v>2497</v>
      </c>
      <c r="G5488" s="1">
        <v>1348.3641357421875</v>
      </c>
      <c r="H5488" s="1">
        <f t="shared" si="682"/>
        <v>3845.3641357421875</v>
      </c>
      <c r="I5488" s="3">
        <f t="shared" si="683"/>
        <v>1</v>
      </c>
      <c r="J5488" s="7">
        <f t="shared" si="680"/>
        <v>3</v>
      </c>
      <c r="K5488" s="3">
        <f t="shared" si="684"/>
        <v>1</v>
      </c>
      <c r="L5488" s="3">
        <f t="shared" si="685"/>
        <v>0</v>
      </c>
      <c r="M5488" s="3">
        <f t="shared" si="686"/>
        <v>1</v>
      </c>
      <c r="N5488" s="3">
        <f t="shared" si="687"/>
        <v>0</v>
      </c>
    </row>
    <row r="5489" spans="1:14">
      <c r="A5489" s="6">
        <f t="shared" si="681"/>
        <v>40862</v>
      </c>
      <c r="B5489">
        <v>2011</v>
      </c>
      <c r="C5489">
        <v>11</v>
      </c>
      <c r="D5489">
        <v>15</v>
      </c>
      <c r="E5489">
        <v>15</v>
      </c>
      <c r="F5489" s="1">
        <v>2519</v>
      </c>
      <c r="G5489" s="1">
        <v>1337.7630615234375</v>
      </c>
      <c r="H5489" s="1">
        <f t="shared" si="682"/>
        <v>3856.7630615234375</v>
      </c>
      <c r="I5489" s="3">
        <f t="shared" si="683"/>
        <v>1</v>
      </c>
      <c r="J5489" s="7">
        <f t="shared" si="680"/>
        <v>3</v>
      </c>
      <c r="K5489" s="3">
        <f t="shared" si="684"/>
        <v>1</v>
      </c>
      <c r="L5489" s="3">
        <f t="shared" si="685"/>
        <v>0</v>
      </c>
      <c r="M5489" s="3">
        <f t="shared" si="686"/>
        <v>1</v>
      </c>
      <c r="N5489" s="3">
        <f t="shared" si="687"/>
        <v>0</v>
      </c>
    </row>
    <row r="5490" spans="1:14">
      <c r="A5490" s="6">
        <f t="shared" si="681"/>
        <v>40862</v>
      </c>
      <c r="B5490">
        <v>2011</v>
      </c>
      <c r="C5490">
        <v>11</v>
      </c>
      <c r="D5490">
        <v>15</v>
      </c>
      <c r="E5490">
        <v>16</v>
      </c>
      <c r="F5490" s="1">
        <v>2504</v>
      </c>
      <c r="G5490" s="1">
        <v>1330.9638671875</v>
      </c>
      <c r="H5490" s="1">
        <f t="shared" si="682"/>
        <v>3834.9638671875</v>
      </c>
      <c r="I5490" s="3">
        <f t="shared" si="683"/>
        <v>1</v>
      </c>
      <c r="J5490" s="7">
        <f t="shared" si="680"/>
        <v>3</v>
      </c>
      <c r="K5490" s="3">
        <f t="shared" si="684"/>
        <v>1</v>
      </c>
      <c r="L5490" s="3">
        <f t="shared" si="685"/>
        <v>0</v>
      </c>
      <c r="M5490" s="3">
        <f t="shared" si="686"/>
        <v>1</v>
      </c>
      <c r="N5490" s="3">
        <f t="shared" si="687"/>
        <v>0</v>
      </c>
    </row>
    <row r="5491" spans="1:14">
      <c r="A5491" s="6">
        <f t="shared" si="681"/>
        <v>40862</v>
      </c>
      <c r="B5491">
        <v>2011</v>
      </c>
      <c r="C5491">
        <v>11</v>
      </c>
      <c r="D5491">
        <v>15</v>
      </c>
      <c r="E5491">
        <v>17</v>
      </c>
      <c r="F5491" s="1">
        <v>2570</v>
      </c>
      <c r="G5491" s="1">
        <v>1385.4639892578125</v>
      </c>
      <c r="H5491" s="1">
        <f t="shared" si="682"/>
        <v>3955.4639892578125</v>
      </c>
      <c r="I5491" s="3">
        <f t="shared" si="683"/>
        <v>1</v>
      </c>
      <c r="J5491" s="7">
        <f t="shared" si="680"/>
        <v>3</v>
      </c>
      <c r="K5491" s="3">
        <f t="shared" si="684"/>
        <v>1</v>
      </c>
      <c r="L5491" s="3">
        <f t="shared" si="685"/>
        <v>0</v>
      </c>
      <c r="M5491" s="3">
        <f t="shared" si="686"/>
        <v>1</v>
      </c>
      <c r="N5491" s="3">
        <f t="shared" si="687"/>
        <v>0</v>
      </c>
    </row>
    <row r="5492" spans="1:14">
      <c r="A5492" s="6">
        <f t="shared" si="681"/>
        <v>40862</v>
      </c>
      <c r="B5492">
        <v>2011</v>
      </c>
      <c r="C5492">
        <v>11</v>
      </c>
      <c r="D5492">
        <v>15</v>
      </c>
      <c r="E5492">
        <v>18</v>
      </c>
      <c r="F5492" s="1">
        <v>2614</v>
      </c>
      <c r="G5492" s="1">
        <v>1409.8629150390625</v>
      </c>
      <c r="H5492" s="1">
        <f t="shared" si="682"/>
        <v>4023.8629150390625</v>
      </c>
      <c r="I5492" s="3">
        <f t="shared" si="683"/>
        <v>1</v>
      </c>
      <c r="J5492" s="7">
        <f t="shared" si="680"/>
        <v>3</v>
      </c>
      <c r="K5492" s="3">
        <f t="shared" si="684"/>
        <v>1</v>
      </c>
      <c r="L5492" s="3">
        <f t="shared" si="685"/>
        <v>0</v>
      </c>
      <c r="M5492" s="3">
        <f t="shared" si="686"/>
        <v>1</v>
      </c>
      <c r="N5492" s="3">
        <f t="shared" si="687"/>
        <v>0</v>
      </c>
    </row>
    <row r="5493" spans="1:14">
      <c r="A5493" s="6">
        <f t="shared" si="681"/>
        <v>40862</v>
      </c>
      <c r="B5493">
        <v>2011</v>
      </c>
      <c r="C5493">
        <v>11</v>
      </c>
      <c r="D5493">
        <v>15</v>
      </c>
      <c r="E5493">
        <v>19</v>
      </c>
      <c r="F5493" s="1">
        <v>2614</v>
      </c>
      <c r="G5493" s="1">
        <v>1383.3629150390625</v>
      </c>
      <c r="H5493" s="1">
        <f t="shared" si="682"/>
        <v>3997.3629150390625</v>
      </c>
      <c r="I5493" s="3">
        <f t="shared" si="683"/>
        <v>1</v>
      </c>
      <c r="J5493" s="7">
        <f t="shared" si="680"/>
        <v>3</v>
      </c>
      <c r="K5493" s="3">
        <f t="shared" si="684"/>
        <v>1</v>
      </c>
      <c r="L5493" s="3">
        <f t="shared" si="685"/>
        <v>0</v>
      </c>
      <c r="M5493" s="3">
        <f t="shared" si="686"/>
        <v>1</v>
      </c>
      <c r="N5493" s="3">
        <f t="shared" si="687"/>
        <v>0</v>
      </c>
    </row>
    <row r="5494" spans="1:14">
      <c r="A5494" s="6">
        <f t="shared" si="681"/>
        <v>40862</v>
      </c>
      <c r="B5494">
        <v>2011</v>
      </c>
      <c r="C5494">
        <v>11</v>
      </c>
      <c r="D5494">
        <v>15</v>
      </c>
      <c r="E5494">
        <v>20</v>
      </c>
      <c r="F5494" s="1">
        <v>2542</v>
      </c>
      <c r="G5494" s="1">
        <v>1350.06298828125</v>
      </c>
      <c r="H5494" s="1">
        <f t="shared" si="682"/>
        <v>3892.06298828125</v>
      </c>
      <c r="I5494" s="3">
        <f t="shared" si="683"/>
        <v>1</v>
      </c>
      <c r="J5494" s="7">
        <f t="shared" si="680"/>
        <v>3</v>
      </c>
      <c r="K5494" s="3">
        <f t="shared" si="684"/>
        <v>1</v>
      </c>
      <c r="L5494" s="3">
        <f t="shared" si="685"/>
        <v>0</v>
      </c>
      <c r="M5494" s="3">
        <f t="shared" si="686"/>
        <v>1</v>
      </c>
      <c r="N5494" s="3">
        <f t="shared" si="687"/>
        <v>0</v>
      </c>
    </row>
    <row r="5495" spans="1:14">
      <c r="A5495" s="6">
        <f t="shared" si="681"/>
        <v>40862</v>
      </c>
      <c r="B5495">
        <v>2011</v>
      </c>
      <c r="C5495">
        <v>11</v>
      </c>
      <c r="D5495">
        <v>15</v>
      </c>
      <c r="E5495">
        <v>21</v>
      </c>
      <c r="F5495" s="1">
        <v>2429</v>
      </c>
      <c r="G5495" s="1">
        <v>1289.2508544921875</v>
      </c>
      <c r="H5495" s="1">
        <f t="shared" si="682"/>
        <v>3718.2508544921875</v>
      </c>
      <c r="I5495" s="3">
        <f t="shared" si="683"/>
        <v>1</v>
      </c>
      <c r="J5495" s="7">
        <f t="shared" si="680"/>
        <v>3</v>
      </c>
      <c r="K5495" s="3">
        <f t="shared" si="684"/>
        <v>1</v>
      </c>
      <c r="L5495" s="3">
        <f t="shared" si="685"/>
        <v>0</v>
      </c>
      <c r="M5495" s="3">
        <f t="shared" si="686"/>
        <v>1</v>
      </c>
      <c r="N5495" s="3">
        <f t="shared" si="687"/>
        <v>0</v>
      </c>
    </row>
    <row r="5496" spans="1:14">
      <c r="A5496" s="6">
        <f t="shared" si="681"/>
        <v>40862</v>
      </c>
      <c r="B5496">
        <v>2011</v>
      </c>
      <c r="C5496">
        <v>11</v>
      </c>
      <c r="D5496">
        <v>15</v>
      </c>
      <c r="E5496">
        <v>22</v>
      </c>
      <c r="F5496" s="1">
        <v>2294</v>
      </c>
      <c r="G5496" s="1">
        <v>1208.55810546875</v>
      </c>
      <c r="H5496" s="1">
        <f t="shared" si="682"/>
        <v>3502.55810546875</v>
      </c>
      <c r="I5496" s="3">
        <f t="shared" si="683"/>
        <v>1</v>
      </c>
      <c r="J5496" s="7">
        <f t="shared" si="680"/>
        <v>3</v>
      </c>
      <c r="K5496" s="3">
        <f t="shared" si="684"/>
        <v>1</v>
      </c>
      <c r="L5496" s="3">
        <f t="shared" si="685"/>
        <v>0</v>
      </c>
      <c r="M5496" s="3">
        <f t="shared" si="686"/>
        <v>1</v>
      </c>
      <c r="N5496" s="3">
        <f t="shared" si="687"/>
        <v>0</v>
      </c>
    </row>
    <row r="5497" spans="1:14">
      <c r="A5497" s="6">
        <f t="shared" si="681"/>
        <v>40862</v>
      </c>
      <c r="B5497">
        <v>2011</v>
      </c>
      <c r="C5497">
        <v>11</v>
      </c>
      <c r="D5497">
        <v>15</v>
      </c>
      <c r="E5497">
        <v>23</v>
      </c>
      <c r="F5497" s="1">
        <v>2154</v>
      </c>
      <c r="G5497" s="1">
        <v>1138.962890625</v>
      </c>
      <c r="H5497" s="1">
        <f t="shared" si="682"/>
        <v>3292.962890625</v>
      </c>
      <c r="I5497" s="3">
        <f t="shared" si="683"/>
        <v>1</v>
      </c>
      <c r="J5497" s="7">
        <f t="shared" si="680"/>
        <v>3</v>
      </c>
      <c r="K5497" s="3">
        <f t="shared" si="684"/>
        <v>0</v>
      </c>
      <c r="L5497" s="3">
        <f t="shared" si="685"/>
        <v>0</v>
      </c>
      <c r="M5497" s="3">
        <f t="shared" si="686"/>
        <v>0</v>
      </c>
      <c r="N5497" s="3">
        <f t="shared" si="687"/>
        <v>0</v>
      </c>
    </row>
    <row r="5498" spans="1:14">
      <c r="A5498" s="6">
        <f t="shared" si="681"/>
        <v>40863</v>
      </c>
      <c r="B5498">
        <v>2011</v>
      </c>
      <c r="C5498">
        <v>11</v>
      </c>
      <c r="D5498">
        <v>16</v>
      </c>
      <c r="E5498">
        <v>0</v>
      </c>
      <c r="F5498" s="1">
        <v>2046</v>
      </c>
      <c r="G5498" s="1">
        <v>1081.662841796875</v>
      </c>
      <c r="H5498" s="1">
        <f t="shared" si="682"/>
        <v>3127.662841796875</v>
      </c>
      <c r="I5498" s="3">
        <f t="shared" si="683"/>
        <v>1</v>
      </c>
      <c r="J5498" s="7">
        <f t="shared" si="680"/>
        <v>4</v>
      </c>
      <c r="K5498" s="3">
        <f t="shared" si="684"/>
        <v>0</v>
      </c>
      <c r="L5498" s="3">
        <f t="shared" si="685"/>
        <v>0</v>
      </c>
      <c r="M5498" s="3">
        <f t="shared" si="686"/>
        <v>0</v>
      </c>
      <c r="N5498" s="3">
        <f t="shared" si="687"/>
        <v>0</v>
      </c>
    </row>
    <row r="5499" spans="1:14">
      <c r="A5499" s="6">
        <f t="shared" si="681"/>
        <v>40863</v>
      </c>
      <c r="B5499">
        <v>2011</v>
      </c>
      <c r="C5499">
        <v>11</v>
      </c>
      <c r="D5499">
        <v>16</v>
      </c>
      <c r="E5499">
        <v>1</v>
      </c>
      <c r="F5499" s="1">
        <v>1927</v>
      </c>
      <c r="G5499" s="1">
        <v>1044.9681396484375</v>
      </c>
      <c r="H5499" s="1">
        <f t="shared" si="682"/>
        <v>2971.9681396484375</v>
      </c>
      <c r="I5499" s="3">
        <f t="shared" si="683"/>
        <v>1</v>
      </c>
      <c r="J5499" s="7">
        <f t="shared" si="680"/>
        <v>4</v>
      </c>
      <c r="K5499" s="3">
        <f t="shared" si="684"/>
        <v>0</v>
      </c>
      <c r="L5499" s="3">
        <f t="shared" si="685"/>
        <v>0</v>
      </c>
      <c r="M5499" s="3">
        <f t="shared" si="686"/>
        <v>0</v>
      </c>
      <c r="N5499" s="3">
        <f t="shared" si="687"/>
        <v>0</v>
      </c>
    </row>
    <row r="5500" spans="1:14">
      <c r="A5500" s="6">
        <f t="shared" si="681"/>
        <v>40863</v>
      </c>
      <c r="B5500">
        <v>2011</v>
      </c>
      <c r="C5500">
        <v>11</v>
      </c>
      <c r="D5500">
        <v>16</v>
      </c>
      <c r="E5500">
        <v>2</v>
      </c>
      <c r="F5500" s="1">
        <v>1872</v>
      </c>
      <c r="G5500" s="1">
        <v>1016.86376953125</v>
      </c>
      <c r="H5500" s="1">
        <f t="shared" si="682"/>
        <v>2888.86376953125</v>
      </c>
      <c r="I5500" s="3">
        <f t="shared" si="683"/>
        <v>1</v>
      </c>
      <c r="J5500" s="7">
        <f t="shared" si="680"/>
        <v>4</v>
      </c>
      <c r="K5500" s="3">
        <f t="shared" si="684"/>
        <v>0</v>
      </c>
      <c r="L5500" s="3">
        <f t="shared" si="685"/>
        <v>0</v>
      </c>
      <c r="M5500" s="3">
        <f t="shared" si="686"/>
        <v>0</v>
      </c>
      <c r="N5500" s="3">
        <f t="shared" si="687"/>
        <v>0</v>
      </c>
    </row>
    <row r="5501" spans="1:14">
      <c r="A5501" s="6">
        <f t="shared" si="681"/>
        <v>40863</v>
      </c>
      <c r="B5501">
        <v>2011</v>
      </c>
      <c r="C5501">
        <v>11</v>
      </c>
      <c r="D5501">
        <v>16</v>
      </c>
      <c r="E5501">
        <v>3</v>
      </c>
      <c r="F5501" s="1">
        <v>1842</v>
      </c>
      <c r="G5501" s="1">
        <v>1009.9630737304687</v>
      </c>
      <c r="H5501" s="1">
        <f t="shared" si="682"/>
        <v>2851.9630737304687</v>
      </c>
      <c r="I5501" s="3">
        <f t="shared" si="683"/>
        <v>1</v>
      </c>
      <c r="J5501" s="7">
        <f t="shared" si="680"/>
        <v>4</v>
      </c>
      <c r="K5501" s="3">
        <f t="shared" si="684"/>
        <v>0</v>
      </c>
      <c r="L5501" s="3">
        <f t="shared" si="685"/>
        <v>0</v>
      </c>
      <c r="M5501" s="3">
        <f t="shared" si="686"/>
        <v>0</v>
      </c>
      <c r="N5501" s="3">
        <f t="shared" si="687"/>
        <v>0</v>
      </c>
    </row>
    <row r="5502" spans="1:14">
      <c r="A5502" s="6">
        <f t="shared" si="681"/>
        <v>40863</v>
      </c>
      <c r="B5502">
        <v>2011</v>
      </c>
      <c r="C5502">
        <v>11</v>
      </c>
      <c r="D5502">
        <v>16</v>
      </c>
      <c r="E5502">
        <v>4</v>
      </c>
      <c r="F5502" s="1">
        <v>1864</v>
      </c>
      <c r="G5502" s="1">
        <v>1002.5631103515625</v>
      </c>
      <c r="H5502" s="1">
        <f t="shared" si="682"/>
        <v>2866.5631103515625</v>
      </c>
      <c r="I5502" s="3">
        <f t="shared" si="683"/>
        <v>1</v>
      </c>
      <c r="J5502" s="7">
        <f t="shared" si="680"/>
        <v>4</v>
      </c>
      <c r="K5502" s="3">
        <f t="shared" si="684"/>
        <v>0</v>
      </c>
      <c r="L5502" s="3">
        <f t="shared" si="685"/>
        <v>0</v>
      </c>
      <c r="M5502" s="3">
        <f t="shared" si="686"/>
        <v>0</v>
      </c>
      <c r="N5502" s="3">
        <f t="shared" si="687"/>
        <v>0</v>
      </c>
    </row>
    <row r="5503" spans="1:14">
      <c r="A5503" s="6">
        <f t="shared" si="681"/>
        <v>40863</v>
      </c>
      <c r="B5503">
        <v>2011</v>
      </c>
      <c r="C5503">
        <v>11</v>
      </c>
      <c r="D5503">
        <v>16</v>
      </c>
      <c r="E5503">
        <v>5</v>
      </c>
      <c r="F5503" s="1">
        <v>1981</v>
      </c>
      <c r="G5503" s="1">
        <v>1067.864013671875</v>
      </c>
      <c r="H5503" s="1">
        <f t="shared" si="682"/>
        <v>3048.864013671875</v>
      </c>
      <c r="I5503" s="3">
        <f t="shared" si="683"/>
        <v>1</v>
      </c>
      <c r="J5503" s="7">
        <f t="shared" si="680"/>
        <v>4</v>
      </c>
      <c r="K5503" s="3">
        <f t="shared" si="684"/>
        <v>0</v>
      </c>
      <c r="L5503" s="3">
        <f t="shared" si="685"/>
        <v>0</v>
      </c>
      <c r="M5503" s="3">
        <f t="shared" si="686"/>
        <v>0</v>
      </c>
      <c r="N5503" s="3">
        <f t="shared" si="687"/>
        <v>0</v>
      </c>
    </row>
    <row r="5504" spans="1:14">
      <c r="A5504" s="6">
        <f t="shared" si="681"/>
        <v>40863</v>
      </c>
      <c r="B5504">
        <v>2011</v>
      </c>
      <c r="C5504">
        <v>11</v>
      </c>
      <c r="D5504">
        <v>16</v>
      </c>
      <c r="E5504">
        <v>6</v>
      </c>
      <c r="F5504" s="1">
        <v>2228</v>
      </c>
      <c r="G5504" s="1">
        <v>1191.2630615234375</v>
      </c>
      <c r="H5504" s="1">
        <f t="shared" si="682"/>
        <v>3419.2630615234375</v>
      </c>
      <c r="I5504" s="3">
        <f t="shared" si="683"/>
        <v>1</v>
      </c>
      <c r="J5504" s="7">
        <f t="shared" si="680"/>
        <v>4</v>
      </c>
      <c r="K5504" s="3">
        <f t="shared" si="684"/>
        <v>0</v>
      </c>
      <c r="L5504" s="3">
        <f t="shared" si="685"/>
        <v>0</v>
      </c>
      <c r="M5504" s="3">
        <f t="shared" si="686"/>
        <v>0</v>
      </c>
      <c r="N5504" s="3">
        <f t="shared" si="687"/>
        <v>0</v>
      </c>
    </row>
    <row r="5505" spans="1:14">
      <c r="A5505" s="6">
        <f t="shared" si="681"/>
        <v>40863</v>
      </c>
      <c r="B5505">
        <v>2011</v>
      </c>
      <c r="C5505">
        <v>11</v>
      </c>
      <c r="D5505">
        <v>16</v>
      </c>
      <c r="E5505">
        <v>7</v>
      </c>
      <c r="F5505" s="1">
        <v>2438</v>
      </c>
      <c r="G5505" s="1">
        <v>1285.64794921875</v>
      </c>
      <c r="H5505" s="1">
        <f t="shared" si="682"/>
        <v>3723.64794921875</v>
      </c>
      <c r="I5505" s="3">
        <f t="shared" si="683"/>
        <v>1</v>
      </c>
      <c r="J5505" s="7">
        <f t="shared" si="680"/>
        <v>4</v>
      </c>
      <c r="K5505" s="3">
        <f t="shared" si="684"/>
        <v>1</v>
      </c>
      <c r="L5505" s="3">
        <f t="shared" si="685"/>
        <v>1</v>
      </c>
      <c r="M5505" s="3">
        <f t="shared" si="686"/>
        <v>1</v>
      </c>
      <c r="N5505" s="3">
        <f t="shared" si="687"/>
        <v>0</v>
      </c>
    </row>
    <row r="5506" spans="1:14">
      <c r="A5506" s="6">
        <f t="shared" si="681"/>
        <v>40863</v>
      </c>
      <c r="B5506">
        <v>2011</v>
      </c>
      <c r="C5506">
        <v>11</v>
      </c>
      <c r="D5506">
        <v>16</v>
      </c>
      <c r="E5506">
        <v>8</v>
      </c>
      <c r="F5506" s="1">
        <v>2480</v>
      </c>
      <c r="G5506" s="1">
        <v>1288.6600341796875</v>
      </c>
      <c r="H5506" s="1">
        <f t="shared" si="682"/>
        <v>3768.6600341796875</v>
      </c>
      <c r="I5506" s="3">
        <f t="shared" si="683"/>
        <v>1</v>
      </c>
      <c r="J5506" s="7">
        <f t="shared" ref="J5506:J5569" si="688">WEEKDAY(A5506,1)</f>
        <v>4</v>
      </c>
      <c r="K5506" s="3">
        <f t="shared" si="684"/>
        <v>1</v>
      </c>
      <c r="L5506" s="3">
        <f t="shared" si="685"/>
        <v>1</v>
      </c>
      <c r="M5506" s="3">
        <f t="shared" si="686"/>
        <v>1</v>
      </c>
      <c r="N5506" s="3">
        <f t="shared" si="687"/>
        <v>0</v>
      </c>
    </row>
    <row r="5507" spans="1:14">
      <c r="A5507" s="6">
        <f t="shared" ref="A5507:A5570" si="689">DATE(B5507,C5507,D5507)</f>
        <v>40863</v>
      </c>
      <c r="B5507">
        <v>2011</v>
      </c>
      <c r="C5507">
        <v>11</v>
      </c>
      <c r="D5507">
        <v>16</v>
      </c>
      <c r="E5507">
        <v>9</v>
      </c>
      <c r="F5507" s="1">
        <v>2506</v>
      </c>
      <c r="G5507" s="1">
        <v>1307.56396484375</v>
      </c>
      <c r="H5507" s="1">
        <f t="shared" ref="H5507:H5570" si="690">F5507+G5507</f>
        <v>3813.56396484375</v>
      </c>
      <c r="I5507" s="3">
        <f t="shared" ref="I5507:I5570" si="691">IF(AND(C5507&gt;4,C5507&lt;10),2,1)</f>
        <v>1</v>
      </c>
      <c r="J5507" s="7">
        <f t="shared" si="688"/>
        <v>4</v>
      </c>
      <c r="K5507" s="3">
        <f t="shared" ref="K5507:K5570" si="692">IF(OR(J5507=1,J5507=7),0,IF(I5507=1,IF(AND(E5507&gt;=7,E5507&lt;23),1,0),IF(AND(E5507&gt;=11,E5507&lt;23),1,0)))</f>
        <v>1</v>
      </c>
      <c r="L5507" s="3">
        <f t="shared" ref="L5507:L5570" si="693">IF(OR(J5507=1,J5507=7),0,IF(I5507=1,IF(AND(E5507&gt;=7,E5507&lt;12),1,0),IF(AND(E5507&gt;=14,E5507&lt;19),1,0)))</f>
        <v>1</v>
      </c>
      <c r="M5507" s="3">
        <f t="shared" ref="M5507:M5570" si="694">IF(AND(I5507=1,OR(K5507=1,L5507=1)),1,0)</f>
        <v>1</v>
      </c>
      <c r="N5507" s="3">
        <f t="shared" ref="N5507:N5570" si="695">IF(AND(I5507=2,OR(K5507=1,L5507=1)),1,0)</f>
        <v>0</v>
      </c>
    </row>
    <row r="5508" spans="1:14">
      <c r="A5508" s="6">
        <f t="shared" si="689"/>
        <v>40863</v>
      </c>
      <c r="B5508">
        <v>2011</v>
      </c>
      <c r="C5508">
        <v>11</v>
      </c>
      <c r="D5508">
        <v>16</v>
      </c>
      <c r="E5508">
        <v>10</v>
      </c>
      <c r="F5508" s="1">
        <v>2556</v>
      </c>
      <c r="G5508" s="1">
        <v>1348.1640625</v>
      </c>
      <c r="H5508" s="1">
        <f t="shared" si="690"/>
        <v>3904.1640625</v>
      </c>
      <c r="I5508" s="3">
        <f t="shared" si="691"/>
        <v>1</v>
      </c>
      <c r="J5508" s="7">
        <f t="shared" si="688"/>
        <v>4</v>
      </c>
      <c r="K5508" s="3">
        <f t="shared" si="692"/>
        <v>1</v>
      </c>
      <c r="L5508" s="3">
        <f t="shared" si="693"/>
        <v>1</v>
      </c>
      <c r="M5508" s="3">
        <f t="shared" si="694"/>
        <v>1</v>
      </c>
      <c r="N5508" s="3">
        <f t="shared" si="695"/>
        <v>0</v>
      </c>
    </row>
    <row r="5509" spans="1:14">
      <c r="A5509" s="6">
        <f t="shared" si="689"/>
        <v>40863</v>
      </c>
      <c r="B5509">
        <v>2011</v>
      </c>
      <c r="C5509">
        <v>11</v>
      </c>
      <c r="D5509">
        <v>16</v>
      </c>
      <c r="E5509">
        <v>11</v>
      </c>
      <c r="F5509" s="1">
        <v>2558</v>
      </c>
      <c r="G5509" s="1">
        <v>1343.0640869140625</v>
      </c>
      <c r="H5509" s="1">
        <f t="shared" si="690"/>
        <v>3901.0640869140625</v>
      </c>
      <c r="I5509" s="3">
        <f t="shared" si="691"/>
        <v>1</v>
      </c>
      <c r="J5509" s="7">
        <f t="shared" si="688"/>
        <v>4</v>
      </c>
      <c r="K5509" s="3">
        <f t="shared" si="692"/>
        <v>1</v>
      </c>
      <c r="L5509" s="3">
        <f t="shared" si="693"/>
        <v>1</v>
      </c>
      <c r="M5509" s="3">
        <f t="shared" si="694"/>
        <v>1</v>
      </c>
      <c r="N5509" s="3">
        <f t="shared" si="695"/>
        <v>0</v>
      </c>
    </row>
    <row r="5510" spans="1:14">
      <c r="A5510" s="6">
        <f t="shared" si="689"/>
        <v>40863</v>
      </c>
      <c r="B5510">
        <v>2011</v>
      </c>
      <c r="C5510">
        <v>11</v>
      </c>
      <c r="D5510">
        <v>16</v>
      </c>
      <c r="E5510">
        <v>12</v>
      </c>
      <c r="F5510" s="1">
        <v>2591</v>
      </c>
      <c r="G5510" s="1">
        <v>1346.4638671875</v>
      </c>
      <c r="H5510" s="1">
        <f t="shared" si="690"/>
        <v>3937.4638671875</v>
      </c>
      <c r="I5510" s="3">
        <f t="shared" si="691"/>
        <v>1</v>
      </c>
      <c r="J5510" s="7">
        <f t="shared" si="688"/>
        <v>4</v>
      </c>
      <c r="K5510" s="3">
        <f t="shared" si="692"/>
        <v>1</v>
      </c>
      <c r="L5510" s="3">
        <f t="shared" si="693"/>
        <v>0</v>
      </c>
      <c r="M5510" s="3">
        <f t="shared" si="694"/>
        <v>1</v>
      </c>
      <c r="N5510" s="3">
        <f t="shared" si="695"/>
        <v>0</v>
      </c>
    </row>
    <row r="5511" spans="1:14">
      <c r="A5511" s="6">
        <f t="shared" si="689"/>
        <v>40863</v>
      </c>
      <c r="B5511">
        <v>2011</v>
      </c>
      <c r="C5511">
        <v>11</v>
      </c>
      <c r="D5511">
        <v>16</v>
      </c>
      <c r="E5511">
        <v>13</v>
      </c>
      <c r="F5511" s="1">
        <v>2635</v>
      </c>
      <c r="G5511" s="1">
        <v>1365.6761474609375</v>
      </c>
      <c r="H5511" s="1">
        <f t="shared" si="690"/>
        <v>4000.6761474609375</v>
      </c>
      <c r="I5511" s="3">
        <f t="shared" si="691"/>
        <v>1</v>
      </c>
      <c r="J5511" s="7">
        <f t="shared" si="688"/>
        <v>4</v>
      </c>
      <c r="K5511" s="3">
        <f t="shared" si="692"/>
        <v>1</v>
      </c>
      <c r="L5511" s="3">
        <f t="shared" si="693"/>
        <v>0</v>
      </c>
      <c r="M5511" s="3">
        <f t="shared" si="694"/>
        <v>1</v>
      </c>
      <c r="N5511" s="3">
        <f t="shared" si="695"/>
        <v>0</v>
      </c>
    </row>
    <row r="5512" spans="1:14">
      <c r="A5512" s="6">
        <f t="shared" si="689"/>
        <v>40863</v>
      </c>
      <c r="B5512">
        <v>2011</v>
      </c>
      <c r="C5512">
        <v>11</v>
      </c>
      <c r="D5512">
        <v>16</v>
      </c>
      <c r="E5512">
        <v>14</v>
      </c>
      <c r="F5512" s="1">
        <v>2622</v>
      </c>
      <c r="G5512" s="1">
        <v>1316.6309814453125</v>
      </c>
      <c r="H5512" s="1">
        <f t="shared" si="690"/>
        <v>3938.6309814453125</v>
      </c>
      <c r="I5512" s="3">
        <f t="shared" si="691"/>
        <v>1</v>
      </c>
      <c r="J5512" s="7">
        <f t="shared" si="688"/>
        <v>4</v>
      </c>
      <c r="K5512" s="3">
        <f t="shared" si="692"/>
        <v>1</v>
      </c>
      <c r="L5512" s="3">
        <f t="shared" si="693"/>
        <v>0</v>
      </c>
      <c r="M5512" s="3">
        <f t="shared" si="694"/>
        <v>1</v>
      </c>
      <c r="N5512" s="3">
        <f t="shared" si="695"/>
        <v>0</v>
      </c>
    </row>
    <row r="5513" spans="1:14">
      <c r="A5513" s="6">
        <f t="shared" si="689"/>
        <v>40863</v>
      </c>
      <c r="B5513">
        <v>2011</v>
      </c>
      <c r="C5513">
        <v>11</v>
      </c>
      <c r="D5513">
        <v>16</v>
      </c>
      <c r="E5513">
        <v>15</v>
      </c>
      <c r="F5513" s="1">
        <v>2578</v>
      </c>
      <c r="G5513" s="1">
        <v>1312.1082763671875</v>
      </c>
      <c r="H5513" s="1">
        <f t="shared" si="690"/>
        <v>3890.1082763671875</v>
      </c>
      <c r="I5513" s="3">
        <f t="shared" si="691"/>
        <v>1</v>
      </c>
      <c r="J5513" s="7">
        <f t="shared" si="688"/>
        <v>4</v>
      </c>
      <c r="K5513" s="3">
        <f t="shared" si="692"/>
        <v>1</v>
      </c>
      <c r="L5513" s="3">
        <f t="shared" si="693"/>
        <v>0</v>
      </c>
      <c r="M5513" s="3">
        <f t="shared" si="694"/>
        <v>1</v>
      </c>
      <c r="N5513" s="3">
        <f t="shared" si="695"/>
        <v>0</v>
      </c>
    </row>
    <row r="5514" spans="1:14">
      <c r="A5514" s="6">
        <f t="shared" si="689"/>
        <v>40863</v>
      </c>
      <c r="B5514">
        <v>2011</v>
      </c>
      <c r="C5514">
        <v>11</v>
      </c>
      <c r="D5514">
        <v>16</v>
      </c>
      <c r="E5514">
        <v>16</v>
      </c>
      <c r="F5514" s="1">
        <v>2591</v>
      </c>
      <c r="G5514" s="1">
        <v>1290.126953125</v>
      </c>
      <c r="H5514" s="1">
        <f t="shared" si="690"/>
        <v>3881.126953125</v>
      </c>
      <c r="I5514" s="3">
        <f t="shared" si="691"/>
        <v>1</v>
      </c>
      <c r="J5514" s="7">
        <f t="shared" si="688"/>
        <v>4</v>
      </c>
      <c r="K5514" s="3">
        <f t="shared" si="692"/>
        <v>1</v>
      </c>
      <c r="L5514" s="3">
        <f t="shared" si="693"/>
        <v>0</v>
      </c>
      <c r="M5514" s="3">
        <f t="shared" si="694"/>
        <v>1</v>
      </c>
      <c r="N5514" s="3">
        <f t="shared" si="695"/>
        <v>0</v>
      </c>
    </row>
    <row r="5515" spans="1:14">
      <c r="A5515" s="6">
        <f t="shared" si="689"/>
        <v>40863</v>
      </c>
      <c r="B5515">
        <v>2011</v>
      </c>
      <c r="C5515">
        <v>11</v>
      </c>
      <c r="D5515">
        <v>16</v>
      </c>
      <c r="E5515">
        <v>17</v>
      </c>
      <c r="F5515" s="1">
        <v>2654</v>
      </c>
      <c r="G5515" s="1">
        <v>1347.326904296875</v>
      </c>
      <c r="H5515" s="1">
        <f t="shared" si="690"/>
        <v>4001.326904296875</v>
      </c>
      <c r="I5515" s="3">
        <f t="shared" si="691"/>
        <v>1</v>
      </c>
      <c r="J5515" s="7">
        <f t="shared" si="688"/>
        <v>4</v>
      </c>
      <c r="K5515" s="3">
        <f t="shared" si="692"/>
        <v>1</v>
      </c>
      <c r="L5515" s="3">
        <f t="shared" si="693"/>
        <v>0</v>
      </c>
      <c r="M5515" s="3">
        <f t="shared" si="694"/>
        <v>1</v>
      </c>
      <c r="N5515" s="3">
        <f t="shared" si="695"/>
        <v>0</v>
      </c>
    </row>
    <row r="5516" spans="1:14">
      <c r="A5516" s="6">
        <f t="shared" si="689"/>
        <v>40863</v>
      </c>
      <c r="B5516">
        <v>2011</v>
      </c>
      <c r="C5516">
        <v>11</v>
      </c>
      <c r="D5516">
        <v>16</v>
      </c>
      <c r="E5516">
        <v>18</v>
      </c>
      <c r="F5516" s="1">
        <v>2716</v>
      </c>
      <c r="G5516" s="1">
        <v>1448.8321533203125</v>
      </c>
      <c r="H5516" s="1">
        <f t="shared" si="690"/>
        <v>4164.8321533203125</v>
      </c>
      <c r="I5516" s="3">
        <f t="shared" si="691"/>
        <v>1</v>
      </c>
      <c r="J5516" s="7">
        <f t="shared" si="688"/>
        <v>4</v>
      </c>
      <c r="K5516" s="3">
        <f t="shared" si="692"/>
        <v>1</v>
      </c>
      <c r="L5516" s="3">
        <f t="shared" si="693"/>
        <v>0</v>
      </c>
      <c r="M5516" s="3">
        <f t="shared" si="694"/>
        <v>1</v>
      </c>
      <c r="N5516" s="3">
        <f t="shared" si="695"/>
        <v>0</v>
      </c>
    </row>
    <row r="5517" spans="1:14">
      <c r="A5517" s="6">
        <f t="shared" si="689"/>
        <v>40863</v>
      </c>
      <c r="B5517">
        <v>2011</v>
      </c>
      <c r="C5517">
        <v>11</v>
      </c>
      <c r="D5517">
        <v>16</v>
      </c>
      <c r="E5517">
        <v>19</v>
      </c>
      <c r="F5517" s="1">
        <v>2729</v>
      </c>
      <c r="G5517" s="1">
        <v>1450.1431884765625</v>
      </c>
      <c r="H5517" s="1">
        <f t="shared" si="690"/>
        <v>4179.1431884765625</v>
      </c>
      <c r="I5517" s="3">
        <f t="shared" si="691"/>
        <v>1</v>
      </c>
      <c r="J5517" s="7">
        <f t="shared" si="688"/>
        <v>4</v>
      </c>
      <c r="K5517" s="3">
        <f t="shared" si="692"/>
        <v>1</v>
      </c>
      <c r="L5517" s="3">
        <f t="shared" si="693"/>
        <v>0</v>
      </c>
      <c r="M5517" s="3">
        <f t="shared" si="694"/>
        <v>1</v>
      </c>
      <c r="N5517" s="3">
        <f t="shared" si="695"/>
        <v>0</v>
      </c>
    </row>
    <row r="5518" spans="1:14">
      <c r="A5518" s="6">
        <f t="shared" si="689"/>
        <v>40863</v>
      </c>
      <c r="B5518">
        <v>2011</v>
      </c>
      <c r="C5518">
        <v>11</v>
      </c>
      <c r="D5518">
        <v>16</v>
      </c>
      <c r="E5518">
        <v>20</v>
      </c>
      <c r="F5518" s="1">
        <v>2740</v>
      </c>
      <c r="G5518" s="1">
        <v>1438.5430908203125</v>
      </c>
      <c r="H5518" s="1">
        <f t="shared" si="690"/>
        <v>4178.5430908203125</v>
      </c>
      <c r="I5518" s="3">
        <f t="shared" si="691"/>
        <v>1</v>
      </c>
      <c r="J5518" s="7">
        <f t="shared" si="688"/>
        <v>4</v>
      </c>
      <c r="K5518" s="3">
        <f t="shared" si="692"/>
        <v>1</v>
      </c>
      <c r="L5518" s="3">
        <f t="shared" si="693"/>
        <v>0</v>
      </c>
      <c r="M5518" s="3">
        <f t="shared" si="694"/>
        <v>1</v>
      </c>
      <c r="N5518" s="3">
        <f t="shared" si="695"/>
        <v>0</v>
      </c>
    </row>
    <row r="5519" spans="1:14">
      <c r="A5519" s="6">
        <f t="shared" si="689"/>
        <v>40863</v>
      </c>
      <c r="B5519">
        <v>2011</v>
      </c>
      <c r="C5519">
        <v>11</v>
      </c>
      <c r="D5519">
        <v>16</v>
      </c>
      <c r="E5519">
        <v>21</v>
      </c>
      <c r="F5519" s="1">
        <v>2653</v>
      </c>
      <c r="G5519" s="1">
        <v>1377.532958984375</v>
      </c>
      <c r="H5519" s="1">
        <f t="shared" si="690"/>
        <v>4030.532958984375</v>
      </c>
      <c r="I5519" s="3">
        <f t="shared" si="691"/>
        <v>1</v>
      </c>
      <c r="J5519" s="7">
        <f t="shared" si="688"/>
        <v>4</v>
      </c>
      <c r="K5519" s="3">
        <f t="shared" si="692"/>
        <v>1</v>
      </c>
      <c r="L5519" s="3">
        <f t="shared" si="693"/>
        <v>0</v>
      </c>
      <c r="M5519" s="3">
        <f t="shared" si="694"/>
        <v>1</v>
      </c>
      <c r="N5519" s="3">
        <f t="shared" si="695"/>
        <v>0</v>
      </c>
    </row>
    <row r="5520" spans="1:14">
      <c r="A5520" s="6">
        <f t="shared" si="689"/>
        <v>40863</v>
      </c>
      <c r="B5520">
        <v>2011</v>
      </c>
      <c r="C5520">
        <v>11</v>
      </c>
      <c r="D5520">
        <v>16</v>
      </c>
      <c r="E5520">
        <v>22</v>
      </c>
      <c r="F5520" s="1">
        <v>2533</v>
      </c>
      <c r="G5520" s="1">
        <v>1327.8785400390625</v>
      </c>
      <c r="H5520" s="1">
        <f t="shared" si="690"/>
        <v>3860.8785400390625</v>
      </c>
      <c r="I5520" s="3">
        <f t="shared" si="691"/>
        <v>1</v>
      </c>
      <c r="J5520" s="7">
        <f t="shared" si="688"/>
        <v>4</v>
      </c>
      <c r="K5520" s="3">
        <f t="shared" si="692"/>
        <v>1</v>
      </c>
      <c r="L5520" s="3">
        <f t="shared" si="693"/>
        <v>0</v>
      </c>
      <c r="M5520" s="3">
        <f t="shared" si="694"/>
        <v>1</v>
      </c>
      <c r="N5520" s="3">
        <f t="shared" si="695"/>
        <v>0</v>
      </c>
    </row>
    <row r="5521" spans="1:14">
      <c r="A5521" s="6">
        <f t="shared" si="689"/>
        <v>40863</v>
      </c>
      <c r="B5521">
        <v>2011</v>
      </c>
      <c r="C5521">
        <v>11</v>
      </c>
      <c r="D5521">
        <v>16</v>
      </c>
      <c r="E5521">
        <v>23</v>
      </c>
      <c r="F5521" s="1">
        <v>2399</v>
      </c>
      <c r="G5521" s="1">
        <v>1243.030029296875</v>
      </c>
      <c r="H5521" s="1">
        <f t="shared" si="690"/>
        <v>3642.030029296875</v>
      </c>
      <c r="I5521" s="3">
        <f t="shared" si="691"/>
        <v>1</v>
      </c>
      <c r="J5521" s="7">
        <f t="shared" si="688"/>
        <v>4</v>
      </c>
      <c r="K5521" s="3">
        <f t="shared" si="692"/>
        <v>0</v>
      </c>
      <c r="L5521" s="3">
        <f t="shared" si="693"/>
        <v>0</v>
      </c>
      <c r="M5521" s="3">
        <f t="shared" si="694"/>
        <v>0</v>
      </c>
      <c r="N5521" s="3">
        <f t="shared" si="695"/>
        <v>0</v>
      </c>
    </row>
    <row r="5522" spans="1:14">
      <c r="A5522" s="6">
        <f t="shared" si="689"/>
        <v>40864</v>
      </c>
      <c r="B5522">
        <v>2011</v>
      </c>
      <c r="C5522">
        <v>11</v>
      </c>
      <c r="D5522">
        <v>17</v>
      </c>
      <c r="E5522">
        <v>0</v>
      </c>
      <c r="F5522" s="1">
        <v>2259</v>
      </c>
      <c r="G5522" s="1">
        <v>1208.9420166015625</v>
      </c>
      <c r="H5522" s="1">
        <f t="shared" si="690"/>
        <v>3467.9420166015625</v>
      </c>
      <c r="I5522" s="3">
        <f t="shared" si="691"/>
        <v>1</v>
      </c>
      <c r="J5522" s="7">
        <f t="shared" si="688"/>
        <v>5</v>
      </c>
      <c r="K5522" s="3">
        <f t="shared" si="692"/>
        <v>0</v>
      </c>
      <c r="L5522" s="3">
        <f t="shared" si="693"/>
        <v>0</v>
      </c>
      <c r="M5522" s="3">
        <f t="shared" si="694"/>
        <v>0</v>
      </c>
      <c r="N5522" s="3">
        <f t="shared" si="695"/>
        <v>0</v>
      </c>
    </row>
    <row r="5523" spans="1:14">
      <c r="A5523" s="6">
        <f t="shared" si="689"/>
        <v>40864</v>
      </c>
      <c r="B5523">
        <v>2011</v>
      </c>
      <c r="C5523">
        <v>11</v>
      </c>
      <c r="D5523">
        <v>17</v>
      </c>
      <c r="E5523">
        <v>1</v>
      </c>
      <c r="F5523" s="1">
        <v>2211</v>
      </c>
      <c r="G5523" s="1">
        <v>1172.64208984375</v>
      </c>
      <c r="H5523" s="1">
        <f t="shared" si="690"/>
        <v>3383.64208984375</v>
      </c>
      <c r="I5523" s="3">
        <f t="shared" si="691"/>
        <v>1</v>
      </c>
      <c r="J5523" s="7">
        <f t="shared" si="688"/>
        <v>5</v>
      </c>
      <c r="K5523" s="3">
        <f t="shared" si="692"/>
        <v>0</v>
      </c>
      <c r="L5523" s="3">
        <f t="shared" si="693"/>
        <v>0</v>
      </c>
      <c r="M5523" s="3">
        <f t="shared" si="694"/>
        <v>0</v>
      </c>
      <c r="N5523" s="3">
        <f t="shared" si="695"/>
        <v>0</v>
      </c>
    </row>
    <row r="5524" spans="1:14">
      <c r="A5524" s="6">
        <f t="shared" si="689"/>
        <v>40864</v>
      </c>
      <c r="B5524">
        <v>2011</v>
      </c>
      <c r="C5524">
        <v>11</v>
      </c>
      <c r="D5524">
        <v>17</v>
      </c>
      <c r="E5524">
        <v>2</v>
      </c>
      <c r="F5524" s="1">
        <v>2204</v>
      </c>
      <c r="G5524" s="1">
        <v>1162.4310302734375</v>
      </c>
      <c r="H5524" s="1">
        <f t="shared" si="690"/>
        <v>3366.4310302734375</v>
      </c>
      <c r="I5524" s="3">
        <f t="shared" si="691"/>
        <v>1</v>
      </c>
      <c r="J5524" s="7">
        <f t="shared" si="688"/>
        <v>5</v>
      </c>
      <c r="K5524" s="3">
        <f t="shared" si="692"/>
        <v>0</v>
      </c>
      <c r="L5524" s="3">
        <f t="shared" si="693"/>
        <v>0</v>
      </c>
      <c r="M5524" s="3">
        <f t="shared" si="694"/>
        <v>0</v>
      </c>
      <c r="N5524" s="3">
        <f t="shared" si="695"/>
        <v>0</v>
      </c>
    </row>
    <row r="5525" spans="1:14">
      <c r="A5525" s="6">
        <f t="shared" si="689"/>
        <v>40864</v>
      </c>
      <c r="B5525">
        <v>2011</v>
      </c>
      <c r="C5525">
        <v>11</v>
      </c>
      <c r="D5525">
        <v>17</v>
      </c>
      <c r="E5525">
        <v>3</v>
      </c>
      <c r="F5525" s="1">
        <v>2245</v>
      </c>
      <c r="G5525" s="1">
        <v>1105.425048828125</v>
      </c>
      <c r="H5525" s="1">
        <f t="shared" si="690"/>
        <v>3350.425048828125</v>
      </c>
      <c r="I5525" s="3">
        <f t="shared" si="691"/>
        <v>1</v>
      </c>
      <c r="J5525" s="7">
        <f t="shared" si="688"/>
        <v>5</v>
      </c>
      <c r="K5525" s="3">
        <f t="shared" si="692"/>
        <v>0</v>
      </c>
      <c r="L5525" s="3">
        <f t="shared" si="693"/>
        <v>0</v>
      </c>
      <c r="M5525" s="3">
        <f t="shared" si="694"/>
        <v>0</v>
      </c>
      <c r="N5525" s="3">
        <f t="shared" si="695"/>
        <v>0</v>
      </c>
    </row>
    <row r="5526" spans="1:14">
      <c r="A5526" s="6">
        <f t="shared" si="689"/>
        <v>40864</v>
      </c>
      <c r="B5526">
        <v>2011</v>
      </c>
      <c r="C5526">
        <v>11</v>
      </c>
      <c r="D5526">
        <v>17</v>
      </c>
      <c r="E5526">
        <v>4</v>
      </c>
      <c r="F5526" s="1">
        <v>2317</v>
      </c>
      <c r="G5526" s="1">
        <v>1152.238037109375</v>
      </c>
      <c r="H5526" s="1">
        <f t="shared" si="690"/>
        <v>3469.238037109375</v>
      </c>
      <c r="I5526" s="3">
        <f t="shared" si="691"/>
        <v>1</v>
      </c>
      <c r="J5526" s="7">
        <f t="shared" si="688"/>
        <v>5</v>
      </c>
      <c r="K5526" s="3">
        <f t="shared" si="692"/>
        <v>0</v>
      </c>
      <c r="L5526" s="3">
        <f t="shared" si="693"/>
        <v>0</v>
      </c>
      <c r="M5526" s="3">
        <f t="shared" si="694"/>
        <v>0</v>
      </c>
      <c r="N5526" s="3">
        <f t="shared" si="695"/>
        <v>0</v>
      </c>
    </row>
    <row r="5527" spans="1:14">
      <c r="A5527" s="6">
        <f t="shared" si="689"/>
        <v>40864</v>
      </c>
      <c r="B5527">
        <v>2011</v>
      </c>
      <c r="C5527">
        <v>11</v>
      </c>
      <c r="D5527">
        <v>17</v>
      </c>
      <c r="E5527">
        <v>5</v>
      </c>
      <c r="F5527" s="1">
        <v>2430</v>
      </c>
      <c r="G5527" s="1">
        <v>1218.5421142578125</v>
      </c>
      <c r="H5527" s="1">
        <f t="shared" si="690"/>
        <v>3648.5421142578125</v>
      </c>
      <c r="I5527" s="3">
        <f t="shared" si="691"/>
        <v>1</v>
      </c>
      <c r="J5527" s="7">
        <f t="shared" si="688"/>
        <v>5</v>
      </c>
      <c r="K5527" s="3">
        <f t="shared" si="692"/>
        <v>0</v>
      </c>
      <c r="L5527" s="3">
        <f t="shared" si="693"/>
        <v>0</v>
      </c>
      <c r="M5527" s="3">
        <f t="shared" si="694"/>
        <v>0</v>
      </c>
      <c r="N5527" s="3">
        <f t="shared" si="695"/>
        <v>0</v>
      </c>
    </row>
    <row r="5528" spans="1:14">
      <c r="A5528" s="6">
        <f t="shared" si="689"/>
        <v>40864</v>
      </c>
      <c r="B5528">
        <v>2011</v>
      </c>
      <c r="C5528">
        <v>11</v>
      </c>
      <c r="D5528">
        <v>17</v>
      </c>
      <c r="E5528">
        <v>6</v>
      </c>
      <c r="F5528" s="1">
        <v>2703</v>
      </c>
      <c r="G5528" s="1">
        <v>1358.5360107421875</v>
      </c>
      <c r="H5528" s="1">
        <f t="shared" si="690"/>
        <v>4061.5360107421875</v>
      </c>
      <c r="I5528" s="3">
        <f t="shared" si="691"/>
        <v>1</v>
      </c>
      <c r="J5528" s="7">
        <f t="shared" si="688"/>
        <v>5</v>
      </c>
      <c r="K5528" s="3">
        <f t="shared" si="692"/>
        <v>0</v>
      </c>
      <c r="L5528" s="3">
        <f t="shared" si="693"/>
        <v>0</v>
      </c>
      <c r="M5528" s="3">
        <f t="shared" si="694"/>
        <v>0</v>
      </c>
      <c r="N5528" s="3">
        <f t="shared" si="695"/>
        <v>0</v>
      </c>
    </row>
    <row r="5529" spans="1:14">
      <c r="A5529" s="6">
        <f t="shared" si="689"/>
        <v>40864</v>
      </c>
      <c r="B5529">
        <v>2011</v>
      </c>
      <c r="C5529">
        <v>11</v>
      </c>
      <c r="D5529">
        <v>17</v>
      </c>
      <c r="E5529">
        <v>7</v>
      </c>
      <c r="F5529" s="1">
        <v>2909</v>
      </c>
      <c r="G5529" s="1">
        <v>1426.1268310546875</v>
      </c>
      <c r="H5529" s="1">
        <f t="shared" si="690"/>
        <v>4335.1268310546875</v>
      </c>
      <c r="I5529" s="3">
        <f t="shared" si="691"/>
        <v>1</v>
      </c>
      <c r="J5529" s="7">
        <f t="shared" si="688"/>
        <v>5</v>
      </c>
      <c r="K5529" s="3">
        <f t="shared" si="692"/>
        <v>1</v>
      </c>
      <c r="L5529" s="3">
        <f t="shared" si="693"/>
        <v>1</v>
      </c>
      <c r="M5529" s="3">
        <f t="shared" si="694"/>
        <v>1</v>
      </c>
      <c r="N5529" s="3">
        <f t="shared" si="695"/>
        <v>0</v>
      </c>
    </row>
    <row r="5530" spans="1:14">
      <c r="A5530" s="6">
        <f t="shared" si="689"/>
        <v>40864</v>
      </c>
      <c r="B5530">
        <v>2011</v>
      </c>
      <c r="C5530">
        <v>11</v>
      </c>
      <c r="D5530">
        <v>17</v>
      </c>
      <c r="E5530">
        <v>8</v>
      </c>
      <c r="F5530" s="1">
        <v>2922</v>
      </c>
      <c r="G5530" s="1">
        <v>1415.43505859375</v>
      </c>
      <c r="H5530" s="1">
        <f t="shared" si="690"/>
        <v>4337.43505859375</v>
      </c>
      <c r="I5530" s="3">
        <f t="shared" si="691"/>
        <v>1</v>
      </c>
      <c r="J5530" s="7">
        <f t="shared" si="688"/>
        <v>5</v>
      </c>
      <c r="K5530" s="3">
        <f t="shared" si="692"/>
        <v>1</v>
      </c>
      <c r="L5530" s="3">
        <f t="shared" si="693"/>
        <v>1</v>
      </c>
      <c r="M5530" s="3">
        <f t="shared" si="694"/>
        <v>1</v>
      </c>
      <c r="N5530" s="3">
        <f t="shared" si="695"/>
        <v>0</v>
      </c>
    </row>
    <row r="5531" spans="1:14">
      <c r="A5531" s="6">
        <f t="shared" si="689"/>
        <v>40864</v>
      </c>
      <c r="B5531">
        <v>2011</v>
      </c>
      <c r="C5531">
        <v>11</v>
      </c>
      <c r="D5531">
        <v>17</v>
      </c>
      <c r="E5531">
        <v>9</v>
      </c>
      <c r="F5531" s="1">
        <v>2921</v>
      </c>
      <c r="G5531" s="1">
        <v>1414.44189453125</v>
      </c>
      <c r="H5531" s="1">
        <f t="shared" si="690"/>
        <v>4335.44189453125</v>
      </c>
      <c r="I5531" s="3">
        <f t="shared" si="691"/>
        <v>1</v>
      </c>
      <c r="J5531" s="7">
        <f t="shared" si="688"/>
        <v>5</v>
      </c>
      <c r="K5531" s="3">
        <f t="shared" si="692"/>
        <v>1</v>
      </c>
      <c r="L5531" s="3">
        <f t="shared" si="693"/>
        <v>1</v>
      </c>
      <c r="M5531" s="3">
        <f t="shared" si="694"/>
        <v>1</v>
      </c>
      <c r="N5531" s="3">
        <f t="shared" si="695"/>
        <v>0</v>
      </c>
    </row>
    <row r="5532" spans="1:14">
      <c r="A5532" s="6">
        <f t="shared" si="689"/>
        <v>40864</v>
      </c>
      <c r="B5532">
        <v>2011</v>
      </c>
      <c r="C5532">
        <v>11</v>
      </c>
      <c r="D5532">
        <v>17</v>
      </c>
      <c r="E5532">
        <v>10</v>
      </c>
      <c r="F5532" s="1">
        <v>2876</v>
      </c>
      <c r="G5532" s="1">
        <v>1377.7320556640625</v>
      </c>
      <c r="H5532" s="1">
        <f t="shared" si="690"/>
        <v>4253.7320556640625</v>
      </c>
      <c r="I5532" s="3">
        <f t="shared" si="691"/>
        <v>1</v>
      </c>
      <c r="J5532" s="7">
        <f t="shared" si="688"/>
        <v>5</v>
      </c>
      <c r="K5532" s="3">
        <f t="shared" si="692"/>
        <v>1</v>
      </c>
      <c r="L5532" s="3">
        <f t="shared" si="693"/>
        <v>1</v>
      </c>
      <c r="M5532" s="3">
        <f t="shared" si="694"/>
        <v>1</v>
      </c>
      <c r="N5532" s="3">
        <f t="shared" si="695"/>
        <v>0</v>
      </c>
    </row>
    <row r="5533" spans="1:14">
      <c r="A5533" s="6">
        <f t="shared" si="689"/>
        <v>40864</v>
      </c>
      <c r="B5533">
        <v>2011</v>
      </c>
      <c r="C5533">
        <v>11</v>
      </c>
      <c r="D5533">
        <v>17</v>
      </c>
      <c r="E5533">
        <v>11</v>
      </c>
      <c r="F5533" s="1">
        <v>2767</v>
      </c>
      <c r="G5533" s="1">
        <v>1373.8359375</v>
      </c>
      <c r="H5533" s="1">
        <f t="shared" si="690"/>
        <v>4140.8359375</v>
      </c>
      <c r="I5533" s="3">
        <f t="shared" si="691"/>
        <v>1</v>
      </c>
      <c r="J5533" s="7">
        <f t="shared" si="688"/>
        <v>5</v>
      </c>
      <c r="K5533" s="3">
        <f t="shared" si="692"/>
        <v>1</v>
      </c>
      <c r="L5533" s="3">
        <f t="shared" si="693"/>
        <v>1</v>
      </c>
      <c r="M5533" s="3">
        <f t="shared" si="694"/>
        <v>1</v>
      </c>
      <c r="N5533" s="3">
        <f t="shared" si="695"/>
        <v>0</v>
      </c>
    </row>
    <row r="5534" spans="1:14">
      <c r="A5534" s="6">
        <f t="shared" si="689"/>
        <v>40864</v>
      </c>
      <c r="B5534">
        <v>2011</v>
      </c>
      <c r="C5534">
        <v>11</v>
      </c>
      <c r="D5534">
        <v>17</v>
      </c>
      <c r="E5534">
        <v>12</v>
      </c>
      <c r="F5534" s="1">
        <v>2768</v>
      </c>
      <c r="G5534" s="1">
        <v>1359.6519775390625</v>
      </c>
      <c r="H5534" s="1">
        <f t="shared" si="690"/>
        <v>4127.6519775390625</v>
      </c>
      <c r="I5534" s="3">
        <f t="shared" si="691"/>
        <v>1</v>
      </c>
      <c r="J5534" s="7">
        <f t="shared" si="688"/>
        <v>5</v>
      </c>
      <c r="K5534" s="3">
        <f t="shared" si="692"/>
        <v>1</v>
      </c>
      <c r="L5534" s="3">
        <f t="shared" si="693"/>
        <v>0</v>
      </c>
      <c r="M5534" s="3">
        <f t="shared" si="694"/>
        <v>1</v>
      </c>
      <c r="N5534" s="3">
        <f t="shared" si="695"/>
        <v>0</v>
      </c>
    </row>
    <row r="5535" spans="1:14">
      <c r="A5535" s="6">
        <f t="shared" si="689"/>
        <v>40864</v>
      </c>
      <c r="B5535">
        <v>2011</v>
      </c>
      <c r="C5535">
        <v>11</v>
      </c>
      <c r="D5535">
        <v>17</v>
      </c>
      <c r="E5535">
        <v>13</v>
      </c>
      <c r="F5535" s="1">
        <v>2734</v>
      </c>
      <c r="G5535" s="1">
        <v>1368.579345703125</v>
      </c>
      <c r="H5535" s="1">
        <f t="shared" si="690"/>
        <v>4102.579345703125</v>
      </c>
      <c r="I5535" s="3">
        <f t="shared" si="691"/>
        <v>1</v>
      </c>
      <c r="J5535" s="7">
        <f t="shared" si="688"/>
        <v>5</v>
      </c>
      <c r="K5535" s="3">
        <f t="shared" si="692"/>
        <v>1</v>
      </c>
      <c r="L5535" s="3">
        <f t="shared" si="693"/>
        <v>0</v>
      </c>
      <c r="M5535" s="3">
        <f t="shared" si="694"/>
        <v>1</v>
      </c>
      <c r="N5535" s="3">
        <f t="shared" si="695"/>
        <v>0</v>
      </c>
    </row>
    <row r="5536" spans="1:14">
      <c r="A5536" s="6">
        <f t="shared" si="689"/>
        <v>40864</v>
      </c>
      <c r="B5536">
        <v>2011</v>
      </c>
      <c r="C5536">
        <v>11</v>
      </c>
      <c r="D5536">
        <v>17</v>
      </c>
      <c r="E5536">
        <v>14</v>
      </c>
      <c r="F5536" s="1">
        <v>2750</v>
      </c>
      <c r="G5536" s="1">
        <v>1349.863037109375</v>
      </c>
      <c r="H5536" s="1">
        <f t="shared" si="690"/>
        <v>4099.863037109375</v>
      </c>
      <c r="I5536" s="3">
        <f t="shared" si="691"/>
        <v>1</v>
      </c>
      <c r="J5536" s="7">
        <f t="shared" si="688"/>
        <v>5</v>
      </c>
      <c r="K5536" s="3">
        <f t="shared" si="692"/>
        <v>1</v>
      </c>
      <c r="L5536" s="3">
        <f t="shared" si="693"/>
        <v>0</v>
      </c>
      <c r="M5536" s="3">
        <f t="shared" si="694"/>
        <v>1</v>
      </c>
      <c r="N5536" s="3">
        <f t="shared" si="695"/>
        <v>0</v>
      </c>
    </row>
    <row r="5537" spans="1:14">
      <c r="A5537" s="6">
        <f t="shared" si="689"/>
        <v>40864</v>
      </c>
      <c r="B5537">
        <v>2011</v>
      </c>
      <c r="C5537">
        <v>11</v>
      </c>
      <c r="D5537">
        <v>17</v>
      </c>
      <c r="E5537">
        <v>15</v>
      </c>
      <c r="F5537" s="1">
        <v>2696</v>
      </c>
      <c r="G5537" s="1">
        <v>1332.2630615234375</v>
      </c>
      <c r="H5537" s="1">
        <f t="shared" si="690"/>
        <v>4028.2630615234375</v>
      </c>
      <c r="I5537" s="3">
        <f t="shared" si="691"/>
        <v>1</v>
      </c>
      <c r="J5537" s="7">
        <f t="shared" si="688"/>
        <v>5</v>
      </c>
      <c r="K5537" s="3">
        <f t="shared" si="692"/>
        <v>1</v>
      </c>
      <c r="L5537" s="3">
        <f t="shared" si="693"/>
        <v>0</v>
      </c>
      <c r="M5537" s="3">
        <f t="shared" si="694"/>
        <v>1</v>
      </c>
      <c r="N5537" s="3">
        <f t="shared" si="695"/>
        <v>0</v>
      </c>
    </row>
    <row r="5538" spans="1:14">
      <c r="A5538" s="6">
        <f t="shared" si="689"/>
        <v>40864</v>
      </c>
      <c r="B5538">
        <v>2011</v>
      </c>
      <c r="C5538">
        <v>11</v>
      </c>
      <c r="D5538">
        <v>17</v>
      </c>
      <c r="E5538">
        <v>16</v>
      </c>
      <c r="F5538" s="1">
        <v>2707</v>
      </c>
      <c r="G5538" s="1">
        <v>1326.862060546875</v>
      </c>
      <c r="H5538" s="1">
        <f t="shared" si="690"/>
        <v>4033.862060546875</v>
      </c>
      <c r="I5538" s="3">
        <f t="shared" si="691"/>
        <v>1</v>
      </c>
      <c r="J5538" s="7">
        <f t="shared" si="688"/>
        <v>5</v>
      </c>
      <c r="K5538" s="3">
        <f t="shared" si="692"/>
        <v>1</v>
      </c>
      <c r="L5538" s="3">
        <f t="shared" si="693"/>
        <v>0</v>
      </c>
      <c r="M5538" s="3">
        <f t="shared" si="694"/>
        <v>1</v>
      </c>
      <c r="N5538" s="3">
        <f t="shared" si="695"/>
        <v>0</v>
      </c>
    </row>
    <row r="5539" spans="1:14">
      <c r="A5539" s="6">
        <f t="shared" si="689"/>
        <v>40864</v>
      </c>
      <c r="B5539">
        <v>2011</v>
      </c>
      <c r="C5539">
        <v>11</v>
      </c>
      <c r="D5539">
        <v>17</v>
      </c>
      <c r="E5539">
        <v>17</v>
      </c>
      <c r="F5539" s="1">
        <v>2898</v>
      </c>
      <c r="G5539" s="1">
        <v>1401.963134765625</v>
      </c>
      <c r="H5539" s="1">
        <f t="shared" si="690"/>
        <v>4299.963134765625</v>
      </c>
      <c r="I5539" s="3">
        <f t="shared" si="691"/>
        <v>1</v>
      </c>
      <c r="J5539" s="7">
        <f t="shared" si="688"/>
        <v>5</v>
      </c>
      <c r="K5539" s="3">
        <f t="shared" si="692"/>
        <v>1</v>
      </c>
      <c r="L5539" s="3">
        <f t="shared" si="693"/>
        <v>0</v>
      </c>
      <c r="M5539" s="3">
        <f t="shared" si="694"/>
        <v>1</v>
      </c>
      <c r="N5539" s="3">
        <f t="shared" si="695"/>
        <v>0</v>
      </c>
    </row>
    <row r="5540" spans="1:14">
      <c r="A5540" s="6">
        <f t="shared" si="689"/>
        <v>40864</v>
      </c>
      <c r="B5540">
        <v>2011</v>
      </c>
      <c r="C5540">
        <v>11</v>
      </c>
      <c r="D5540">
        <v>17</v>
      </c>
      <c r="E5540">
        <v>18</v>
      </c>
      <c r="F5540" s="1">
        <v>3009</v>
      </c>
      <c r="G5540" s="1">
        <v>1486.1619873046875</v>
      </c>
      <c r="H5540" s="1">
        <f t="shared" si="690"/>
        <v>4495.1619873046875</v>
      </c>
      <c r="I5540" s="3">
        <f t="shared" si="691"/>
        <v>1</v>
      </c>
      <c r="J5540" s="7">
        <f t="shared" si="688"/>
        <v>5</v>
      </c>
      <c r="K5540" s="3">
        <f t="shared" si="692"/>
        <v>1</v>
      </c>
      <c r="L5540" s="3">
        <f t="shared" si="693"/>
        <v>0</v>
      </c>
      <c r="M5540" s="3">
        <f t="shared" si="694"/>
        <v>1</v>
      </c>
      <c r="N5540" s="3">
        <f t="shared" si="695"/>
        <v>0</v>
      </c>
    </row>
    <row r="5541" spans="1:14">
      <c r="A5541" s="6">
        <f t="shared" si="689"/>
        <v>40864</v>
      </c>
      <c r="B5541">
        <v>2011</v>
      </c>
      <c r="C5541">
        <v>11</v>
      </c>
      <c r="D5541">
        <v>17</v>
      </c>
      <c r="E5541">
        <v>19</v>
      </c>
      <c r="F5541" s="1">
        <v>3060</v>
      </c>
      <c r="G5541" s="1">
        <v>1482.9510498046875</v>
      </c>
      <c r="H5541" s="1">
        <f t="shared" si="690"/>
        <v>4542.9510498046875</v>
      </c>
      <c r="I5541" s="3">
        <f t="shared" si="691"/>
        <v>1</v>
      </c>
      <c r="J5541" s="7">
        <f t="shared" si="688"/>
        <v>5</v>
      </c>
      <c r="K5541" s="3">
        <f t="shared" si="692"/>
        <v>1</v>
      </c>
      <c r="L5541" s="3">
        <f t="shared" si="693"/>
        <v>0</v>
      </c>
      <c r="M5541" s="3">
        <f t="shared" si="694"/>
        <v>1</v>
      </c>
      <c r="N5541" s="3">
        <f t="shared" si="695"/>
        <v>0</v>
      </c>
    </row>
    <row r="5542" spans="1:14">
      <c r="A5542" s="6">
        <f t="shared" si="689"/>
        <v>40864</v>
      </c>
      <c r="B5542">
        <v>2011</v>
      </c>
      <c r="C5542">
        <v>11</v>
      </c>
      <c r="D5542">
        <v>17</v>
      </c>
      <c r="E5542">
        <v>20</v>
      </c>
      <c r="F5542" s="1">
        <v>3108</v>
      </c>
      <c r="G5542" s="1">
        <v>1471.548095703125</v>
      </c>
      <c r="H5542" s="1">
        <f t="shared" si="690"/>
        <v>4579.548095703125</v>
      </c>
      <c r="I5542" s="3">
        <f t="shared" si="691"/>
        <v>1</v>
      </c>
      <c r="J5542" s="7">
        <f t="shared" si="688"/>
        <v>5</v>
      </c>
      <c r="K5542" s="3">
        <f t="shared" si="692"/>
        <v>1</v>
      </c>
      <c r="L5542" s="3">
        <f t="shared" si="693"/>
        <v>0</v>
      </c>
      <c r="M5542" s="3">
        <f t="shared" si="694"/>
        <v>1</v>
      </c>
      <c r="N5542" s="3">
        <f t="shared" si="695"/>
        <v>0</v>
      </c>
    </row>
    <row r="5543" spans="1:14">
      <c r="A5543" s="6">
        <f t="shared" si="689"/>
        <v>40864</v>
      </c>
      <c r="B5543">
        <v>2011</v>
      </c>
      <c r="C5543">
        <v>11</v>
      </c>
      <c r="D5543">
        <v>17</v>
      </c>
      <c r="E5543">
        <v>21</v>
      </c>
      <c r="F5543" s="1">
        <v>3059</v>
      </c>
      <c r="G5543" s="1">
        <v>1432.8577880859375</v>
      </c>
      <c r="H5543" s="1">
        <f t="shared" si="690"/>
        <v>4491.8577880859375</v>
      </c>
      <c r="I5543" s="3">
        <f t="shared" si="691"/>
        <v>1</v>
      </c>
      <c r="J5543" s="7">
        <f t="shared" si="688"/>
        <v>5</v>
      </c>
      <c r="K5543" s="3">
        <f t="shared" si="692"/>
        <v>1</v>
      </c>
      <c r="L5543" s="3">
        <f t="shared" si="693"/>
        <v>0</v>
      </c>
      <c r="M5543" s="3">
        <f t="shared" si="694"/>
        <v>1</v>
      </c>
      <c r="N5543" s="3">
        <f t="shared" si="695"/>
        <v>0</v>
      </c>
    </row>
    <row r="5544" spans="1:14">
      <c r="A5544" s="6">
        <f t="shared" si="689"/>
        <v>40864</v>
      </c>
      <c r="B5544">
        <v>2011</v>
      </c>
      <c r="C5544">
        <v>11</v>
      </c>
      <c r="D5544">
        <v>17</v>
      </c>
      <c r="E5544">
        <v>22</v>
      </c>
      <c r="F5544" s="1">
        <v>2935</v>
      </c>
      <c r="G5544" s="1">
        <v>1371.8580322265625</v>
      </c>
      <c r="H5544" s="1">
        <f t="shared" si="690"/>
        <v>4306.8580322265625</v>
      </c>
      <c r="I5544" s="3">
        <f t="shared" si="691"/>
        <v>1</v>
      </c>
      <c r="J5544" s="7">
        <f t="shared" si="688"/>
        <v>5</v>
      </c>
      <c r="K5544" s="3">
        <f t="shared" si="692"/>
        <v>1</v>
      </c>
      <c r="L5544" s="3">
        <f t="shared" si="693"/>
        <v>0</v>
      </c>
      <c r="M5544" s="3">
        <f t="shared" si="694"/>
        <v>1</v>
      </c>
      <c r="N5544" s="3">
        <f t="shared" si="695"/>
        <v>0</v>
      </c>
    </row>
    <row r="5545" spans="1:14">
      <c r="A5545" s="6">
        <f t="shared" si="689"/>
        <v>40864</v>
      </c>
      <c r="B5545">
        <v>2011</v>
      </c>
      <c r="C5545">
        <v>11</v>
      </c>
      <c r="D5545">
        <v>17</v>
      </c>
      <c r="E5545">
        <v>23</v>
      </c>
      <c r="F5545" s="1">
        <v>2843</v>
      </c>
      <c r="G5545" s="1">
        <v>1297.7569580078125</v>
      </c>
      <c r="H5545" s="1">
        <f t="shared" si="690"/>
        <v>4140.7569580078125</v>
      </c>
      <c r="I5545" s="3">
        <f t="shared" si="691"/>
        <v>1</v>
      </c>
      <c r="J5545" s="7">
        <f t="shared" si="688"/>
        <v>5</v>
      </c>
      <c r="K5545" s="3">
        <f t="shared" si="692"/>
        <v>0</v>
      </c>
      <c r="L5545" s="3">
        <f t="shared" si="693"/>
        <v>0</v>
      </c>
      <c r="M5545" s="3">
        <f t="shared" si="694"/>
        <v>0</v>
      </c>
      <c r="N5545" s="3">
        <f t="shared" si="695"/>
        <v>0</v>
      </c>
    </row>
    <row r="5546" spans="1:14">
      <c r="A5546" s="6">
        <f t="shared" si="689"/>
        <v>40865</v>
      </c>
      <c r="B5546">
        <v>2011</v>
      </c>
      <c r="C5546">
        <v>11</v>
      </c>
      <c r="D5546">
        <v>18</v>
      </c>
      <c r="E5546">
        <v>0</v>
      </c>
      <c r="F5546" s="1">
        <v>2759</v>
      </c>
      <c r="G5546" s="1">
        <v>1258.1490478515625</v>
      </c>
      <c r="H5546" s="1">
        <f t="shared" si="690"/>
        <v>4017.1490478515625</v>
      </c>
      <c r="I5546" s="3">
        <f t="shared" si="691"/>
        <v>1</v>
      </c>
      <c r="J5546" s="7">
        <f t="shared" si="688"/>
        <v>6</v>
      </c>
      <c r="K5546" s="3">
        <f t="shared" si="692"/>
        <v>0</v>
      </c>
      <c r="L5546" s="3">
        <f t="shared" si="693"/>
        <v>0</v>
      </c>
      <c r="M5546" s="3">
        <f t="shared" si="694"/>
        <v>0</v>
      </c>
      <c r="N5546" s="3">
        <f t="shared" si="695"/>
        <v>0</v>
      </c>
    </row>
    <row r="5547" spans="1:14">
      <c r="A5547" s="6">
        <f t="shared" si="689"/>
        <v>40865</v>
      </c>
      <c r="B5547">
        <v>2011</v>
      </c>
      <c r="C5547">
        <v>11</v>
      </c>
      <c r="D5547">
        <v>18</v>
      </c>
      <c r="E5547">
        <v>1</v>
      </c>
      <c r="F5547" s="1">
        <v>2733</v>
      </c>
      <c r="G5547" s="1">
        <v>1227.5469970703125</v>
      </c>
      <c r="H5547" s="1">
        <f t="shared" si="690"/>
        <v>3960.5469970703125</v>
      </c>
      <c r="I5547" s="3">
        <f t="shared" si="691"/>
        <v>1</v>
      </c>
      <c r="J5547" s="7">
        <f t="shared" si="688"/>
        <v>6</v>
      </c>
      <c r="K5547" s="3">
        <f t="shared" si="692"/>
        <v>0</v>
      </c>
      <c r="L5547" s="3">
        <f t="shared" si="693"/>
        <v>0</v>
      </c>
      <c r="M5547" s="3">
        <f t="shared" si="694"/>
        <v>0</v>
      </c>
      <c r="N5547" s="3">
        <f t="shared" si="695"/>
        <v>0</v>
      </c>
    </row>
    <row r="5548" spans="1:14">
      <c r="A5548" s="6">
        <f t="shared" si="689"/>
        <v>40865</v>
      </c>
      <c r="B5548">
        <v>2011</v>
      </c>
      <c r="C5548">
        <v>11</v>
      </c>
      <c r="D5548">
        <v>18</v>
      </c>
      <c r="E5548">
        <v>2</v>
      </c>
      <c r="F5548" s="1">
        <v>2725</v>
      </c>
      <c r="G5548" s="1">
        <v>1215.8580322265625</v>
      </c>
      <c r="H5548" s="1">
        <f t="shared" si="690"/>
        <v>3940.8580322265625</v>
      </c>
      <c r="I5548" s="3">
        <f t="shared" si="691"/>
        <v>1</v>
      </c>
      <c r="J5548" s="7">
        <f t="shared" si="688"/>
        <v>6</v>
      </c>
      <c r="K5548" s="3">
        <f t="shared" si="692"/>
        <v>0</v>
      </c>
      <c r="L5548" s="3">
        <f t="shared" si="693"/>
        <v>0</v>
      </c>
      <c r="M5548" s="3">
        <f t="shared" si="694"/>
        <v>0</v>
      </c>
      <c r="N5548" s="3">
        <f t="shared" si="695"/>
        <v>0</v>
      </c>
    </row>
    <row r="5549" spans="1:14">
      <c r="A5549" s="6">
        <f t="shared" si="689"/>
        <v>40865</v>
      </c>
      <c r="B5549">
        <v>2011</v>
      </c>
      <c r="C5549">
        <v>11</v>
      </c>
      <c r="D5549">
        <v>18</v>
      </c>
      <c r="E5549">
        <v>3</v>
      </c>
      <c r="F5549" s="1">
        <v>2739</v>
      </c>
      <c r="G5549" s="1">
        <v>1213.85693359375</v>
      </c>
      <c r="H5549" s="1">
        <f t="shared" si="690"/>
        <v>3952.85693359375</v>
      </c>
      <c r="I5549" s="3">
        <f t="shared" si="691"/>
        <v>1</v>
      </c>
      <c r="J5549" s="7">
        <f t="shared" si="688"/>
        <v>6</v>
      </c>
      <c r="K5549" s="3">
        <f t="shared" si="692"/>
        <v>0</v>
      </c>
      <c r="L5549" s="3">
        <f t="shared" si="693"/>
        <v>0</v>
      </c>
      <c r="M5549" s="3">
        <f t="shared" si="694"/>
        <v>0</v>
      </c>
      <c r="N5549" s="3">
        <f t="shared" si="695"/>
        <v>0</v>
      </c>
    </row>
    <row r="5550" spans="1:14">
      <c r="A5550" s="6">
        <f t="shared" si="689"/>
        <v>40865</v>
      </c>
      <c r="B5550">
        <v>2011</v>
      </c>
      <c r="C5550">
        <v>11</v>
      </c>
      <c r="D5550">
        <v>18</v>
      </c>
      <c r="E5550">
        <v>4</v>
      </c>
      <c r="F5550" s="1">
        <v>2806</v>
      </c>
      <c r="G5550" s="1">
        <v>1221.953125</v>
      </c>
      <c r="H5550" s="1">
        <f t="shared" si="690"/>
        <v>4027.953125</v>
      </c>
      <c r="I5550" s="3">
        <f t="shared" si="691"/>
        <v>1</v>
      </c>
      <c r="J5550" s="7">
        <f t="shared" si="688"/>
        <v>6</v>
      </c>
      <c r="K5550" s="3">
        <f t="shared" si="692"/>
        <v>0</v>
      </c>
      <c r="L5550" s="3">
        <f t="shared" si="693"/>
        <v>0</v>
      </c>
      <c r="M5550" s="3">
        <f t="shared" si="694"/>
        <v>0</v>
      </c>
      <c r="N5550" s="3">
        <f t="shared" si="695"/>
        <v>0</v>
      </c>
    </row>
    <row r="5551" spans="1:14">
      <c r="A5551" s="6">
        <f t="shared" si="689"/>
        <v>40865</v>
      </c>
      <c r="B5551">
        <v>2011</v>
      </c>
      <c r="C5551">
        <v>11</v>
      </c>
      <c r="D5551">
        <v>18</v>
      </c>
      <c r="E5551">
        <v>5</v>
      </c>
      <c r="F5551" s="1">
        <v>2905</v>
      </c>
      <c r="G5551" s="1">
        <v>1292.4439697265625</v>
      </c>
      <c r="H5551" s="1">
        <f t="shared" si="690"/>
        <v>4197.4439697265625</v>
      </c>
      <c r="I5551" s="3">
        <f t="shared" si="691"/>
        <v>1</v>
      </c>
      <c r="J5551" s="7">
        <f t="shared" si="688"/>
        <v>6</v>
      </c>
      <c r="K5551" s="3">
        <f t="shared" si="692"/>
        <v>0</v>
      </c>
      <c r="L5551" s="3">
        <f t="shared" si="693"/>
        <v>0</v>
      </c>
      <c r="M5551" s="3">
        <f t="shared" si="694"/>
        <v>0</v>
      </c>
      <c r="N5551" s="3">
        <f t="shared" si="695"/>
        <v>0</v>
      </c>
    </row>
    <row r="5552" spans="1:14">
      <c r="A5552" s="6">
        <f t="shared" si="689"/>
        <v>40865</v>
      </c>
      <c r="B5552">
        <v>2011</v>
      </c>
      <c r="C5552">
        <v>11</v>
      </c>
      <c r="D5552">
        <v>18</v>
      </c>
      <c r="E5552">
        <v>6</v>
      </c>
      <c r="F5552" s="1">
        <v>3202</v>
      </c>
      <c r="G5552" s="1">
        <v>1421.6580810546875</v>
      </c>
      <c r="H5552" s="1">
        <f t="shared" si="690"/>
        <v>4623.6580810546875</v>
      </c>
      <c r="I5552" s="3">
        <f t="shared" si="691"/>
        <v>1</v>
      </c>
      <c r="J5552" s="7">
        <f t="shared" si="688"/>
        <v>6</v>
      </c>
      <c r="K5552" s="3">
        <f t="shared" si="692"/>
        <v>0</v>
      </c>
      <c r="L5552" s="3">
        <f t="shared" si="693"/>
        <v>0</v>
      </c>
      <c r="M5552" s="3">
        <f t="shared" si="694"/>
        <v>0</v>
      </c>
      <c r="N5552" s="3">
        <f t="shared" si="695"/>
        <v>0</v>
      </c>
    </row>
    <row r="5553" spans="1:14">
      <c r="A5553" s="6">
        <f t="shared" si="689"/>
        <v>40865</v>
      </c>
      <c r="B5553">
        <v>2011</v>
      </c>
      <c r="C5553">
        <v>11</v>
      </c>
      <c r="D5553">
        <v>18</v>
      </c>
      <c r="E5553">
        <v>7</v>
      </c>
      <c r="F5553" s="1">
        <v>3374</v>
      </c>
      <c r="G5553" s="1">
        <v>1488.259033203125</v>
      </c>
      <c r="H5553" s="17">
        <f t="shared" si="690"/>
        <v>4862.259033203125</v>
      </c>
      <c r="I5553" s="3">
        <f t="shared" si="691"/>
        <v>1</v>
      </c>
      <c r="J5553" s="7">
        <f t="shared" si="688"/>
        <v>6</v>
      </c>
      <c r="K5553" s="3">
        <f t="shared" si="692"/>
        <v>1</v>
      </c>
      <c r="L5553" s="3">
        <f t="shared" si="693"/>
        <v>1</v>
      </c>
      <c r="M5553" s="3">
        <f t="shared" si="694"/>
        <v>1</v>
      </c>
      <c r="N5553" s="3">
        <f t="shared" si="695"/>
        <v>0</v>
      </c>
    </row>
    <row r="5554" spans="1:14">
      <c r="A5554" s="6">
        <f t="shared" si="689"/>
        <v>40865</v>
      </c>
      <c r="B5554">
        <v>2011</v>
      </c>
      <c r="C5554">
        <v>11</v>
      </c>
      <c r="D5554">
        <v>18</v>
      </c>
      <c r="E5554">
        <v>8</v>
      </c>
      <c r="F5554" s="1">
        <v>3290</v>
      </c>
      <c r="G5554" s="1">
        <v>1461.4619140625</v>
      </c>
      <c r="H5554" s="1">
        <f t="shared" si="690"/>
        <v>4751.4619140625</v>
      </c>
      <c r="I5554" s="3">
        <f t="shared" si="691"/>
        <v>1</v>
      </c>
      <c r="J5554" s="7">
        <f t="shared" si="688"/>
        <v>6</v>
      </c>
      <c r="K5554" s="3">
        <f t="shared" si="692"/>
        <v>1</v>
      </c>
      <c r="L5554" s="3">
        <f t="shared" si="693"/>
        <v>1</v>
      </c>
      <c r="M5554" s="3">
        <f t="shared" si="694"/>
        <v>1</v>
      </c>
      <c r="N5554" s="3">
        <f t="shared" si="695"/>
        <v>0</v>
      </c>
    </row>
    <row r="5555" spans="1:14">
      <c r="A5555" s="6">
        <f t="shared" si="689"/>
        <v>40865</v>
      </c>
      <c r="B5555">
        <v>2011</v>
      </c>
      <c r="C5555">
        <v>11</v>
      </c>
      <c r="D5555">
        <v>18</v>
      </c>
      <c r="E5555">
        <v>9</v>
      </c>
      <c r="F5555" s="1">
        <v>3152</v>
      </c>
      <c r="G5555" s="1">
        <v>1448.85302734375</v>
      </c>
      <c r="H5555" s="1">
        <f t="shared" si="690"/>
        <v>4600.85302734375</v>
      </c>
      <c r="I5555" s="3">
        <f t="shared" si="691"/>
        <v>1</v>
      </c>
      <c r="J5555" s="7">
        <f t="shared" si="688"/>
        <v>6</v>
      </c>
      <c r="K5555" s="3">
        <f t="shared" si="692"/>
        <v>1</v>
      </c>
      <c r="L5555" s="3">
        <f t="shared" si="693"/>
        <v>1</v>
      </c>
      <c r="M5555" s="3">
        <f t="shared" si="694"/>
        <v>1</v>
      </c>
      <c r="N5555" s="3">
        <f t="shared" si="695"/>
        <v>0</v>
      </c>
    </row>
    <row r="5556" spans="1:14">
      <c r="A5556" s="6">
        <f t="shared" si="689"/>
        <v>40865</v>
      </c>
      <c r="B5556">
        <v>2011</v>
      </c>
      <c r="C5556">
        <v>11</v>
      </c>
      <c r="D5556">
        <v>18</v>
      </c>
      <c r="E5556">
        <v>10</v>
      </c>
      <c r="F5556" s="1">
        <v>2999</v>
      </c>
      <c r="G5556" s="1">
        <v>1441.0460205078125</v>
      </c>
      <c r="H5556" s="1">
        <f t="shared" si="690"/>
        <v>4440.0460205078125</v>
      </c>
      <c r="I5556" s="3">
        <f t="shared" si="691"/>
        <v>1</v>
      </c>
      <c r="J5556" s="7">
        <f t="shared" si="688"/>
        <v>6</v>
      </c>
      <c r="K5556" s="3">
        <f t="shared" si="692"/>
        <v>1</v>
      </c>
      <c r="L5556" s="3">
        <f t="shared" si="693"/>
        <v>1</v>
      </c>
      <c r="M5556" s="3">
        <f t="shared" si="694"/>
        <v>1</v>
      </c>
      <c r="N5556" s="3">
        <f t="shared" si="695"/>
        <v>0</v>
      </c>
    </row>
    <row r="5557" spans="1:14">
      <c r="A5557" s="6">
        <f t="shared" si="689"/>
        <v>40865</v>
      </c>
      <c r="B5557">
        <v>2011</v>
      </c>
      <c r="C5557">
        <v>11</v>
      </c>
      <c r="D5557">
        <v>18</v>
      </c>
      <c r="E5557">
        <v>11</v>
      </c>
      <c r="F5557" s="1">
        <v>2868</v>
      </c>
      <c r="G5557" s="1">
        <v>1407.1619873046875</v>
      </c>
      <c r="H5557" s="1">
        <f t="shared" si="690"/>
        <v>4275.1619873046875</v>
      </c>
      <c r="I5557" s="3">
        <f t="shared" si="691"/>
        <v>1</v>
      </c>
      <c r="J5557" s="7">
        <f t="shared" si="688"/>
        <v>6</v>
      </c>
      <c r="K5557" s="3">
        <f t="shared" si="692"/>
        <v>1</v>
      </c>
      <c r="L5557" s="3">
        <f t="shared" si="693"/>
        <v>1</v>
      </c>
      <c r="M5557" s="3">
        <f t="shared" si="694"/>
        <v>1</v>
      </c>
      <c r="N5557" s="3">
        <f t="shared" si="695"/>
        <v>0</v>
      </c>
    </row>
    <row r="5558" spans="1:14">
      <c r="A5558" s="6">
        <f t="shared" si="689"/>
        <v>40865</v>
      </c>
      <c r="B5558">
        <v>2011</v>
      </c>
      <c r="C5558">
        <v>11</v>
      </c>
      <c r="D5558">
        <v>18</v>
      </c>
      <c r="E5558">
        <v>12</v>
      </c>
      <c r="F5558" s="1">
        <v>2809</v>
      </c>
      <c r="G5558" s="1">
        <v>1373.9620361328125</v>
      </c>
      <c r="H5558" s="1">
        <f t="shared" si="690"/>
        <v>4182.9620361328125</v>
      </c>
      <c r="I5558" s="3">
        <f t="shared" si="691"/>
        <v>1</v>
      </c>
      <c r="J5558" s="7">
        <f t="shared" si="688"/>
        <v>6</v>
      </c>
      <c r="K5558" s="3">
        <f t="shared" si="692"/>
        <v>1</v>
      </c>
      <c r="L5558" s="3">
        <f t="shared" si="693"/>
        <v>0</v>
      </c>
      <c r="M5558" s="3">
        <f t="shared" si="694"/>
        <v>1</v>
      </c>
      <c r="N5558" s="3">
        <f t="shared" si="695"/>
        <v>0</v>
      </c>
    </row>
    <row r="5559" spans="1:14">
      <c r="A5559" s="6">
        <f t="shared" si="689"/>
        <v>40865</v>
      </c>
      <c r="B5559">
        <v>2011</v>
      </c>
      <c r="C5559">
        <v>11</v>
      </c>
      <c r="D5559">
        <v>18</v>
      </c>
      <c r="E5559">
        <v>13</v>
      </c>
      <c r="F5559" s="1">
        <v>2708</v>
      </c>
      <c r="G5559" s="1">
        <v>1350.5628662109375</v>
      </c>
      <c r="H5559" s="1">
        <f t="shared" si="690"/>
        <v>4058.5628662109375</v>
      </c>
      <c r="I5559" s="3">
        <f t="shared" si="691"/>
        <v>1</v>
      </c>
      <c r="J5559" s="7">
        <f t="shared" si="688"/>
        <v>6</v>
      </c>
      <c r="K5559" s="3">
        <f t="shared" si="692"/>
        <v>1</v>
      </c>
      <c r="L5559" s="3">
        <f t="shared" si="693"/>
        <v>0</v>
      </c>
      <c r="M5559" s="3">
        <f t="shared" si="694"/>
        <v>1</v>
      </c>
      <c r="N5559" s="3">
        <f t="shared" si="695"/>
        <v>0</v>
      </c>
    </row>
    <row r="5560" spans="1:14">
      <c r="A5560" s="6">
        <f t="shared" si="689"/>
        <v>40865</v>
      </c>
      <c r="B5560">
        <v>2011</v>
      </c>
      <c r="C5560">
        <v>11</v>
      </c>
      <c r="D5560">
        <v>18</v>
      </c>
      <c r="E5560">
        <v>14</v>
      </c>
      <c r="F5560" s="1">
        <v>2663</v>
      </c>
      <c r="G5560" s="1">
        <v>1322.3629150390625</v>
      </c>
      <c r="H5560" s="1">
        <f t="shared" si="690"/>
        <v>3985.3629150390625</v>
      </c>
      <c r="I5560" s="3">
        <f t="shared" si="691"/>
        <v>1</v>
      </c>
      <c r="J5560" s="7">
        <f t="shared" si="688"/>
        <v>6</v>
      </c>
      <c r="K5560" s="3">
        <f t="shared" si="692"/>
        <v>1</v>
      </c>
      <c r="L5560" s="3">
        <f t="shared" si="693"/>
        <v>0</v>
      </c>
      <c r="M5560" s="3">
        <f t="shared" si="694"/>
        <v>1</v>
      </c>
      <c r="N5560" s="3">
        <f t="shared" si="695"/>
        <v>0</v>
      </c>
    </row>
    <row r="5561" spans="1:14">
      <c r="A5561" s="6">
        <f t="shared" si="689"/>
        <v>40865</v>
      </c>
      <c r="B5561">
        <v>2011</v>
      </c>
      <c r="C5561">
        <v>11</v>
      </c>
      <c r="D5561">
        <v>18</v>
      </c>
      <c r="E5561">
        <v>15</v>
      </c>
      <c r="F5561" s="1">
        <v>2541</v>
      </c>
      <c r="G5561" s="1">
        <v>1288.1339111328125</v>
      </c>
      <c r="H5561" s="1">
        <f t="shared" si="690"/>
        <v>3829.1339111328125</v>
      </c>
      <c r="I5561" s="3">
        <f t="shared" si="691"/>
        <v>1</v>
      </c>
      <c r="J5561" s="7">
        <f t="shared" si="688"/>
        <v>6</v>
      </c>
      <c r="K5561" s="3">
        <f t="shared" si="692"/>
        <v>1</v>
      </c>
      <c r="L5561" s="3">
        <f t="shared" si="693"/>
        <v>0</v>
      </c>
      <c r="M5561" s="3">
        <f t="shared" si="694"/>
        <v>1</v>
      </c>
      <c r="N5561" s="3">
        <f t="shared" si="695"/>
        <v>0</v>
      </c>
    </row>
    <row r="5562" spans="1:14">
      <c r="A5562" s="6">
        <f t="shared" si="689"/>
        <v>40865</v>
      </c>
      <c r="B5562">
        <v>2011</v>
      </c>
      <c r="C5562">
        <v>11</v>
      </c>
      <c r="D5562">
        <v>18</v>
      </c>
      <c r="E5562">
        <v>16</v>
      </c>
      <c r="F5562" s="1">
        <v>2576</v>
      </c>
      <c r="G5562" s="1">
        <v>1289.0279541015625</v>
      </c>
      <c r="H5562" s="1">
        <f t="shared" si="690"/>
        <v>3865.0279541015625</v>
      </c>
      <c r="I5562" s="3">
        <f t="shared" si="691"/>
        <v>1</v>
      </c>
      <c r="J5562" s="7">
        <f t="shared" si="688"/>
        <v>6</v>
      </c>
      <c r="K5562" s="3">
        <f t="shared" si="692"/>
        <v>1</v>
      </c>
      <c r="L5562" s="3">
        <f t="shared" si="693"/>
        <v>0</v>
      </c>
      <c r="M5562" s="3">
        <f t="shared" si="694"/>
        <v>1</v>
      </c>
      <c r="N5562" s="3">
        <f t="shared" si="695"/>
        <v>0</v>
      </c>
    </row>
    <row r="5563" spans="1:14">
      <c r="A5563" s="6">
        <f t="shared" si="689"/>
        <v>40865</v>
      </c>
      <c r="B5563">
        <v>2011</v>
      </c>
      <c r="C5563">
        <v>11</v>
      </c>
      <c r="D5563">
        <v>18</v>
      </c>
      <c r="E5563">
        <v>17</v>
      </c>
      <c r="F5563" s="1">
        <v>2701</v>
      </c>
      <c r="G5563" s="1">
        <v>1351.9439697265625</v>
      </c>
      <c r="H5563" s="1">
        <f t="shared" si="690"/>
        <v>4052.9439697265625</v>
      </c>
      <c r="I5563" s="3">
        <f t="shared" si="691"/>
        <v>1</v>
      </c>
      <c r="J5563" s="7">
        <f t="shared" si="688"/>
        <v>6</v>
      </c>
      <c r="K5563" s="3">
        <f t="shared" si="692"/>
        <v>1</v>
      </c>
      <c r="L5563" s="3">
        <f t="shared" si="693"/>
        <v>0</v>
      </c>
      <c r="M5563" s="3">
        <f t="shared" si="694"/>
        <v>1</v>
      </c>
      <c r="N5563" s="3">
        <f t="shared" si="695"/>
        <v>0</v>
      </c>
    </row>
    <row r="5564" spans="1:14">
      <c r="A5564" s="6">
        <f t="shared" si="689"/>
        <v>40865</v>
      </c>
      <c r="B5564">
        <v>2011</v>
      </c>
      <c r="C5564">
        <v>11</v>
      </c>
      <c r="D5564">
        <v>18</v>
      </c>
      <c r="E5564">
        <v>18</v>
      </c>
      <c r="F5564" s="1">
        <v>2802</v>
      </c>
      <c r="G5564" s="1">
        <v>1404.54296875</v>
      </c>
      <c r="H5564" s="1">
        <f t="shared" si="690"/>
        <v>4206.54296875</v>
      </c>
      <c r="I5564" s="3">
        <f t="shared" si="691"/>
        <v>1</v>
      </c>
      <c r="J5564" s="7">
        <f t="shared" si="688"/>
        <v>6</v>
      </c>
      <c r="K5564" s="3">
        <f t="shared" si="692"/>
        <v>1</v>
      </c>
      <c r="L5564" s="3">
        <f t="shared" si="693"/>
        <v>0</v>
      </c>
      <c r="M5564" s="3">
        <f t="shared" si="694"/>
        <v>1</v>
      </c>
      <c r="N5564" s="3">
        <f t="shared" si="695"/>
        <v>0</v>
      </c>
    </row>
    <row r="5565" spans="1:14">
      <c r="A5565" s="6">
        <f t="shared" si="689"/>
        <v>40865</v>
      </c>
      <c r="B5565">
        <v>2011</v>
      </c>
      <c r="C5565">
        <v>11</v>
      </c>
      <c r="D5565">
        <v>18</v>
      </c>
      <c r="E5565">
        <v>19</v>
      </c>
      <c r="F5565" s="1">
        <v>2842</v>
      </c>
      <c r="G5565" s="1">
        <v>1392.1429443359375</v>
      </c>
      <c r="H5565" s="1">
        <f t="shared" si="690"/>
        <v>4234.1429443359375</v>
      </c>
      <c r="I5565" s="3">
        <f t="shared" si="691"/>
        <v>1</v>
      </c>
      <c r="J5565" s="7">
        <f t="shared" si="688"/>
        <v>6</v>
      </c>
      <c r="K5565" s="3">
        <f t="shared" si="692"/>
        <v>1</v>
      </c>
      <c r="L5565" s="3">
        <f t="shared" si="693"/>
        <v>0</v>
      </c>
      <c r="M5565" s="3">
        <f t="shared" si="694"/>
        <v>1</v>
      </c>
      <c r="N5565" s="3">
        <f t="shared" si="695"/>
        <v>0</v>
      </c>
    </row>
    <row r="5566" spans="1:14">
      <c r="A5566" s="6">
        <f t="shared" si="689"/>
        <v>40865</v>
      </c>
      <c r="B5566">
        <v>2011</v>
      </c>
      <c r="C5566">
        <v>11</v>
      </c>
      <c r="D5566">
        <v>18</v>
      </c>
      <c r="E5566">
        <v>20</v>
      </c>
      <c r="F5566" s="1">
        <v>2797</v>
      </c>
      <c r="G5566" s="1">
        <v>1366.944091796875</v>
      </c>
      <c r="H5566" s="1">
        <f t="shared" si="690"/>
        <v>4163.944091796875</v>
      </c>
      <c r="I5566" s="3">
        <f t="shared" si="691"/>
        <v>1</v>
      </c>
      <c r="J5566" s="7">
        <f t="shared" si="688"/>
        <v>6</v>
      </c>
      <c r="K5566" s="3">
        <f t="shared" si="692"/>
        <v>1</v>
      </c>
      <c r="L5566" s="3">
        <f t="shared" si="693"/>
        <v>0</v>
      </c>
      <c r="M5566" s="3">
        <f t="shared" si="694"/>
        <v>1</v>
      </c>
      <c r="N5566" s="3">
        <f t="shared" si="695"/>
        <v>0</v>
      </c>
    </row>
    <row r="5567" spans="1:14">
      <c r="A5567" s="6">
        <f t="shared" si="689"/>
        <v>40865</v>
      </c>
      <c r="B5567">
        <v>2011</v>
      </c>
      <c r="C5567">
        <v>11</v>
      </c>
      <c r="D5567">
        <v>18</v>
      </c>
      <c r="E5567">
        <v>21</v>
      </c>
      <c r="F5567" s="1">
        <v>2807</v>
      </c>
      <c r="G5567" s="1">
        <v>1324.1429443359375</v>
      </c>
      <c r="H5567" s="1">
        <f t="shared" si="690"/>
        <v>4131.1429443359375</v>
      </c>
      <c r="I5567" s="3">
        <f t="shared" si="691"/>
        <v>1</v>
      </c>
      <c r="J5567" s="7">
        <f t="shared" si="688"/>
        <v>6</v>
      </c>
      <c r="K5567" s="3">
        <f t="shared" si="692"/>
        <v>1</v>
      </c>
      <c r="L5567" s="3">
        <f t="shared" si="693"/>
        <v>0</v>
      </c>
      <c r="M5567" s="3">
        <f t="shared" si="694"/>
        <v>1</v>
      </c>
      <c r="N5567" s="3">
        <f t="shared" si="695"/>
        <v>0</v>
      </c>
    </row>
    <row r="5568" spans="1:14">
      <c r="A5568" s="6">
        <f t="shared" si="689"/>
        <v>40865</v>
      </c>
      <c r="B5568">
        <v>2011</v>
      </c>
      <c r="C5568">
        <v>11</v>
      </c>
      <c r="D5568">
        <v>18</v>
      </c>
      <c r="E5568">
        <v>22</v>
      </c>
      <c r="F5568" s="1">
        <v>2650</v>
      </c>
      <c r="G5568" s="1">
        <v>1281.3431396484375</v>
      </c>
      <c r="H5568" s="1">
        <f t="shared" si="690"/>
        <v>3931.3431396484375</v>
      </c>
      <c r="I5568" s="3">
        <f t="shared" si="691"/>
        <v>1</v>
      </c>
      <c r="J5568" s="7">
        <f t="shared" si="688"/>
        <v>6</v>
      </c>
      <c r="K5568" s="3">
        <f t="shared" si="692"/>
        <v>1</v>
      </c>
      <c r="L5568" s="3">
        <f t="shared" si="693"/>
        <v>0</v>
      </c>
      <c r="M5568" s="3">
        <f t="shared" si="694"/>
        <v>1</v>
      </c>
      <c r="N5568" s="3">
        <f t="shared" si="695"/>
        <v>0</v>
      </c>
    </row>
    <row r="5569" spans="1:14">
      <c r="A5569" s="6">
        <f t="shared" si="689"/>
        <v>40865</v>
      </c>
      <c r="B5569">
        <v>2011</v>
      </c>
      <c r="C5569">
        <v>11</v>
      </c>
      <c r="D5569">
        <v>18</v>
      </c>
      <c r="E5569">
        <v>23</v>
      </c>
      <c r="F5569" s="1">
        <v>2562</v>
      </c>
      <c r="G5569" s="1">
        <v>1231.843994140625</v>
      </c>
      <c r="H5569" s="1">
        <f t="shared" si="690"/>
        <v>3793.843994140625</v>
      </c>
      <c r="I5569" s="3">
        <f t="shared" si="691"/>
        <v>1</v>
      </c>
      <c r="J5569" s="7">
        <f t="shared" si="688"/>
        <v>6</v>
      </c>
      <c r="K5569" s="3">
        <f t="shared" si="692"/>
        <v>0</v>
      </c>
      <c r="L5569" s="3">
        <f t="shared" si="693"/>
        <v>0</v>
      </c>
      <c r="M5569" s="3">
        <f t="shared" si="694"/>
        <v>0</v>
      </c>
      <c r="N5569" s="3">
        <f t="shared" si="695"/>
        <v>0</v>
      </c>
    </row>
    <row r="5570" spans="1:14">
      <c r="A5570" s="6">
        <f t="shared" si="689"/>
        <v>40866</v>
      </c>
      <c r="B5570">
        <v>2011</v>
      </c>
      <c r="C5570">
        <v>11</v>
      </c>
      <c r="D5570">
        <v>19</v>
      </c>
      <c r="E5570">
        <v>0</v>
      </c>
      <c r="F5570" s="1">
        <v>2488</v>
      </c>
      <c r="G5570" s="1">
        <v>1163.4429931640625</v>
      </c>
      <c r="H5570" s="1">
        <f t="shared" si="690"/>
        <v>3651.4429931640625</v>
      </c>
      <c r="I5570" s="3">
        <f t="shared" si="691"/>
        <v>1</v>
      </c>
      <c r="J5570" s="7">
        <f t="shared" ref="J5570:J5633" si="696">WEEKDAY(A5570,1)</f>
        <v>7</v>
      </c>
      <c r="K5570" s="3">
        <f t="shared" si="692"/>
        <v>0</v>
      </c>
      <c r="L5570" s="3">
        <f t="shared" si="693"/>
        <v>0</v>
      </c>
      <c r="M5570" s="3">
        <f t="shared" si="694"/>
        <v>0</v>
      </c>
      <c r="N5570" s="3">
        <f t="shared" si="695"/>
        <v>0</v>
      </c>
    </row>
    <row r="5571" spans="1:14">
      <c r="A5571" s="6">
        <f t="shared" ref="A5571:A5634" si="697">DATE(B5571,C5571,D5571)</f>
        <v>40866</v>
      </c>
      <c r="B5571">
        <v>2011</v>
      </c>
      <c r="C5571">
        <v>11</v>
      </c>
      <c r="D5571">
        <v>19</v>
      </c>
      <c r="E5571">
        <v>1</v>
      </c>
      <c r="F5571" s="1">
        <v>2370</v>
      </c>
      <c r="G5571" s="1">
        <v>1131.5430908203125</v>
      </c>
      <c r="H5571" s="1">
        <f t="shared" ref="H5571:H5634" si="698">F5571+G5571</f>
        <v>3501.5430908203125</v>
      </c>
      <c r="I5571" s="3">
        <f t="shared" ref="I5571:I5634" si="699">IF(AND(C5571&gt;4,C5571&lt;10),2,1)</f>
        <v>1</v>
      </c>
      <c r="J5571" s="7">
        <f t="shared" si="696"/>
        <v>7</v>
      </c>
      <c r="K5571" s="3">
        <f t="shared" ref="K5571:K5634" si="700">IF(OR(J5571=1,J5571=7),0,IF(I5571=1,IF(AND(E5571&gt;=7,E5571&lt;23),1,0),IF(AND(E5571&gt;=11,E5571&lt;23),1,0)))</f>
        <v>0</v>
      </c>
      <c r="L5571" s="3">
        <f t="shared" ref="L5571:L5634" si="701">IF(OR(J5571=1,J5571=7),0,IF(I5571=1,IF(AND(E5571&gt;=7,E5571&lt;12),1,0),IF(AND(E5571&gt;=14,E5571&lt;19),1,0)))</f>
        <v>0</v>
      </c>
      <c r="M5571" s="3">
        <f t="shared" ref="M5571:M5634" si="702">IF(AND(I5571=1,OR(K5571=1,L5571=1)),1,0)</f>
        <v>0</v>
      </c>
      <c r="N5571" s="3">
        <f t="shared" ref="N5571:N5634" si="703">IF(AND(I5571=2,OR(K5571=1,L5571=1)),1,0)</f>
        <v>0</v>
      </c>
    </row>
    <row r="5572" spans="1:14">
      <c r="A5572" s="6">
        <f t="shared" si="697"/>
        <v>40866</v>
      </c>
      <c r="B5572">
        <v>2011</v>
      </c>
      <c r="C5572">
        <v>11</v>
      </c>
      <c r="D5572">
        <v>19</v>
      </c>
      <c r="E5572">
        <v>2</v>
      </c>
      <c r="F5572" s="1">
        <v>2278</v>
      </c>
      <c r="G5572" s="1">
        <v>1132.244140625</v>
      </c>
      <c r="H5572" s="1">
        <f t="shared" si="698"/>
        <v>3410.244140625</v>
      </c>
      <c r="I5572" s="3">
        <f t="shared" si="699"/>
        <v>1</v>
      </c>
      <c r="J5572" s="7">
        <f t="shared" si="696"/>
        <v>7</v>
      </c>
      <c r="K5572" s="3">
        <f t="shared" si="700"/>
        <v>0</v>
      </c>
      <c r="L5572" s="3">
        <f t="shared" si="701"/>
        <v>0</v>
      </c>
      <c r="M5572" s="3">
        <f t="shared" si="702"/>
        <v>0</v>
      </c>
      <c r="N5572" s="3">
        <f t="shared" si="703"/>
        <v>0</v>
      </c>
    </row>
    <row r="5573" spans="1:14">
      <c r="A5573" s="6">
        <f t="shared" si="697"/>
        <v>40866</v>
      </c>
      <c r="B5573">
        <v>2011</v>
      </c>
      <c r="C5573">
        <v>11</v>
      </c>
      <c r="D5573">
        <v>19</v>
      </c>
      <c r="E5573">
        <v>3</v>
      </c>
      <c r="F5573" s="1">
        <v>2332</v>
      </c>
      <c r="G5573" s="1">
        <v>1104.7430419921875</v>
      </c>
      <c r="H5573" s="1">
        <f t="shared" si="698"/>
        <v>3436.7430419921875</v>
      </c>
      <c r="I5573" s="3">
        <f t="shared" si="699"/>
        <v>1</v>
      </c>
      <c r="J5573" s="7">
        <f t="shared" si="696"/>
        <v>7</v>
      </c>
      <c r="K5573" s="3">
        <f t="shared" si="700"/>
        <v>0</v>
      </c>
      <c r="L5573" s="3">
        <f t="shared" si="701"/>
        <v>0</v>
      </c>
      <c r="M5573" s="3">
        <f t="shared" si="702"/>
        <v>0</v>
      </c>
      <c r="N5573" s="3">
        <f t="shared" si="703"/>
        <v>0</v>
      </c>
    </row>
    <row r="5574" spans="1:14">
      <c r="A5574" s="6">
        <f t="shared" si="697"/>
        <v>40866</v>
      </c>
      <c r="B5574">
        <v>2011</v>
      </c>
      <c r="C5574">
        <v>11</v>
      </c>
      <c r="D5574">
        <v>19</v>
      </c>
      <c r="E5574">
        <v>4</v>
      </c>
      <c r="F5574" s="1">
        <v>2313</v>
      </c>
      <c r="G5574" s="1">
        <v>1098.4429931640625</v>
      </c>
      <c r="H5574" s="1">
        <f t="shared" si="698"/>
        <v>3411.4429931640625</v>
      </c>
      <c r="I5574" s="3">
        <f t="shared" si="699"/>
        <v>1</v>
      </c>
      <c r="J5574" s="7">
        <f t="shared" si="696"/>
        <v>7</v>
      </c>
      <c r="K5574" s="3">
        <f t="shared" si="700"/>
        <v>0</v>
      </c>
      <c r="L5574" s="3">
        <f t="shared" si="701"/>
        <v>0</v>
      </c>
      <c r="M5574" s="3">
        <f t="shared" si="702"/>
        <v>0</v>
      </c>
      <c r="N5574" s="3">
        <f t="shared" si="703"/>
        <v>0</v>
      </c>
    </row>
    <row r="5575" spans="1:14">
      <c r="A5575" s="6">
        <f t="shared" si="697"/>
        <v>40866</v>
      </c>
      <c r="B5575">
        <v>2011</v>
      </c>
      <c r="C5575">
        <v>11</v>
      </c>
      <c r="D5575">
        <v>19</v>
      </c>
      <c r="E5575">
        <v>5</v>
      </c>
      <c r="F5575" s="1">
        <v>2373</v>
      </c>
      <c r="G5575" s="1">
        <v>1118.2430419921875</v>
      </c>
      <c r="H5575" s="1">
        <f t="shared" si="698"/>
        <v>3491.2430419921875</v>
      </c>
      <c r="I5575" s="3">
        <f t="shared" si="699"/>
        <v>1</v>
      </c>
      <c r="J5575" s="7">
        <f t="shared" si="696"/>
        <v>7</v>
      </c>
      <c r="K5575" s="3">
        <f t="shared" si="700"/>
        <v>0</v>
      </c>
      <c r="L5575" s="3">
        <f t="shared" si="701"/>
        <v>0</v>
      </c>
      <c r="M5575" s="3">
        <f t="shared" si="702"/>
        <v>0</v>
      </c>
      <c r="N5575" s="3">
        <f t="shared" si="703"/>
        <v>0</v>
      </c>
    </row>
    <row r="5576" spans="1:14">
      <c r="A5576" s="6">
        <f t="shared" si="697"/>
        <v>40866</v>
      </c>
      <c r="B5576">
        <v>2011</v>
      </c>
      <c r="C5576">
        <v>11</v>
      </c>
      <c r="D5576">
        <v>19</v>
      </c>
      <c r="E5576">
        <v>6</v>
      </c>
      <c r="F5576" s="1">
        <v>2467</v>
      </c>
      <c r="G5576" s="1">
        <v>1160.843994140625</v>
      </c>
      <c r="H5576" s="1">
        <f t="shared" si="698"/>
        <v>3627.843994140625</v>
      </c>
      <c r="I5576" s="3">
        <f t="shared" si="699"/>
        <v>1</v>
      </c>
      <c r="J5576" s="7">
        <f t="shared" si="696"/>
        <v>7</v>
      </c>
      <c r="K5576" s="3">
        <f t="shared" si="700"/>
        <v>0</v>
      </c>
      <c r="L5576" s="3">
        <f t="shared" si="701"/>
        <v>0</v>
      </c>
      <c r="M5576" s="3">
        <f t="shared" si="702"/>
        <v>0</v>
      </c>
      <c r="N5576" s="3">
        <f t="shared" si="703"/>
        <v>0</v>
      </c>
    </row>
    <row r="5577" spans="1:14">
      <c r="A5577" s="6">
        <f t="shared" si="697"/>
        <v>40866</v>
      </c>
      <c r="B5577">
        <v>2011</v>
      </c>
      <c r="C5577">
        <v>11</v>
      </c>
      <c r="D5577">
        <v>19</v>
      </c>
      <c r="E5577">
        <v>7</v>
      </c>
      <c r="F5577" s="1">
        <v>2527</v>
      </c>
      <c r="G5577" s="1">
        <v>1191.2430419921875</v>
      </c>
      <c r="H5577" s="1">
        <f t="shared" si="698"/>
        <v>3718.2430419921875</v>
      </c>
      <c r="I5577" s="3">
        <f t="shared" si="699"/>
        <v>1</v>
      </c>
      <c r="J5577" s="7">
        <f t="shared" si="696"/>
        <v>7</v>
      </c>
      <c r="K5577" s="3">
        <f t="shared" si="700"/>
        <v>0</v>
      </c>
      <c r="L5577" s="3">
        <f t="shared" si="701"/>
        <v>0</v>
      </c>
      <c r="M5577" s="3">
        <f t="shared" si="702"/>
        <v>0</v>
      </c>
      <c r="N5577" s="3">
        <f t="shared" si="703"/>
        <v>0</v>
      </c>
    </row>
    <row r="5578" spans="1:14">
      <c r="A5578" s="6">
        <f t="shared" si="697"/>
        <v>40866</v>
      </c>
      <c r="B5578">
        <v>2011</v>
      </c>
      <c r="C5578">
        <v>11</v>
      </c>
      <c r="D5578">
        <v>19</v>
      </c>
      <c r="E5578">
        <v>8</v>
      </c>
      <c r="F5578" s="1">
        <v>2593</v>
      </c>
      <c r="G5578" s="1">
        <v>1204.8438720703125</v>
      </c>
      <c r="H5578" s="1">
        <f t="shared" si="698"/>
        <v>3797.8438720703125</v>
      </c>
      <c r="I5578" s="3">
        <f t="shared" si="699"/>
        <v>1</v>
      </c>
      <c r="J5578" s="7">
        <f t="shared" si="696"/>
        <v>7</v>
      </c>
      <c r="K5578" s="3">
        <f t="shared" si="700"/>
        <v>0</v>
      </c>
      <c r="L5578" s="3">
        <f t="shared" si="701"/>
        <v>0</v>
      </c>
      <c r="M5578" s="3">
        <f t="shared" si="702"/>
        <v>0</v>
      </c>
      <c r="N5578" s="3">
        <f t="shared" si="703"/>
        <v>0</v>
      </c>
    </row>
    <row r="5579" spans="1:14">
      <c r="A5579" s="6">
        <f t="shared" si="697"/>
        <v>40866</v>
      </c>
      <c r="B5579">
        <v>2011</v>
      </c>
      <c r="C5579">
        <v>11</v>
      </c>
      <c r="D5579">
        <v>19</v>
      </c>
      <c r="E5579">
        <v>9</v>
      </c>
      <c r="F5579" s="1">
        <v>2548</v>
      </c>
      <c r="G5579" s="1">
        <v>1221.243896484375</v>
      </c>
      <c r="H5579" s="1">
        <f t="shared" si="698"/>
        <v>3769.243896484375</v>
      </c>
      <c r="I5579" s="3">
        <f t="shared" si="699"/>
        <v>1</v>
      </c>
      <c r="J5579" s="7">
        <f t="shared" si="696"/>
        <v>7</v>
      </c>
      <c r="K5579" s="3">
        <f t="shared" si="700"/>
        <v>0</v>
      </c>
      <c r="L5579" s="3">
        <f t="shared" si="701"/>
        <v>0</v>
      </c>
      <c r="M5579" s="3">
        <f t="shared" si="702"/>
        <v>0</v>
      </c>
      <c r="N5579" s="3">
        <f t="shared" si="703"/>
        <v>0</v>
      </c>
    </row>
    <row r="5580" spans="1:14">
      <c r="A5580" s="6">
        <f t="shared" si="697"/>
        <v>40866</v>
      </c>
      <c r="B5580">
        <v>2011</v>
      </c>
      <c r="C5580">
        <v>11</v>
      </c>
      <c r="D5580">
        <v>19</v>
      </c>
      <c r="E5580">
        <v>10</v>
      </c>
      <c r="F5580" s="1">
        <v>2466</v>
      </c>
      <c r="G5580" s="1">
        <v>1228.55224609375</v>
      </c>
      <c r="H5580" s="1">
        <f t="shared" si="698"/>
        <v>3694.55224609375</v>
      </c>
      <c r="I5580" s="3">
        <f t="shared" si="699"/>
        <v>1</v>
      </c>
      <c r="J5580" s="7">
        <f t="shared" si="696"/>
        <v>7</v>
      </c>
      <c r="K5580" s="3">
        <f t="shared" si="700"/>
        <v>0</v>
      </c>
      <c r="L5580" s="3">
        <f t="shared" si="701"/>
        <v>0</v>
      </c>
      <c r="M5580" s="3">
        <f t="shared" si="702"/>
        <v>0</v>
      </c>
      <c r="N5580" s="3">
        <f t="shared" si="703"/>
        <v>0</v>
      </c>
    </row>
    <row r="5581" spans="1:14">
      <c r="A5581" s="6">
        <f t="shared" si="697"/>
        <v>40866</v>
      </c>
      <c r="B5581">
        <v>2011</v>
      </c>
      <c r="C5581">
        <v>11</v>
      </c>
      <c r="D5581">
        <v>19</v>
      </c>
      <c r="E5581">
        <v>11</v>
      </c>
      <c r="F5581" s="1">
        <v>2349</v>
      </c>
      <c r="G5581" s="1">
        <v>1216.14404296875</v>
      </c>
      <c r="H5581" s="1">
        <f t="shared" si="698"/>
        <v>3565.14404296875</v>
      </c>
      <c r="I5581" s="3">
        <f t="shared" si="699"/>
        <v>1</v>
      </c>
      <c r="J5581" s="7">
        <f t="shared" si="696"/>
        <v>7</v>
      </c>
      <c r="K5581" s="3">
        <f t="shared" si="700"/>
        <v>0</v>
      </c>
      <c r="L5581" s="3">
        <f t="shared" si="701"/>
        <v>0</v>
      </c>
      <c r="M5581" s="3">
        <f t="shared" si="702"/>
        <v>0</v>
      </c>
      <c r="N5581" s="3">
        <f t="shared" si="703"/>
        <v>0</v>
      </c>
    </row>
    <row r="5582" spans="1:14">
      <c r="A5582" s="6">
        <f t="shared" si="697"/>
        <v>40866</v>
      </c>
      <c r="B5582">
        <v>2011</v>
      </c>
      <c r="C5582">
        <v>11</v>
      </c>
      <c r="D5582">
        <v>19</v>
      </c>
      <c r="E5582">
        <v>12</v>
      </c>
      <c r="F5582" s="1">
        <v>2282</v>
      </c>
      <c r="G5582" s="1">
        <v>1196.244140625</v>
      </c>
      <c r="H5582" s="1">
        <f t="shared" si="698"/>
        <v>3478.244140625</v>
      </c>
      <c r="I5582" s="3">
        <f t="shared" si="699"/>
        <v>1</v>
      </c>
      <c r="J5582" s="7">
        <f t="shared" si="696"/>
        <v>7</v>
      </c>
      <c r="K5582" s="3">
        <f t="shared" si="700"/>
        <v>0</v>
      </c>
      <c r="L5582" s="3">
        <f t="shared" si="701"/>
        <v>0</v>
      </c>
      <c r="M5582" s="3">
        <f t="shared" si="702"/>
        <v>0</v>
      </c>
      <c r="N5582" s="3">
        <f t="shared" si="703"/>
        <v>0</v>
      </c>
    </row>
    <row r="5583" spans="1:14">
      <c r="A5583" s="6">
        <f t="shared" si="697"/>
        <v>40866</v>
      </c>
      <c r="B5583">
        <v>2011</v>
      </c>
      <c r="C5583">
        <v>11</v>
      </c>
      <c r="D5583">
        <v>19</v>
      </c>
      <c r="E5583">
        <v>13</v>
      </c>
      <c r="F5583" s="1">
        <v>2202</v>
      </c>
      <c r="G5583" s="1">
        <v>1174.4449462890625</v>
      </c>
      <c r="H5583" s="1">
        <f t="shared" si="698"/>
        <v>3376.4449462890625</v>
      </c>
      <c r="I5583" s="3">
        <f t="shared" si="699"/>
        <v>1</v>
      </c>
      <c r="J5583" s="7">
        <f t="shared" si="696"/>
        <v>7</v>
      </c>
      <c r="K5583" s="3">
        <f t="shared" si="700"/>
        <v>0</v>
      </c>
      <c r="L5583" s="3">
        <f t="shared" si="701"/>
        <v>0</v>
      </c>
      <c r="M5583" s="3">
        <f t="shared" si="702"/>
        <v>0</v>
      </c>
      <c r="N5583" s="3">
        <f t="shared" si="703"/>
        <v>0</v>
      </c>
    </row>
    <row r="5584" spans="1:14">
      <c r="A5584" s="6">
        <f t="shared" si="697"/>
        <v>40866</v>
      </c>
      <c r="B5584">
        <v>2011</v>
      </c>
      <c r="C5584">
        <v>11</v>
      </c>
      <c r="D5584">
        <v>19</v>
      </c>
      <c r="E5584">
        <v>14</v>
      </c>
      <c r="F5584" s="1">
        <v>2133</v>
      </c>
      <c r="G5584" s="1">
        <v>1154.744140625</v>
      </c>
      <c r="H5584" s="1">
        <f t="shared" si="698"/>
        <v>3287.744140625</v>
      </c>
      <c r="I5584" s="3">
        <f t="shared" si="699"/>
        <v>1</v>
      </c>
      <c r="J5584" s="7">
        <f t="shared" si="696"/>
        <v>7</v>
      </c>
      <c r="K5584" s="3">
        <f t="shared" si="700"/>
        <v>0</v>
      </c>
      <c r="L5584" s="3">
        <f t="shared" si="701"/>
        <v>0</v>
      </c>
      <c r="M5584" s="3">
        <f t="shared" si="702"/>
        <v>0</v>
      </c>
      <c r="N5584" s="3">
        <f t="shared" si="703"/>
        <v>0</v>
      </c>
    </row>
    <row r="5585" spans="1:14">
      <c r="A5585" s="6">
        <f t="shared" si="697"/>
        <v>40866</v>
      </c>
      <c r="B5585">
        <v>2011</v>
      </c>
      <c r="C5585">
        <v>11</v>
      </c>
      <c r="D5585">
        <v>19</v>
      </c>
      <c r="E5585">
        <v>15</v>
      </c>
      <c r="F5585" s="1">
        <v>2087</v>
      </c>
      <c r="G5585" s="1">
        <v>1143.843994140625</v>
      </c>
      <c r="H5585" s="1">
        <f t="shared" si="698"/>
        <v>3230.843994140625</v>
      </c>
      <c r="I5585" s="3">
        <f t="shared" si="699"/>
        <v>1</v>
      </c>
      <c r="J5585" s="7">
        <f t="shared" si="696"/>
        <v>7</v>
      </c>
      <c r="K5585" s="3">
        <f t="shared" si="700"/>
        <v>0</v>
      </c>
      <c r="L5585" s="3">
        <f t="shared" si="701"/>
        <v>0</v>
      </c>
      <c r="M5585" s="3">
        <f t="shared" si="702"/>
        <v>0</v>
      </c>
      <c r="N5585" s="3">
        <f t="shared" si="703"/>
        <v>0</v>
      </c>
    </row>
    <row r="5586" spans="1:14">
      <c r="A5586" s="6">
        <f t="shared" si="697"/>
        <v>40866</v>
      </c>
      <c r="B5586">
        <v>2011</v>
      </c>
      <c r="C5586">
        <v>11</v>
      </c>
      <c r="D5586">
        <v>19</v>
      </c>
      <c r="E5586">
        <v>16</v>
      </c>
      <c r="F5586" s="1">
        <v>2065</v>
      </c>
      <c r="G5586" s="1">
        <v>1152.744873046875</v>
      </c>
      <c r="H5586" s="1">
        <f t="shared" si="698"/>
        <v>3217.744873046875</v>
      </c>
      <c r="I5586" s="3">
        <f t="shared" si="699"/>
        <v>1</v>
      </c>
      <c r="J5586" s="7">
        <f t="shared" si="696"/>
        <v>7</v>
      </c>
      <c r="K5586" s="3">
        <f t="shared" si="700"/>
        <v>0</v>
      </c>
      <c r="L5586" s="3">
        <f t="shared" si="701"/>
        <v>0</v>
      </c>
      <c r="M5586" s="3">
        <f t="shared" si="702"/>
        <v>0</v>
      </c>
      <c r="N5586" s="3">
        <f t="shared" si="703"/>
        <v>0</v>
      </c>
    </row>
    <row r="5587" spans="1:14">
      <c r="A5587" s="6">
        <f t="shared" si="697"/>
        <v>40866</v>
      </c>
      <c r="B5587">
        <v>2011</v>
      </c>
      <c r="C5587">
        <v>11</v>
      </c>
      <c r="D5587">
        <v>19</v>
      </c>
      <c r="E5587">
        <v>17</v>
      </c>
      <c r="F5587" s="1">
        <v>2203</v>
      </c>
      <c r="G5587" s="1">
        <v>1214.7440185546875</v>
      </c>
      <c r="H5587" s="1">
        <f t="shared" si="698"/>
        <v>3417.7440185546875</v>
      </c>
      <c r="I5587" s="3">
        <f t="shared" si="699"/>
        <v>1</v>
      </c>
      <c r="J5587" s="7">
        <f t="shared" si="696"/>
        <v>7</v>
      </c>
      <c r="K5587" s="3">
        <f t="shared" si="700"/>
        <v>0</v>
      </c>
      <c r="L5587" s="3">
        <f t="shared" si="701"/>
        <v>0</v>
      </c>
      <c r="M5587" s="3">
        <f t="shared" si="702"/>
        <v>0</v>
      </c>
      <c r="N5587" s="3">
        <f t="shared" si="703"/>
        <v>0</v>
      </c>
    </row>
    <row r="5588" spans="1:14">
      <c r="A5588" s="6">
        <f t="shared" si="697"/>
        <v>40866</v>
      </c>
      <c r="B5588">
        <v>2011</v>
      </c>
      <c r="C5588">
        <v>11</v>
      </c>
      <c r="D5588">
        <v>19</v>
      </c>
      <c r="E5588">
        <v>18</v>
      </c>
      <c r="F5588" s="1">
        <v>2330</v>
      </c>
      <c r="G5588" s="1">
        <v>1248.2440185546875</v>
      </c>
      <c r="H5588" s="1">
        <f t="shared" si="698"/>
        <v>3578.2440185546875</v>
      </c>
      <c r="I5588" s="3">
        <f t="shared" si="699"/>
        <v>1</v>
      </c>
      <c r="J5588" s="7">
        <f t="shared" si="696"/>
        <v>7</v>
      </c>
      <c r="K5588" s="3">
        <f t="shared" si="700"/>
        <v>0</v>
      </c>
      <c r="L5588" s="3">
        <f t="shared" si="701"/>
        <v>0</v>
      </c>
      <c r="M5588" s="3">
        <f t="shared" si="702"/>
        <v>0</v>
      </c>
      <c r="N5588" s="3">
        <f t="shared" si="703"/>
        <v>0</v>
      </c>
    </row>
    <row r="5589" spans="1:14">
      <c r="A5589" s="6">
        <f t="shared" si="697"/>
        <v>40866</v>
      </c>
      <c r="B5589">
        <v>2011</v>
      </c>
      <c r="C5589">
        <v>11</v>
      </c>
      <c r="D5589">
        <v>19</v>
      </c>
      <c r="E5589">
        <v>19</v>
      </c>
      <c r="F5589" s="1">
        <v>2281</v>
      </c>
      <c r="G5589" s="1">
        <v>1232.1439208984375</v>
      </c>
      <c r="H5589" s="1">
        <f t="shared" si="698"/>
        <v>3513.1439208984375</v>
      </c>
      <c r="I5589" s="3">
        <f t="shared" si="699"/>
        <v>1</v>
      </c>
      <c r="J5589" s="7">
        <f t="shared" si="696"/>
        <v>7</v>
      </c>
      <c r="K5589" s="3">
        <f t="shared" si="700"/>
        <v>0</v>
      </c>
      <c r="L5589" s="3">
        <f t="shared" si="701"/>
        <v>0</v>
      </c>
      <c r="M5589" s="3">
        <f t="shared" si="702"/>
        <v>0</v>
      </c>
      <c r="N5589" s="3">
        <f t="shared" si="703"/>
        <v>0</v>
      </c>
    </row>
    <row r="5590" spans="1:14">
      <c r="A5590" s="6">
        <f t="shared" si="697"/>
        <v>40866</v>
      </c>
      <c r="B5590">
        <v>2011</v>
      </c>
      <c r="C5590">
        <v>11</v>
      </c>
      <c r="D5590">
        <v>19</v>
      </c>
      <c r="E5590">
        <v>20</v>
      </c>
      <c r="F5590" s="1">
        <v>2254</v>
      </c>
      <c r="G5590" s="1">
        <v>1207.244140625</v>
      </c>
      <c r="H5590" s="1">
        <f t="shared" si="698"/>
        <v>3461.244140625</v>
      </c>
      <c r="I5590" s="3">
        <f t="shared" si="699"/>
        <v>1</v>
      </c>
      <c r="J5590" s="7">
        <f t="shared" si="696"/>
        <v>7</v>
      </c>
      <c r="K5590" s="3">
        <f t="shared" si="700"/>
        <v>0</v>
      </c>
      <c r="L5590" s="3">
        <f t="shared" si="701"/>
        <v>0</v>
      </c>
      <c r="M5590" s="3">
        <f t="shared" si="702"/>
        <v>0</v>
      </c>
      <c r="N5590" s="3">
        <f t="shared" si="703"/>
        <v>0</v>
      </c>
    </row>
    <row r="5591" spans="1:14">
      <c r="A5591" s="6">
        <f t="shared" si="697"/>
        <v>40866</v>
      </c>
      <c r="B5591">
        <v>2011</v>
      </c>
      <c r="C5591">
        <v>11</v>
      </c>
      <c r="D5591">
        <v>19</v>
      </c>
      <c r="E5591">
        <v>21</v>
      </c>
      <c r="F5591" s="1">
        <v>2169</v>
      </c>
      <c r="G5591" s="1">
        <v>1174.0439453125</v>
      </c>
      <c r="H5591" s="1">
        <f t="shared" si="698"/>
        <v>3343.0439453125</v>
      </c>
      <c r="I5591" s="3">
        <f t="shared" si="699"/>
        <v>1</v>
      </c>
      <c r="J5591" s="7">
        <f t="shared" si="696"/>
        <v>7</v>
      </c>
      <c r="K5591" s="3">
        <f t="shared" si="700"/>
        <v>0</v>
      </c>
      <c r="L5591" s="3">
        <f t="shared" si="701"/>
        <v>0</v>
      </c>
      <c r="M5591" s="3">
        <f t="shared" si="702"/>
        <v>0</v>
      </c>
      <c r="N5591" s="3">
        <f t="shared" si="703"/>
        <v>0</v>
      </c>
    </row>
    <row r="5592" spans="1:14">
      <c r="A5592" s="6">
        <f t="shared" si="697"/>
        <v>40866</v>
      </c>
      <c r="B5592">
        <v>2011</v>
      </c>
      <c r="C5592">
        <v>11</v>
      </c>
      <c r="D5592">
        <v>19</v>
      </c>
      <c r="E5592">
        <v>22</v>
      </c>
      <c r="F5592" s="1">
        <v>2053</v>
      </c>
      <c r="G5592" s="1">
        <v>1111.2440185546875</v>
      </c>
      <c r="H5592" s="1">
        <f t="shared" si="698"/>
        <v>3164.2440185546875</v>
      </c>
      <c r="I5592" s="3">
        <f t="shared" si="699"/>
        <v>1</v>
      </c>
      <c r="J5592" s="7">
        <f t="shared" si="696"/>
        <v>7</v>
      </c>
      <c r="K5592" s="3">
        <f t="shared" si="700"/>
        <v>0</v>
      </c>
      <c r="L5592" s="3">
        <f t="shared" si="701"/>
        <v>0</v>
      </c>
      <c r="M5592" s="3">
        <f t="shared" si="702"/>
        <v>0</v>
      </c>
      <c r="N5592" s="3">
        <f t="shared" si="703"/>
        <v>0</v>
      </c>
    </row>
    <row r="5593" spans="1:14">
      <c r="A5593" s="6">
        <f t="shared" si="697"/>
        <v>40866</v>
      </c>
      <c r="B5593">
        <v>2011</v>
      </c>
      <c r="C5593">
        <v>11</v>
      </c>
      <c r="D5593">
        <v>19</v>
      </c>
      <c r="E5593">
        <v>23</v>
      </c>
      <c r="F5593" s="1">
        <v>1954</v>
      </c>
      <c r="G5593" s="1">
        <v>1047.4439697265625</v>
      </c>
      <c r="H5593" s="1">
        <f t="shared" si="698"/>
        <v>3001.4439697265625</v>
      </c>
      <c r="I5593" s="3">
        <f t="shared" si="699"/>
        <v>1</v>
      </c>
      <c r="J5593" s="7">
        <f t="shared" si="696"/>
        <v>7</v>
      </c>
      <c r="K5593" s="3">
        <f t="shared" si="700"/>
        <v>0</v>
      </c>
      <c r="L5593" s="3">
        <f t="shared" si="701"/>
        <v>0</v>
      </c>
      <c r="M5593" s="3">
        <f t="shared" si="702"/>
        <v>0</v>
      </c>
      <c r="N5593" s="3">
        <f t="shared" si="703"/>
        <v>0</v>
      </c>
    </row>
    <row r="5594" spans="1:14">
      <c r="A5594" s="6">
        <f t="shared" si="697"/>
        <v>40867</v>
      </c>
      <c r="B5594">
        <v>2011</v>
      </c>
      <c r="C5594">
        <v>11</v>
      </c>
      <c r="D5594">
        <v>20</v>
      </c>
      <c r="E5594">
        <v>0</v>
      </c>
      <c r="F5594" s="1">
        <v>1847.9998779296875</v>
      </c>
      <c r="G5594" s="1">
        <v>992.2451171875</v>
      </c>
      <c r="H5594" s="1">
        <f t="shared" si="698"/>
        <v>2840.2449951171875</v>
      </c>
      <c r="I5594" s="3">
        <f t="shared" si="699"/>
        <v>1</v>
      </c>
      <c r="J5594" s="7">
        <f t="shared" si="696"/>
        <v>1</v>
      </c>
      <c r="K5594" s="3">
        <f t="shared" si="700"/>
        <v>0</v>
      </c>
      <c r="L5594" s="3">
        <f t="shared" si="701"/>
        <v>0</v>
      </c>
      <c r="M5594" s="3">
        <f t="shared" si="702"/>
        <v>0</v>
      </c>
      <c r="N5594" s="3">
        <f t="shared" si="703"/>
        <v>0</v>
      </c>
    </row>
    <row r="5595" spans="1:14">
      <c r="A5595" s="6">
        <f t="shared" si="697"/>
        <v>40867</v>
      </c>
      <c r="B5595">
        <v>2011</v>
      </c>
      <c r="C5595">
        <v>11</v>
      </c>
      <c r="D5595">
        <v>20</v>
      </c>
      <c r="E5595">
        <v>1</v>
      </c>
      <c r="F5595" s="1">
        <v>1779.0001220703125</v>
      </c>
      <c r="G5595" s="1">
        <v>962.4429931640625</v>
      </c>
      <c r="H5595" s="1">
        <f t="shared" si="698"/>
        <v>2741.443115234375</v>
      </c>
      <c r="I5595" s="3">
        <f t="shared" si="699"/>
        <v>1</v>
      </c>
      <c r="J5595" s="7">
        <f t="shared" si="696"/>
        <v>1</v>
      </c>
      <c r="K5595" s="3">
        <f t="shared" si="700"/>
        <v>0</v>
      </c>
      <c r="L5595" s="3">
        <f t="shared" si="701"/>
        <v>0</v>
      </c>
      <c r="M5595" s="3">
        <f t="shared" si="702"/>
        <v>0</v>
      </c>
      <c r="N5595" s="3">
        <f t="shared" si="703"/>
        <v>0</v>
      </c>
    </row>
    <row r="5596" spans="1:14">
      <c r="A5596" s="6">
        <f t="shared" si="697"/>
        <v>40867</v>
      </c>
      <c r="B5596">
        <v>2011</v>
      </c>
      <c r="C5596">
        <v>11</v>
      </c>
      <c r="D5596">
        <v>20</v>
      </c>
      <c r="E5596">
        <v>2</v>
      </c>
      <c r="F5596" s="1">
        <v>1724.9998779296875</v>
      </c>
      <c r="G5596" s="1">
        <v>931.94500732421875</v>
      </c>
      <c r="H5596" s="1">
        <f t="shared" si="698"/>
        <v>2656.9448852539062</v>
      </c>
      <c r="I5596" s="3">
        <f t="shared" si="699"/>
        <v>1</v>
      </c>
      <c r="J5596" s="7">
        <f t="shared" si="696"/>
        <v>1</v>
      </c>
      <c r="K5596" s="3">
        <f t="shared" si="700"/>
        <v>0</v>
      </c>
      <c r="L5596" s="3">
        <f t="shared" si="701"/>
        <v>0</v>
      </c>
      <c r="M5596" s="3">
        <f t="shared" si="702"/>
        <v>0</v>
      </c>
      <c r="N5596" s="3">
        <f t="shared" si="703"/>
        <v>0</v>
      </c>
    </row>
    <row r="5597" spans="1:14">
      <c r="A5597" s="6">
        <f t="shared" si="697"/>
        <v>40867</v>
      </c>
      <c r="B5597">
        <v>2011</v>
      </c>
      <c r="C5597">
        <v>11</v>
      </c>
      <c r="D5597">
        <v>20</v>
      </c>
      <c r="E5597">
        <v>3</v>
      </c>
      <c r="F5597" s="1">
        <v>1661.9998779296875</v>
      </c>
      <c r="G5597" s="1">
        <v>921.74407958984375</v>
      </c>
      <c r="H5597" s="1">
        <f t="shared" si="698"/>
        <v>2583.7439575195312</v>
      </c>
      <c r="I5597" s="3">
        <f t="shared" si="699"/>
        <v>1</v>
      </c>
      <c r="J5597" s="7">
        <f t="shared" si="696"/>
        <v>1</v>
      </c>
      <c r="K5597" s="3">
        <f t="shared" si="700"/>
        <v>0</v>
      </c>
      <c r="L5597" s="3">
        <f t="shared" si="701"/>
        <v>0</v>
      </c>
      <c r="M5597" s="3">
        <f t="shared" si="702"/>
        <v>0</v>
      </c>
      <c r="N5597" s="3">
        <f t="shared" si="703"/>
        <v>0</v>
      </c>
    </row>
    <row r="5598" spans="1:14">
      <c r="A5598" s="6">
        <f t="shared" si="697"/>
        <v>40867</v>
      </c>
      <c r="B5598">
        <v>2011</v>
      </c>
      <c r="C5598">
        <v>11</v>
      </c>
      <c r="D5598">
        <v>20</v>
      </c>
      <c r="E5598">
        <v>4</v>
      </c>
      <c r="F5598" s="1">
        <v>1660.0001220703125</v>
      </c>
      <c r="G5598" s="1">
        <v>916.54302978515625</v>
      </c>
      <c r="H5598" s="1">
        <f t="shared" si="698"/>
        <v>2576.5431518554687</v>
      </c>
      <c r="I5598" s="3">
        <f t="shared" si="699"/>
        <v>1</v>
      </c>
      <c r="J5598" s="7">
        <f t="shared" si="696"/>
        <v>1</v>
      </c>
      <c r="K5598" s="3">
        <f t="shared" si="700"/>
        <v>0</v>
      </c>
      <c r="L5598" s="3">
        <f t="shared" si="701"/>
        <v>0</v>
      </c>
      <c r="M5598" s="3">
        <f t="shared" si="702"/>
        <v>0</v>
      </c>
      <c r="N5598" s="3">
        <f t="shared" si="703"/>
        <v>0</v>
      </c>
    </row>
    <row r="5599" spans="1:14">
      <c r="A5599" s="6">
        <f t="shared" si="697"/>
        <v>40867</v>
      </c>
      <c r="B5599">
        <v>2011</v>
      </c>
      <c r="C5599">
        <v>11</v>
      </c>
      <c r="D5599">
        <v>20</v>
      </c>
      <c r="E5599">
        <v>5</v>
      </c>
      <c r="F5599" s="1">
        <v>1737.9998779296875</v>
      </c>
      <c r="G5599" s="1">
        <v>928.54498291015625</v>
      </c>
      <c r="H5599" s="1">
        <f t="shared" si="698"/>
        <v>2666.5448608398437</v>
      </c>
      <c r="I5599" s="3">
        <f t="shared" si="699"/>
        <v>1</v>
      </c>
      <c r="J5599" s="7">
        <f t="shared" si="696"/>
        <v>1</v>
      </c>
      <c r="K5599" s="3">
        <f t="shared" si="700"/>
        <v>0</v>
      </c>
      <c r="L5599" s="3">
        <f t="shared" si="701"/>
        <v>0</v>
      </c>
      <c r="M5599" s="3">
        <f t="shared" si="702"/>
        <v>0</v>
      </c>
      <c r="N5599" s="3">
        <f t="shared" si="703"/>
        <v>0</v>
      </c>
    </row>
    <row r="5600" spans="1:14">
      <c r="A5600" s="6">
        <f t="shared" si="697"/>
        <v>40867</v>
      </c>
      <c r="B5600">
        <v>2011</v>
      </c>
      <c r="C5600">
        <v>11</v>
      </c>
      <c r="D5600">
        <v>20</v>
      </c>
      <c r="E5600">
        <v>6</v>
      </c>
      <c r="F5600" s="1">
        <v>1786.9998779296875</v>
      </c>
      <c r="G5600" s="1">
        <v>955.343994140625</v>
      </c>
      <c r="H5600" s="1">
        <f t="shared" si="698"/>
        <v>2742.3438720703125</v>
      </c>
      <c r="I5600" s="3">
        <f t="shared" si="699"/>
        <v>1</v>
      </c>
      <c r="J5600" s="7">
        <f t="shared" si="696"/>
        <v>1</v>
      </c>
      <c r="K5600" s="3">
        <f t="shared" si="700"/>
        <v>0</v>
      </c>
      <c r="L5600" s="3">
        <f t="shared" si="701"/>
        <v>0</v>
      </c>
      <c r="M5600" s="3">
        <f t="shared" si="702"/>
        <v>0</v>
      </c>
      <c r="N5600" s="3">
        <f t="shared" si="703"/>
        <v>0</v>
      </c>
    </row>
    <row r="5601" spans="1:14">
      <c r="A5601" s="6">
        <f t="shared" si="697"/>
        <v>40867</v>
      </c>
      <c r="B5601">
        <v>2011</v>
      </c>
      <c r="C5601">
        <v>11</v>
      </c>
      <c r="D5601">
        <v>20</v>
      </c>
      <c r="E5601">
        <v>7</v>
      </c>
      <c r="F5601" s="1">
        <v>1804.0001220703125</v>
      </c>
      <c r="G5601" s="1">
        <v>990.64398193359375</v>
      </c>
      <c r="H5601" s="1">
        <f t="shared" si="698"/>
        <v>2794.6441040039062</v>
      </c>
      <c r="I5601" s="3">
        <f t="shared" si="699"/>
        <v>1</v>
      </c>
      <c r="J5601" s="7">
        <f t="shared" si="696"/>
        <v>1</v>
      </c>
      <c r="K5601" s="3">
        <f t="shared" si="700"/>
        <v>0</v>
      </c>
      <c r="L5601" s="3">
        <f t="shared" si="701"/>
        <v>0</v>
      </c>
      <c r="M5601" s="3">
        <f t="shared" si="702"/>
        <v>0</v>
      </c>
      <c r="N5601" s="3">
        <f t="shared" si="703"/>
        <v>0</v>
      </c>
    </row>
    <row r="5602" spans="1:14">
      <c r="A5602" s="6">
        <f t="shared" si="697"/>
        <v>40867</v>
      </c>
      <c r="B5602">
        <v>2011</v>
      </c>
      <c r="C5602">
        <v>11</v>
      </c>
      <c r="D5602">
        <v>20</v>
      </c>
      <c r="E5602">
        <v>8</v>
      </c>
      <c r="F5602" s="1">
        <v>1926.9998779296875</v>
      </c>
      <c r="G5602" s="1">
        <v>1030.64501953125</v>
      </c>
      <c r="H5602" s="1">
        <f t="shared" si="698"/>
        <v>2957.6448974609375</v>
      </c>
      <c r="I5602" s="3">
        <f t="shared" si="699"/>
        <v>1</v>
      </c>
      <c r="J5602" s="7">
        <f t="shared" si="696"/>
        <v>1</v>
      </c>
      <c r="K5602" s="3">
        <f t="shared" si="700"/>
        <v>0</v>
      </c>
      <c r="L5602" s="3">
        <f t="shared" si="701"/>
        <v>0</v>
      </c>
      <c r="M5602" s="3">
        <f t="shared" si="702"/>
        <v>0</v>
      </c>
      <c r="N5602" s="3">
        <f t="shared" si="703"/>
        <v>0</v>
      </c>
    </row>
    <row r="5603" spans="1:14">
      <c r="A5603" s="6">
        <f t="shared" si="697"/>
        <v>40867</v>
      </c>
      <c r="B5603">
        <v>2011</v>
      </c>
      <c r="C5603">
        <v>11</v>
      </c>
      <c r="D5603">
        <v>20</v>
      </c>
      <c r="E5603">
        <v>9</v>
      </c>
      <c r="F5603" s="1">
        <v>2020.9998779296875</v>
      </c>
      <c r="G5603" s="1">
        <v>1083.7449951171875</v>
      </c>
      <c r="H5603" s="1">
        <f t="shared" si="698"/>
        <v>3104.744873046875</v>
      </c>
      <c r="I5603" s="3">
        <f t="shared" si="699"/>
        <v>1</v>
      </c>
      <c r="J5603" s="7">
        <f t="shared" si="696"/>
        <v>1</v>
      </c>
      <c r="K5603" s="3">
        <f t="shared" si="700"/>
        <v>0</v>
      </c>
      <c r="L5603" s="3">
        <f t="shared" si="701"/>
        <v>0</v>
      </c>
      <c r="M5603" s="3">
        <f t="shared" si="702"/>
        <v>0</v>
      </c>
      <c r="N5603" s="3">
        <f t="shared" si="703"/>
        <v>0</v>
      </c>
    </row>
    <row r="5604" spans="1:14">
      <c r="A5604" s="6">
        <f t="shared" si="697"/>
        <v>40867</v>
      </c>
      <c r="B5604">
        <v>2011</v>
      </c>
      <c r="C5604">
        <v>11</v>
      </c>
      <c r="D5604">
        <v>20</v>
      </c>
      <c r="E5604">
        <v>10</v>
      </c>
      <c r="F5604" s="1">
        <v>2018.9998779296875</v>
      </c>
      <c r="G5604" s="1">
        <v>1127.3438720703125</v>
      </c>
      <c r="H5604" s="1">
        <f t="shared" si="698"/>
        <v>3146.34375</v>
      </c>
      <c r="I5604" s="3">
        <f t="shared" si="699"/>
        <v>1</v>
      </c>
      <c r="J5604" s="7">
        <f t="shared" si="696"/>
        <v>1</v>
      </c>
      <c r="K5604" s="3">
        <f t="shared" si="700"/>
        <v>0</v>
      </c>
      <c r="L5604" s="3">
        <f t="shared" si="701"/>
        <v>0</v>
      </c>
      <c r="M5604" s="3">
        <f t="shared" si="702"/>
        <v>0</v>
      </c>
      <c r="N5604" s="3">
        <f t="shared" si="703"/>
        <v>0</v>
      </c>
    </row>
    <row r="5605" spans="1:14">
      <c r="A5605" s="6">
        <f t="shared" si="697"/>
        <v>40867</v>
      </c>
      <c r="B5605">
        <v>2011</v>
      </c>
      <c r="C5605">
        <v>11</v>
      </c>
      <c r="D5605">
        <v>20</v>
      </c>
      <c r="E5605">
        <v>11</v>
      </c>
      <c r="F5605" s="1">
        <v>2028</v>
      </c>
      <c r="G5605" s="1">
        <v>1155.14501953125</v>
      </c>
      <c r="H5605" s="1">
        <f t="shared" si="698"/>
        <v>3183.14501953125</v>
      </c>
      <c r="I5605" s="3">
        <f t="shared" si="699"/>
        <v>1</v>
      </c>
      <c r="J5605" s="7">
        <f t="shared" si="696"/>
        <v>1</v>
      </c>
      <c r="K5605" s="3">
        <f t="shared" si="700"/>
        <v>0</v>
      </c>
      <c r="L5605" s="3">
        <f t="shared" si="701"/>
        <v>0</v>
      </c>
      <c r="M5605" s="3">
        <f t="shared" si="702"/>
        <v>0</v>
      </c>
      <c r="N5605" s="3">
        <f t="shared" si="703"/>
        <v>0</v>
      </c>
    </row>
    <row r="5606" spans="1:14">
      <c r="A5606" s="6">
        <f t="shared" si="697"/>
        <v>40867</v>
      </c>
      <c r="B5606">
        <v>2011</v>
      </c>
      <c r="C5606">
        <v>11</v>
      </c>
      <c r="D5606">
        <v>20</v>
      </c>
      <c r="E5606">
        <v>12</v>
      </c>
      <c r="F5606" s="1">
        <v>2019</v>
      </c>
      <c r="G5606" s="1">
        <v>1175.544921875</v>
      </c>
      <c r="H5606" s="1">
        <f t="shared" si="698"/>
        <v>3194.544921875</v>
      </c>
      <c r="I5606" s="3">
        <f t="shared" si="699"/>
        <v>1</v>
      </c>
      <c r="J5606" s="7">
        <f t="shared" si="696"/>
        <v>1</v>
      </c>
      <c r="K5606" s="3">
        <f t="shared" si="700"/>
        <v>0</v>
      </c>
      <c r="L5606" s="3">
        <f t="shared" si="701"/>
        <v>0</v>
      </c>
      <c r="M5606" s="3">
        <f t="shared" si="702"/>
        <v>0</v>
      </c>
      <c r="N5606" s="3">
        <f t="shared" si="703"/>
        <v>0</v>
      </c>
    </row>
    <row r="5607" spans="1:14">
      <c r="A5607" s="6">
        <f t="shared" si="697"/>
        <v>40867</v>
      </c>
      <c r="B5607">
        <v>2011</v>
      </c>
      <c r="C5607">
        <v>11</v>
      </c>
      <c r="D5607">
        <v>20</v>
      </c>
      <c r="E5607">
        <v>13</v>
      </c>
      <c r="F5607" s="1">
        <v>1979.9998779296875</v>
      </c>
      <c r="G5607" s="1">
        <v>1172.0439453125</v>
      </c>
      <c r="H5607" s="1">
        <f t="shared" si="698"/>
        <v>3152.0438232421875</v>
      </c>
      <c r="I5607" s="3">
        <f t="shared" si="699"/>
        <v>1</v>
      </c>
      <c r="J5607" s="7">
        <f t="shared" si="696"/>
        <v>1</v>
      </c>
      <c r="K5607" s="3">
        <f t="shared" si="700"/>
        <v>0</v>
      </c>
      <c r="L5607" s="3">
        <f t="shared" si="701"/>
        <v>0</v>
      </c>
      <c r="M5607" s="3">
        <f t="shared" si="702"/>
        <v>0</v>
      </c>
      <c r="N5607" s="3">
        <f t="shared" si="703"/>
        <v>0</v>
      </c>
    </row>
    <row r="5608" spans="1:14">
      <c r="A5608" s="6">
        <f t="shared" si="697"/>
        <v>40867</v>
      </c>
      <c r="B5608">
        <v>2011</v>
      </c>
      <c r="C5608">
        <v>11</v>
      </c>
      <c r="D5608">
        <v>20</v>
      </c>
      <c r="E5608">
        <v>14</v>
      </c>
      <c r="F5608" s="1">
        <v>2062</v>
      </c>
      <c r="G5608" s="1">
        <v>1160.4449462890625</v>
      </c>
      <c r="H5608" s="1">
        <f t="shared" si="698"/>
        <v>3222.4449462890625</v>
      </c>
      <c r="I5608" s="3">
        <f t="shared" si="699"/>
        <v>1</v>
      </c>
      <c r="J5608" s="7">
        <f t="shared" si="696"/>
        <v>1</v>
      </c>
      <c r="K5608" s="3">
        <f t="shared" si="700"/>
        <v>0</v>
      </c>
      <c r="L5608" s="3">
        <f t="shared" si="701"/>
        <v>0</v>
      </c>
      <c r="M5608" s="3">
        <f t="shared" si="702"/>
        <v>0</v>
      </c>
      <c r="N5608" s="3">
        <f t="shared" si="703"/>
        <v>0</v>
      </c>
    </row>
    <row r="5609" spans="1:14">
      <c r="A5609" s="6">
        <f t="shared" si="697"/>
        <v>40867</v>
      </c>
      <c r="B5609">
        <v>2011</v>
      </c>
      <c r="C5609">
        <v>11</v>
      </c>
      <c r="D5609">
        <v>20</v>
      </c>
      <c r="E5609">
        <v>15</v>
      </c>
      <c r="F5609" s="1">
        <v>2043</v>
      </c>
      <c r="G5609" s="1">
        <v>1169.9520263671875</v>
      </c>
      <c r="H5609" s="1">
        <f t="shared" si="698"/>
        <v>3212.9520263671875</v>
      </c>
      <c r="I5609" s="3">
        <f t="shared" si="699"/>
        <v>1</v>
      </c>
      <c r="J5609" s="7">
        <f t="shared" si="696"/>
        <v>1</v>
      </c>
      <c r="K5609" s="3">
        <f t="shared" si="700"/>
        <v>0</v>
      </c>
      <c r="L5609" s="3">
        <f t="shared" si="701"/>
        <v>0</v>
      </c>
      <c r="M5609" s="3">
        <f t="shared" si="702"/>
        <v>0</v>
      </c>
      <c r="N5609" s="3">
        <f t="shared" si="703"/>
        <v>0</v>
      </c>
    </row>
    <row r="5610" spans="1:14">
      <c r="A5610" s="6">
        <f t="shared" si="697"/>
        <v>40867</v>
      </c>
      <c r="B5610">
        <v>2011</v>
      </c>
      <c r="C5610">
        <v>11</v>
      </c>
      <c r="D5610">
        <v>20</v>
      </c>
      <c r="E5610">
        <v>16</v>
      </c>
      <c r="F5610" s="1">
        <v>2066</v>
      </c>
      <c r="G5610" s="1">
        <v>1205.6640625</v>
      </c>
      <c r="H5610" s="1">
        <f t="shared" si="698"/>
        <v>3271.6640625</v>
      </c>
      <c r="I5610" s="3">
        <f t="shared" si="699"/>
        <v>1</v>
      </c>
      <c r="J5610" s="7">
        <f t="shared" si="696"/>
        <v>1</v>
      </c>
      <c r="K5610" s="3">
        <f t="shared" si="700"/>
        <v>0</v>
      </c>
      <c r="L5610" s="3">
        <f t="shared" si="701"/>
        <v>0</v>
      </c>
      <c r="M5610" s="3">
        <f t="shared" si="702"/>
        <v>0</v>
      </c>
      <c r="N5610" s="3">
        <f t="shared" si="703"/>
        <v>0</v>
      </c>
    </row>
    <row r="5611" spans="1:14">
      <c r="A5611" s="6">
        <f t="shared" si="697"/>
        <v>40867</v>
      </c>
      <c r="B5611">
        <v>2011</v>
      </c>
      <c r="C5611">
        <v>11</v>
      </c>
      <c r="D5611">
        <v>20</v>
      </c>
      <c r="E5611">
        <v>17</v>
      </c>
      <c r="F5611" s="1">
        <v>2197</v>
      </c>
      <c r="G5611" s="1">
        <v>1270.762939453125</v>
      </c>
      <c r="H5611" s="1">
        <f t="shared" si="698"/>
        <v>3467.762939453125</v>
      </c>
      <c r="I5611" s="3">
        <f t="shared" si="699"/>
        <v>1</v>
      </c>
      <c r="J5611" s="7">
        <f t="shared" si="696"/>
        <v>1</v>
      </c>
      <c r="K5611" s="3">
        <f t="shared" si="700"/>
        <v>0</v>
      </c>
      <c r="L5611" s="3">
        <f t="shared" si="701"/>
        <v>0</v>
      </c>
      <c r="M5611" s="3">
        <f t="shared" si="702"/>
        <v>0</v>
      </c>
      <c r="N5611" s="3">
        <f t="shared" si="703"/>
        <v>0</v>
      </c>
    </row>
    <row r="5612" spans="1:14">
      <c r="A5612" s="6">
        <f t="shared" si="697"/>
        <v>40867</v>
      </c>
      <c r="B5612">
        <v>2011</v>
      </c>
      <c r="C5612">
        <v>11</v>
      </c>
      <c r="D5612">
        <v>20</v>
      </c>
      <c r="E5612">
        <v>18</v>
      </c>
      <c r="F5612" s="1">
        <v>2190</v>
      </c>
      <c r="G5612" s="1">
        <v>1286.6619873046875</v>
      </c>
      <c r="H5612" s="1">
        <f t="shared" si="698"/>
        <v>3476.6619873046875</v>
      </c>
      <c r="I5612" s="3">
        <f t="shared" si="699"/>
        <v>1</v>
      </c>
      <c r="J5612" s="7">
        <f t="shared" si="696"/>
        <v>1</v>
      </c>
      <c r="K5612" s="3">
        <f t="shared" si="700"/>
        <v>0</v>
      </c>
      <c r="L5612" s="3">
        <f t="shared" si="701"/>
        <v>0</v>
      </c>
      <c r="M5612" s="3">
        <f t="shared" si="702"/>
        <v>0</v>
      </c>
      <c r="N5612" s="3">
        <f t="shared" si="703"/>
        <v>0</v>
      </c>
    </row>
    <row r="5613" spans="1:14">
      <c r="A5613" s="6">
        <f t="shared" si="697"/>
        <v>40867</v>
      </c>
      <c r="B5613">
        <v>2011</v>
      </c>
      <c r="C5613">
        <v>11</v>
      </c>
      <c r="D5613">
        <v>20</v>
      </c>
      <c r="E5613">
        <v>19</v>
      </c>
      <c r="F5613" s="1">
        <v>2244</v>
      </c>
      <c r="G5613" s="1">
        <v>1272.9630126953125</v>
      </c>
      <c r="H5613" s="1">
        <f t="shared" si="698"/>
        <v>3516.9630126953125</v>
      </c>
      <c r="I5613" s="3">
        <f t="shared" si="699"/>
        <v>1</v>
      </c>
      <c r="J5613" s="7">
        <f t="shared" si="696"/>
        <v>1</v>
      </c>
      <c r="K5613" s="3">
        <f t="shared" si="700"/>
        <v>0</v>
      </c>
      <c r="L5613" s="3">
        <f t="shared" si="701"/>
        <v>0</v>
      </c>
      <c r="M5613" s="3">
        <f t="shared" si="702"/>
        <v>0</v>
      </c>
      <c r="N5613" s="3">
        <f t="shared" si="703"/>
        <v>0</v>
      </c>
    </row>
    <row r="5614" spans="1:14">
      <c r="A5614" s="6">
        <f t="shared" si="697"/>
        <v>40867</v>
      </c>
      <c r="B5614">
        <v>2011</v>
      </c>
      <c r="C5614">
        <v>11</v>
      </c>
      <c r="D5614">
        <v>20</v>
      </c>
      <c r="E5614">
        <v>20</v>
      </c>
      <c r="F5614" s="1">
        <v>2207</v>
      </c>
      <c r="G5614" s="1">
        <v>1251.2628173828125</v>
      </c>
      <c r="H5614" s="1">
        <f t="shared" si="698"/>
        <v>3458.2628173828125</v>
      </c>
      <c r="I5614" s="3">
        <f t="shared" si="699"/>
        <v>1</v>
      </c>
      <c r="J5614" s="7">
        <f t="shared" si="696"/>
        <v>1</v>
      </c>
      <c r="K5614" s="3">
        <f t="shared" si="700"/>
        <v>0</v>
      </c>
      <c r="L5614" s="3">
        <f t="shared" si="701"/>
        <v>0</v>
      </c>
      <c r="M5614" s="3">
        <f t="shared" si="702"/>
        <v>0</v>
      </c>
      <c r="N5614" s="3">
        <f t="shared" si="703"/>
        <v>0</v>
      </c>
    </row>
    <row r="5615" spans="1:14">
      <c r="A5615" s="6">
        <f t="shared" si="697"/>
        <v>40867</v>
      </c>
      <c r="B5615">
        <v>2011</v>
      </c>
      <c r="C5615">
        <v>11</v>
      </c>
      <c r="D5615">
        <v>20</v>
      </c>
      <c r="E5615">
        <v>21</v>
      </c>
      <c r="F5615" s="1">
        <v>2064</v>
      </c>
      <c r="G5615" s="1">
        <v>1196.6629638671875</v>
      </c>
      <c r="H5615" s="1">
        <f t="shared" si="698"/>
        <v>3260.6629638671875</v>
      </c>
      <c r="I5615" s="3">
        <f t="shared" si="699"/>
        <v>1</v>
      </c>
      <c r="J5615" s="7">
        <f t="shared" si="696"/>
        <v>1</v>
      </c>
      <c r="K5615" s="3">
        <f t="shared" si="700"/>
        <v>0</v>
      </c>
      <c r="L5615" s="3">
        <f t="shared" si="701"/>
        <v>0</v>
      </c>
      <c r="M5615" s="3">
        <f t="shared" si="702"/>
        <v>0</v>
      </c>
      <c r="N5615" s="3">
        <f t="shared" si="703"/>
        <v>0</v>
      </c>
    </row>
    <row r="5616" spans="1:14">
      <c r="A5616" s="6">
        <f t="shared" si="697"/>
        <v>40867</v>
      </c>
      <c r="B5616">
        <v>2011</v>
      </c>
      <c r="C5616">
        <v>11</v>
      </c>
      <c r="D5616">
        <v>20</v>
      </c>
      <c r="E5616">
        <v>22</v>
      </c>
      <c r="F5616" s="1">
        <v>1970.9998779296875</v>
      </c>
      <c r="G5616" s="1">
        <v>1126.8629150390625</v>
      </c>
      <c r="H5616" s="1">
        <f t="shared" si="698"/>
        <v>3097.86279296875</v>
      </c>
      <c r="I5616" s="3">
        <f t="shared" si="699"/>
        <v>1</v>
      </c>
      <c r="J5616" s="7">
        <f t="shared" si="696"/>
        <v>1</v>
      </c>
      <c r="K5616" s="3">
        <f t="shared" si="700"/>
        <v>0</v>
      </c>
      <c r="L5616" s="3">
        <f t="shared" si="701"/>
        <v>0</v>
      </c>
      <c r="M5616" s="3">
        <f t="shared" si="702"/>
        <v>0</v>
      </c>
      <c r="N5616" s="3">
        <f t="shared" si="703"/>
        <v>0</v>
      </c>
    </row>
    <row r="5617" spans="1:14">
      <c r="A5617" s="6">
        <f t="shared" si="697"/>
        <v>40867</v>
      </c>
      <c r="B5617">
        <v>2011</v>
      </c>
      <c r="C5617">
        <v>11</v>
      </c>
      <c r="D5617">
        <v>20</v>
      </c>
      <c r="E5617">
        <v>23</v>
      </c>
      <c r="F5617" s="1">
        <v>1859.9998779296875</v>
      </c>
      <c r="G5617" s="1">
        <v>1063.7630615234375</v>
      </c>
      <c r="H5617" s="1">
        <f t="shared" si="698"/>
        <v>2923.762939453125</v>
      </c>
      <c r="I5617" s="3">
        <f t="shared" si="699"/>
        <v>1</v>
      </c>
      <c r="J5617" s="7">
        <f t="shared" si="696"/>
        <v>1</v>
      </c>
      <c r="K5617" s="3">
        <f t="shared" si="700"/>
        <v>0</v>
      </c>
      <c r="L5617" s="3">
        <f t="shared" si="701"/>
        <v>0</v>
      </c>
      <c r="M5617" s="3">
        <f t="shared" si="702"/>
        <v>0</v>
      </c>
      <c r="N5617" s="3">
        <f t="shared" si="703"/>
        <v>0</v>
      </c>
    </row>
    <row r="5618" spans="1:14">
      <c r="A5618" s="6">
        <f t="shared" si="697"/>
        <v>40868</v>
      </c>
      <c r="B5618">
        <v>2011</v>
      </c>
      <c r="C5618">
        <v>11</v>
      </c>
      <c r="D5618">
        <v>21</v>
      </c>
      <c r="E5618">
        <v>0</v>
      </c>
      <c r="F5618" s="1">
        <v>1766.9998779296875</v>
      </c>
      <c r="G5618" s="1">
        <v>997.9630126953125</v>
      </c>
      <c r="H5618" s="1">
        <f t="shared" si="698"/>
        <v>2764.962890625</v>
      </c>
      <c r="I5618" s="3">
        <f t="shared" si="699"/>
        <v>1</v>
      </c>
      <c r="J5618" s="7">
        <f t="shared" si="696"/>
        <v>2</v>
      </c>
      <c r="K5618" s="3">
        <f t="shared" si="700"/>
        <v>0</v>
      </c>
      <c r="L5618" s="3">
        <f t="shared" si="701"/>
        <v>0</v>
      </c>
      <c r="M5618" s="3">
        <f t="shared" si="702"/>
        <v>0</v>
      </c>
      <c r="N5618" s="3">
        <f t="shared" si="703"/>
        <v>0</v>
      </c>
    </row>
    <row r="5619" spans="1:14">
      <c r="A5619" s="6">
        <f t="shared" si="697"/>
        <v>40868</v>
      </c>
      <c r="B5619">
        <v>2011</v>
      </c>
      <c r="C5619">
        <v>11</v>
      </c>
      <c r="D5619">
        <v>21</v>
      </c>
      <c r="E5619">
        <v>1</v>
      </c>
      <c r="F5619" s="1">
        <v>1739.9998779296875</v>
      </c>
      <c r="G5619" s="1">
        <v>961.662109375</v>
      </c>
      <c r="H5619" s="1">
        <f t="shared" si="698"/>
        <v>2701.6619873046875</v>
      </c>
      <c r="I5619" s="3">
        <f t="shared" si="699"/>
        <v>1</v>
      </c>
      <c r="J5619" s="7">
        <f t="shared" si="696"/>
        <v>2</v>
      </c>
      <c r="K5619" s="3">
        <f t="shared" si="700"/>
        <v>0</v>
      </c>
      <c r="L5619" s="3">
        <f t="shared" si="701"/>
        <v>0</v>
      </c>
      <c r="M5619" s="3">
        <f t="shared" si="702"/>
        <v>0</v>
      </c>
      <c r="N5619" s="3">
        <f t="shared" si="703"/>
        <v>0</v>
      </c>
    </row>
    <row r="5620" spans="1:14">
      <c r="A5620" s="6">
        <f t="shared" si="697"/>
        <v>40868</v>
      </c>
      <c r="B5620">
        <v>2011</v>
      </c>
      <c r="C5620">
        <v>11</v>
      </c>
      <c r="D5620">
        <v>21</v>
      </c>
      <c r="E5620">
        <v>2</v>
      </c>
      <c r="F5620" s="1">
        <v>1711.0001220703125</v>
      </c>
      <c r="G5620" s="1">
        <v>950.155029296875</v>
      </c>
      <c r="H5620" s="1">
        <f t="shared" si="698"/>
        <v>2661.1551513671875</v>
      </c>
      <c r="I5620" s="3">
        <f t="shared" si="699"/>
        <v>1</v>
      </c>
      <c r="J5620" s="7">
        <f t="shared" si="696"/>
        <v>2</v>
      </c>
      <c r="K5620" s="3">
        <f t="shared" si="700"/>
        <v>0</v>
      </c>
      <c r="L5620" s="3">
        <f t="shared" si="701"/>
        <v>0</v>
      </c>
      <c r="M5620" s="3">
        <f t="shared" si="702"/>
        <v>0</v>
      </c>
      <c r="N5620" s="3">
        <f t="shared" si="703"/>
        <v>0</v>
      </c>
    </row>
    <row r="5621" spans="1:14">
      <c r="A5621" s="6">
        <f t="shared" si="697"/>
        <v>40868</v>
      </c>
      <c r="B5621">
        <v>2011</v>
      </c>
      <c r="C5621">
        <v>11</v>
      </c>
      <c r="D5621">
        <v>21</v>
      </c>
      <c r="E5621">
        <v>3</v>
      </c>
      <c r="F5621" s="1">
        <v>1706.9998779296875</v>
      </c>
      <c r="G5621" s="1">
        <v>957.848876953125</v>
      </c>
      <c r="H5621" s="1">
        <f t="shared" si="698"/>
        <v>2664.8487548828125</v>
      </c>
      <c r="I5621" s="3">
        <f t="shared" si="699"/>
        <v>1</v>
      </c>
      <c r="J5621" s="7">
        <f t="shared" si="696"/>
        <v>2</v>
      </c>
      <c r="K5621" s="3">
        <f t="shared" si="700"/>
        <v>0</v>
      </c>
      <c r="L5621" s="3">
        <f t="shared" si="701"/>
        <v>0</v>
      </c>
      <c r="M5621" s="3">
        <f t="shared" si="702"/>
        <v>0</v>
      </c>
      <c r="N5621" s="3">
        <f t="shared" si="703"/>
        <v>0</v>
      </c>
    </row>
    <row r="5622" spans="1:14">
      <c r="A5622" s="6">
        <f t="shared" si="697"/>
        <v>40868</v>
      </c>
      <c r="B5622">
        <v>2011</v>
      </c>
      <c r="C5622">
        <v>11</v>
      </c>
      <c r="D5622">
        <v>21</v>
      </c>
      <c r="E5622">
        <v>4</v>
      </c>
      <c r="F5622" s="1">
        <v>1749.9998779296875</v>
      </c>
      <c r="G5622" s="1">
        <v>984.26300048828125</v>
      </c>
      <c r="H5622" s="1">
        <f t="shared" si="698"/>
        <v>2734.2628784179687</v>
      </c>
      <c r="I5622" s="3">
        <f t="shared" si="699"/>
        <v>1</v>
      </c>
      <c r="J5622" s="7">
        <f t="shared" si="696"/>
        <v>2</v>
      </c>
      <c r="K5622" s="3">
        <f t="shared" si="700"/>
        <v>0</v>
      </c>
      <c r="L5622" s="3">
        <f t="shared" si="701"/>
        <v>0</v>
      </c>
      <c r="M5622" s="3">
        <f t="shared" si="702"/>
        <v>0</v>
      </c>
      <c r="N5622" s="3">
        <f t="shared" si="703"/>
        <v>0</v>
      </c>
    </row>
    <row r="5623" spans="1:14">
      <c r="A5623" s="6">
        <f t="shared" si="697"/>
        <v>40868</v>
      </c>
      <c r="B5623">
        <v>2011</v>
      </c>
      <c r="C5623">
        <v>11</v>
      </c>
      <c r="D5623">
        <v>21</v>
      </c>
      <c r="E5623">
        <v>5</v>
      </c>
      <c r="F5623" s="1">
        <v>1903</v>
      </c>
      <c r="G5623" s="1">
        <v>1051.56298828125</v>
      </c>
      <c r="H5623" s="1">
        <f t="shared" si="698"/>
        <v>2954.56298828125</v>
      </c>
      <c r="I5623" s="3">
        <f t="shared" si="699"/>
        <v>1</v>
      </c>
      <c r="J5623" s="7">
        <f t="shared" si="696"/>
        <v>2</v>
      </c>
      <c r="K5623" s="3">
        <f t="shared" si="700"/>
        <v>0</v>
      </c>
      <c r="L5623" s="3">
        <f t="shared" si="701"/>
        <v>0</v>
      </c>
      <c r="M5623" s="3">
        <f t="shared" si="702"/>
        <v>0</v>
      </c>
      <c r="N5623" s="3">
        <f t="shared" si="703"/>
        <v>0</v>
      </c>
    </row>
    <row r="5624" spans="1:14">
      <c r="A5624" s="6">
        <f t="shared" si="697"/>
        <v>40868</v>
      </c>
      <c r="B5624">
        <v>2011</v>
      </c>
      <c r="C5624">
        <v>11</v>
      </c>
      <c r="D5624">
        <v>21</v>
      </c>
      <c r="E5624">
        <v>6</v>
      </c>
      <c r="F5624" s="1">
        <v>2182</v>
      </c>
      <c r="G5624" s="1">
        <v>1185.363037109375</v>
      </c>
      <c r="H5624" s="1">
        <f t="shared" si="698"/>
        <v>3367.363037109375</v>
      </c>
      <c r="I5624" s="3">
        <f t="shared" si="699"/>
        <v>1</v>
      </c>
      <c r="J5624" s="7">
        <f t="shared" si="696"/>
        <v>2</v>
      </c>
      <c r="K5624" s="3">
        <f t="shared" si="700"/>
        <v>0</v>
      </c>
      <c r="L5624" s="3">
        <f t="shared" si="701"/>
        <v>0</v>
      </c>
      <c r="M5624" s="3">
        <f t="shared" si="702"/>
        <v>0</v>
      </c>
      <c r="N5624" s="3">
        <f t="shared" si="703"/>
        <v>0</v>
      </c>
    </row>
    <row r="5625" spans="1:14">
      <c r="A5625" s="6">
        <f t="shared" si="697"/>
        <v>40868</v>
      </c>
      <c r="B5625">
        <v>2011</v>
      </c>
      <c r="C5625">
        <v>11</v>
      </c>
      <c r="D5625">
        <v>21</v>
      </c>
      <c r="E5625">
        <v>7</v>
      </c>
      <c r="F5625" s="1">
        <v>2385</v>
      </c>
      <c r="G5625" s="1">
        <v>1283.9620361328125</v>
      </c>
      <c r="H5625" s="1">
        <f t="shared" si="698"/>
        <v>3668.9620361328125</v>
      </c>
      <c r="I5625" s="3">
        <f t="shared" si="699"/>
        <v>1</v>
      </c>
      <c r="J5625" s="7">
        <f t="shared" si="696"/>
        <v>2</v>
      </c>
      <c r="K5625" s="3">
        <f t="shared" si="700"/>
        <v>1</v>
      </c>
      <c r="L5625" s="3">
        <f t="shared" si="701"/>
        <v>1</v>
      </c>
      <c r="M5625" s="3">
        <f t="shared" si="702"/>
        <v>1</v>
      </c>
      <c r="N5625" s="3">
        <f t="shared" si="703"/>
        <v>0</v>
      </c>
    </row>
    <row r="5626" spans="1:14">
      <c r="A5626" s="6">
        <f t="shared" si="697"/>
        <v>40868</v>
      </c>
      <c r="B5626">
        <v>2011</v>
      </c>
      <c r="C5626">
        <v>11</v>
      </c>
      <c r="D5626">
        <v>21</v>
      </c>
      <c r="E5626">
        <v>8</v>
      </c>
      <c r="F5626" s="1">
        <v>2421</v>
      </c>
      <c r="G5626" s="1">
        <v>1301.0638427734375</v>
      </c>
      <c r="H5626" s="1">
        <f t="shared" si="698"/>
        <v>3722.0638427734375</v>
      </c>
      <c r="I5626" s="3">
        <f t="shared" si="699"/>
        <v>1</v>
      </c>
      <c r="J5626" s="7">
        <f t="shared" si="696"/>
        <v>2</v>
      </c>
      <c r="K5626" s="3">
        <f t="shared" si="700"/>
        <v>1</v>
      </c>
      <c r="L5626" s="3">
        <f t="shared" si="701"/>
        <v>1</v>
      </c>
      <c r="M5626" s="3">
        <f t="shared" si="702"/>
        <v>1</v>
      </c>
      <c r="N5626" s="3">
        <f t="shared" si="703"/>
        <v>0</v>
      </c>
    </row>
    <row r="5627" spans="1:14">
      <c r="A5627" s="6">
        <f t="shared" si="697"/>
        <v>40868</v>
      </c>
      <c r="B5627">
        <v>2011</v>
      </c>
      <c r="C5627">
        <v>11</v>
      </c>
      <c r="D5627">
        <v>21</v>
      </c>
      <c r="E5627">
        <v>9</v>
      </c>
      <c r="F5627" s="1">
        <v>2491</v>
      </c>
      <c r="G5627" s="1">
        <v>1334.3458251953125</v>
      </c>
      <c r="H5627" s="1">
        <f t="shared" si="698"/>
        <v>3825.3458251953125</v>
      </c>
      <c r="I5627" s="3">
        <f t="shared" si="699"/>
        <v>1</v>
      </c>
      <c r="J5627" s="7">
        <f t="shared" si="696"/>
        <v>2</v>
      </c>
      <c r="K5627" s="3">
        <f t="shared" si="700"/>
        <v>1</v>
      </c>
      <c r="L5627" s="3">
        <f t="shared" si="701"/>
        <v>1</v>
      </c>
      <c r="M5627" s="3">
        <f t="shared" si="702"/>
        <v>1</v>
      </c>
      <c r="N5627" s="3">
        <f t="shared" si="703"/>
        <v>0</v>
      </c>
    </row>
    <row r="5628" spans="1:14">
      <c r="A5628" s="6">
        <f t="shared" si="697"/>
        <v>40868</v>
      </c>
      <c r="B5628">
        <v>2011</v>
      </c>
      <c r="C5628">
        <v>11</v>
      </c>
      <c r="D5628">
        <v>21</v>
      </c>
      <c r="E5628">
        <v>10</v>
      </c>
      <c r="F5628" s="1">
        <v>2541</v>
      </c>
      <c r="G5628" s="1">
        <v>1349.324951171875</v>
      </c>
      <c r="H5628" s="1">
        <f t="shared" si="698"/>
        <v>3890.324951171875</v>
      </c>
      <c r="I5628" s="3">
        <f t="shared" si="699"/>
        <v>1</v>
      </c>
      <c r="J5628" s="7">
        <f t="shared" si="696"/>
        <v>2</v>
      </c>
      <c r="K5628" s="3">
        <f t="shared" si="700"/>
        <v>1</v>
      </c>
      <c r="L5628" s="3">
        <f t="shared" si="701"/>
        <v>1</v>
      </c>
      <c r="M5628" s="3">
        <f t="shared" si="702"/>
        <v>1</v>
      </c>
      <c r="N5628" s="3">
        <f t="shared" si="703"/>
        <v>0</v>
      </c>
    </row>
    <row r="5629" spans="1:14">
      <c r="A5629" s="6">
        <f t="shared" si="697"/>
        <v>40868</v>
      </c>
      <c r="B5629">
        <v>2011</v>
      </c>
      <c r="C5629">
        <v>11</v>
      </c>
      <c r="D5629">
        <v>21</v>
      </c>
      <c r="E5629">
        <v>11</v>
      </c>
      <c r="F5629" s="1">
        <v>2525</v>
      </c>
      <c r="G5629" s="1">
        <v>1352.8441162109375</v>
      </c>
      <c r="H5629" s="1">
        <f t="shared" si="698"/>
        <v>3877.8441162109375</v>
      </c>
      <c r="I5629" s="3">
        <f t="shared" si="699"/>
        <v>1</v>
      </c>
      <c r="J5629" s="7">
        <f t="shared" si="696"/>
        <v>2</v>
      </c>
      <c r="K5629" s="3">
        <f t="shared" si="700"/>
        <v>1</v>
      </c>
      <c r="L5629" s="3">
        <f t="shared" si="701"/>
        <v>1</v>
      </c>
      <c r="M5629" s="3">
        <f t="shared" si="702"/>
        <v>1</v>
      </c>
      <c r="N5629" s="3">
        <f t="shared" si="703"/>
        <v>0</v>
      </c>
    </row>
    <row r="5630" spans="1:14">
      <c r="A5630" s="6">
        <f t="shared" si="697"/>
        <v>40868</v>
      </c>
      <c r="B5630">
        <v>2011</v>
      </c>
      <c r="C5630">
        <v>11</v>
      </c>
      <c r="D5630">
        <v>21</v>
      </c>
      <c r="E5630">
        <v>12</v>
      </c>
      <c r="F5630" s="1">
        <v>2558</v>
      </c>
      <c r="G5630" s="1">
        <v>1354.1390380859375</v>
      </c>
      <c r="H5630" s="1">
        <f t="shared" si="698"/>
        <v>3912.1390380859375</v>
      </c>
      <c r="I5630" s="3">
        <f t="shared" si="699"/>
        <v>1</v>
      </c>
      <c r="J5630" s="7">
        <f t="shared" si="696"/>
        <v>2</v>
      </c>
      <c r="K5630" s="3">
        <f t="shared" si="700"/>
        <v>1</v>
      </c>
      <c r="L5630" s="3">
        <f t="shared" si="701"/>
        <v>0</v>
      </c>
      <c r="M5630" s="3">
        <f t="shared" si="702"/>
        <v>1</v>
      </c>
      <c r="N5630" s="3">
        <f t="shared" si="703"/>
        <v>0</v>
      </c>
    </row>
    <row r="5631" spans="1:14">
      <c r="A5631" s="6">
        <f t="shared" si="697"/>
        <v>40868</v>
      </c>
      <c r="B5631">
        <v>2011</v>
      </c>
      <c r="C5631">
        <v>11</v>
      </c>
      <c r="D5631">
        <v>21</v>
      </c>
      <c r="E5631">
        <v>13</v>
      </c>
      <c r="F5631" s="1">
        <v>2559</v>
      </c>
      <c r="G5631" s="1">
        <v>1367.25</v>
      </c>
      <c r="H5631" s="1">
        <f t="shared" si="698"/>
        <v>3926.25</v>
      </c>
      <c r="I5631" s="3">
        <f t="shared" si="699"/>
        <v>1</v>
      </c>
      <c r="J5631" s="7">
        <f t="shared" si="696"/>
        <v>2</v>
      </c>
      <c r="K5631" s="3">
        <f t="shared" si="700"/>
        <v>1</v>
      </c>
      <c r="L5631" s="3">
        <f t="shared" si="701"/>
        <v>0</v>
      </c>
      <c r="M5631" s="3">
        <f t="shared" si="702"/>
        <v>1</v>
      </c>
      <c r="N5631" s="3">
        <f t="shared" si="703"/>
        <v>0</v>
      </c>
    </row>
    <row r="5632" spans="1:14">
      <c r="A5632" s="6">
        <f t="shared" si="697"/>
        <v>40868</v>
      </c>
      <c r="B5632">
        <v>2011</v>
      </c>
      <c r="C5632">
        <v>11</v>
      </c>
      <c r="D5632">
        <v>21</v>
      </c>
      <c r="E5632">
        <v>14</v>
      </c>
      <c r="F5632" s="1">
        <v>2531</v>
      </c>
      <c r="G5632" s="1">
        <v>1354.052001953125</v>
      </c>
      <c r="H5632" s="1">
        <f t="shared" si="698"/>
        <v>3885.052001953125</v>
      </c>
      <c r="I5632" s="3">
        <f t="shared" si="699"/>
        <v>1</v>
      </c>
      <c r="J5632" s="7">
        <f t="shared" si="696"/>
        <v>2</v>
      </c>
      <c r="K5632" s="3">
        <f t="shared" si="700"/>
        <v>1</v>
      </c>
      <c r="L5632" s="3">
        <f t="shared" si="701"/>
        <v>0</v>
      </c>
      <c r="M5632" s="3">
        <f t="shared" si="702"/>
        <v>1</v>
      </c>
      <c r="N5632" s="3">
        <f t="shared" si="703"/>
        <v>0</v>
      </c>
    </row>
    <row r="5633" spans="1:14">
      <c r="A5633" s="6">
        <f t="shared" si="697"/>
        <v>40868</v>
      </c>
      <c r="B5633">
        <v>2011</v>
      </c>
      <c r="C5633">
        <v>11</v>
      </c>
      <c r="D5633">
        <v>21</v>
      </c>
      <c r="E5633">
        <v>15</v>
      </c>
      <c r="F5633" s="1">
        <v>2545</v>
      </c>
      <c r="G5633" s="1">
        <v>1330.5511474609375</v>
      </c>
      <c r="H5633" s="1">
        <f t="shared" si="698"/>
        <v>3875.5511474609375</v>
      </c>
      <c r="I5633" s="3">
        <f t="shared" si="699"/>
        <v>1</v>
      </c>
      <c r="J5633" s="7">
        <f t="shared" si="696"/>
        <v>2</v>
      </c>
      <c r="K5633" s="3">
        <f t="shared" si="700"/>
        <v>1</v>
      </c>
      <c r="L5633" s="3">
        <f t="shared" si="701"/>
        <v>0</v>
      </c>
      <c r="M5633" s="3">
        <f t="shared" si="702"/>
        <v>1</v>
      </c>
      <c r="N5633" s="3">
        <f t="shared" si="703"/>
        <v>0</v>
      </c>
    </row>
    <row r="5634" spans="1:14">
      <c r="A5634" s="6">
        <f t="shared" si="697"/>
        <v>40868</v>
      </c>
      <c r="B5634">
        <v>2011</v>
      </c>
      <c r="C5634">
        <v>11</v>
      </c>
      <c r="D5634">
        <v>21</v>
      </c>
      <c r="E5634">
        <v>16</v>
      </c>
      <c r="F5634" s="1">
        <v>2511</v>
      </c>
      <c r="G5634" s="1">
        <v>1334.9510498046875</v>
      </c>
      <c r="H5634" s="1">
        <f t="shared" si="698"/>
        <v>3845.9510498046875</v>
      </c>
      <c r="I5634" s="3">
        <f t="shared" si="699"/>
        <v>1</v>
      </c>
      <c r="J5634" s="7">
        <f t="shared" ref="J5634:J5697" si="704">WEEKDAY(A5634,1)</f>
        <v>2</v>
      </c>
      <c r="K5634" s="3">
        <f t="shared" si="700"/>
        <v>1</v>
      </c>
      <c r="L5634" s="3">
        <f t="shared" si="701"/>
        <v>0</v>
      </c>
      <c r="M5634" s="3">
        <f t="shared" si="702"/>
        <v>1</v>
      </c>
      <c r="N5634" s="3">
        <f t="shared" si="703"/>
        <v>0</v>
      </c>
    </row>
    <row r="5635" spans="1:14">
      <c r="A5635" s="6">
        <f t="shared" ref="A5635:A5698" si="705">DATE(B5635,C5635,D5635)</f>
        <v>40868</v>
      </c>
      <c r="B5635">
        <v>2011</v>
      </c>
      <c r="C5635">
        <v>11</v>
      </c>
      <c r="D5635">
        <v>21</v>
      </c>
      <c r="E5635">
        <v>17</v>
      </c>
      <c r="F5635" s="1">
        <v>2614</v>
      </c>
      <c r="G5635" s="1">
        <v>1411.449951171875</v>
      </c>
      <c r="H5635" s="1">
        <f t="shared" ref="H5635:H5698" si="706">F5635+G5635</f>
        <v>4025.449951171875</v>
      </c>
      <c r="I5635" s="3">
        <f t="shared" ref="I5635:I5698" si="707">IF(AND(C5635&gt;4,C5635&lt;10),2,1)</f>
        <v>1</v>
      </c>
      <c r="J5635" s="7">
        <f t="shared" si="704"/>
        <v>2</v>
      </c>
      <c r="K5635" s="3">
        <f t="shared" ref="K5635:K5698" si="708">IF(OR(J5635=1,J5635=7),0,IF(I5635=1,IF(AND(E5635&gt;=7,E5635&lt;23),1,0),IF(AND(E5635&gt;=11,E5635&lt;23),1,0)))</f>
        <v>1</v>
      </c>
      <c r="L5635" s="3">
        <f t="shared" ref="L5635:L5698" si="709">IF(OR(J5635=1,J5635=7),0,IF(I5635=1,IF(AND(E5635&gt;=7,E5635&lt;12),1,0),IF(AND(E5635&gt;=14,E5635&lt;19),1,0)))</f>
        <v>0</v>
      </c>
      <c r="M5635" s="3">
        <f t="shared" ref="M5635:M5698" si="710">IF(AND(I5635=1,OR(K5635=1,L5635=1)),1,0)</f>
        <v>1</v>
      </c>
      <c r="N5635" s="3">
        <f t="shared" ref="N5635:N5698" si="711">IF(AND(I5635=2,OR(K5635=1,L5635=1)),1,0)</f>
        <v>0</v>
      </c>
    </row>
    <row r="5636" spans="1:14">
      <c r="A5636" s="6">
        <f t="shared" si="705"/>
        <v>40868</v>
      </c>
      <c r="B5636">
        <v>2011</v>
      </c>
      <c r="C5636">
        <v>11</v>
      </c>
      <c r="D5636">
        <v>21</v>
      </c>
      <c r="E5636">
        <v>18</v>
      </c>
      <c r="F5636" s="1">
        <v>2634</v>
      </c>
      <c r="G5636" s="1">
        <v>1436.248046875</v>
      </c>
      <c r="H5636" s="1">
        <f t="shared" si="706"/>
        <v>4070.248046875</v>
      </c>
      <c r="I5636" s="3">
        <f t="shared" si="707"/>
        <v>1</v>
      </c>
      <c r="J5636" s="7">
        <f t="shared" si="704"/>
        <v>2</v>
      </c>
      <c r="K5636" s="3">
        <f t="shared" si="708"/>
        <v>1</v>
      </c>
      <c r="L5636" s="3">
        <f t="shared" si="709"/>
        <v>0</v>
      </c>
      <c r="M5636" s="3">
        <f t="shared" si="710"/>
        <v>1</v>
      </c>
      <c r="N5636" s="3">
        <f t="shared" si="711"/>
        <v>0</v>
      </c>
    </row>
    <row r="5637" spans="1:14">
      <c r="A5637" s="6">
        <f t="shared" si="705"/>
        <v>40868</v>
      </c>
      <c r="B5637">
        <v>2011</v>
      </c>
      <c r="C5637">
        <v>11</v>
      </c>
      <c r="D5637">
        <v>21</v>
      </c>
      <c r="E5637">
        <v>19</v>
      </c>
      <c r="F5637" s="1">
        <v>2625</v>
      </c>
      <c r="G5637" s="1">
        <v>1404.744873046875</v>
      </c>
      <c r="H5637" s="1">
        <f t="shared" si="706"/>
        <v>4029.744873046875</v>
      </c>
      <c r="I5637" s="3">
        <f t="shared" si="707"/>
        <v>1</v>
      </c>
      <c r="J5637" s="7">
        <f t="shared" si="704"/>
        <v>2</v>
      </c>
      <c r="K5637" s="3">
        <f t="shared" si="708"/>
        <v>1</v>
      </c>
      <c r="L5637" s="3">
        <f t="shared" si="709"/>
        <v>0</v>
      </c>
      <c r="M5637" s="3">
        <f t="shared" si="710"/>
        <v>1</v>
      </c>
      <c r="N5637" s="3">
        <f t="shared" si="711"/>
        <v>0</v>
      </c>
    </row>
    <row r="5638" spans="1:14">
      <c r="A5638" s="6">
        <f t="shared" si="705"/>
        <v>40868</v>
      </c>
      <c r="B5638">
        <v>2011</v>
      </c>
      <c r="C5638">
        <v>11</v>
      </c>
      <c r="D5638">
        <v>21</v>
      </c>
      <c r="E5638">
        <v>20</v>
      </c>
      <c r="F5638" s="1">
        <v>2552</v>
      </c>
      <c r="G5638" s="1">
        <v>1374.44384765625</v>
      </c>
      <c r="H5638" s="1">
        <f t="shared" si="706"/>
        <v>3926.44384765625</v>
      </c>
      <c r="I5638" s="3">
        <f t="shared" si="707"/>
        <v>1</v>
      </c>
      <c r="J5638" s="7">
        <f t="shared" si="704"/>
        <v>2</v>
      </c>
      <c r="K5638" s="3">
        <f t="shared" si="708"/>
        <v>1</v>
      </c>
      <c r="L5638" s="3">
        <f t="shared" si="709"/>
        <v>0</v>
      </c>
      <c r="M5638" s="3">
        <f t="shared" si="710"/>
        <v>1</v>
      </c>
      <c r="N5638" s="3">
        <f t="shared" si="711"/>
        <v>0</v>
      </c>
    </row>
    <row r="5639" spans="1:14">
      <c r="A5639" s="6">
        <f t="shared" si="705"/>
        <v>40868</v>
      </c>
      <c r="B5639">
        <v>2011</v>
      </c>
      <c r="C5639">
        <v>11</v>
      </c>
      <c r="D5639">
        <v>21</v>
      </c>
      <c r="E5639">
        <v>21</v>
      </c>
      <c r="F5639" s="1">
        <v>2487</v>
      </c>
      <c r="G5639" s="1">
        <v>1322.2451171875</v>
      </c>
      <c r="H5639" s="1">
        <f t="shared" si="706"/>
        <v>3809.2451171875</v>
      </c>
      <c r="I5639" s="3">
        <f t="shared" si="707"/>
        <v>1</v>
      </c>
      <c r="J5639" s="7">
        <f t="shared" si="704"/>
        <v>2</v>
      </c>
      <c r="K5639" s="3">
        <f t="shared" si="708"/>
        <v>1</v>
      </c>
      <c r="L5639" s="3">
        <f t="shared" si="709"/>
        <v>0</v>
      </c>
      <c r="M5639" s="3">
        <f t="shared" si="710"/>
        <v>1</v>
      </c>
      <c r="N5639" s="3">
        <f t="shared" si="711"/>
        <v>0</v>
      </c>
    </row>
    <row r="5640" spans="1:14">
      <c r="A5640" s="6">
        <f t="shared" si="705"/>
        <v>40868</v>
      </c>
      <c r="B5640">
        <v>2011</v>
      </c>
      <c r="C5640">
        <v>11</v>
      </c>
      <c r="D5640">
        <v>21</v>
      </c>
      <c r="E5640">
        <v>22</v>
      </c>
      <c r="F5640" s="1">
        <v>2322</v>
      </c>
      <c r="G5640" s="1">
        <v>1248.244873046875</v>
      </c>
      <c r="H5640" s="1">
        <f t="shared" si="706"/>
        <v>3570.244873046875</v>
      </c>
      <c r="I5640" s="3">
        <f t="shared" si="707"/>
        <v>1</v>
      </c>
      <c r="J5640" s="7">
        <f t="shared" si="704"/>
        <v>2</v>
      </c>
      <c r="K5640" s="3">
        <f t="shared" si="708"/>
        <v>1</v>
      </c>
      <c r="L5640" s="3">
        <f t="shared" si="709"/>
        <v>0</v>
      </c>
      <c r="M5640" s="3">
        <f t="shared" si="710"/>
        <v>1</v>
      </c>
      <c r="N5640" s="3">
        <f t="shared" si="711"/>
        <v>0</v>
      </c>
    </row>
    <row r="5641" spans="1:14">
      <c r="A5641" s="6">
        <f t="shared" si="705"/>
        <v>40868</v>
      </c>
      <c r="B5641">
        <v>2011</v>
      </c>
      <c r="C5641">
        <v>11</v>
      </c>
      <c r="D5641">
        <v>21</v>
      </c>
      <c r="E5641">
        <v>23</v>
      </c>
      <c r="F5641" s="1">
        <v>2177</v>
      </c>
      <c r="G5641" s="1">
        <v>1166.0450439453125</v>
      </c>
      <c r="H5641" s="1">
        <f t="shared" si="706"/>
        <v>3343.0450439453125</v>
      </c>
      <c r="I5641" s="3">
        <f t="shared" si="707"/>
        <v>1</v>
      </c>
      <c r="J5641" s="7">
        <f t="shared" si="704"/>
        <v>2</v>
      </c>
      <c r="K5641" s="3">
        <f t="shared" si="708"/>
        <v>0</v>
      </c>
      <c r="L5641" s="3">
        <f t="shared" si="709"/>
        <v>0</v>
      </c>
      <c r="M5641" s="3">
        <f t="shared" si="710"/>
        <v>0</v>
      </c>
      <c r="N5641" s="3">
        <f t="shared" si="711"/>
        <v>0</v>
      </c>
    </row>
    <row r="5642" spans="1:14">
      <c r="A5642" s="6">
        <f t="shared" si="705"/>
        <v>40869</v>
      </c>
      <c r="B5642">
        <v>2011</v>
      </c>
      <c r="C5642">
        <v>11</v>
      </c>
      <c r="D5642">
        <v>22</v>
      </c>
      <c r="E5642">
        <v>0</v>
      </c>
      <c r="F5642" s="1">
        <v>2025.9998779296875</v>
      </c>
      <c r="G5642" s="1">
        <v>1112.64404296875</v>
      </c>
      <c r="H5642" s="1">
        <f t="shared" si="706"/>
        <v>3138.6439208984375</v>
      </c>
      <c r="I5642" s="3">
        <f t="shared" si="707"/>
        <v>1</v>
      </c>
      <c r="J5642" s="7">
        <f t="shared" si="704"/>
        <v>3</v>
      </c>
      <c r="K5642" s="3">
        <f t="shared" si="708"/>
        <v>0</v>
      </c>
      <c r="L5642" s="3">
        <f t="shared" si="709"/>
        <v>0</v>
      </c>
      <c r="M5642" s="3">
        <f t="shared" si="710"/>
        <v>0</v>
      </c>
      <c r="N5642" s="3">
        <f t="shared" si="711"/>
        <v>0</v>
      </c>
    </row>
    <row r="5643" spans="1:14">
      <c r="A5643" s="6">
        <f t="shared" si="705"/>
        <v>40869</v>
      </c>
      <c r="B5643">
        <v>2011</v>
      </c>
      <c r="C5643">
        <v>11</v>
      </c>
      <c r="D5643">
        <v>22</v>
      </c>
      <c r="E5643">
        <v>1</v>
      </c>
      <c r="F5643" s="1">
        <v>1969.0001220703125</v>
      </c>
      <c r="G5643" s="1">
        <v>1055.0450439453125</v>
      </c>
      <c r="H5643" s="1">
        <f t="shared" si="706"/>
        <v>3024.045166015625</v>
      </c>
      <c r="I5643" s="3">
        <f t="shared" si="707"/>
        <v>1</v>
      </c>
      <c r="J5643" s="7">
        <f t="shared" si="704"/>
        <v>3</v>
      </c>
      <c r="K5643" s="3">
        <f t="shared" si="708"/>
        <v>0</v>
      </c>
      <c r="L5643" s="3">
        <f t="shared" si="709"/>
        <v>0</v>
      </c>
      <c r="M5643" s="3">
        <f t="shared" si="710"/>
        <v>0</v>
      </c>
      <c r="N5643" s="3">
        <f t="shared" si="711"/>
        <v>0</v>
      </c>
    </row>
    <row r="5644" spans="1:14">
      <c r="A5644" s="6">
        <f t="shared" si="705"/>
        <v>40869</v>
      </c>
      <c r="B5644">
        <v>2011</v>
      </c>
      <c r="C5644">
        <v>11</v>
      </c>
      <c r="D5644">
        <v>22</v>
      </c>
      <c r="E5644">
        <v>2</v>
      </c>
      <c r="F5644" s="1">
        <v>1889</v>
      </c>
      <c r="G5644" s="1">
        <v>1036.9404296875</v>
      </c>
      <c r="H5644" s="1">
        <f t="shared" si="706"/>
        <v>2925.9404296875</v>
      </c>
      <c r="I5644" s="3">
        <f t="shared" si="707"/>
        <v>1</v>
      </c>
      <c r="J5644" s="7">
        <f t="shared" si="704"/>
        <v>3</v>
      </c>
      <c r="K5644" s="3">
        <f t="shared" si="708"/>
        <v>0</v>
      </c>
      <c r="L5644" s="3">
        <f t="shared" si="709"/>
        <v>0</v>
      </c>
      <c r="M5644" s="3">
        <f t="shared" si="710"/>
        <v>0</v>
      </c>
      <c r="N5644" s="3">
        <f t="shared" si="711"/>
        <v>0</v>
      </c>
    </row>
    <row r="5645" spans="1:14">
      <c r="A5645" s="6">
        <f t="shared" si="705"/>
        <v>40869</v>
      </c>
      <c r="B5645">
        <v>2011</v>
      </c>
      <c r="C5645">
        <v>11</v>
      </c>
      <c r="D5645">
        <v>22</v>
      </c>
      <c r="E5645">
        <v>3</v>
      </c>
      <c r="F5645" s="1">
        <v>1879.9998779296875</v>
      </c>
      <c r="G5645" s="1">
        <v>1007.8450927734375</v>
      </c>
      <c r="H5645" s="1">
        <f t="shared" si="706"/>
        <v>2887.844970703125</v>
      </c>
      <c r="I5645" s="3">
        <f t="shared" si="707"/>
        <v>1</v>
      </c>
      <c r="J5645" s="7">
        <f t="shared" si="704"/>
        <v>3</v>
      </c>
      <c r="K5645" s="3">
        <f t="shared" si="708"/>
        <v>0</v>
      </c>
      <c r="L5645" s="3">
        <f t="shared" si="709"/>
        <v>0</v>
      </c>
      <c r="M5645" s="3">
        <f t="shared" si="710"/>
        <v>0</v>
      </c>
      <c r="N5645" s="3">
        <f t="shared" si="711"/>
        <v>0</v>
      </c>
    </row>
    <row r="5646" spans="1:14">
      <c r="A5646" s="6">
        <f t="shared" si="705"/>
        <v>40869</v>
      </c>
      <c r="B5646">
        <v>2011</v>
      </c>
      <c r="C5646">
        <v>11</v>
      </c>
      <c r="D5646">
        <v>22</v>
      </c>
      <c r="E5646">
        <v>4</v>
      </c>
      <c r="F5646" s="1">
        <v>1904.9998779296875</v>
      </c>
      <c r="G5646" s="1">
        <v>1008.343994140625</v>
      </c>
      <c r="H5646" s="1">
        <f t="shared" si="706"/>
        <v>2913.3438720703125</v>
      </c>
      <c r="I5646" s="3">
        <f t="shared" si="707"/>
        <v>1</v>
      </c>
      <c r="J5646" s="7">
        <f t="shared" si="704"/>
        <v>3</v>
      </c>
      <c r="K5646" s="3">
        <f t="shared" si="708"/>
        <v>0</v>
      </c>
      <c r="L5646" s="3">
        <f t="shared" si="709"/>
        <v>0</v>
      </c>
      <c r="M5646" s="3">
        <f t="shared" si="710"/>
        <v>0</v>
      </c>
      <c r="N5646" s="3">
        <f t="shared" si="711"/>
        <v>0</v>
      </c>
    </row>
    <row r="5647" spans="1:14">
      <c r="A5647" s="6">
        <f t="shared" si="705"/>
        <v>40869</v>
      </c>
      <c r="B5647">
        <v>2011</v>
      </c>
      <c r="C5647">
        <v>11</v>
      </c>
      <c r="D5647">
        <v>22</v>
      </c>
      <c r="E5647">
        <v>5</v>
      </c>
      <c r="F5647" s="1">
        <v>1967.0001220703125</v>
      </c>
      <c r="G5647" s="1">
        <v>1074.343994140625</v>
      </c>
      <c r="H5647" s="1">
        <f t="shared" si="706"/>
        <v>3041.3441162109375</v>
      </c>
      <c r="I5647" s="3">
        <f t="shared" si="707"/>
        <v>1</v>
      </c>
      <c r="J5647" s="7">
        <f t="shared" si="704"/>
        <v>3</v>
      </c>
      <c r="K5647" s="3">
        <f t="shared" si="708"/>
        <v>0</v>
      </c>
      <c r="L5647" s="3">
        <f t="shared" si="709"/>
        <v>0</v>
      </c>
      <c r="M5647" s="3">
        <f t="shared" si="710"/>
        <v>0</v>
      </c>
      <c r="N5647" s="3">
        <f t="shared" si="711"/>
        <v>0</v>
      </c>
    </row>
    <row r="5648" spans="1:14">
      <c r="A5648" s="6">
        <f t="shared" si="705"/>
        <v>40869</v>
      </c>
      <c r="B5648">
        <v>2011</v>
      </c>
      <c r="C5648">
        <v>11</v>
      </c>
      <c r="D5648">
        <v>22</v>
      </c>
      <c r="E5648">
        <v>6</v>
      </c>
      <c r="F5648" s="1">
        <v>2227</v>
      </c>
      <c r="G5648" s="1">
        <v>1195.6429443359375</v>
      </c>
      <c r="H5648" s="1">
        <f t="shared" si="706"/>
        <v>3422.6429443359375</v>
      </c>
      <c r="I5648" s="3">
        <f t="shared" si="707"/>
        <v>1</v>
      </c>
      <c r="J5648" s="7">
        <f t="shared" si="704"/>
        <v>3</v>
      </c>
      <c r="K5648" s="3">
        <f t="shared" si="708"/>
        <v>0</v>
      </c>
      <c r="L5648" s="3">
        <f t="shared" si="709"/>
        <v>0</v>
      </c>
      <c r="M5648" s="3">
        <f t="shared" si="710"/>
        <v>0</v>
      </c>
      <c r="N5648" s="3">
        <f t="shared" si="711"/>
        <v>0</v>
      </c>
    </row>
    <row r="5649" spans="1:14">
      <c r="A5649" s="6">
        <f t="shared" si="705"/>
        <v>40869</v>
      </c>
      <c r="B5649">
        <v>2011</v>
      </c>
      <c r="C5649">
        <v>11</v>
      </c>
      <c r="D5649">
        <v>22</v>
      </c>
      <c r="E5649">
        <v>7</v>
      </c>
      <c r="F5649" s="1">
        <v>2449</v>
      </c>
      <c r="G5649" s="1">
        <v>1301.0279541015625</v>
      </c>
      <c r="H5649" s="1">
        <f t="shared" si="706"/>
        <v>3750.0279541015625</v>
      </c>
      <c r="I5649" s="3">
        <f t="shared" si="707"/>
        <v>1</v>
      </c>
      <c r="J5649" s="7">
        <f t="shared" si="704"/>
        <v>3</v>
      </c>
      <c r="K5649" s="3">
        <f t="shared" si="708"/>
        <v>1</v>
      </c>
      <c r="L5649" s="3">
        <f t="shared" si="709"/>
        <v>1</v>
      </c>
      <c r="M5649" s="3">
        <f t="shared" si="710"/>
        <v>1</v>
      </c>
      <c r="N5649" s="3">
        <f t="shared" si="711"/>
        <v>0</v>
      </c>
    </row>
    <row r="5650" spans="1:14">
      <c r="A5650" s="6">
        <f t="shared" si="705"/>
        <v>40869</v>
      </c>
      <c r="B5650">
        <v>2011</v>
      </c>
      <c r="C5650">
        <v>11</v>
      </c>
      <c r="D5650">
        <v>22</v>
      </c>
      <c r="E5650">
        <v>8</v>
      </c>
      <c r="F5650" s="1">
        <v>2500</v>
      </c>
      <c r="G5650" s="1">
        <v>1308.22802734375</v>
      </c>
      <c r="H5650" s="1">
        <f t="shared" si="706"/>
        <v>3808.22802734375</v>
      </c>
      <c r="I5650" s="3">
        <f t="shared" si="707"/>
        <v>1</v>
      </c>
      <c r="J5650" s="7">
        <f t="shared" si="704"/>
        <v>3</v>
      </c>
      <c r="K5650" s="3">
        <f t="shared" si="708"/>
        <v>1</v>
      </c>
      <c r="L5650" s="3">
        <f t="shared" si="709"/>
        <v>1</v>
      </c>
      <c r="M5650" s="3">
        <f t="shared" si="710"/>
        <v>1</v>
      </c>
      <c r="N5650" s="3">
        <f t="shared" si="711"/>
        <v>0</v>
      </c>
    </row>
    <row r="5651" spans="1:14">
      <c r="A5651" s="6">
        <f t="shared" si="705"/>
        <v>40869</v>
      </c>
      <c r="B5651">
        <v>2011</v>
      </c>
      <c r="C5651">
        <v>11</v>
      </c>
      <c r="D5651">
        <v>22</v>
      </c>
      <c r="E5651">
        <v>9</v>
      </c>
      <c r="F5651" s="1">
        <v>2572</v>
      </c>
      <c r="G5651" s="1">
        <v>1344.943115234375</v>
      </c>
      <c r="H5651" s="1">
        <f t="shared" si="706"/>
        <v>3916.943115234375</v>
      </c>
      <c r="I5651" s="3">
        <f t="shared" si="707"/>
        <v>1</v>
      </c>
      <c r="J5651" s="7">
        <f t="shared" si="704"/>
        <v>3</v>
      </c>
      <c r="K5651" s="3">
        <f t="shared" si="708"/>
        <v>1</v>
      </c>
      <c r="L5651" s="3">
        <f t="shared" si="709"/>
        <v>1</v>
      </c>
      <c r="M5651" s="3">
        <f t="shared" si="710"/>
        <v>1</v>
      </c>
      <c r="N5651" s="3">
        <f t="shared" si="711"/>
        <v>0</v>
      </c>
    </row>
    <row r="5652" spans="1:14">
      <c r="A5652" s="6">
        <f t="shared" si="705"/>
        <v>40869</v>
      </c>
      <c r="B5652">
        <v>2011</v>
      </c>
      <c r="C5652">
        <v>11</v>
      </c>
      <c r="D5652">
        <v>22</v>
      </c>
      <c r="E5652">
        <v>10</v>
      </c>
      <c r="F5652" s="1">
        <v>2574</v>
      </c>
      <c r="G5652" s="1">
        <v>1360.14404296875</v>
      </c>
      <c r="H5652" s="1">
        <f t="shared" si="706"/>
        <v>3934.14404296875</v>
      </c>
      <c r="I5652" s="3">
        <f t="shared" si="707"/>
        <v>1</v>
      </c>
      <c r="J5652" s="7">
        <f t="shared" si="704"/>
        <v>3</v>
      </c>
      <c r="K5652" s="3">
        <f t="shared" si="708"/>
        <v>1</v>
      </c>
      <c r="L5652" s="3">
        <f t="shared" si="709"/>
        <v>1</v>
      </c>
      <c r="M5652" s="3">
        <f t="shared" si="710"/>
        <v>1</v>
      </c>
      <c r="N5652" s="3">
        <f t="shared" si="711"/>
        <v>0</v>
      </c>
    </row>
    <row r="5653" spans="1:14">
      <c r="A5653" s="6">
        <f t="shared" si="705"/>
        <v>40869</v>
      </c>
      <c r="B5653">
        <v>2011</v>
      </c>
      <c r="C5653">
        <v>11</v>
      </c>
      <c r="D5653">
        <v>22</v>
      </c>
      <c r="E5653">
        <v>11</v>
      </c>
      <c r="F5653" s="1">
        <v>2547</v>
      </c>
      <c r="G5653" s="1">
        <v>1368.5450439453125</v>
      </c>
      <c r="H5653" s="1">
        <f t="shared" si="706"/>
        <v>3915.5450439453125</v>
      </c>
      <c r="I5653" s="3">
        <f t="shared" si="707"/>
        <v>1</v>
      </c>
      <c r="J5653" s="7">
        <f t="shared" si="704"/>
        <v>3</v>
      </c>
      <c r="K5653" s="3">
        <f t="shared" si="708"/>
        <v>1</v>
      </c>
      <c r="L5653" s="3">
        <f t="shared" si="709"/>
        <v>1</v>
      </c>
      <c r="M5653" s="3">
        <f t="shared" si="710"/>
        <v>1</v>
      </c>
      <c r="N5653" s="3">
        <f t="shared" si="711"/>
        <v>0</v>
      </c>
    </row>
    <row r="5654" spans="1:14">
      <c r="A5654" s="6">
        <f t="shared" si="705"/>
        <v>40869</v>
      </c>
      <c r="B5654">
        <v>2011</v>
      </c>
      <c r="C5654">
        <v>11</v>
      </c>
      <c r="D5654">
        <v>22</v>
      </c>
      <c r="E5654">
        <v>12</v>
      </c>
      <c r="F5654" s="1">
        <v>2589</v>
      </c>
      <c r="G5654" s="1">
        <v>1370.44384765625</v>
      </c>
      <c r="H5654" s="1">
        <f t="shared" si="706"/>
        <v>3959.44384765625</v>
      </c>
      <c r="I5654" s="3">
        <f t="shared" si="707"/>
        <v>1</v>
      </c>
      <c r="J5654" s="7">
        <f t="shared" si="704"/>
        <v>3</v>
      </c>
      <c r="K5654" s="3">
        <f t="shared" si="708"/>
        <v>1</v>
      </c>
      <c r="L5654" s="3">
        <f t="shared" si="709"/>
        <v>0</v>
      </c>
      <c r="M5654" s="3">
        <f t="shared" si="710"/>
        <v>1</v>
      </c>
      <c r="N5654" s="3">
        <f t="shared" si="711"/>
        <v>0</v>
      </c>
    </row>
    <row r="5655" spans="1:14">
      <c r="A5655" s="6">
        <f t="shared" si="705"/>
        <v>40869</v>
      </c>
      <c r="B5655">
        <v>2011</v>
      </c>
      <c r="C5655">
        <v>11</v>
      </c>
      <c r="D5655">
        <v>22</v>
      </c>
      <c r="E5655">
        <v>13</v>
      </c>
      <c r="F5655" s="1">
        <v>2551</v>
      </c>
      <c r="G5655" s="1">
        <v>1367.44384765625</v>
      </c>
      <c r="H5655" s="1">
        <f t="shared" si="706"/>
        <v>3918.44384765625</v>
      </c>
      <c r="I5655" s="3">
        <f t="shared" si="707"/>
        <v>1</v>
      </c>
      <c r="J5655" s="7">
        <f t="shared" si="704"/>
        <v>3</v>
      </c>
      <c r="K5655" s="3">
        <f t="shared" si="708"/>
        <v>1</v>
      </c>
      <c r="L5655" s="3">
        <f t="shared" si="709"/>
        <v>0</v>
      </c>
      <c r="M5655" s="3">
        <f t="shared" si="710"/>
        <v>1</v>
      </c>
      <c r="N5655" s="3">
        <f t="shared" si="711"/>
        <v>0</v>
      </c>
    </row>
    <row r="5656" spans="1:14">
      <c r="A5656" s="6">
        <f t="shared" si="705"/>
        <v>40869</v>
      </c>
      <c r="B5656">
        <v>2011</v>
      </c>
      <c r="C5656">
        <v>11</v>
      </c>
      <c r="D5656">
        <v>22</v>
      </c>
      <c r="E5656">
        <v>14</v>
      </c>
      <c r="F5656" s="1">
        <v>2536</v>
      </c>
      <c r="G5656" s="1">
        <v>1349.0439453125</v>
      </c>
      <c r="H5656" s="1">
        <f t="shared" si="706"/>
        <v>3885.0439453125</v>
      </c>
      <c r="I5656" s="3">
        <f t="shared" si="707"/>
        <v>1</v>
      </c>
      <c r="J5656" s="7">
        <f t="shared" si="704"/>
        <v>3</v>
      </c>
      <c r="K5656" s="3">
        <f t="shared" si="708"/>
        <v>1</v>
      </c>
      <c r="L5656" s="3">
        <f t="shared" si="709"/>
        <v>0</v>
      </c>
      <c r="M5656" s="3">
        <f t="shared" si="710"/>
        <v>1</v>
      </c>
      <c r="N5656" s="3">
        <f t="shared" si="711"/>
        <v>0</v>
      </c>
    </row>
    <row r="5657" spans="1:14">
      <c r="A5657" s="6">
        <f t="shared" si="705"/>
        <v>40869</v>
      </c>
      <c r="B5657">
        <v>2011</v>
      </c>
      <c r="C5657">
        <v>11</v>
      </c>
      <c r="D5657">
        <v>22</v>
      </c>
      <c r="E5657">
        <v>15</v>
      </c>
      <c r="F5657" s="1">
        <v>2504</v>
      </c>
      <c r="G5657" s="1">
        <v>1337.4439697265625</v>
      </c>
      <c r="H5657" s="1">
        <f t="shared" si="706"/>
        <v>3841.4439697265625</v>
      </c>
      <c r="I5657" s="3">
        <f t="shared" si="707"/>
        <v>1</v>
      </c>
      <c r="J5657" s="7">
        <f t="shared" si="704"/>
        <v>3</v>
      </c>
      <c r="K5657" s="3">
        <f t="shared" si="708"/>
        <v>1</v>
      </c>
      <c r="L5657" s="3">
        <f t="shared" si="709"/>
        <v>0</v>
      </c>
      <c r="M5657" s="3">
        <f t="shared" si="710"/>
        <v>1</v>
      </c>
      <c r="N5657" s="3">
        <f t="shared" si="711"/>
        <v>0</v>
      </c>
    </row>
    <row r="5658" spans="1:14">
      <c r="A5658" s="6">
        <f t="shared" si="705"/>
        <v>40869</v>
      </c>
      <c r="B5658">
        <v>2011</v>
      </c>
      <c r="C5658">
        <v>11</v>
      </c>
      <c r="D5658">
        <v>22</v>
      </c>
      <c r="E5658">
        <v>16</v>
      </c>
      <c r="F5658" s="1">
        <v>2496</v>
      </c>
      <c r="G5658" s="1">
        <v>1320.3441162109375</v>
      </c>
      <c r="H5658" s="1">
        <f t="shared" si="706"/>
        <v>3816.3441162109375</v>
      </c>
      <c r="I5658" s="3">
        <f t="shared" si="707"/>
        <v>1</v>
      </c>
      <c r="J5658" s="7">
        <f t="shared" si="704"/>
        <v>3</v>
      </c>
      <c r="K5658" s="3">
        <f t="shared" si="708"/>
        <v>1</v>
      </c>
      <c r="L5658" s="3">
        <f t="shared" si="709"/>
        <v>0</v>
      </c>
      <c r="M5658" s="3">
        <f t="shared" si="710"/>
        <v>1</v>
      </c>
      <c r="N5658" s="3">
        <f t="shared" si="711"/>
        <v>0</v>
      </c>
    </row>
    <row r="5659" spans="1:14">
      <c r="A5659" s="6">
        <f t="shared" si="705"/>
        <v>40869</v>
      </c>
      <c r="B5659">
        <v>2011</v>
      </c>
      <c r="C5659">
        <v>11</v>
      </c>
      <c r="D5659">
        <v>22</v>
      </c>
      <c r="E5659">
        <v>17</v>
      </c>
      <c r="F5659" s="1">
        <v>2562</v>
      </c>
      <c r="G5659" s="1">
        <v>1370.0450439453125</v>
      </c>
      <c r="H5659" s="1">
        <f t="shared" si="706"/>
        <v>3932.0450439453125</v>
      </c>
      <c r="I5659" s="3">
        <f t="shared" si="707"/>
        <v>1</v>
      </c>
      <c r="J5659" s="7">
        <f t="shared" si="704"/>
        <v>3</v>
      </c>
      <c r="K5659" s="3">
        <f t="shared" si="708"/>
        <v>1</v>
      </c>
      <c r="L5659" s="3">
        <f t="shared" si="709"/>
        <v>0</v>
      </c>
      <c r="M5659" s="3">
        <f t="shared" si="710"/>
        <v>1</v>
      </c>
      <c r="N5659" s="3">
        <f t="shared" si="711"/>
        <v>0</v>
      </c>
    </row>
    <row r="5660" spans="1:14">
      <c r="A5660" s="6">
        <f t="shared" si="705"/>
        <v>40869</v>
      </c>
      <c r="B5660">
        <v>2011</v>
      </c>
      <c r="C5660">
        <v>11</v>
      </c>
      <c r="D5660">
        <v>22</v>
      </c>
      <c r="E5660">
        <v>18</v>
      </c>
      <c r="F5660" s="1">
        <v>2594</v>
      </c>
      <c r="G5660" s="1">
        <v>1401.7430419921875</v>
      </c>
      <c r="H5660" s="1">
        <f t="shared" si="706"/>
        <v>3995.7430419921875</v>
      </c>
      <c r="I5660" s="3">
        <f t="shared" si="707"/>
        <v>1</v>
      </c>
      <c r="J5660" s="7">
        <f t="shared" si="704"/>
        <v>3</v>
      </c>
      <c r="K5660" s="3">
        <f t="shared" si="708"/>
        <v>1</v>
      </c>
      <c r="L5660" s="3">
        <f t="shared" si="709"/>
        <v>0</v>
      </c>
      <c r="M5660" s="3">
        <f t="shared" si="710"/>
        <v>1</v>
      </c>
      <c r="N5660" s="3">
        <f t="shared" si="711"/>
        <v>0</v>
      </c>
    </row>
    <row r="5661" spans="1:14">
      <c r="A5661" s="6">
        <f t="shared" si="705"/>
        <v>40869</v>
      </c>
      <c r="B5661">
        <v>2011</v>
      </c>
      <c r="C5661">
        <v>11</v>
      </c>
      <c r="D5661">
        <v>22</v>
      </c>
      <c r="E5661">
        <v>19</v>
      </c>
      <c r="F5661" s="1">
        <v>2528</v>
      </c>
      <c r="G5661" s="1">
        <v>1370.843994140625</v>
      </c>
      <c r="H5661" s="1">
        <f t="shared" si="706"/>
        <v>3898.843994140625</v>
      </c>
      <c r="I5661" s="3">
        <f t="shared" si="707"/>
        <v>1</v>
      </c>
      <c r="J5661" s="7">
        <f t="shared" si="704"/>
        <v>3</v>
      </c>
      <c r="K5661" s="3">
        <f t="shared" si="708"/>
        <v>1</v>
      </c>
      <c r="L5661" s="3">
        <f t="shared" si="709"/>
        <v>0</v>
      </c>
      <c r="M5661" s="3">
        <f t="shared" si="710"/>
        <v>1</v>
      </c>
      <c r="N5661" s="3">
        <f t="shared" si="711"/>
        <v>0</v>
      </c>
    </row>
    <row r="5662" spans="1:14">
      <c r="A5662" s="6">
        <f t="shared" si="705"/>
        <v>40869</v>
      </c>
      <c r="B5662">
        <v>2011</v>
      </c>
      <c r="C5662">
        <v>11</v>
      </c>
      <c r="D5662">
        <v>22</v>
      </c>
      <c r="E5662">
        <v>20</v>
      </c>
      <c r="F5662" s="1">
        <v>2495</v>
      </c>
      <c r="G5662" s="1">
        <v>1340.34375</v>
      </c>
      <c r="H5662" s="1">
        <f t="shared" si="706"/>
        <v>3835.34375</v>
      </c>
      <c r="I5662" s="3">
        <f t="shared" si="707"/>
        <v>1</v>
      </c>
      <c r="J5662" s="7">
        <f t="shared" si="704"/>
        <v>3</v>
      </c>
      <c r="K5662" s="3">
        <f t="shared" si="708"/>
        <v>1</v>
      </c>
      <c r="L5662" s="3">
        <f t="shared" si="709"/>
        <v>0</v>
      </c>
      <c r="M5662" s="3">
        <f t="shared" si="710"/>
        <v>1</v>
      </c>
      <c r="N5662" s="3">
        <f t="shared" si="711"/>
        <v>0</v>
      </c>
    </row>
    <row r="5663" spans="1:14">
      <c r="A5663" s="6">
        <f t="shared" si="705"/>
        <v>40869</v>
      </c>
      <c r="B5663">
        <v>2011</v>
      </c>
      <c r="C5663">
        <v>11</v>
      </c>
      <c r="D5663">
        <v>22</v>
      </c>
      <c r="E5663">
        <v>21</v>
      </c>
      <c r="F5663" s="1">
        <v>2360</v>
      </c>
      <c r="G5663" s="1">
        <v>1283.04296875</v>
      </c>
      <c r="H5663" s="1">
        <f t="shared" si="706"/>
        <v>3643.04296875</v>
      </c>
      <c r="I5663" s="3">
        <f t="shared" si="707"/>
        <v>1</v>
      </c>
      <c r="J5663" s="7">
        <f t="shared" si="704"/>
        <v>3</v>
      </c>
      <c r="K5663" s="3">
        <f t="shared" si="708"/>
        <v>1</v>
      </c>
      <c r="L5663" s="3">
        <f t="shared" si="709"/>
        <v>0</v>
      </c>
      <c r="M5663" s="3">
        <f t="shared" si="710"/>
        <v>1</v>
      </c>
      <c r="N5663" s="3">
        <f t="shared" si="711"/>
        <v>0</v>
      </c>
    </row>
    <row r="5664" spans="1:14">
      <c r="A5664" s="6">
        <f t="shared" si="705"/>
        <v>40869</v>
      </c>
      <c r="B5664">
        <v>2011</v>
      </c>
      <c r="C5664">
        <v>11</v>
      </c>
      <c r="D5664">
        <v>22</v>
      </c>
      <c r="E5664">
        <v>22</v>
      </c>
      <c r="F5664" s="1">
        <v>2232</v>
      </c>
      <c r="G5664" s="1">
        <v>1223.343994140625</v>
      </c>
      <c r="H5664" s="1">
        <f t="shared" si="706"/>
        <v>3455.343994140625</v>
      </c>
      <c r="I5664" s="3">
        <f t="shared" si="707"/>
        <v>1</v>
      </c>
      <c r="J5664" s="7">
        <f t="shared" si="704"/>
        <v>3</v>
      </c>
      <c r="K5664" s="3">
        <f t="shared" si="708"/>
        <v>1</v>
      </c>
      <c r="L5664" s="3">
        <f t="shared" si="709"/>
        <v>0</v>
      </c>
      <c r="M5664" s="3">
        <f t="shared" si="710"/>
        <v>1</v>
      </c>
      <c r="N5664" s="3">
        <f t="shared" si="711"/>
        <v>0</v>
      </c>
    </row>
    <row r="5665" spans="1:14">
      <c r="A5665" s="6">
        <f t="shared" si="705"/>
        <v>40869</v>
      </c>
      <c r="B5665">
        <v>2011</v>
      </c>
      <c r="C5665">
        <v>11</v>
      </c>
      <c r="D5665">
        <v>22</v>
      </c>
      <c r="E5665">
        <v>23</v>
      </c>
      <c r="F5665" s="1">
        <v>2103</v>
      </c>
      <c r="G5665" s="1">
        <v>1161.2430419921875</v>
      </c>
      <c r="H5665" s="1">
        <f t="shared" si="706"/>
        <v>3264.2430419921875</v>
      </c>
      <c r="I5665" s="3">
        <f t="shared" si="707"/>
        <v>1</v>
      </c>
      <c r="J5665" s="7">
        <f t="shared" si="704"/>
        <v>3</v>
      </c>
      <c r="K5665" s="3">
        <f t="shared" si="708"/>
        <v>0</v>
      </c>
      <c r="L5665" s="3">
        <f t="shared" si="709"/>
        <v>0</v>
      </c>
      <c r="M5665" s="3">
        <f t="shared" si="710"/>
        <v>0</v>
      </c>
      <c r="N5665" s="3">
        <f t="shared" si="711"/>
        <v>0</v>
      </c>
    </row>
    <row r="5666" spans="1:14">
      <c r="A5666" s="6">
        <f t="shared" si="705"/>
        <v>40870</v>
      </c>
      <c r="B5666">
        <v>2011</v>
      </c>
      <c r="C5666">
        <v>11</v>
      </c>
      <c r="D5666">
        <v>23</v>
      </c>
      <c r="E5666">
        <v>0</v>
      </c>
      <c r="F5666" s="1">
        <v>1977</v>
      </c>
      <c r="G5666" s="1">
        <v>1103.14404296875</v>
      </c>
      <c r="H5666" s="1">
        <f t="shared" si="706"/>
        <v>3080.14404296875</v>
      </c>
      <c r="I5666" s="3">
        <f t="shared" si="707"/>
        <v>1</v>
      </c>
      <c r="J5666" s="7">
        <f t="shared" si="704"/>
        <v>4</v>
      </c>
      <c r="K5666" s="3">
        <f t="shared" si="708"/>
        <v>0</v>
      </c>
      <c r="L5666" s="3">
        <f t="shared" si="709"/>
        <v>0</v>
      </c>
      <c r="M5666" s="3">
        <f t="shared" si="710"/>
        <v>0</v>
      </c>
      <c r="N5666" s="3">
        <f t="shared" si="711"/>
        <v>0</v>
      </c>
    </row>
    <row r="5667" spans="1:14">
      <c r="A5667" s="6">
        <f t="shared" si="705"/>
        <v>40870</v>
      </c>
      <c r="B5667">
        <v>2011</v>
      </c>
      <c r="C5667">
        <v>11</v>
      </c>
      <c r="D5667">
        <v>23</v>
      </c>
      <c r="E5667">
        <v>1</v>
      </c>
      <c r="F5667" s="1">
        <v>1921</v>
      </c>
      <c r="G5667" s="1">
        <v>1068.0430908203125</v>
      </c>
      <c r="H5667" s="1">
        <f t="shared" si="706"/>
        <v>2989.0430908203125</v>
      </c>
      <c r="I5667" s="3">
        <f t="shared" si="707"/>
        <v>1</v>
      </c>
      <c r="J5667" s="7">
        <f t="shared" si="704"/>
        <v>4</v>
      </c>
      <c r="K5667" s="3">
        <f t="shared" si="708"/>
        <v>0</v>
      </c>
      <c r="L5667" s="3">
        <f t="shared" si="709"/>
        <v>0</v>
      </c>
      <c r="M5667" s="3">
        <f t="shared" si="710"/>
        <v>0</v>
      </c>
      <c r="N5667" s="3">
        <f t="shared" si="711"/>
        <v>0</v>
      </c>
    </row>
    <row r="5668" spans="1:14">
      <c r="A5668" s="6">
        <f t="shared" si="705"/>
        <v>40870</v>
      </c>
      <c r="B5668">
        <v>2011</v>
      </c>
      <c r="C5668">
        <v>11</v>
      </c>
      <c r="D5668">
        <v>23</v>
      </c>
      <c r="E5668">
        <v>2</v>
      </c>
      <c r="F5668" s="1">
        <v>1867</v>
      </c>
      <c r="G5668" s="1">
        <v>1048.843994140625</v>
      </c>
      <c r="H5668" s="1">
        <f t="shared" si="706"/>
        <v>2915.843994140625</v>
      </c>
      <c r="I5668" s="3">
        <f t="shared" si="707"/>
        <v>1</v>
      </c>
      <c r="J5668" s="7">
        <f t="shared" si="704"/>
        <v>4</v>
      </c>
      <c r="K5668" s="3">
        <f t="shared" si="708"/>
        <v>0</v>
      </c>
      <c r="L5668" s="3">
        <f t="shared" si="709"/>
        <v>0</v>
      </c>
      <c r="M5668" s="3">
        <f t="shared" si="710"/>
        <v>0</v>
      </c>
      <c r="N5668" s="3">
        <f t="shared" si="711"/>
        <v>0</v>
      </c>
    </row>
    <row r="5669" spans="1:14">
      <c r="A5669" s="6">
        <f t="shared" si="705"/>
        <v>40870</v>
      </c>
      <c r="B5669">
        <v>2011</v>
      </c>
      <c r="C5669">
        <v>11</v>
      </c>
      <c r="D5669">
        <v>23</v>
      </c>
      <c r="E5669">
        <v>3</v>
      </c>
      <c r="F5669" s="1">
        <v>1833</v>
      </c>
      <c r="G5669" s="1">
        <v>1042.8431396484375</v>
      </c>
      <c r="H5669" s="1">
        <f t="shared" si="706"/>
        <v>2875.8431396484375</v>
      </c>
      <c r="I5669" s="3">
        <f t="shared" si="707"/>
        <v>1</v>
      </c>
      <c r="J5669" s="7">
        <f t="shared" si="704"/>
        <v>4</v>
      </c>
      <c r="K5669" s="3">
        <f t="shared" si="708"/>
        <v>0</v>
      </c>
      <c r="L5669" s="3">
        <f t="shared" si="709"/>
        <v>0</v>
      </c>
      <c r="M5669" s="3">
        <f t="shared" si="710"/>
        <v>0</v>
      </c>
      <c r="N5669" s="3">
        <f t="shared" si="711"/>
        <v>0</v>
      </c>
    </row>
    <row r="5670" spans="1:14">
      <c r="A5670" s="6">
        <f t="shared" si="705"/>
        <v>40870</v>
      </c>
      <c r="B5670">
        <v>2011</v>
      </c>
      <c r="C5670">
        <v>11</v>
      </c>
      <c r="D5670">
        <v>23</v>
      </c>
      <c r="E5670">
        <v>4</v>
      </c>
      <c r="F5670" s="1">
        <v>1875</v>
      </c>
      <c r="G5670" s="1">
        <v>1043.2430419921875</v>
      </c>
      <c r="H5670" s="1">
        <f t="shared" si="706"/>
        <v>2918.2430419921875</v>
      </c>
      <c r="I5670" s="3">
        <f t="shared" si="707"/>
        <v>1</v>
      </c>
      <c r="J5670" s="7">
        <f t="shared" si="704"/>
        <v>4</v>
      </c>
      <c r="K5670" s="3">
        <f t="shared" si="708"/>
        <v>0</v>
      </c>
      <c r="L5670" s="3">
        <f t="shared" si="709"/>
        <v>0</v>
      </c>
      <c r="M5670" s="3">
        <f t="shared" si="710"/>
        <v>0</v>
      </c>
      <c r="N5670" s="3">
        <f t="shared" si="711"/>
        <v>0</v>
      </c>
    </row>
    <row r="5671" spans="1:14">
      <c r="A5671" s="6">
        <f t="shared" si="705"/>
        <v>40870</v>
      </c>
      <c r="B5671">
        <v>2011</v>
      </c>
      <c r="C5671">
        <v>11</v>
      </c>
      <c r="D5671">
        <v>23</v>
      </c>
      <c r="E5671">
        <v>5</v>
      </c>
      <c r="F5671" s="1">
        <v>2001</v>
      </c>
      <c r="G5671" s="1">
        <v>1089.9439697265625</v>
      </c>
      <c r="H5671" s="1">
        <f t="shared" si="706"/>
        <v>3090.9439697265625</v>
      </c>
      <c r="I5671" s="3">
        <f t="shared" si="707"/>
        <v>1</v>
      </c>
      <c r="J5671" s="7">
        <f t="shared" si="704"/>
        <v>4</v>
      </c>
      <c r="K5671" s="3">
        <f t="shared" si="708"/>
        <v>0</v>
      </c>
      <c r="L5671" s="3">
        <f t="shared" si="709"/>
        <v>0</v>
      </c>
      <c r="M5671" s="3">
        <f t="shared" si="710"/>
        <v>0</v>
      </c>
      <c r="N5671" s="3">
        <f t="shared" si="711"/>
        <v>0</v>
      </c>
    </row>
    <row r="5672" spans="1:14">
      <c r="A5672" s="6">
        <f t="shared" si="705"/>
        <v>40870</v>
      </c>
      <c r="B5672">
        <v>2011</v>
      </c>
      <c r="C5672">
        <v>11</v>
      </c>
      <c r="D5672">
        <v>23</v>
      </c>
      <c r="E5672">
        <v>6</v>
      </c>
      <c r="F5672" s="1">
        <v>2213</v>
      </c>
      <c r="G5672" s="1">
        <v>1187.14404296875</v>
      </c>
      <c r="H5672" s="1">
        <f t="shared" si="706"/>
        <v>3400.14404296875</v>
      </c>
      <c r="I5672" s="3">
        <f t="shared" si="707"/>
        <v>1</v>
      </c>
      <c r="J5672" s="7">
        <f t="shared" si="704"/>
        <v>4</v>
      </c>
      <c r="K5672" s="3">
        <f t="shared" si="708"/>
        <v>0</v>
      </c>
      <c r="L5672" s="3">
        <f t="shared" si="709"/>
        <v>0</v>
      </c>
      <c r="M5672" s="3">
        <f t="shared" si="710"/>
        <v>0</v>
      </c>
      <c r="N5672" s="3">
        <f t="shared" si="711"/>
        <v>0</v>
      </c>
    </row>
    <row r="5673" spans="1:14">
      <c r="A5673" s="6">
        <f t="shared" si="705"/>
        <v>40870</v>
      </c>
      <c r="B5673">
        <v>2011</v>
      </c>
      <c r="C5673">
        <v>11</v>
      </c>
      <c r="D5673">
        <v>23</v>
      </c>
      <c r="E5673">
        <v>7</v>
      </c>
      <c r="F5673" s="1">
        <v>2407</v>
      </c>
      <c r="G5673" s="1">
        <v>1277.2440185546875</v>
      </c>
      <c r="H5673" s="1">
        <f t="shared" si="706"/>
        <v>3684.2440185546875</v>
      </c>
      <c r="I5673" s="3">
        <f t="shared" si="707"/>
        <v>1</v>
      </c>
      <c r="J5673" s="7">
        <f t="shared" si="704"/>
        <v>4</v>
      </c>
      <c r="K5673" s="3">
        <f t="shared" si="708"/>
        <v>1</v>
      </c>
      <c r="L5673" s="3">
        <f t="shared" si="709"/>
        <v>1</v>
      </c>
      <c r="M5673" s="3">
        <f t="shared" si="710"/>
        <v>1</v>
      </c>
      <c r="N5673" s="3">
        <f t="shared" si="711"/>
        <v>0</v>
      </c>
    </row>
    <row r="5674" spans="1:14">
      <c r="A5674" s="6">
        <f t="shared" si="705"/>
        <v>40870</v>
      </c>
      <c r="B5674">
        <v>2011</v>
      </c>
      <c r="C5674">
        <v>11</v>
      </c>
      <c r="D5674">
        <v>23</v>
      </c>
      <c r="E5674">
        <v>8</v>
      </c>
      <c r="F5674" s="1">
        <v>2511</v>
      </c>
      <c r="G5674" s="1">
        <v>1308.8431396484375</v>
      </c>
      <c r="H5674" s="1">
        <f t="shared" si="706"/>
        <v>3819.8431396484375</v>
      </c>
      <c r="I5674" s="3">
        <f t="shared" si="707"/>
        <v>1</v>
      </c>
      <c r="J5674" s="7">
        <f t="shared" si="704"/>
        <v>4</v>
      </c>
      <c r="K5674" s="3">
        <f t="shared" si="708"/>
        <v>1</v>
      </c>
      <c r="L5674" s="3">
        <f t="shared" si="709"/>
        <v>1</v>
      </c>
      <c r="M5674" s="3">
        <f t="shared" si="710"/>
        <v>1</v>
      </c>
      <c r="N5674" s="3">
        <f t="shared" si="711"/>
        <v>0</v>
      </c>
    </row>
    <row r="5675" spans="1:14">
      <c r="A5675" s="6">
        <f t="shared" si="705"/>
        <v>40870</v>
      </c>
      <c r="B5675">
        <v>2011</v>
      </c>
      <c r="C5675">
        <v>11</v>
      </c>
      <c r="D5675">
        <v>23</v>
      </c>
      <c r="E5675">
        <v>9</v>
      </c>
      <c r="F5675" s="1">
        <v>2598</v>
      </c>
      <c r="G5675" s="1">
        <v>1358.3450927734375</v>
      </c>
      <c r="H5675" s="1">
        <f t="shared" si="706"/>
        <v>3956.3450927734375</v>
      </c>
      <c r="I5675" s="3">
        <f t="shared" si="707"/>
        <v>1</v>
      </c>
      <c r="J5675" s="7">
        <f t="shared" si="704"/>
        <v>4</v>
      </c>
      <c r="K5675" s="3">
        <f t="shared" si="708"/>
        <v>1</v>
      </c>
      <c r="L5675" s="3">
        <f t="shared" si="709"/>
        <v>1</v>
      </c>
      <c r="M5675" s="3">
        <f t="shared" si="710"/>
        <v>1</v>
      </c>
      <c r="N5675" s="3">
        <f t="shared" si="711"/>
        <v>0</v>
      </c>
    </row>
    <row r="5676" spans="1:14">
      <c r="A5676" s="6">
        <f t="shared" si="705"/>
        <v>40870</v>
      </c>
      <c r="B5676">
        <v>2011</v>
      </c>
      <c r="C5676">
        <v>11</v>
      </c>
      <c r="D5676">
        <v>23</v>
      </c>
      <c r="E5676">
        <v>10</v>
      </c>
      <c r="F5676" s="1">
        <v>2645</v>
      </c>
      <c r="G5676" s="1">
        <v>1386.21435546875</v>
      </c>
      <c r="H5676" s="1">
        <f t="shared" si="706"/>
        <v>4031.21435546875</v>
      </c>
      <c r="I5676" s="3">
        <f t="shared" si="707"/>
        <v>1</v>
      </c>
      <c r="J5676" s="7">
        <f t="shared" si="704"/>
        <v>4</v>
      </c>
      <c r="K5676" s="3">
        <f t="shared" si="708"/>
        <v>1</v>
      </c>
      <c r="L5676" s="3">
        <f t="shared" si="709"/>
        <v>1</v>
      </c>
      <c r="M5676" s="3">
        <f t="shared" si="710"/>
        <v>1</v>
      </c>
      <c r="N5676" s="3">
        <f t="shared" si="711"/>
        <v>0</v>
      </c>
    </row>
    <row r="5677" spans="1:14">
      <c r="A5677" s="6">
        <f t="shared" si="705"/>
        <v>40870</v>
      </c>
      <c r="B5677">
        <v>2011</v>
      </c>
      <c r="C5677">
        <v>11</v>
      </c>
      <c r="D5677">
        <v>23</v>
      </c>
      <c r="E5677">
        <v>11</v>
      </c>
      <c r="F5677" s="1">
        <v>2606</v>
      </c>
      <c r="G5677" s="1">
        <v>1399.0439453125</v>
      </c>
      <c r="H5677" s="1">
        <f t="shared" si="706"/>
        <v>4005.0439453125</v>
      </c>
      <c r="I5677" s="3">
        <f t="shared" si="707"/>
        <v>1</v>
      </c>
      <c r="J5677" s="7">
        <f t="shared" si="704"/>
        <v>4</v>
      </c>
      <c r="K5677" s="3">
        <f t="shared" si="708"/>
        <v>1</v>
      </c>
      <c r="L5677" s="3">
        <f t="shared" si="709"/>
        <v>1</v>
      </c>
      <c r="M5677" s="3">
        <f t="shared" si="710"/>
        <v>1</v>
      </c>
      <c r="N5677" s="3">
        <f t="shared" si="711"/>
        <v>0</v>
      </c>
    </row>
    <row r="5678" spans="1:14">
      <c r="A5678" s="6">
        <f t="shared" si="705"/>
        <v>40870</v>
      </c>
      <c r="B5678">
        <v>2011</v>
      </c>
      <c r="C5678">
        <v>11</v>
      </c>
      <c r="D5678">
        <v>23</v>
      </c>
      <c r="E5678">
        <v>12</v>
      </c>
      <c r="F5678" s="1">
        <v>2583</v>
      </c>
      <c r="G5678" s="1">
        <v>1370.64404296875</v>
      </c>
      <c r="H5678" s="1">
        <f t="shared" si="706"/>
        <v>3953.64404296875</v>
      </c>
      <c r="I5678" s="3">
        <f t="shared" si="707"/>
        <v>1</v>
      </c>
      <c r="J5678" s="7">
        <f t="shared" si="704"/>
        <v>4</v>
      </c>
      <c r="K5678" s="3">
        <f t="shared" si="708"/>
        <v>1</v>
      </c>
      <c r="L5678" s="3">
        <f t="shared" si="709"/>
        <v>0</v>
      </c>
      <c r="M5678" s="3">
        <f t="shared" si="710"/>
        <v>1</v>
      </c>
      <c r="N5678" s="3">
        <f t="shared" si="711"/>
        <v>0</v>
      </c>
    </row>
    <row r="5679" spans="1:14">
      <c r="A5679" s="6">
        <f t="shared" si="705"/>
        <v>40870</v>
      </c>
      <c r="B5679">
        <v>2011</v>
      </c>
      <c r="C5679">
        <v>11</v>
      </c>
      <c r="D5679">
        <v>23</v>
      </c>
      <c r="E5679">
        <v>13</v>
      </c>
      <c r="F5679" s="1">
        <v>2537</v>
      </c>
      <c r="G5679" s="1">
        <v>1366.4578857421875</v>
      </c>
      <c r="H5679" s="1">
        <f t="shared" si="706"/>
        <v>3903.4578857421875</v>
      </c>
      <c r="I5679" s="3">
        <f t="shared" si="707"/>
        <v>1</v>
      </c>
      <c r="J5679" s="7">
        <f t="shared" si="704"/>
        <v>4</v>
      </c>
      <c r="K5679" s="3">
        <f t="shared" si="708"/>
        <v>1</v>
      </c>
      <c r="L5679" s="3">
        <f t="shared" si="709"/>
        <v>0</v>
      </c>
      <c r="M5679" s="3">
        <f t="shared" si="710"/>
        <v>1</v>
      </c>
      <c r="N5679" s="3">
        <f t="shared" si="711"/>
        <v>0</v>
      </c>
    </row>
    <row r="5680" spans="1:14">
      <c r="A5680" s="6">
        <f t="shared" si="705"/>
        <v>40870</v>
      </c>
      <c r="B5680">
        <v>2011</v>
      </c>
      <c r="C5680">
        <v>11</v>
      </c>
      <c r="D5680">
        <v>23</v>
      </c>
      <c r="E5680">
        <v>14</v>
      </c>
      <c r="F5680" s="1">
        <v>2478</v>
      </c>
      <c r="G5680" s="1">
        <v>1347.863037109375</v>
      </c>
      <c r="H5680" s="1">
        <f t="shared" si="706"/>
        <v>3825.863037109375</v>
      </c>
      <c r="I5680" s="3">
        <f t="shared" si="707"/>
        <v>1</v>
      </c>
      <c r="J5680" s="7">
        <f t="shared" si="704"/>
        <v>4</v>
      </c>
      <c r="K5680" s="3">
        <f t="shared" si="708"/>
        <v>1</v>
      </c>
      <c r="L5680" s="3">
        <f t="shared" si="709"/>
        <v>0</v>
      </c>
      <c r="M5680" s="3">
        <f t="shared" si="710"/>
        <v>1</v>
      </c>
      <c r="N5680" s="3">
        <f t="shared" si="711"/>
        <v>0</v>
      </c>
    </row>
    <row r="5681" spans="1:14">
      <c r="A5681" s="6">
        <f t="shared" si="705"/>
        <v>40870</v>
      </c>
      <c r="B5681">
        <v>2011</v>
      </c>
      <c r="C5681">
        <v>11</v>
      </c>
      <c r="D5681">
        <v>23</v>
      </c>
      <c r="E5681">
        <v>15</v>
      </c>
      <c r="F5681" s="1">
        <v>2392</v>
      </c>
      <c r="G5681" s="1">
        <v>1314.762939453125</v>
      </c>
      <c r="H5681" s="1">
        <f t="shared" si="706"/>
        <v>3706.762939453125</v>
      </c>
      <c r="I5681" s="3">
        <f t="shared" si="707"/>
        <v>1</v>
      </c>
      <c r="J5681" s="7">
        <f t="shared" si="704"/>
        <v>4</v>
      </c>
      <c r="K5681" s="3">
        <f t="shared" si="708"/>
        <v>1</v>
      </c>
      <c r="L5681" s="3">
        <f t="shared" si="709"/>
        <v>0</v>
      </c>
      <c r="M5681" s="3">
        <f t="shared" si="710"/>
        <v>1</v>
      </c>
      <c r="N5681" s="3">
        <f t="shared" si="711"/>
        <v>0</v>
      </c>
    </row>
    <row r="5682" spans="1:14">
      <c r="A5682" s="6">
        <f t="shared" si="705"/>
        <v>40870</v>
      </c>
      <c r="B5682">
        <v>2011</v>
      </c>
      <c r="C5682">
        <v>11</v>
      </c>
      <c r="D5682">
        <v>23</v>
      </c>
      <c r="E5682">
        <v>16</v>
      </c>
      <c r="F5682" s="1">
        <v>2395</v>
      </c>
      <c r="G5682" s="1">
        <v>1308.963134765625</v>
      </c>
      <c r="H5682" s="1">
        <f t="shared" si="706"/>
        <v>3703.963134765625</v>
      </c>
      <c r="I5682" s="3">
        <f t="shared" si="707"/>
        <v>1</v>
      </c>
      <c r="J5682" s="7">
        <f t="shared" si="704"/>
        <v>4</v>
      </c>
      <c r="K5682" s="3">
        <f t="shared" si="708"/>
        <v>1</v>
      </c>
      <c r="L5682" s="3">
        <f t="shared" si="709"/>
        <v>0</v>
      </c>
      <c r="M5682" s="3">
        <f t="shared" si="710"/>
        <v>1</v>
      </c>
      <c r="N5682" s="3">
        <f t="shared" si="711"/>
        <v>0</v>
      </c>
    </row>
    <row r="5683" spans="1:14">
      <c r="A5683" s="6">
        <f t="shared" si="705"/>
        <v>40870</v>
      </c>
      <c r="B5683">
        <v>2011</v>
      </c>
      <c r="C5683">
        <v>11</v>
      </c>
      <c r="D5683">
        <v>23</v>
      </c>
      <c r="E5683">
        <v>17</v>
      </c>
      <c r="F5683" s="1">
        <v>2485</v>
      </c>
      <c r="G5683" s="1">
        <v>1371.5618896484375</v>
      </c>
      <c r="H5683" s="1">
        <f t="shared" si="706"/>
        <v>3856.5618896484375</v>
      </c>
      <c r="I5683" s="3">
        <f t="shared" si="707"/>
        <v>1</v>
      </c>
      <c r="J5683" s="7">
        <f t="shared" si="704"/>
        <v>4</v>
      </c>
      <c r="K5683" s="3">
        <f t="shared" si="708"/>
        <v>1</v>
      </c>
      <c r="L5683" s="3">
        <f t="shared" si="709"/>
        <v>0</v>
      </c>
      <c r="M5683" s="3">
        <f t="shared" si="710"/>
        <v>1</v>
      </c>
      <c r="N5683" s="3">
        <f t="shared" si="711"/>
        <v>0</v>
      </c>
    </row>
    <row r="5684" spans="1:14">
      <c r="A5684" s="6">
        <f t="shared" si="705"/>
        <v>40870</v>
      </c>
      <c r="B5684">
        <v>2011</v>
      </c>
      <c r="C5684">
        <v>11</v>
      </c>
      <c r="D5684">
        <v>23</v>
      </c>
      <c r="E5684">
        <v>18</v>
      </c>
      <c r="F5684" s="1">
        <v>2572</v>
      </c>
      <c r="G5684" s="1">
        <v>1384.7540283203125</v>
      </c>
      <c r="H5684" s="1">
        <f t="shared" si="706"/>
        <v>3956.7540283203125</v>
      </c>
      <c r="I5684" s="3">
        <f t="shared" si="707"/>
        <v>1</v>
      </c>
      <c r="J5684" s="7">
        <f t="shared" si="704"/>
        <v>4</v>
      </c>
      <c r="K5684" s="3">
        <f t="shared" si="708"/>
        <v>1</v>
      </c>
      <c r="L5684" s="3">
        <f t="shared" si="709"/>
        <v>0</v>
      </c>
      <c r="M5684" s="3">
        <f t="shared" si="710"/>
        <v>1</v>
      </c>
      <c r="N5684" s="3">
        <f t="shared" si="711"/>
        <v>0</v>
      </c>
    </row>
    <row r="5685" spans="1:14">
      <c r="A5685" s="6">
        <f t="shared" si="705"/>
        <v>40870</v>
      </c>
      <c r="B5685">
        <v>2011</v>
      </c>
      <c r="C5685">
        <v>11</v>
      </c>
      <c r="D5685">
        <v>23</v>
      </c>
      <c r="E5685">
        <v>19</v>
      </c>
      <c r="F5685" s="1">
        <v>2547</v>
      </c>
      <c r="G5685" s="1">
        <v>1364.347900390625</v>
      </c>
      <c r="H5685" s="1">
        <f t="shared" si="706"/>
        <v>3911.347900390625</v>
      </c>
      <c r="I5685" s="3">
        <f t="shared" si="707"/>
        <v>1</v>
      </c>
      <c r="J5685" s="7">
        <f t="shared" si="704"/>
        <v>4</v>
      </c>
      <c r="K5685" s="3">
        <f t="shared" si="708"/>
        <v>1</v>
      </c>
      <c r="L5685" s="3">
        <f t="shared" si="709"/>
        <v>0</v>
      </c>
      <c r="M5685" s="3">
        <f t="shared" si="710"/>
        <v>1</v>
      </c>
      <c r="N5685" s="3">
        <f t="shared" si="711"/>
        <v>0</v>
      </c>
    </row>
    <row r="5686" spans="1:14">
      <c r="A5686" s="6">
        <f t="shared" si="705"/>
        <v>40870</v>
      </c>
      <c r="B5686">
        <v>2011</v>
      </c>
      <c r="C5686">
        <v>11</v>
      </c>
      <c r="D5686">
        <v>23</v>
      </c>
      <c r="E5686">
        <v>20</v>
      </c>
      <c r="F5686" s="1">
        <v>2499</v>
      </c>
      <c r="G5686" s="1">
        <v>1339.6619873046875</v>
      </c>
      <c r="H5686" s="1">
        <f t="shared" si="706"/>
        <v>3838.6619873046875</v>
      </c>
      <c r="I5686" s="3">
        <f t="shared" si="707"/>
        <v>1</v>
      </c>
      <c r="J5686" s="7">
        <f t="shared" si="704"/>
        <v>4</v>
      </c>
      <c r="K5686" s="3">
        <f t="shared" si="708"/>
        <v>1</v>
      </c>
      <c r="L5686" s="3">
        <f t="shared" si="709"/>
        <v>0</v>
      </c>
      <c r="M5686" s="3">
        <f t="shared" si="710"/>
        <v>1</v>
      </c>
      <c r="N5686" s="3">
        <f t="shared" si="711"/>
        <v>0</v>
      </c>
    </row>
    <row r="5687" spans="1:14">
      <c r="A5687" s="6">
        <f t="shared" si="705"/>
        <v>40870</v>
      </c>
      <c r="B5687">
        <v>2011</v>
      </c>
      <c r="C5687">
        <v>11</v>
      </c>
      <c r="D5687">
        <v>23</v>
      </c>
      <c r="E5687">
        <v>21</v>
      </c>
      <c r="F5687" s="1">
        <v>2451</v>
      </c>
      <c r="G5687" s="1">
        <v>1292.662109375</v>
      </c>
      <c r="H5687" s="1">
        <f t="shared" si="706"/>
        <v>3743.662109375</v>
      </c>
      <c r="I5687" s="3">
        <f t="shared" si="707"/>
        <v>1</v>
      </c>
      <c r="J5687" s="7">
        <f t="shared" si="704"/>
        <v>4</v>
      </c>
      <c r="K5687" s="3">
        <f t="shared" si="708"/>
        <v>1</v>
      </c>
      <c r="L5687" s="3">
        <f t="shared" si="709"/>
        <v>0</v>
      </c>
      <c r="M5687" s="3">
        <f t="shared" si="710"/>
        <v>1</v>
      </c>
      <c r="N5687" s="3">
        <f t="shared" si="711"/>
        <v>0</v>
      </c>
    </row>
    <row r="5688" spans="1:14">
      <c r="A5688" s="6">
        <f t="shared" si="705"/>
        <v>40870</v>
      </c>
      <c r="B5688">
        <v>2011</v>
      </c>
      <c r="C5688">
        <v>11</v>
      </c>
      <c r="D5688">
        <v>23</v>
      </c>
      <c r="E5688">
        <v>22</v>
      </c>
      <c r="F5688" s="1">
        <v>2355</v>
      </c>
      <c r="G5688" s="1">
        <v>1230.6630859375</v>
      </c>
      <c r="H5688" s="1">
        <f t="shared" si="706"/>
        <v>3585.6630859375</v>
      </c>
      <c r="I5688" s="3">
        <f t="shared" si="707"/>
        <v>1</v>
      </c>
      <c r="J5688" s="7">
        <f t="shared" si="704"/>
        <v>4</v>
      </c>
      <c r="K5688" s="3">
        <f t="shared" si="708"/>
        <v>1</v>
      </c>
      <c r="L5688" s="3">
        <f t="shared" si="709"/>
        <v>0</v>
      </c>
      <c r="M5688" s="3">
        <f t="shared" si="710"/>
        <v>1</v>
      </c>
      <c r="N5688" s="3">
        <f t="shared" si="711"/>
        <v>0</v>
      </c>
    </row>
    <row r="5689" spans="1:14">
      <c r="A5689" s="6">
        <f t="shared" si="705"/>
        <v>40870</v>
      </c>
      <c r="B5689">
        <v>2011</v>
      </c>
      <c r="C5689">
        <v>11</v>
      </c>
      <c r="D5689">
        <v>23</v>
      </c>
      <c r="E5689">
        <v>23</v>
      </c>
      <c r="F5689" s="1">
        <v>2184</v>
      </c>
      <c r="G5689" s="1">
        <v>1153.362060546875</v>
      </c>
      <c r="H5689" s="1">
        <f t="shared" si="706"/>
        <v>3337.362060546875</v>
      </c>
      <c r="I5689" s="3">
        <f t="shared" si="707"/>
        <v>1</v>
      </c>
      <c r="J5689" s="7">
        <f t="shared" si="704"/>
        <v>4</v>
      </c>
      <c r="K5689" s="3">
        <f t="shared" si="708"/>
        <v>0</v>
      </c>
      <c r="L5689" s="3">
        <f t="shared" si="709"/>
        <v>0</v>
      </c>
      <c r="M5689" s="3">
        <f t="shared" si="710"/>
        <v>0</v>
      </c>
      <c r="N5689" s="3">
        <f t="shared" si="711"/>
        <v>0</v>
      </c>
    </row>
    <row r="5690" spans="1:14">
      <c r="A5690" s="6">
        <f t="shared" si="705"/>
        <v>40871</v>
      </c>
      <c r="B5690">
        <v>2011</v>
      </c>
      <c r="C5690">
        <v>11</v>
      </c>
      <c r="D5690">
        <v>24</v>
      </c>
      <c r="E5690">
        <v>0</v>
      </c>
      <c r="F5690" s="1">
        <v>2024</v>
      </c>
      <c r="G5690" s="1">
        <v>1085.56201171875</v>
      </c>
      <c r="H5690" s="1">
        <f t="shared" si="706"/>
        <v>3109.56201171875</v>
      </c>
      <c r="I5690" s="3">
        <f t="shared" si="707"/>
        <v>1</v>
      </c>
      <c r="J5690" s="7">
        <f t="shared" si="704"/>
        <v>5</v>
      </c>
      <c r="K5690" s="3">
        <f t="shared" si="708"/>
        <v>0</v>
      </c>
      <c r="L5690" s="3">
        <f t="shared" si="709"/>
        <v>0</v>
      </c>
      <c r="M5690" s="3">
        <f t="shared" si="710"/>
        <v>0</v>
      </c>
      <c r="N5690" s="3">
        <f t="shared" si="711"/>
        <v>0</v>
      </c>
    </row>
    <row r="5691" spans="1:14">
      <c r="A5691" s="6">
        <f t="shared" si="705"/>
        <v>40871</v>
      </c>
      <c r="B5691">
        <v>2011</v>
      </c>
      <c r="C5691">
        <v>11</v>
      </c>
      <c r="D5691">
        <v>24</v>
      </c>
      <c r="E5691">
        <v>1</v>
      </c>
      <c r="F5691" s="1">
        <v>1929</v>
      </c>
      <c r="G5691" s="1">
        <v>1042.1630859375</v>
      </c>
      <c r="H5691" s="1">
        <f t="shared" si="706"/>
        <v>2971.1630859375</v>
      </c>
      <c r="I5691" s="3">
        <f t="shared" si="707"/>
        <v>1</v>
      </c>
      <c r="J5691" s="7">
        <f t="shared" si="704"/>
        <v>5</v>
      </c>
      <c r="K5691" s="3">
        <f t="shared" si="708"/>
        <v>0</v>
      </c>
      <c r="L5691" s="3">
        <f t="shared" si="709"/>
        <v>0</v>
      </c>
      <c r="M5691" s="3">
        <f t="shared" si="710"/>
        <v>0</v>
      </c>
      <c r="N5691" s="3">
        <f t="shared" si="711"/>
        <v>0</v>
      </c>
    </row>
    <row r="5692" spans="1:14">
      <c r="A5692" s="6">
        <f t="shared" si="705"/>
        <v>40871</v>
      </c>
      <c r="B5692">
        <v>2011</v>
      </c>
      <c r="C5692">
        <v>11</v>
      </c>
      <c r="D5692">
        <v>24</v>
      </c>
      <c r="E5692">
        <v>2</v>
      </c>
      <c r="F5692" s="1">
        <v>1866</v>
      </c>
      <c r="G5692" s="1">
        <v>1004.7620239257812</v>
      </c>
      <c r="H5692" s="1">
        <f t="shared" si="706"/>
        <v>2870.7620239257812</v>
      </c>
      <c r="I5692" s="3">
        <f t="shared" si="707"/>
        <v>1</v>
      </c>
      <c r="J5692" s="7">
        <f t="shared" si="704"/>
        <v>5</v>
      </c>
      <c r="K5692" s="3">
        <f t="shared" si="708"/>
        <v>0</v>
      </c>
      <c r="L5692" s="3">
        <f t="shared" si="709"/>
        <v>0</v>
      </c>
      <c r="M5692" s="3">
        <f t="shared" si="710"/>
        <v>0</v>
      </c>
      <c r="N5692" s="3">
        <f t="shared" si="711"/>
        <v>0</v>
      </c>
    </row>
    <row r="5693" spans="1:14">
      <c r="A5693" s="6">
        <f t="shared" si="705"/>
        <v>40871</v>
      </c>
      <c r="B5693">
        <v>2011</v>
      </c>
      <c r="C5693">
        <v>11</v>
      </c>
      <c r="D5693">
        <v>24</v>
      </c>
      <c r="E5693">
        <v>3</v>
      </c>
      <c r="F5693" s="1">
        <v>1824</v>
      </c>
      <c r="G5693" s="1">
        <v>982.6619873046875</v>
      </c>
      <c r="H5693" s="1">
        <f t="shared" si="706"/>
        <v>2806.6619873046875</v>
      </c>
      <c r="I5693" s="3">
        <f t="shared" si="707"/>
        <v>1</v>
      </c>
      <c r="J5693" s="7">
        <f t="shared" si="704"/>
        <v>5</v>
      </c>
      <c r="K5693" s="3">
        <f t="shared" si="708"/>
        <v>0</v>
      </c>
      <c r="L5693" s="3">
        <f t="shared" si="709"/>
        <v>0</v>
      </c>
      <c r="M5693" s="3">
        <f t="shared" si="710"/>
        <v>0</v>
      </c>
      <c r="N5693" s="3">
        <f t="shared" si="711"/>
        <v>0</v>
      </c>
    </row>
    <row r="5694" spans="1:14">
      <c r="A5694" s="6">
        <f t="shared" si="705"/>
        <v>40871</v>
      </c>
      <c r="B5694">
        <v>2011</v>
      </c>
      <c r="C5694">
        <v>11</v>
      </c>
      <c r="D5694">
        <v>24</v>
      </c>
      <c r="E5694">
        <v>4</v>
      </c>
      <c r="F5694" s="1">
        <v>1828</v>
      </c>
      <c r="G5694" s="1">
        <v>969.46197509765625</v>
      </c>
      <c r="H5694" s="1">
        <f t="shared" si="706"/>
        <v>2797.4619750976562</v>
      </c>
      <c r="I5694" s="3">
        <f t="shared" si="707"/>
        <v>1</v>
      </c>
      <c r="J5694" s="7">
        <f t="shared" si="704"/>
        <v>5</v>
      </c>
      <c r="K5694" s="3">
        <f t="shared" si="708"/>
        <v>0</v>
      </c>
      <c r="L5694" s="3">
        <f t="shared" si="709"/>
        <v>0</v>
      </c>
      <c r="M5694" s="3">
        <f t="shared" si="710"/>
        <v>0</v>
      </c>
      <c r="N5694" s="3">
        <f t="shared" si="711"/>
        <v>0</v>
      </c>
    </row>
    <row r="5695" spans="1:14">
      <c r="A5695" s="6">
        <f t="shared" si="705"/>
        <v>40871</v>
      </c>
      <c r="B5695">
        <v>2011</v>
      </c>
      <c r="C5695">
        <v>11</v>
      </c>
      <c r="D5695">
        <v>24</v>
      </c>
      <c r="E5695">
        <v>5</v>
      </c>
      <c r="F5695" s="1">
        <v>1881</v>
      </c>
      <c r="G5695" s="1">
        <v>981.35198974609375</v>
      </c>
      <c r="H5695" s="1">
        <f t="shared" si="706"/>
        <v>2862.3519897460937</v>
      </c>
      <c r="I5695" s="3">
        <f t="shared" si="707"/>
        <v>1</v>
      </c>
      <c r="J5695" s="7">
        <f t="shared" si="704"/>
        <v>5</v>
      </c>
      <c r="K5695" s="3">
        <f t="shared" si="708"/>
        <v>0</v>
      </c>
      <c r="L5695" s="3">
        <f t="shared" si="709"/>
        <v>0</v>
      </c>
      <c r="M5695" s="3">
        <f t="shared" si="710"/>
        <v>0</v>
      </c>
      <c r="N5695" s="3">
        <f t="shared" si="711"/>
        <v>0</v>
      </c>
    </row>
    <row r="5696" spans="1:14">
      <c r="A5696" s="6">
        <f t="shared" si="705"/>
        <v>40871</v>
      </c>
      <c r="B5696">
        <v>2011</v>
      </c>
      <c r="C5696">
        <v>11</v>
      </c>
      <c r="D5696">
        <v>24</v>
      </c>
      <c r="E5696">
        <v>6</v>
      </c>
      <c r="F5696" s="1">
        <v>1936</v>
      </c>
      <c r="G5696" s="1">
        <v>1013.452880859375</v>
      </c>
      <c r="H5696" s="1">
        <f t="shared" si="706"/>
        <v>2949.452880859375</v>
      </c>
      <c r="I5696" s="3">
        <f t="shared" si="707"/>
        <v>1</v>
      </c>
      <c r="J5696" s="7">
        <f t="shared" si="704"/>
        <v>5</v>
      </c>
      <c r="K5696" s="3">
        <f t="shared" si="708"/>
        <v>0</v>
      </c>
      <c r="L5696" s="3">
        <f t="shared" si="709"/>
        <v>0</v>
      </c>
      <c r="M5696" s="3">
        <f t="shared" si="710"/>
        <v>0</v>
      </c>
      <c r="N5696" s="3">
        <f t="shared" si="711"/>
        <v>0</v>
      </c>
    </row>
    <row r="5697" spans="1:14">
      <c r="A5697" s="6">
        <f t="shared" si="705"/>
        <v>40871</v>
      </c>
      <c r="B5697">
        <v>2011</v>
      </c>
      <c r="C5697">
        <v>11</v>
      </c>
      <c r="D5697">
        <v>24</v>
      </c>
      <c r="E5697">
        <v>7</v>
      </c>
      <c r="F5697" s="1">
        <v>2019</v>
      </c>
      <c r="G5697" s="1">
        <v>1045.4620361328125</v>
      </c>
      <c r="H5697" s="1">
        <f t="shared" si="706"/>
        <v>3064.4620361328125</v>
      </c>
      <c r="I5697" s="3">
        <f t="shared" si="707"/>
        <v>1</v>
      </c>
      <c r="J5697" s="7">
        <f t="shared" si="704"/>
        <v>5</v>
      </c>
      <c r="K5697" s="3">
        <f t="shared" si="708"/>
        <v>1</v>
      </c>
      <c r="L5697" s="3">
        <f t="shared" si="709"/>
        <v>1</v>
      </c>
      <c r="M5697" s="3">
        <f t="shared" si="710"/>
        <v>1</v>
      </c>
      <c r="N5697" s="3">
        <f t="shared" si="711"/>
        <v>0</v>
      </c>
    </row>
    <row r="5698" spans="1:14">
      <c r="A5698" s="6">
        <f t="shared" si="705"/>
        <v>40871</v>
      </c>
      <c r="B5698">
        <v>2011</v>
      </c>
      <c r="C5698">
        <v>11</v>
      </c>
      <c r="D5698">
        <v>24</v>
      </c>
      <c r="E5698">
        <v>8</v>
      </c>
      <c r="F5698" s="1">
        <v>2118</v>
      </c>
      <c r="G5698" s="1">
        <v>1078.1630859375</v>
      </c>
      <c r="H5698" s="1">
        <f t="shared" si="706"/>
        <v>3196.1630859375</v>
      </c>
      <c r="I5698" s="3">
        <f t="shared" si="707"/>
        <v>1</v>
      </c>
      <c r="J5698" s="7">
        <f t="shared" ref="J5698:J5761" si="712">WEEKDAY(A5698,1)</f>
        <v>5</v>
      </c>
      <c r="K5698" s="3">
        <f t="shared" si="708"/>
        <v>1</v>
      </c>
      <c r="L5698" s="3">
        <f t="shared" si="709"/>
        <v>1</v>
      </c>
      <c r="M5698" s="3">
        <f t="shared" si="710"/>
        <v>1</v>
      </c>
      <c r="N5698" s="3">
        <f t="shared" si="711"/>
        <v>0</v>
      </c>
    </row>
    <row r="5699" spans="1:14">
      <c r="A5699" s="6">
        <f t="shared" ref="A5699:A5762" si="713">DATE(B5699,C5699,D5699)</f>
        <v>40871</v>
      </c>
      <c r="B5699">
        <v>2011</v>
      </c>
      <c r="C5699">
        <v>11</v>
      </c>
      <c r="D5699">
        <v>24</v>
      </c>
      <c r="E5699">
        <v>9</v>
      </c>
      <c r="F5699" s="1">
        <v>2209</v>
      </c>
      <c r="G5699" s="1">
        <v>1153.9619140625</v>
      </c>
      <c r="H5699" s="1">
        <f t="shared" ref="H5699:H5762" si="714">F5699+G5699</f>
        <v>3362.9619140625</v>
      </c>
      <c r="I5699" s="3">
        <f t="shared" ref="I5699:I5762" si="715">IF(AND(C5699&gt;4,C5699&lt;10),2,1)</f>
        <v>1</v>
      </c>
      <c r="J5699" s="7">
        <f t="shared" si="712"/>
        <v>5</v>
      </c>
      <c r="K5699" s="3">
        <f t="shared" ref="K5699:K5762" si="716">IF(OR(J5699=1,J5699=7),0,IF(I5699=1,IF(AND(E5699&gt;=7,E5699&lt;23),1,0),IF(AND(E5699&gt;=11,E5699&lt;23),1,0)))</f>
        <v>1</v>
      </c>
      <c r="L5699" s="3">
        <f t="shared" ref="L5699:L5762" si="717">IF(OR(J5699=1,J5699=7),0,IF(I5699=1,IF(AND(E5699&gt;=7,E5699&lt;12),1,0),IF(AND(E5699&gt;=14,E5699&lt;19),1,0)))</f>
        <v>1</v>
      </c>
      <c r="M5699" s="3">
        <f t="shared" ref="M5699:M5762" si="718">IF(AND(I5699=1,OR(K5699=1,L5699=1)),1,0)</f>
        <v>1</v>
      </c>
      <c r="N5699" s="3">
        <f t="shared" ref="N5699:N5762" si="719">IF(AND(I5699=2,OR(K5699=1,L5699=1)),1,0)</f>
        <v>0</v>
      </c>
    </row>
    <row r="5700" spans="1:14">
      <c r="A5700" s="6">
        <f t="shared" si="713"/>
        <v>40871</v>
      </c>
      <c r="B5700">
        <v>2011</v>
      </c>
      <c r="C5700">
        <v>11</v>
      </c>
      <c r="D5700">
        <v>24</v>
      </c>
      <c r="E5700">
        <v>10</v>
      </c>
      <c r="F5700" s="1">
        <v>2219</v>
      </c>
      <c r="G5700" s="1">
        <v>1196.262939453125</v>
      </c>
      <c r="H5700" s="1">
        <f t="shared" si="714"/>
        <v>3415.262939453125</v>
      </c>
      <c r="I5700" s="3">
        <f t="shared" si="715"/>
        <v>1</v>
      </c>
      <c r="J5700" s="7">
        <f t="shared" si="712"/>
        <v>5</v>
      </c>
      <c r="K5700" s="3">
        <f t="shared" si="716"/>
        <v>1</v>
      </c>
      <c r="L5700" s="3">
        <f t="shared" si="717"/>
        <v>1</v>
      </c>
      <c r="M5700" s="3">
        <f t="shared" si="718"/>
        <v>1</v>
      </c>
      <c r="N5700" s="3">
        <f t="shared" si="719"/>
        <v>0</v>
      </c>
    </row>
    <row r="5701" spans="1:14">
      <c r="A5701" s="6">
        <f t="shared" si="713"/>
        <v>40871</v>
      </c>
      <c r="B5701">
        <v>2011</v>
      </c>
      <c r="C5701">
        <v>11</v>
      </c>
      <c r="D5701">
        <v>24</v>
      </c>
      <c r="E5701">
        <v>11</v>
      </c>
      <c r="F5701" s="1">
        <v>2160</v>
      </c>
      <c r="G5701" s="1">
        <v>1210.863037109375</v>
      </c>
      <c r="H5701" s="1">
        <f t="shared" si="714"/>
        <v>3370.863037109375</v>
      </c>
      <c r="I5701" s="3">
        <f t="shared" si="715"/>
        <v>1</v>
      </c>
      <c r="J5701" s="7">
        <f t="shared" si="712"/>
        <v>5</v>
      </c>
      <c r="K5701" s="3">
        <f t="shared" si="716"/>
        <v>1</v>
      </c>
      <c r="L5701" s="3">
        <f t="shared" si="717"/>
        <v>1</v>
      </c>
      <c r="M5701" s="3">
        <f t="shared" si="718"/>
        <v>1</v>
      </c>
      <c r="N5701" s="3">
        <f t="shared" si="719"/>
        <v>0</v>
      </c>
    </row>
    <row r="5702" spans="1:14">
      <c r="A5702" s="6">
        <f t="shared" si="713"/>
        <v>40871</v>
      </c>
      <c r="B5702">
        <v>2011</v>
      </c>
      <c r="C5702">
        <v>11</v>
      </c>
      <c r="D5702">
        <v>24</v>
      </c>
      <c r="E5702">
        <v>12</v>
      </c>
      <c r="F5702" s="1">
        <v>1990.9998779296875</v>
      </c>
      <c r="G5702" s="1">
        <v>1180.3619384765625</v>
      </c>
      <c r="H5702" s="1">
        <f t="shared" si="714"/>
        <v>3171.36181640625</v>
      </c>
      <c r="I5702" s="3">
        <f t="shared" si="715"/>
        <v>1</v>
      </c>
      <c r="J5702" s="7">
        <f t="shared" si="712"/>
        <v>5</v>
      </c>
      <c r="K5702" s="3">
        <f t="shared" si="716"/>
        <v>1</v>
      </c>
      <c r="L5702" s="3">
        <f t="shared" si="717"/>
        <v>0</v>
      </c>
      <c r="M5702" s="3">
        <f t="shared" si="718"/>
        <v>1</v>
      </c>
      <c r="N5702" s="3">
        <f t="shared" si="719"/>
        <v>0</v>
      </c>
    </row>
    <row r="5703" spans="1:14">
      <c r="A5703" s="6">
        <f t="shared" si="713"/>
        <v>40871</v>
      </c>
      <c r="B5703">
        <v>2011</v>
      </c>
      <c r="C5703">
        <v>11</v>
      </c>
      <c r="D5703">
        <v>24</v>
      </c>
      <c r="E5703">
        <v>13</v>
      </c>
      <c r="F5703" s="1">
        <v>1840</v>
      </c>
      <c r="G5703" s="1">
        <v>1139.262939453125</v>
      </c>
      <c r="H5703" s="1">
        <f t="shared" si="714"/>
        <v>2979.262939453125</v>
      </c>
      <c r="I5703" s="3">
        <f t="shared" si="715"/>
        <v>1</v>
      </c>
      <c r="J5703" s="7">
        <f t="shared" si="712"/>
        <v>5</v>
      </c>
      <c r="K5703" s="3">
        <f t="shared" si="716"/>
        <v>1</v>
      </c>
      <c r="L5703" s="3">
        <f t="shared" si="717"/>
        <v>0</v>
      </c>
      <c r="M5703" s="3">
        <f t="shared" si="718"/>
        <v>1</v>
      </c>
      <c r="N5703" s="3">
        <f t="shared" si="719"/>
        <v>0</v>
      </c>
    </row>
    <row r="5704" spans="1:14">
      <c r="A5704" s="6">
        <f t="shared" si="713"/>
        <v>40871</v>
      </c>
      <c r="B5704">
        <v>2011</v>
      </c>
      <c r="C5704">
        <v>11</v>
      </c>
      <c r="D5704">
        <v>24</v>
      </c>
      <c r="E5704">
        <v>14</v>
      </c>
      <c r="F5704" s="1">
        <v>1728.9998779296875</v>
      </c>
      <c r="G5704" s="1">
        <v>1096.255126953125</v>
      </c>
      <c r="H5704" s="1">
        <f t="shared" si="714"/>
        <v>2825.2550048828125</v>
      </c>
      <c r="I5704" s="3">
        <f t="shared" si="715"/>
        <v>1</v>
      </c>
      <c r="J5704" s="7">
        <f t="shared" si="712"/>
        <v>5</v>
      </c>
      <c r="K5704" s="3">
        <f t="shared" si="716"/>
        <v>1</v>
      </c>
      <c r="L5704" s="3">
        <f t="shared" si="717"/>
        <v>0</v>
      </c>
      <c r="M5704" s="3">
        <f t="shared" si="718"/>
        <v>1</v>
      </c>
      <c r="N5704" s="3">
        <f t="shared" si="719"/>
        <v>0</v>
      </c>
    </row>
    <row r="5705" spans="1:14">
      <c r="A5705" s="6">
        <f t="shared" si="713"/>
        <v>40871</v>
      </c>
      <c r="B5705">
        <v>2011</v>
      </c>
      <c r="C5705">
        <v>11</v>
      </c>
      <c r="D5705">
        <v>24</v>
      </c>
      <c r="E5705">
        <v>15</v>
      </c>
      <c r="F5705" s="1">
        <v>1666</v>
      </c>
      <c r="G5705" s="1">
        <v>1048.0518798828125</v>
      </c>
      <c r="H5705" s="1">
        <f t="shared" si="714"/>
        <v>2714.0518798828125</v>
      </c>
      <c r="I5705" s="3">
        <f t="shared" si="715"/>
        <v>1</v>
      </c>
      <c r="J5705" s="7">
        <f t="shared" si="712"/>
        <v>5</v>
      </c>
      <c r="K5705" s="3">
        <f t="shared" si="716"/>
        <v>1</v>
      </c>
      <c r="L5705" s="3">
        <f t="shared" si="717"/>
        <v>0</v>
      </c>
      <c r="M5705" s="3">
        <f t="shared" si="718"/>
        <v>1</v>
      </c>
      <c r="N5705" s="3">
        <f t="shared" si="719"/>
        <v>0</v>
      </c>
    </row>
    <row r="5706" spans="1:14">
      <c r="A5706" s="6">
        <f t="shared" si="713"/>
        <v>40871</v>
      </c>
      <c r="B5706">
        <v>2011</v>
      </c>
      <c r="C5706">
        <v>11</v>
      </c>
      <c r="D5706">
        <v>24</v>
      </c>
      <c r="E5706">
        <v>16</v>
      </c>
      <c r="F5706" s="1">
        <v>1655.9998779296875</v>
      </c>
      <c r="G5706" s="1">
        <v>1010.0629272460937</v>
      </c>
      <c r="H5706" s="1">
        <f t="shared" si="714"/>
        <v>2666.0628051757812</v>
      </c>
      <c r="I5706" s="3">
        <f t="shared" si="715"/>
        <v>1</v>
      </c>
      <c r="J5706" s="7">
        <f t="shared" si="712"/>
        <v>5</v>
      </c>
      <c r="K5706" s="3">
        <f t="shared" si="716"/>
        <v>1</v>
      </c>
      <c r="L5706" s="3">
        <f t="shared" si="717"/>
        <v>0</v>
      </c>
      <c r="M5706" s="3">
        <f t="shared" si="718"/>
        <v>1</v>
      </c>
      <c r="N5706" s="3">
        <f t="shared" si="719"/>
        <v>0</v>
      </c>
    </row>
    <row r="5707" spans="1:14">
      <c r="A5707" s="6">
        <f t="shared" si="713"/>
        <v>40871</v>
      </c>
      <c r="B5707">
        <v>2011</v>
      </c>
      <c r="C5707">
        <v>11</v>
      </c>
      <c r="D5707">
        <v>24</v>
      </c>
      <c r="E5707">
        <v>17</v>
      </c>
      <c r="F5707" s="1">
        <v>1719.9998779296875</v>
      </c>
      <c r="G5707" s="1">
        <v>1053.963134765625</v>
      </c>
      <c r="H5707" s="1">
        <f t="shared" si="714"/>
        <v>2773.9630126953125</v>
      </c>
      <c r="I5707" s="3">
        <f t="shared" si="715"/>
        <v>1</v>
      </c>
      <c r="J5707" s="7">
        <f t="shared" si="712"/>
        <v>5</v>
      </c>
      <c r="K5707" s="3">
        <f t="shared" si="716"/>
        <v>1</v>
      </c>
      <c r="L5707" s="3">
        <f t="shared" si="717"/>
        <v>0</v>
      </c>
      <c r="M5707" s="3">
        <f t="shared" si="718"/>
        <v>1</v>
      </c>
      <c r="N5707" s="3">
        <f t="shared" si="719"/>
        <v>0</v>
      </c>
    </row>
    <row r="5708" spans="1:14">
      <c r="A5708" s="6">
        <f t="shared" si="713"/>
        <v>40871</v>
      </c>
      <c r="B5708">
        <v>2011</v>
      </c>
      <c r="C5708">
        <v>11</v>
      </c>
      <c r="D5708">
        <v>24</v>
      </c>
      <c r="E5708">
        <v>18</v>
      </c>
      <c r="F5708" s="1">
        <v>1850.9998779296875</v>
      </c>
      <c r="G5708" s="1">
        <v>1104.6630859375</v>
      </c>
      <c r="H5708" s="1">
        <f t="shared" si="714"/>
        <v>2955.6629638671875</v>
      </c>
      <c r="I5708" s="3">
        <f t="shared" si="715"/>
        <v>1</v>
      </c>
      <c r="J5708" s="7">
        <f t="shared" si="712"/>
        <v>5</v>
      </c>
      <c r="K5708" s="3">
        <f t="shared" si="716"/>
        <v>1</v>
      </c>
      <c r="L5708" s="3">
        <f t="shared" si="717"/>
        <v>0</v>
      </c>
      <c r="M5708" s="3">
        <f t="shared" si="718"/>
        <v>1</v>
      </c>
      <c r="N5708" s="3">
        <f t="shared" si="719"/>
        <v>0</v>
      </c>
    </row>
    <row r="5709" spans="1:14">
      <c r="A5709" s="6">
        <f t="shared" si="713"/>
        <v>40871</v>
      </c>
      <c r="B5709">
        <v>2011</v>
      </c>
      <c r="C5709">
        <v>11</v>
      </c>
      <c r="D5709">
        <v>24</v>
      </c>
      <c r="E5709">
        <v>19</v>
      </c>
      <c r="F5709" s="1">
        <v>1887.9998779296875</v>
      </c>
      <c r="G5709" s="1">
        <v>1114.862060546875</v>
      </c>
      <c r="H5709" s="1">
        <f t="shared" si="714"/>
        <v>3002.8619384765625</v>
      </c>
      <c r="I5709" s="3">
        <f t="shared" si="715"/>
        <v>1</v>
      </c>
      <c r="J5709" s="7">
        <f t="shared" si="712"/>
        <v>5</v>
      </c>
      <c r="K5709" s="3">
        <f t="shared" si="716"/>
        <v>1</v>
      </c>
      <c r="L5709" s="3">
        <f t="shared" si="717"/>
        <v>0</v>
      </c>
      <c r="M5709" s="3">
        <f t="shared" si="718"/>
        <v>1</v>
      </c>
      <c r="N5709" s="3">
        <f t="shared" si="719"/>
        <v>0</v>
      </c>
    </row>
    <row r="5710" spans="1:14">
      <c r="A5710" s="6">
        <f t="shared" si="713"/>
        <v>40871</v>
      </c>
      <c r="B5710">
        <v>2011</v>
      </c>
      <c r="C5710">
        <v>11</v>
      </c>
      <c r="D5710">
        <v>24</v>
      </c>
      <c r="E5710">
        <v>20</v>
      </c>
      <c r="F5710" s="1">
        <v>1917.9998779296875</v>
      </c>
      <c r="G5710" s="1">
        <v>1122.9620361328125</v>
      </c>
      <c r="H5710" s="1">
        <f t="shared" si="714"/>
        <v>3040.9619140625</v>
      </c>
      <c r="I5710" s="3">
        <f t="shared" si="715"/>
        <v>1</v>
      </c>
      <c r="J5710" s="7">
        <f t="shared" si="712"/>
        <v>5</v>
      </c>
      <c r="K5710" s="3">
        <f t="shared" si="716"/>
        <v>1</v>
      </c>
      <c r="L5710" s="3">
        <f t="shared" si="717"/>
        <v>0</v>
      </c>
      <c r="M5710" s="3">
        <f t="shared" si="718"/>
        <v>1</v>
      </c>
      <c r="N5710" s="3">
        <f t="shared" si="719"/>
        <v>0</v>
      </c>
    </row>
    <row r="5711" spans="1:14">
      <c r="A5711" s="6">
        <f t="shared" si="713"/>
        <v>40871</v>
      </c>
      <c r="B5711">
        <v>2011</v>
      </c>
      <c r="C5711">
        <v>11</v>
      </c>
      <c r="D5711">
        <v>24</v>
      </c>
      <c r="E5711">
        <v>21</v>
      </c>
      <c r="F5711" s="1">
        <v>1924.9998779296875</v>
      </c>
      <c r="G5711" s="1">
        <v>1121.1619873046875</v>
      </c>
      <c r="H5711" s="1">
        <f t="shared" si="714"/>
        <v>3046.161865234375</v>
      </c>
      <c r="I5711" s="3">
        <f t="shared" si="715"/>
        <v>1</v>
      </c>
      <c r="J5711" s="7">
        <f t="shared" si="712"/>
        <v>5</v>
      </c>
      <c r="K5711" s="3">
        <f t="shared" si="716"/>
        <v>1</v>
      </c>
      <c r="L5711" s="3">
        <f t="shared" si="717"/>
        <v>0</v>
      </c>
      <c r="M5711" s="3">
        <f t="shared" si="718"/>
        <v>1</v>
      </c>
      <c r="N5711" s="3">
        <f t="shared" si="719"/>
        <v>0</v>
      </c>
    </row>
    <row r="5712" spans="1:14">
      <c r="A5712" s="6">
        <f t="shared" si="713"/>
        <v>40871</v>
      </c>
      <c r="B5712">
        <v>2011</v>
      </c>
      <c r="C5712">
        <v>11</v>
      </c>
      <c r="D5712">
        <v>24</v>
      </c>
      <c r="E5712">
        <v>22</v>
      </c>
      <c r="F5712" s="1">
        <v>1921</v>
      </c>
      <c r="G5712" s="1">
        <v>1111.6629638671875</v>
      </c>
      <c r="H5712" s="1">
        <f t="shared" si="714"/>
        <v>3032.6629638671875</v>
      </c>
      <c r="I5712" s="3">
        <f t="shared" si="715"/>
        <v>1</v>
      </c>
      <c r="J5712" s="7">
        <f t="shared" si="712"/>
        <v>5</v>
      </c>
      <c r="K5712" s="3">
        <f t="shared" si="716"/>
        <v>1</v>
      </c>
      <c r="L5712" s="3">
        <f t="shared" si="717"/>
        <v>0</v>
      </c>
      <c r="M5712" s="3">
        <f t="shared" si="718"/>
        <v>1</v>
      </c>
      <c r="N5712" s="3">
        <f t="shared" si="719"/>
        <v>0</v>
      </c>
    </row>
    <row r="5713" spans="1:14">
      <c r="A5713" s="6">
        <f t="shared" si="713"/>
        <v>40871</v>
      </c>
      <c r="B5713">
        <v>2011</v>
      </c>
      <c r="C5713">
        <v>11</v>
      </c>
      <c r="D5713">
        <v>24</v>
      </c>
      <c r="E5713">
        <v>23</v>
      </c>
      <c r="F5713" s="1">
        <v>1877.9998779296875</v>
      </c>
      <c r="G5713" s="1">
        <v>1079.154052734375</v>
      </c>
      <c r="H5713" s="1">
        <f t="shared" si="714"/>
        <v>2957.1539306640625</v>
      </c>
      <c r="I5713" s="3">
        <f t="shared" si="715"/>
        <v>1</v>
      </c>
      <c r="J5713" s="7">
        <f t="shared" si="712"/>
        <v>5</v>
      </c>
      <c r="K5713" s="3">
        <f t="shared" si="716"/>
        <v>0</v>
      </c>
      <c r="L5713" s="3">
        <f t="shared" si="717"/>
        <v>0</v>
      </c>
      <c r="M5713" s="3">
        <f t="shared" si="718"/>
        <v>0</v>
      </c>
      <c r="N5713" s="3">
        <f t="shared" si="719"/>
        <v>0</v>
      </c>
    </row>
    <row r="5714" spans="1:14">
      <c r="A5714" s="6">
        <f t="shared" si="713"/>
        <v>40872</v>
      </c>
      <c r="B5714">
        <v>2011</v>
      </c>
      <c r="C5714">
        <v>11</v>
      </c>
      <c r="D5714">
        <v>25</v>
      </c>
      <c r="E5714">
        <v>0</v>
      </c>
      <c r="F5714" s="1">
        <v>1873</v>
      </c>
      <c r="G5714" s="1">
        <v>1049.9510498046875</v>
      </c>
      <c r="H5714" s="1">
        <f t="shared" si="714"/>
        <v>2922.9510498046875</v>
      </c>
      <c r="I5714" s="3">
        <f t="shared" si="715"/>
        <v>1</v>
      </c>
      <c r="J5714" s="7">
        <f t="shared" si="712"/>
        <v>6</v>
      </c>
      <c r="K5714" s="3">
        <f t="shared" si="716"/>
        <v>0</v>
      </c>
      <c r="L5714" s="3">
        <f t="shared" si="717"/>
        <v>0</v>
      </c>
      <c r="M5714" s="3">
        <f t="shared" si="718"/>
        <v>0</v>
      </c>
      <c r="N5714" s="3">
        <f t="shared" si="719"/>
        <v>0</v>
      </c>
    </row>
    <row r="5715" spans="1:14">
      <c r="A5715" s="6">
        <f t="shared" si="713"/>
        <v>40872</v>
      </c>
      <c r="B5715">
        <v>2011</v>
      </c>
      <c r="C5715">
        <v>11</v>
      </c>
      <c r="D5715">
        <v>25</v>
      </c>
      <c r="E5715">
        <v>1</v>
      </c>
      <c r="F5715" s="1">
        <v>1867.9998779296875</v>
      </c>
      <c r="G5715" s="1">
        <v>1032.962890625</v>
      </c>
      <c r="H5715" s="1">
        <f t="shared" si="714"/>
        <v>2900.9627685546875</v>
      </c>
      <c r="I5715" s="3">
        <f t="shared" si="715"/>
        <v>1</v>
      </c>
      <c r="J5715" s="7">
        <f t="shared" si="712"/>
        <v>6</v>
      </c>
      <c r="K5715" s="3">
        <f t="shared" si="716"/>
        <v>0</v>
      </c>
      <c r="L5715" s="3">
        <f t="shared" si="717"/>
        <v>0</v>
      </c>
      <c r="M5715" s="3">
        <f t="shared" si="718"/>
        <v>0</v>
      </c>
      <c r="N5715" s="3">
        <f t="shared" si="719"/>
        <v>0</v>
      </c>
    </row>
    <row r="5716" spans="1:14">
      <c r="A5716" s="6">
        <f t="shared" si="713"/>
        <v>40872</v>
      </c>
      <c r="B5716">
        <v>2011</v>
      </c>
      <c r="C5716">
        <v>11</v>
      </c>
      <c r="D5716">
        <v>25</v>
      </c>
      <c r="E5716">
        <v>2</v>
      </c>
      <c r="F5716" s="1">
        <v>1876.9998779296875</v>
      </c>
      <c r="G5716" s="1">
        <v>1009.06201171875</v>
      </c>
      <c r="H5716" s="1">
        <f t="shared" si="714"/>
        <v>2886.0618896484375</v>
      </c>
      <c r="I5716" s="3">
        <f t="shared" si="715"/>
        <v>1</v>
      </c>
      <c r="J5716" s="7">
        <f t="shared" si="712"/>
        <v>6</v>
      </c>
      <c r="K5716" s="3">
        <f t="shared" si="716"/>
        <v>0</v>
      </c>
      <c r="L5716" s="3">
        <f t="shared" si="717"/>
        <v>0</v>
      </c>
      <c r="M5716" s="3">
        <f t="shared" si="718"/>
        <v>0</v>
      </c>
      <c r="N5716" s="3">
        <f t="shared" si="719"/>
        <v>0</v>
      </c>
    </row>
    <row r="5717" spans="1:14">
      <c r="A5717" s="6">
        <f t="shared" si="713"/>
        <v>40872</v>
      </c>
      <c r="B5717">
        <v>2011</v>
      </c>
      <c r="C5717">
        <v>11</v>
      </c>
      <c r="D5717">
        <v>25</v>
      </c>
      <c r="E5717">
        <v>3</v>
      </c>
      <c r="F5717" s="1">
        <v>1903</v>
      </c>
      <c r="G5717" s="1">
        <v>1007.4609985351562</v>
      </c>
      <c r="H5717" s="1">
        <f t="shared" si="714"/>
        <v>2910.4609985351562</v>
      </c>
      <c r="I5717" s="3">
        <f t="shared" si="715"/>
        <v>1</v>
      </c>
      <c r="J5717" s="7">
        <f t="shared" si="712"/>
        <v>6</v>
      </c>
      <c r="K5717" s="3">
        <f t="shared" si="716"/>
        <v>0</v>
      </c>
      <c r="L5717" s="3">
        <f t="shared" si="717"/>
        <v>0</v>
      </c>
      <c r="M5717" s="3">
        <f t="shared" si="718"/>
        <v>0</v>
      </c>
      <c r="N5717" s="3">
        <f t="shared" si="719"/>
        <v>0</v>
      </c>
    </row>
    <row r="5718" spans="1:14">
      <c r="A5718" s="6">
        <f t="shared" si="713"/>
        <v>40872</v>
      </c>
      <c r="B5718">
        <v>2011</v>
      </c>
      <c r="C5718">
        <v>11</v>
      </c>
      <c r="D5718">
        <v>25</v>
      </c>
      <c r="E5718">
        <v>4</v>
      </c>
      <c r="F5718" s="1">
        <v>1950.9998779296875</v>
      </c>
      <c r="G5718" s="1">
        <v>1017.9630126953125</v>
      </c>
      <c r="H5718" s="1">
        <f t="shared" si="714"/>
        <v>2968.962890625</v>
      </c>
      <c r="I5718" s="3">
        <f t="shared" si="715"/>
        <v>1</v>
      </c>
      <c r="J5718" s="7">
        <f t="shared" si="712"/>
        <v>6</v>
      </c>
      <c r="K5718" s="3">
        <f t="shared" si="716"/>
        <v>0</v>
      </c>
      <c r="L5718" s="3">
        <f t="shared" si="717"/>
        <v>0</v>
      </c>
      <c r="M5718" s="3">
        <f t="shared" si="718"/>
        <v>0</v>
      </c>
      <c r="N5718" s="3">
        <f t="shared" si="719"/>
        <v>0</v>
      </c>
    </row>
    <row r="5719" spans="1:14">
      <c r="A5719" s="6">
        <f t="shared" si="713"/>
        <v>40872</v>
      </c>
      <c r="B5719">
        <v>2011</v>
      </c>
      <c r="C5719">
        <v>11</v>
      </c>
      <c r="D5719">
        <v>25</v>
      </c>
      <c r="E5719">
        <v>5</v>
      </c>
      <c r="F5719" s="1">
        <v>2037</v>
      </c>
      <c r="G5719" s="1">
        <v>1043.4620361328125</v>
      </c>
      <c r="H5719" s="1">
        <f t="shared" si="714"/>
        <v>3080.4620361328125</v>
      </c>
      <c r="I5719" s="3">
        <f t="shared" si="715"/>
        <v>1</v>
      </c>
      <c r="J5719" s="7">
        <f t="shared" si="712"/>
        <v>6</v>
      </c>
      <c r="K5719" s="3">
        <f t="shared" si="716"/>
        <v>0</v>
      </c>
      <c r="L5719" s="3">
        <f t="shared" si="717"/>
        <v>0</v>
      </c>
      <c r="M5719" s="3">
        <f t="shared" si="718"/>
        <v>0</v>
      </c>
      <c r="N5719" s="3">
        <f t="shared" si="719"/>
        <v>0</v>
      </c>
    </row>
    <row r="5720" spans="1:14">
      <c r="A5720" s="6">
        <f t="shared" si="713"/>
        <v>40872</v>
      </c>
      <c r="B5720">
        <v>2011</v>
      </c>
      <c r="C5720">
        <v>11</v>
      </c>
      <c r="D5720">
        <v>25</v>
      </c>
      <c r="E5720">
        <v>6</v>
      </c>
      <c r="F5720" s="1">
        <v>2126</v>
      </c>
      <c r="G5720" s="1">
        <v>1105.7569580078125</v>
      </c>
      <c r="H5720" s="1">
        <f t="shared" si="714"/>
        <v>3231.7569580078125</v>
      </c>
      <c r="I5720" s="3">
        <f t="shared" si="715"/>
        <v>1</v>
      </c>
      <c r="J5720" s="7">
        <f t="shared" si="712"/>
        <v>6</v>
      </c>
      <c r="K5720" s="3">
        <f t="shared" si="716"/>
        <v>0</v>
      </c>
      <c r="L5720" s="3">
        <f t="shared" si="717"/>
        <v>0</v>
      </c>
      <c r="M5720" s="3">
        <f t="shared" si="718"/>
        <v>0</v>
      </c>
      <c r="N5720" s="3">
        <f t="shared" si="719"/>
        <v>0</v>
      </c>
    </row>
    <row r="5721" spans="1:14">
      <c r="A5721" s="6">
        <f t="shared" si="713"/>
        <v>40872</v>
      </c>
      <c r="B5721">
        <v>2011</v>
      </c>
      <c r="C5721">
        <v>11</v>
      </c>
      <c r="D5721">
        <v>25</v>
      </c>
      <c r="E5721">
        <v>7</v>
      </c>
      <c r="F5721" s="1">
        <v>2202</v>
      </c>
      <c r="G5721" s="1">
        <v>1128.1490478515625</v>
      </c>
      <c r="H5721" s="1">
        <f t="shared" si="714"/>
        <v>3330.1490478515625</v>
      </c>
      <c r="I5721" s="3">
        <f t="shared" si="715"/>
        <v>1</v>
      </c>
      <c r="J5721" s="7">
        <f t="shared" si="712"/>
        <v>6</v>
      </c>
      <c r="K5721" s="3">
        <f t="shared" si="716"/>
        <v>1</v>
      </c>
      <c r="L5721" s="3">
        <f t="shared" si="717"/>
        <v>1</v>
      </c>
      <c r="M5721" s="3">
        <f t="shared" si="718"/>
        <v>1</v>
      </c>
      <c r="N5721" s="3">
        <f t="shared" si="719"/>
        <v>0</v>
      </c>
    </row>
    <row r="5722" spans="1:14">
      <c r="A5722" s="6">
        <f t="shared" si="713"/>
        <v>40872</v>
      </c>
      <c r="B5722">
        <v>2011</v>
      </c>
      <c r="C5722">
        <v>11</v>
      </c>
      <c r="D5722">
        <v>25</v>
      </c>
      <c r="E5722">
        <v>8</v>
      </c>
      <c r="F5722" s="1">
        <v>2210</v>
      </c>
      <c r="G5722" s="1">
        <v>1123.9619140625</v>
      </c>
      <c r="H5722" s="1">
        <f t="shared" si="714"/>
        <v>3333.9619140625</v>
      </c>
      <c r="I5722" s="3">
        <f t="shared" si="715"/>
        <v>1</v>
      </c>
      <c r="J5722" s="7">
        <f t="shared" si="712"/>
        <v>6</v>
      </c>
      <c r="K5722" s="3">
        <f t="shared" si="716"/>
        <v>1</v>
      </c>
      <c r="L5722" s="3">
        <f t="shared" si="717"/>
        <v>1</v>
      </c>
      <c r="M5722" s="3">
        <f t="shared" si="718"/>
        <v>1</v>
      </c>
      <c r="N5722" s="3">
        <f t="shared" si="719"/>
        <v>0</v>
      </c>
    </row>
    <row r="5723" spans="1:14">
      <c r="A5723" s="6">
        <f t="shared" si="713"/>
        <v>40872</v>
      </c>
      <c r="B5723">
        <v>2011</v>
      </c>
      <c r="C5723">
        <v>11</v>
      </c>
      <c r="D5723">
        <v>25</v>
      </c>
      <c r="E5723">
        <v>9</v>
      </c>
      <c r="F5723" s="1">
        <v>2133</v>
      </c>
      <c r="G5723" s="1">
        <v>1147.062744140625</v>
      </c>
      <c r="H5723" s="1">
        <f t="shared" si="714"/>
        <v>3280.062744140625</v>
      </c>
      <c r="I5723" s="3">
        <f t="shared" si="715"/>
        <v>1</v>
      </c>
      <c r="J5723" s="7">
        <f t="shared" si="712"/>
        <v>6</v>
      </c>
      <c r="K5723" s="3">
        <f t="shared" si="716"/>
        <v>1</v>
      </c>
      <c r="L5723" s="3">
        <f t="shared" si="717"/>
        <v>1</v>
      </c>
      <c r="M5723" s="3">
        <f t="shared" si="718"/>
        <v>1</v>
      </c>
      <c r="N5723" s="3">
        <f t="shared" si="719"/>
        <v>0</v>
      </c>
    </row>
    <row r="5724" spans="1:14">
      <c r="A5724" s="6">
        <f t="shared" si="713"/>
        <v>40872</v>
      </c>
      <c r="B5724">
        <v>2011</v>
      </c>
      <c r="C5724">
        <v>11</v>
      </c>
      <c r="D5724">
        <v>25</v>
      </c>
      <c r="E5724">
        <v>10</v>
      </c>
      <c r="F5724" s="1">
        <v>2044</v>
      </c>
      <c r="G5724" s="1">
        <v>1150.0631103515625</v>
      </c>
      <c r="H5724" s="1">
        <f t="shared" si="714"/>
        <v>3194.0631103515625</v>
      </c>
      <c r="I5724" s="3">
        <f t="shared" si="715"/>
        <v>1</v>
      </c>
      <c r="J5724" s="7">
        <f t="shared" si="712"/>
        <v>6</v>
      </c>
      <c r="K5724" s="3">
        <f t="shared" si="716"/>
        <v>1</v>
      </c>
      <c r="L5724" s="3">
        <f t="shared" si="717"/>
        <v>1</v>
      </c>
      <c r="M5724" s="3">
        <f t="shared" si="718"/>
        <v>1</v>
      </c>
      <c r="N5724" s="3">
        <f t="shared" si="719"/>
        <v>0</v>
      </c>
    </row>
    <row r="5725" spans="1:14">
      <c r="A5725" s="6">
        <f t="shared" si="713"/>
        <v>40872</v>
      </c>
      <c r="B5725">
        <v>2011</v>
      </c>
      <c r="C5725">
        <v>11</v>
      </c>
      <c r="D5725">
        <v>25</v>
      </c>
      <c r="E5725">
        <v>11</v>
      </c>
      <c r="F5725" s="1">
        <v>1986.9998779296875</v>
      </c>
      <c r="G5725" s="1">
        <v>1142.4620361328125</v>
      </c>
      <c r="H5725" s="1">
        <f t="shared" si="714"/>
        <v>3129.4619140625</v>
      </c>
      <c r="I5725" s="3">
        <f t="shared" si="715"/>
        <v>1</v>
      </c>
      <c r="J5725" s="7">
        <f t="shared" si="712"/>
        <v>6</v>
      </c>
      <c r="K5725" s="3">
        <f t="shared" si="716"/>
        <v>1</v>
      </c>
      <c r="L5725" s="3">
        <f t="shared" si="717"/>
        <v>1</v>
      </c>
      <c r="M5725" s="3">
        <f t="shared" si="718"/>
        <v>1</v>
      </c>
      <c r="N5725" s="3">
        <f t="shared" si="719"/>
        <v>0</v>
      </c>
    </row>
    <row r="5726" spans="1:14">
      <c r="A5726" s="6">
        <f t="shared" si="713"/>
        <v>40872</v>
      </c>
      <c r="B5726">
        <v>2011</v>
      </c>
      <c r="C5726">
        <v>11</v>
      </c>
      <c r="D5726">
        <v>25</v>
      </c>
      <c r="E5726">
        <v>12</v>
      </c>
      <c r="F5726" s="1">
        <v>1917.9998779296875</v>
      </c>
      <c r="G5726" s="1">
        <v>1135.4591064453125</v>
      </c>
      <c r="H5726" s="1">
        <f t="shared" si="714"/>
        <v>3053.458984375</v>
      </c>
      <c r="I5726" s="3">
        <f t="shared" si="715"/>
        <v>1</v>
      </c>
      <c r="J5726" s="7">
        <f t="shared" si="712"/>
        <v>6</v>
      </c>
      <c r="K5726" s="3">
        <f t="shared" si="716"/>
        <v>1</v>
      </c>
      <c r="L5726" s="3">
        <f t="shared" si="717"/>
        <v>0</v>
      </c>
      <c r="M5726" s="3">
        <f t="shared" si="718"/>
        <v>1</v>
      </c>
      <c r="N5726" s="3">
        <f t="shared" si="719"/>
        <v>0</v>
      </c>
    </row>
    <row r="5727" spans="1:14">
      <c r="A5727" s="6">
        <f t="shared" si="713"/>
        <v>40872</v>
      </c>
      <c r="B5727">
        <v>2011</v>
      </c>
      <c r="C5727">
        <v>11</v>
      </c>
      <c r="D5727">
        <v>25</v>
      </c>
      <c r="E5727">
        <v>13</v>
      </c>
      <c r="F5727" s="1">
        <v>1847.9998779296875</v>
      </c>
      <c r="G5727" s="1">
        <v>1125.14990234375</v>
      </c>
      <c r="H5727" s="1">
        <f t="shared" si="714"/>
        <v>2973.1497802734375</v>
      </c>
      <c r="I5727" s="3">
        <f t="shared" si="715"/>
        <v>1</v>
      </c>
      <c r="J5727" s="7">
        <f t="shared" si="712"/>
        <v>6</v>
      </c>
      <c r="K5727" s="3">
        <f t="shared" si="716"/>
        <v>1</v>
      </c>
      <c r="L5727" s="3">
        <f t="shared" si="717"/>
        <v>0</v>
      </c>
      <c r="M5727" s="3">
        <f t="shared" si="718"/>
        <v>1</v>
      </c>
      <c r="N5727" s="3">
        <f t="shared" si="719"/>
        <v>0</v>
      </c>
    </row>
    <row r="5728" spans="1:14">
      <c r="A5728" s="6">
        <f t="shared" si="713"/>
        <v>40872</v>
      </c>
      <c r="B5728">
        <v>2011</v>
      </c>
      <c r="C5728">
        <v>11</v>
      </c>
      <c r="D5728">
        <v>25</v>
      </c>
      <c r="E5728">
        <v>14</v>
      </c>
      <c r="F5728" s="1">
        <v>1818.9998779296875</v>
      </c>
      <c r="G5728" s="1">
        <v>1100.2620849609375</v>
      </c>
      <c r="H5728" s="1">
        <f t="shared" si="714"/>
        <v>2919.261962890625</v>
      </c>
      <c r="I5728" s="3">
        <f t="shared" si="715"/>
        <v>1</v>
      </c>
      <c r="J5728" s="7">
        <f t="shared" si="712"/>
        <v>6</v>
      </c>
      <c r="K5728" s="3">
        <f t="shared" si="716"/>
        <v>1</v>
      </c>
      <c r="L5728" s="3">
        <f t="shared" si="717"/>
        <v>0</v>
      </c>
      <c r="M5728" s="3">
        <f t="shared" si="718"/>
        <v>1</v>
      </c>
      <c r="N5728" s="3">
        <f t="shared" si="719"/>
        <v>0</v>
      </c>
    </row>
    <row r="5729" spans="1:14">
      <c r="A5729" s="6">
        <f t="shared" si="713"/>
        <v>40872</v>
      </c>
      <c r="B5729">
        <v>2011</v>
      </c>
      <c r="C5729">
        <v>11</v>
      </c>
      <c r="D5729">
        <v>25</v>
      </c>
      <c r="E5729">
        <v>15</v>
      </c>
      <c r="F5729" s="1">
        <v>1790.0001220703125</v>
      </c>
      <c r="G5729" s="1">
        <v>1083.26318359375</v>
      </c>
      <c r="H5729" s="1">
        <f t="shared" si="714"/>
        <v>2873.2633056640625</v>
      </c>
      <c r="I5729" s="3">
        <f t="shared" si="715"/>
        <v>1</v>
      </c>
      <c r="J5729" s="7">
        <f t="shared" si="712"/>
        <v>6</v>
      </c>
      <c r="K5729" s="3">
        <f t="shared" si="716"/>
        <v>1</v>
      </c>
      <c r="L5729" s="3">
        <f t="shared" si="717"/>
        <v>0</v>
      </c>
      <c r="M5729" s="3">
        <f t="shared" si="718"/>
        <v>1</v>
      </c>
      <c r="N5729" s="3">
        <f t="shared" si="719"/>
        <v>0</v>
      </c>
    </row>
    <row r="5730" spans="1:14">
      <c r="A5730" s="6">
        <f t="shared" si="713"/>
        <v>40872</v>
      </c>
      <c r="B5730">
        <v>2011</v>
      </c>
      <c r="C5730">
        <v>11</v>
      </c>
      <c r="D5730">
        <v>25</v>
      </c>
      <c r="E5730">
        <v>16</v>
      </c>
      <c r="F5730" s="1">
        <v>1797.9998779296875</v>
      </c>
      <c r="G5730" s="1">
        <v>1081.06298828125</v>
      </c>
      <c r="H5730" s="1">
        <f t="shared" si="714"/>
        <v>2879.0628662109375</v>
      </c>
      <c r="I5730" s="3">
        <f t="shared" si="715"/>
        <v>1</v>
      </c>
      <c r="J5730" s="7">
        <f t="shared" si="712"/>
        <v>6</v>
      </c>
      <c r="K5730" s="3">
        <f t="shared" si="716"/>
        <v>1</v>
      </c>
      <c r="L5730" s="3">
        <f t="shared" si="717"/>
        <v>0</v>
      </c>
      <c r="M5730" s="3">
        <f t="shared" si="718"/>
        <v>1</v>
      </c>
      <c r="N5730" s="3">
        <f t="shared" si="719"/>
        <v>0</v>
      </c>
    </row>
    <row r="5731" spans="1:14">
      <c r="A5731" s="6">
        <f t="shared" si="713"/>
        <v>40872</v>
      </c>
      <c r="B5731">
        <v>2011</v>
      </c>
      <c r="C5731">
        <v>11</v>
      </c>
      <c r="D5731">
        <v>25</v>
      </c>
      <c r="E5731">
        <v>17</v>
      </c>
      <c r="F5731" s="1">
        <v>1917.9998779296875</v>
      </c>
      <c r="G5731" s="1">
        <v>1143.3631591796875</v>
      </c>
      <c r="H5731" s="1">
        <f t="shared" si="714"/>
        <v>3061.363037109375</v>
      </c>
      <c r="I5731" s="3">
        <f t="shared" si="715"/>
        <v>1</v>
      </c>
      <c r="J5731" s="7">
        <f t="shared" si="712"/>
        <v>6</v>
      </c>
      <c r="K5731" s="3">
        <f t="shared" si="716"/>
        <v>1</v>
      </c>
      <c r="L5731" s="3">
        <f t="shared" si="717"/>
        <v>0</v>
      </c>
      <c r="M5731" s="3">
        <f t="shared" si="718"/>
        <v>1</v>
      </c>
      <c r="N5731" s="3">
        <f t="shared" si="719"/>
        <v>0</v>
      </c>
    </row>
    <row r="5732" spans="1:14">
      <c r="A5732" s="6">
        <f t="shared" si="713"/>
        <v>40872</v>
      </c>
      <c r="B5732">
        <v>2011</v>
      </c>
      <c r="C5732">
        <v>11</v>
      </c>
      <c r="D5732">
        <v>25</v>
      </c>
      <c r="E5732">
        <v>18</v>
      </c>
      <c r="F5732" s="1">
        <v>2019.0001220703125</v>
      </c>
      <c r="G5732" s="1">
        <v>1194.963134765625</v>
      </c>
      <c r="H5732" s="1">
        <f t="shared" si="714"/>
        <v>3213.9632568359375</v>
      </c>
      <c r="I5732" s="3">
        <f t="shared" si="715"/>
        <v>1</v>
      </c>
      <c r="J5732" s="7">
        <f t="shared" si="712"/>
        <v>6</v>
      </c>
      <c r="K5732" s="3">
        <f t="shared" si="716"/>
        <v>1</v>
      </c>
      <c r="L5732" s="3">
        <f t="shared" si="717"/>
        <v>0</v>
      </c>
      <c r="M5732" s="3">
        <f t="shared" si="718"/>
        <v>1</v>
      </c>
      <c r="N5732" s="3">
        <f t="shared" si="719"/>
        <v>0</v>
      </c>
    </row>
    <row r="5733" spans="1:14">
      <c r="A5733" s="6">
        <f t="shared" si="713"/>
        <v>40872</v>
      </c>
      <c r="B5733">
        <v>2011</v>
      </c>
      <c r="C5733">
        <v>11</v>
      </c>
      <c r="D5733">
        <v>25</v>
      </c>
      <c r="E5733">
        <v>19</v>
      </c>
      <c r="F5733" s="1">
        <v>2026.9998779296875</v>
      </c>
      <c r="G5733" s="1">
        <v>1184.4520263671875</v>
      </c>
      <c r="H5733" s="1">
        <f t="shared" si="714"/>
        <v>3211.451904296875</v>
      </c>
      <c r="I5733" s="3">
        <f t="shared" si="715"/>
        <v>1</v>
      </c>
      <c r="J5733" s="7">
        <f t="shared" si="712"/>
        <v>6</v>
      </c>
      <c r="K5733" s="3">
        <f t="shared" si="716"/>
        <v>1</v>
      </c>
      <c r="L5733" s="3">
        <f t="shared" si="717"/>
        <v>0</v>
      </c>
      <c r="M5733" s="3">
        <f t="shared" si="718"/>
        <v>1</v>
      </c>
      <c r="N5733" s="3">
        <f t="shared" si="719"/>
        <v>0</v>
      </c>
    </row>
    <row r="5734" spans="1:14">
      <c r="A5734" s="6">
        <f t="shared" si="713"/>
        <v>40872</v>
      </c>
      <c r="B5734">
        <v>2011</v>
      </c>
      <c r="C5734">
        <v>11</v>
      </c>
      <c r="D5734">
        <v>25</v>
      </c>
      <c r="E5734">
        <v>20</v>
      </c>
      <c r="F5734" s="1">
        <v>2009.9998779296875</v>
      </c>
      <c r="G5734" s="1">
        <v>1167.4539794921875</v>
      </c>
      <c r="H5734" s="1">
        <f t="shared" si="714"/>
        <v>3177.453857421875</v>
      </c>
      <c r="I5734" s="3">
        <f t="shared" si="715"/>
        <v>1</v>
      </c>
      <c r="J5734" s="7">
        <f t="shared" si="712"/>
        <v>6</v>
      </c>
      <c r="K5734" s="3">
        <f t="shared" si="716"/>
        <v>1</v>
      </c>
      <c r="L5734" s="3">
        <f t="shared" si="717"/>
        <v>0</v>
      </c>
      <c r="M5734" s="3">
        <f t="shared" si="718"/>
        <v>1</v>
      </c>
      <c r="N5734" s="3">
        <f t="shared" si="719"/>
        <v>0</v>
      </c>
    </row>
    <row r="5735" spans="1:14">
      <c r="A5735" s="6">
        <f t="shared" si="713"/>
        <v>40872</v>
      </c>
      <c r="B5735">
        <v>2011</v>
      </c>
      <c r="C5735">
        <v>11</v>
      </c>
      <c r="D5735">
        <v>25</v>
      </c>
      <c r="E5735">
        <v>21</v>
      </c>
      <c r="F5735" s="1">
        <v>1996.0001220703125</v>
      </c>
      <c r="G5735" s="1">
        <v>1139.06298828125</v>
      </c>
      <c r="H5735" s="1">
        <f t="shared" si="714"/>
        <v>3135.0631103515625</v>
      </c>
      <c r="I5735" s="3">
        <f t="shared" si="715"/>
        <v>1</v>
      </c>
      <c r="J5735" s="7">
        <f t="shared" si="712"/>
        <v>6</v>
      </c>
      <c r="K5735" s="3">
        <f t="shared" si="716"/>
        <v>1</v>
      </c>
      <c r="L5735" s="3">
        <f t="shared" si="717"/>
        <v>0</v>
      </c>
      <c r="M5735" s="3">
        <f t="shared" si="718"/>
        <v>1</v>
      </c>
      <c r="N5735" s="3">
        <f t="shared" si="719"/>
        <v>0</v>
      </c>
    </row>
    <row r="5736" spans="1:14">
      <c r="A5736" s="6">
        <f t="shared" si="713"/>
        <v>40872</v>
      </c>
      <c r="B5736">
        <v>2011</v>
      </c>
      <c r="C5736">
        <v>11</v>
      </c>
      <c r="D5736">
        <v>25</v>
      </c>
      <c r="E5736">
        <v>22</v>
      </c>
      <c r="F5736" s="1">
        <v>1943.9998779296875</v>
      </c>
      <c r="G5736" s="1">
        <v>1114.3619384765625</v>
      </c>
      <c r="H5736" s="1">
        <f t="shared" si="714"/>
        <v>3058.36181640625</v>
      </c>
      <c r="I5736" s="3">
        <f t="shared" si="715"/>
        <v>1</v>
      </c>
      <c r="J5736" s="7">
        <f t="shared" si="712"/>
        <v>6</v>
      </c>
      <c r="K5736" s="3">
        <f t="shared" si="716"/>
        <v>1</v>
      </c>
      <c r="L5736" s="3">
        <f t="shared" si="717"/>
        <v>0</v>
      </c>
      <c r="M5736" s="3">
        <f t="shared" si="718"/>
        <v>1</v>
      </c>
      <c r="N5736" s="3">
        <f t="shared" si="719"/>
        <v>0</v>
      </c>
    </row>
    <row r="5737" spans="1:14">
      <c r="A5737" s="6">
        <f t="shared" si="713"/>
        <v>40872</v>
      </c>
      <c r="B5737">
        <v>2011</v>
      </c>
      <c r="C5737">
        <v>11</v>
      </c>
      <c r="D5737">
        <v>25</v>
      </c>
      <c r="E5737">
        <v>23</v>
      </c>
      <c r="F5737" s="1">
        <v>1877.0001220703125</v>
      </c>
      <c r="G5737" s="1">
        <v>1062.4630126953125</v>
      </c>
      <c r="H5737" s="1">
        <f t="shared" si="714"/>
        <v>2939.463134765625</v>
      </c>
      <c r="I5737" s="3">
        <f t="shared" si="715"/>
        <v>1</v>
      </c>
      <c r="J5737" s="7">
        <f t="shared" si="712"/>
        <v>6</v>
      </c>
      <c r="K5737" s="3">
        <f t="shared" si="716"/>
        <v>0</v>
      </c>
      <c r="L5737" s="3">
        <f t="shared" si="717"/>
        <v>0</v>
      </c>
      <c r="M5737" s="3">
        <f t="shared" si="718"/>
        <v>0</v>
      </c>
      <c r="N5737" s="3">
        <f t="shared" si="719"/>
        <v>0</v>
      </c>
    </row>
    <row r="5738" spans="1:14">
      <c r="A5738" s="6">
        <f t="shared" si="713"/>
        <v>40873</v>
      </c>
      <c r="B5738">
        <v>2011</v>
      </c>
      <c r="C5738">
        <v>11</v>
      </c>
      <c r="D5738">
        <v>26</v>
      </c>
      <c r="E5738">
        <v>0</v>
      </c>
      <c r="F5738" s="1">
        <v>1795.9998779296875</v>
      </c>
      <c r="G5738" s="1">
        <v>1016.8579711914062</v>
      </c>
      <c r="H5738" s="1">
        <f t="shared" si="714"/>
        <v>2812.8578491210937</v>
      </c>
      <c r="I5738" s="3">
        <f t="shared" si="715"/>
        <v>1</v>
      </c>
      <c r="J5738" s="7">
        <f t="shared" si="712"/>
        <v>7</v>
      </c>
      <c r="K5738" s="3">
        <f t="shared" si="716"/>
        <v>0</v>
      </c>
      <c r="L5738" s="3">
        <f t="shared" si="717"/>
        <v>0</v>
      </c>
      <c r="M5738" s="3">
        <f t="shared" si="718"/>
        <v>0</v>
      </c>
      <c r="N5738" s="3">
        <f t="shared" si="719"/>
        <v>0</v>
      </c>
    </row>
    <row r="5739" spans="1:14">
      <c r="A5739" s="6">
        <f t="shared" si="713"/>
        <v>40873</v>
      </c>
      <c r="B5739">
        <v>2011</v>
      </c>
      <c r="C5739">
        <v>11</v>
      </c>
      <c r="D5739">
        <v>26</v>
      </c>
      <c r="E5739">
        <v>1</v>
      </c>
      <c r="F5739" s="1">
        <v>1738.9998779296875</v>
      </c>
      <c r="G5739" s="1">
        <v>1000.049072265625</v>
      </c>
      <c r="H5739" s="1">
        <f t="shared" si="714"/>
        <v>2739.0489501953125</v>
      </c>
      <c r="I5739" s="3">
        <f t="shared" si="715"/>
        <v>1</v>
      </c>
      <c r="J5739" s="7">
        <f t="shared" si="712"/>
        <v>7</v>
      </c>
      <c r="K5739" s="3">
        <f t="shared" si="716"/>
        <v>0</v>
      </c>
      <c r="L5739" s="3">
        <f t="shared" si="717"/>
        <v>0</v>
      </c>
      <c r="M5739" s="3">
        <f t="shared" si="718"/>
        <v>0</v>
      </c>
      <c r="N5739" s="3">
        <f t="shared" si="719"/>
        <v>0</v>
      </c>
    </row>
    <row r="5740" spans="1:14">
      <c r="A5740" s="6">
        <f t="shared" si="713"/>
        <v>40873</v>
      </c>
      <c r="B5740">
        <v>2011</v>
      </c>
      <c r="C5740">
        <v>11</v>
      </c>
      <c r="D5740">
        <v>26</v>
      </c>
      <c r="E5740">
        <v>2</v>
      </c>
      <c r="F5740" s="1">
        <v>1754.9998779296875</v>
      </c>
      <c r="G5740" s="1">
        <v>962.36199951171875</v>
      </c>
      <c r="H5740" s="1">
        <f t="shared" si="714"/>
        <v>2717.3618774414062</v>
      </c>
      <c r="I5740" s="3">
        <f t="shared" si="715"/>
        <v>1</v>
      </c>
      <c r="J5740" s="7">
        <f t="shared" si="712"/>
        <v>7</v>
      </c>
      <c r="K5740" s="3">
        <f t="shared" si="716"/>
        <v>0</v>
      </c>
      <c r="L5740" s="3">
        <f t="shared" si="717"/>
        <v>0</v>
      </c>
      <c r="M5740" s="3">
        <f t="shared" si="718"/>
        <v>0</v>
      </c>
      <c r="N5740" s="3">
        <f t="shared" si="719"/>
        <v>0</v>
      </c>
    </row>
    <row r="5741" spans="1:14">
      <c r="A5741" s="6">
        <f t="shared" si="713"/>
        <v>40873</v>
      </c>
      <c r="B5741">
        <v>2011</v>
      </c>
      <c r="C5741">
        <v>11</v>
      </c>
      <c r="D5741">
        <v>26</v>
      </c>
      <c r="E5741">
        <v>3</v>
      </c>
      <c r="F5741" s="1">
        <v>1731.0001220703125</v>
      </c>
      <c r="G5741" s="1">
        <v>949.9630126953125</v>
      </c>
      <c r="H5741" s="1">
        <f t="shared" si="714"/>
        <v>2680.963134765625</v>
      </c>
      <c r="I5741" s="3">
        <f t="shared" si="715"/>
        <v>1</v>
      </c>
      <c r="J5741" s="7">
        <f t="shared" si="712"/>
        <v>7</v>
      </c>
      <c r="K5741" s="3">
        <f t="shared" si="716"/>
        <v>0</v>
      </c>
      <c r="L5741" s="3">
        <f t="shared" si="717"/>
        <v>0</v>
      </c>
      <c r="M5741" s="3">
        <f t="shared" si="718"/>
        <v>0</v>
      </c>
      <c r="N5741" s="3">
        <f t="shared" si="719"/>
        <v>0</v>
      </c>
    </row>
    <row r="5742" spans="1:14">
      <c r="A5742" s="6">
        <f t="shared" si="713"/>
        <v>40873</v>
      </c>
      <c r="B5742">
        <v>2011</v>
      </c>
      <c r="C5742">
        <v>11</v>
      </c>
      <c r="D5742">
        <v>26</v>
      </c>
      <c r="E5742">
        <v>4</v>
      </c>
      <c r="F5742" s="1">
        <v>1741.9998779296875</v>
      </c>
      <c r="G5742" s="1">
        <v>943.16192626953125</v>
      </c>
      <c r="H5742" s="1">
        <f t="shared" si="714"/>
        <v>2685.1618041992187</v>
      </c>
      <c r="I5742" s="3">
        <f t="shared" si="715"/>
        <v>1</v>
      </c>
      <c r="J5742" s="7">
        <f t="shared" si="712"/>
        <v>7</v>
      </c>
      <c r="K5742" s="3">
        <f t="shared" si="716"/>
        <v>0</v>
      </c>
      <c r="L5742" s="3">
        <f t="shared" si="717"/>
        <v>0</v>
      </c>
      <c r="M5742" s="3">
        <f t="shared" si="718"/>
        <v>0</v>
      </c>
      <c r="N5742" s="3">
        <f t="shared" si="719"/>
        <v>0</v>
      </c>
    </row>
    <row r="5743" spans="1:14">
      <c r="A5743" s="6">
        <f t="shared" si="713"/>
        <v>40873</v>
      </c>
      <c r="B5743">
        <v>2011</v>
      </c>
      <c r="C5743">
        <v>11</v>
      </c>
      <c r="D5743">
        <v>26</v>
      </c>
      <c r="E5743">
        <v>5</v>
      </c>
      <c r="F5743" s="1">
        <v>1788.9998779296875</v>
      </c>
      <c r="G5743" s="1">
        <v>941.760009765625</v>
      </c>
      <c r="H5743" s="1">
        <f t="shared" si="714"/>
        <v>2730.7598876953125</v>
      </c>
      <c r="I5743" s="3">
        <f t="shared" si="715"/>
        <v>1</v>
      </c>
      <c r="J5743" s="7">
        <f t="shared" si="712"/>
        <v>7</v>
      </c>
      <c r="K5743" s="3">
        <f t="shared" si="716"/>
        <v>0</v>
      </c>
      <c r="L5743" s="3">
        <f t="shared" si="717"/>
        <v>0</v>
      </c>
      <c r="M5743" s="3">
        <f t="shared" si="718"/>
        <v>0</v>
      </c>
      <c r="N5743" s="3">
        <f t="shared" si="719"/>
        <v>0</v>
      </c>
    </row>
    <row r="5744" spans="1:14">
      <c r="A5744" s="6">
        <f t="shared" si="713"/>
        <v>40873</v>
      </c>
      <c r="B5744">
        <v>2011</v>
      </c>
      <c r="C5744">
        <v>11</v>
      </c>
      <c r="D5744">
        <v>26</v>
      </c>
      <c r="E5744">
        <v>6</v>
      </c>
      <c r="F5744" s="1">
        <v>1853.9998779296875</v>
      </c>
      <c r="G5744" s="1">
        <v>979.74798583984375</v>
      </c>
      <c r="H5744" s="1">
        <f t="shared" si="714"/>
        <v>2833.7478637695312</v>
      </c>
      <c r="I5744" s="3">
        <f t="shared" si="715"/>
        <v>1</v>
      </c>
      <c r="J5744" s="7">
        <f t="shared" si="712"/>
        <v>7</v>
      </c>
      <c r="K5744" s="3">
        <f t="shared" si="716"/>
        <v>0</v>
      </c>
      <c r="L5744" s="3">
        <f t="shared" si="717"/>
        <v>0</v>
      </c>
      <c r="M5744" s="3">
        <f t="shared" si="718"/>
        <v>0</v>
      </c>
      <c r="N5744" s="3">
        <f t="shared" si="719"/>
        <v>0</v>
      </c>
    </row>
    <row r="5745" spans="1:14">
      <c r="A5745" s="6">
        <f t="shared" si="713"/>
        <v>40873</v>
      </c>
      <c r="B5745">
        <v>2011</v>
      </c>
      <c r="C5745">
        <v>11</v>
      </c>
      <c r="D5745">
        <v>26</v>
      </c>
      <c r="E5745">
        <v>7</v>
      </c>
      <c r="F5745" s="1">
        <v>1917.9998779296875</v>
      </c>
      <c r="G5745" s="1">
        <v>1002.8519897460937</v>
      </c>
      <c r="H5745" s="1">
        <f t="shared" si="714"/>
        <v>2920.8518676757812</v>
      </c>
      <c r="I5745" s="3">
        <f t="shared" si="715"/>
        <v>1</v>
      </c>
      <c r="J5745" s="7">
        <f t="shared" si="712"/>
        <v>7</v>
      </c>
      <c r="K5745" s="3">
        <f t="shared" si="716"/>
        <v>0</v>
      </c>
      <c r="L5745" s="3">
        <f t="shared" si="717"/>
        <v>0</v>
      </c>
      <c r="M5745" s="3">
        <f t="shared" si="718"/>
        <v>0</v>
      </c>
      <c r="N5745" s="3">
        <f t="shared" si="719"/>
        <v>0</v>
      </c>
    </row>
    <row r="5746" spans="1:14">
      <c r="A5746" s="6">
        <f t="shared" si="713"/>
        <v>40873</v>
      </c>
      <c r="B5746">
        <v>2011</v>
      </c>
      <c r="C5746">
        <v>11</v>
      </c>
      <c r="D5746">
        <v>26</v>
      </c>
      <c r="E5746">
        <v>8</v>
      </c>
      <c r="F5746" s="1">
        <v>1973.0001220703125</v>
      </c>
      <c r="G5746" s="1">
        <v>1019.7631225585937</v>
      </c>
      <c r="H5746" s="1">
        <f t="shared" si="714"/>
        <v>2992.7632446289062</v>
      </c>
      <c r="I5746" s="3">
        <f t="shared" si="715"/>
        <v>1</v>
      </c>
      <c r="J5746" s="7">
        <f t="shared" si="712"/>
        <v>7</v>
      </c>
      <c r="K5746" s="3">
        <f t="shared" si="716"/>
        <v>0</v>
      </c>
      <c r="L5746" s="3">
        <f t="shared" si="717"/>
        <v>0</v>
      </c>
      <c r="M5746" s="3">
        <f t="shared" si="718"/>
        <v>0</v>
      </c>
      <c r="N5746" s="3">
        <f t="shared" si="719"/>
        <v>0</v>
      </c>
    </row>
    <row r="5747" spans="1:14">
      <c r="A5747" s="6">
        <f t="shared" si="713"/>
        <v>40873</v>
      </c>
      <c r="B5747">
        <v>2011</v>
      </c>
      <c r="C5747">
        <v>11</v>
      </c>
      <c r="D5747">
        <v>26</v>
      </c>
      <c r="E5747">
        <v>9</v>
      </c>
      <c r="F5747" s="1">
        <v>2023.9998779296875</v>
      </c>
      <c r="G5747" s="1">
        <v>1054.962890625</v>
      </c>
      <c r="H5747" s="1">
        <f t="shared" si="714"/>
        <v>3078.9627685546875</v>
      </c>
      <c r="I5747" s="3">
        <f t="shared" si="715"/>
        <v>1</v>
      </c>
      <c r="J5747" s="7">
        <f t="shared" si="712"/>
        <v>7</v>
      </c>
      <c r="K5747" s="3">
        <f t="shared" si="716"/>
        <v>0</v>
      </c>
      <c r="L5747" s="3">
        <f t="shared" si="717"/>
        <v>0</v>
      </c>
      <c r="M5747" s="3">
        <f t="shared" si="718"/>
        <v>0</v>
      </c>
      <c r="N5747" s="3">
        <f t="shared" si="719"/>
        <v>0</v>
      </c>
    </row>
    <row r="5748" spans="1:14">
      <c r="A5748" s="6">
        <f t="shared" si="713"/>
        <v>40873</v>
      </c>
      <c r="B5748">
        <v>2011</v>
      </c>
      <c r="C5748">
        <v>11</v>
      </c>
      <c r="D5748">
        <v>26</v>
      </c>
      <c r="E5748">
        <v>10</v>
      </c>
      <c r="F5748" s="1">
        <v>1995.9998779296875</v>
      </c>
      <c r="G5748" s="1">
        <v>1070.962890625</v>
      </c>
      <c r="H5748" s="1">
        <f t="shared" si="714"/>
        <v>3066.9627685546875</v>
      </c>
      <c r="I5748" s="3">
        <f t="shared" si="715"/>
        <v>1</v>
      </c>
      <c r="J5748" s="7">
        <f t="shared" si="712"/>
        <v>7</v>
      </c>
      <c r="K5748" s="3">
        <f t="shared" si="716"/>
        <v>0</v>
      </c>
      <c r="L5748" s="3">
        <f t="shared" si="717"/>
        <v>0</v>
      </c>
      <c r="M5748" s="3">
        <f t="shared" si="718"/>
        <v>0</v>
      </c>
      <c r="N5748" s="3">
        <f t="shared" si="719"/>
        <v>0</v>
      </c>
    </row>
    <row r="5749" spans="1:14">
      <c r="A5749" s="6">
        <f t="shared" si="713"/>
        <v>40873</v>
      </c>
      <c r="B5749">
        <v>2011</v>
      </c>
      <c r="C5749">
        <v>11</v>
      </c>
      <c r="D5749">
        <v>26</v>
      </c>
      <c r="E5749">
        <v>11</v>
      </c>
      <c r="F5749" s="1">
        <v>1960</v>
      </c>
      <c r="G5749" s="1">
        <v>1085.9630126953125</v>
      </c>
      <c r="H5749" s="1">
        <f t="shared" si="714"/>
        <v>3045.9630126953125</v>
      </c>
      <c r="I5749" s="3">
        <f t="shared" si="715"/>
        <v>1</v>
      </c>
      <c r="J5749" s="7">
        <f t="shared" si="712"/>
        <v>7</v>
      </c>
      <c r="K5749" s="3">
        <f t="shared" si="716"/>
        <v>0</v>
      </c>
      <c r="L5749" s="3">
        <f t="shared" si="717"/>
        <v>0</v>
      </c>
      <c r="M5749" s="3">
        <f t="shared" si="718"/>
        <v>0</v>
      </c>
      <c r="N5749" s="3">
        <f t="shared" si="719"/>
        <v>0</v>
      </c>
    </row>
    <row r="5750" spans="1:14">
      <c r="A5750" s="6">
        <f t="shared" si="713"/>
        <v>40873</v>
      </c>
      <c r="B5750">
        <v>2011</v>
      </c>
      <c r="C5750">
        <v>11</v>
      </c>
      <c r="D5750">
        <v>26</v>
      </c>
      <c r="E5750">
        <v>12</v>
      </c>
      <c r="F5750" s="1">
        <v>1903</v>
      </c>
      <c r="G5750" s="1">
        <v>1071.55615234375</v>
      </c>
      <c r="H5750" s="1">
        <f t="shared" si="714"/>
        <v>2974.55615234375</v>
      </c>
      <c r="I5750" s="3">
        <f t="shared" si="715"/>
        <v>1</v>
      </c>
      <c r="J5750" s="7">
        <f t="shared" si="712"/>
        <v>7</v>
      </c>
      <c r="K5750" s="3">
        <f t="shared" si="716"/>
        <v>0</v>
      </c>
      <c r="L5750" s="3">
        <f t="shared" si="717"/>
        <v>0</v>
      </c>
      <c r="M5750" s="3">
        <f t="shared" si="718"/>
        <v>0</v>
      </c>
      <c r="N5750" s="3">
        <f t="shared" si="719"/>
        <v>0</v>
      </c>
    </row>
    <row r="5751" spans="1:14">
      <c r="A5751" s="6">
        <f t="shared" si="713"/>
        <v>40873</v>
      </c>
      <c r="B5751">
        <v>2011</v>
      </c>
      <c r="C5751">
        <v>11</v>
      </c>
      <c r="D5751">
        <v>26</v>
      </c>
      <c r="E5751">
        <v>13</v>
      </c>
      <c r="F5751" s="1">
        <v>1861</v>
      </c>
      <c r="G5751" s="1">
        <v>1068.3541259765625</v>
      </c>
      <c r="H5751" s="1">
        <f t="shared" si="714"/>
        <v>2929.3541259765625</v>
      </c>
      <c r="I5751" s="3">
        <f t="shared" si="715"/>
        <v>1</v>
      </c>
      <c r="J5751" s="7">
        <f t="shared" si="712"/>
        <v>7</v>
      </c>
      <c r="K5751" s="3">
        <f t="shared" si="716"/>
        <v>0</v>
      </c>
      <c r="L5751" s="3">
        <f t="shared" si="717"/>
        <v>0</v>
      </c>
      <c r="M5751" s="3">
        <f t="shared" si="718"/>
        <v>0</v>
      </c>
      <c r="N5751" s="3">
        <f t="shared" si="719"/>
        <v>0</v>
      </c>
    </row>
    <row r="5752" spans="1:14">
      <c r="A5752" s="6">
        <f t="shared" si="713"/>
        <v>40873</v>
      </c>
      <c r="B5752">
        <v>2011</v>
      </c>
      <c r="C5752">
        <v>11</v>
      </c>
      <c r="D5752">
        <v>26</v>
      </c>
      <c r="E5752">
        <v>14</v>
      </c>
      <c r="F5752" s="1">
        <v>1821</v>
      </c>
      <c r="G5752" s="1">
        <v>1058.2630615234375</v>
      </c>
      <c r="H5752" s="1">
        <f t="shared" si="714"/>
        <v>2879.2630615234375</v>
      </c>
      <c r="I5752" s="3">
        <f t="shared" si="715"/>
        <v>1</v>
      </c>
      <c r="J5752" s="7">
        <f t="shared" si="712"/>
        <v>7</v>
      </c>
      <c r="K5752" s="3">
        <f t="shared" si="716"/>
        <v>0</v>
      </c>
      <c r="L5752" s="3">
        <f t="shared" si="717"/>
        <v>0</v>
      </c>
      <c r="M5752" s="3">
        <f t="shared" si="718"/>
        <v>0</v>
      </c>
      <c r="N5752" s="3">
        <f t="shared" si="719"/>
        <v>0</v>
      </c>
    </row>
    <row r="5753" spans="1:14">
      <c r="A5753" s="6">
        <f t="shared" si="713"/>
        <v>40873</v>
      </c>
      <c r="B5753">
        <v>2011</v>
      </c>
      <c r="C5753">
        <v>11</v>
      </c>
      <c r="D5753">
        <v>26</v>
      </c>
      <c r="E5753">
        <v>15</v>
      </c>
      <c r="F5753" s="1">
        <v>1790</v>
      </c>
      <c r="G5753" s="1">
        <v>1073.0631103515625</v>
      </c>
      <c r="H5753" s="1">
        <f t="shared" si="714"/>
        <v>2863.0631103515625</v>
      </c>
      <c r="I5753" s="3">
        <f t="shared" si="715"/>
        <v>1</v>
      </c>
      <c r="J5753" s="7">
        <f t="shared" si="712"/>
        <v>7</v>
      </c>
      <c r="K5753" s="3">
        <f t="shared" si="716"/>
        <v>0</v>
      </c>
      <c r="L5753" s="3">
        <f t="shared" si="717"/>
        <v>0</v>
      </c>
      <c r="M5753" s="3">
        <f t="shared" si="718"/>
        <v>0</v>
      </c>
      <c r="N5753" s="3">
        <f t="shared" si="719"/>
        <v>0</v>
      </c>
    </row>
    <row r="5754" spans="1:14">
      <c r="A5754" s="6">
        <f t="shared" si="713"/>
        <v>40873</v>
      </c>
      <c r="B5754">
        <v>2011</v>
      </c>
      <c r="C5754">
        <v>11</v>
      </c>
      <c r="D5754">
        <v>26</v>
      </c>
      <c r="E5754">
        <v>16</v>
      </c>
      <c r="F5754" s="1">
        <v>1815</v>
      </c>
      <c r="G5754" s="1">
        <v>1074.5618896484375</v>
      </c>
      <c r="H5754" s="1">
        <f t="shared" si="714"/>
        <v>2889.5618896484375</v>
      </c>
      <c r="I5754" s="3">
        <f t="shared" si="715"/>
        <v>1</v>
      </c>
      <c r="J5754" s="7">
        <f t="shared" si="712"/>
        <v>7</v>
      </c>
      <c r="K5754" s="3">
        <f t="shared" si="716"/>
        <v>0</v>
      </c>
      <c r="L5754" s="3">
        <f t="shared" si="717"/>
        <v>0</v>
      </c>
      <c r="M5754" s="3">
        <f t="shared" si="718"/>
        <v>0</v>
      </c>
      <c r="N5754" s="3">
        <f t="shared" si="719"/>
        <v>0</v>
      </c>
    </row>
    <row r="5755" spans="1:14">
      <c r="A5755" s="6">
        <f t="shared" si="713"/>
        <v>40873</v>
      </c>
      <c r="B5755">
        <v>2011</v>
      </c>
      <c r="C5755">
        <v>11</v>
      </c>
      <c r="D5755">
        <v>26</v>
      </c>
      <c r="E5755">
        <v>17</v>
      </c>
      <c r="F5755" s="1">
        <v>1936</v>
      </c>
      <c r="G5755" s="1">
        <v>1147.863037109375</v>
      </c>
      <c r="H5755" s="1">
        <f t="shared" si="714"/>
        <v>3083.863037109375</v>
      </c>
      <c r="I5755" s="3">
        <f t="shared" si="715"/>
        <v>1</v>
      </c>
      <c r="J5755" s="7">
        <f t="shared" si="712"/>
        <v>7</v>
      </c>
      <c r="K5755" s="3">
        <f t="shared" si="716"/>
        <v>0</v>
      </c>
      <c r="L5755" s="3">
        <f t="shared" si="717"/>
        <v>0</v>
      </c>
      <c r="M5755" s="3">
        <f t="shared" si="718"/>
        <v>0</v>
      </c>
      <c r="N5755" s="3">
        <f t="shared" si="719"/>
        <v>0</v>
      </c>
    </row>
    <row r="5756" spans="1:14">
      <c r="A5756" s="6">
        <f t="shared" si="713"/>
        <v>40873</v>
      </c>
      <c r="B5756">
        <v>2011</v>
      </c>
      <c r="C5756">
        <v>11</v>
      </c>
      <c r="D5756">
        <v>26</v>
      </c>
      <c r="E5756">
        <v>18</v>
      </c>
      <c r="F5756" s="1">
        <v>2015</v>
      </c>
      <c r="G5756" s="1">
        <v>1207.863037109375</v>
      </c>
      <c r="H5756" s="1">
        <f t="shared" si="714"/>
        <v>3222.863037109375</v>
      </c>
      <c r="I5756" s="3">
        <f t="shared" si="715"/>
        <v>1</v>
      </c>
      <c r="J5756" s="7">
        <f t="shared" si="712"/>
        <v>7</v>
      </c>
      <c r="K5756" s="3">
        <f t="shared" si="716"/>
        <v>0</v>
      </c>
      <c r="L5756" s="3">
        <f t="shared" si="717"/>
        <v>0</v>
      </c>
      <c r="M5756" s="3">
        <f t="shared" si="718"/>
        <v>0</v>
      </c>
      <c r="N5756" s="3">
        <f t="shared" si="719"/>
        <v>0</v>
      </c>
    </row>
    <row r="5757" spans="1:14">
      <c r="A5757" s="6">
        <f t="shared" si="713"/>
        <v>40873</v>
      </c>
      <c r="B5757">
        <v>2011</v>
      </c>
      <c r="C5757">
        <v>11</v>
      </c>
      <c r="D5757">
        <v>26</v>
      </c>
      <c r="E5757">
        <v>19</v>
      </c>
      <c r="F5757" s="1">
        <v>1999</v>
      </c>
      <c r="G5757" s="1">
        <v>1197.06298828125</v>
      </c>
      <c r="H5757" s="1">
        <f t="shared" si="714"/>
        <v>3196.06298828125</v>
      </c>
      <c r="I5757" s="3">
        <f t="shared" si="715"/>
        <v>1</v>
      </c>
      <c r="J5757" s="7">
        <f t="shared" si="712"/>
        <v>7</v>
      </c>
      <c r="K5757" s="3">
        <f t="shared" si="716"/>
        <v>0</v>
      </c>
      <c r="L5757" s="3">
        <f t="shared" si="717"/>
        <v>0</v>
      </c>
      <c r="M5757" s="3">
        <f t="shared" si="718"/>
        <v>0</v>
      </c>
      <c r="N5757" s="3">
        <f t="shared" si="719"/>
        <v>0</v>
      </c>
    </row>
    <row r="5758" spans="1:14">
      <c r="A5758" s="6">
        <f t="shared" si="713"/>
        <v>40873</v>
      </c>
      <c r="B5758">
        <v>2011</v>
      </c>
      <c r="C5758">
        <v>11</v>
      </c>
      <c r="D5758">
        <v>26</v>
      </c>
      <c r="E5758">
        <v>20</v>
      </c>
      <c r="F5758" s="1">
        <v>1989</v>
      </c>
      <c r="G5758" s="1">
        <v>1157.5618896484375</v>
      </c>
      <c r="H5758" s="1">
        <f t="shared" si="714"/>
        <v>3146.5618896484375</v>
      </c>
      <c r="I5758" s="3">
        <f t="shared" si="715"/>
        <v>1</v>
      </c>
      <c r="J5758" s="7">
        <f t="shared" si="712"/>
        <v>7</v>
      </c>
      <c r="K5758" s="3">
        <f t="shared" si="716"/>
        <v>0</v>
      </c>
      <c r="L5758" s="3">
        <f t="shared" si="717"/>
        <v>0</v>
      </c>
      <c r="M5758" s="3">
        <f t="shared" si="718"/>
        <v>0</v>
      </c>
      <c r="N5758" s="3">
        <f t="shared" si="719"/>
        <v>0</v>
      </c>
    </row>
    <row r="5759" spans="1:14">
      <c r="A5759" s="6">
        <f t="shared" si="713"/>
        <v>40873</v>
      </c>
      <c r="B5759">
        <v>2011</v>
      </c>
      <c r="C5759">
        <v>11</v>
      </c>
      <c r="D5759">
        <v>26</v>
      </c>
      <c r="E5759">
        <v>21</v>
      </c>
      <c r="F5759" s="1">
        <v>1927</v>
      </c>
      <c r="G5759" s="1">
        <v>1119.2489013671875</v>
      </c>
      <c r="H5759" s="1">
        <f t="shared" si="714"/>
        <v>3046.2489013671875</v>
      </c>
      <c r="I5759" s="3">
        <f t="shared" si="715"/>
        <v>1</v>
      </c>
      <c r="J5759" s="7">
        <f t="shared" si="712"/>
        <v>7</v>
      </c>
      <c r="K5759" s="3">
        <f t="shared" si="716"/>
        <v>0</v>
      </c>
      <c r="L5759" s="3">
        <f t="shared" si="717"/>
        <v>0</v>
      </c>
      <c r="M5759" s="3">
        <f t="shared" si="718"/>
        <v>0</v>
      </c>
      <c r="N5759" s="3">
        <f t="shared" si="719"/>
        <v>0</v>
      </c>
    </row>
    <row r="5760" spans="1:14">
      <c r="A5760" s="6">
        <f t="shared" si="713"/>
        <v>40873</v>
      </c>
      <c r="B5760">
        <v>2011</v>
      </c>
      <c r="C5760">
        <v>11</v>
      </c>
      <c r="D5760">
        <v>26</v>
      </c>
      <c r="E5760">
        <v>22</v>
      </c>
      <c r="F5760" s="1">
        <v>1845</v>
      </c>
      <c r="G5760" s="1">
        <v>1077.9581298828125</v>
      </c>
      <c r="H5760" s="1">
        <f t="shared" si="714"/>
        <v>2922.9581298828125</v>
      </c>
      <c r="I5760" s="3">
        <f t="shared" si="715"/>
        <v>1</v>
      </c>
      <c r="J5760" s="7">
        <f t="shared" si="712"/>
        <v>7</v>
      </c>
      <c r="K5760" s="3">
        <f t="shared" si="716"/>
        <v>0</v>
      </c>
      <c r="L5760" s="3">
        <f t="shared" si="717"/>
        <v>0</v>
      </c>
      <c r="M5760" s="3">
        <f t="shared" si="718"/>
        <v>0</v>
      </c>
      <c r="N5760" s="3">
        <f t="shared" si="719"/>
        <v>0</v>
      </c>
    </row>
    <row r="5761" spans="1:14">
      <c r="A5761" s="6">
        <f t="shared" si="713"/>
        <v>40873</v>
      </c>
      <c r="B5761">
        <v>2011</v>
      </c>
      <c r="C5761">
        <v>11</v>
      </c>
      <c r="D5761">
        <v>26</v>
      </c>
      <c r="E5761">
        <v>23</v>
      </c>
      <c r="F5761" s="1">
        <v>1732</v>
      </c>
      <c r="G5761" s="1">
        <v>1005.9630126953125</v>
      </c>
      <c r="H5761" s="1">
        <f t="shared" si="714"/>
        <v>2737.9630126953125</v>
      </c>
      <c r="I5761" s="3">
        <f t="shared" si="715"/>
        <v>1</v>
      </c>
      <c r="J5761" s="7">
        <f t="shared" si="712"/>
        <v>7</v>
      </c>
      <c r="K5761" s="3">
        <f t="shared" si="716"/>
        <v>0</v>
      </c>
      <c r="L5761" s="3">
        <f t="shared" si="717"/>
        <v>0</v>
      </c>
      <c r="M5761" s="3">
        <f t="shared" si="718"/>
        <v>0</v>
      </c>
      <c r="N5761" s="3">
        <f t="shared" si="719"/>
        <v>0</v>
      </c>
    </row>
    <row r="5762" spans="1:14">
      <c r="A5762" s="6">
        <f t="shared" si="713"/>
        <v>40874</v>
      </c>
      <c r="B5762">
        <v>2011</v>
      </c>
      <c r="C5762">
        <v>11</v>
      </c>
      <c r="D5762">
        <v>27</v>
      </c>
      <c r="E5762">
        <v>0</v>
      </c>
      <c r="F5762" s="1">
        <v>1645</v>
      </c>
      <c r="G5762" s="1">
        <v>955.16290283203125</v>
      </c>
      <c r="H5762" s="1">
        <f t="shared" si="714"/>
        <v>2600.1629028320312</v>
      </c>
      <c r="I5762" s="3">
        <f t="shared" si="715"/>
        <v>1</v>
      </c>
      <c r="J5762" s="7">
        <f t="shared" ref="J5762:J5825" si="720">WEEKDAY(A5762,1)</f>
        <v>1</v>
      </c>
      <c r="K5762" s="3">
        <f t="shared" si="716"/>
        <v>0</v>
      </c>
      <c r="L5762" s="3">
        <f t="shared" si="717"/>
        <v>0</v>
      </c>
      <c r="M5762" s="3">
        <f t="shared" si="718"/>
        <v>0</v>
      </c>
      <c r="N5762" s="3">
        <f t="shared" si="719"/>
        <v>0</v>
      </c>
    </row>
    <row r="5763" spans="1:14">
      <c r="A5763" s="6">
        <f t="shared" ref="A5763:A5826" si="721">DATE(B5763,C5763,D5763)</f>
        <v>40874</v>
      </c>
      <c r="B5763">
        <v>2011</v>
      </c>
      <c r="C5763">
        <v>11</v>
      </c>
      <c r="D5763">
        <v>27</v>
      </c>
      <c r="E5763">
        <v>1</v>
      </c>
      <c r="F5763" s="1">
        <v>1576</v>
      </c>
      <c r="G5763" s="1">
        <v>904.46209716796875</v>
      </c>
      <c r="H5763" s="1">
        <f t="shared" ref="H5763:H5826" si="722">F5763+G5763</f>
        <v>2480.4620971679687</v>
      </c>
      <c r="I5763" s="3">
        <f t="shared" ref="I5763:I5826" si="723">IF(AND(C5763&gt;4,C5763&lt;10),2,1)</f>
        <v>1</v>
      </c>
      <c r="J5763" s="7">
        <f t="shared" si="720"/>
        <v>1</v>
      </c>
      <c r="K5763" s="3">
        <f t="shared" ref="K5763:K5826" si="724">IF(OR(J5763=1,J5763=7),0,IF(I5763=1,IF(AND(E5763&gt;=7,E5763&lt;23),1,0),IF(AND(E5763&gt;=11,E5763&lt;23),1,0)))</f>
        <v>0</v>
      </c>
      <c r="L5763" s="3">
        <f t="shared" ref="L5763:L5826" si="725">IF(OR(J5763=1,J5763=7),0,IF(I5763=1,IF(AND(E5763&gt;=7,E5763&lt;12),1,0),IF(AND(E5763&gt;=14,E5763&lt;19),1,0)))</f>
        <v>0</v>
      </c>
      <c r="M5763" s="3">
        <f t="shared" ref="M5763:M5826" si="726">IF(AND(I5763=1,OR(K5763=1,L5763=1)),1,0)</f>
        <v>0</v>
      </c>
      <c r="N5763" s="3">
        <f t="shared" ref="N5763:N5826" si="727">IF(AND(I5763=2,OR(K5763=1,L5763=1)),1,0)</f>
        <v>0</v>
      </c>
    </row>
    <row r="5764" spans="1:14">
      <c r="A5764" s="6">
        <f t="shared" si="721"/>
        <v>40874</v>
      </c>
      <c r="B5764">
        <v>2011</v>
      </c>
      <c r="C5764">
        <v>11</v>
      </c>
      <c r="D5764">
        <v>27</v>
      </c>
      <c r="E5764">
        <v>2</v>
      </c>
      <c r="F5764" s="1">
        <v>1535</v>
      </c>
      <c r="G5764" s="1">
        <v>883.66302490234375</v>
      </c>
      <c r="H5764" s="1">
        <f t="shared" si="722"/>
        <v>2418.6630249023437</v>
      </c>
      <c r="I5764" s="3">
        <f t="shared" si="723"/>
        <v>1</v>
      </c>
      <c r="J5764" s="7">
        <f t="shared" si="720"/>
        <v>1</v>
      </c>
      <c r="K5764" s="3">
        <f t="shared" si="724"/>
        <v>0</v>
      </c>
      <c r="L5764" s="3">
        <f t="shared" si="725"/>
        <v>0</v>
      </c>
      <c r="M5764" s="3">
        <f t="shared" si="726"/>
        <v>0</v>
      </c>
      <c r="N5764" s="3">
        <f t="shared" si="727"/>
        <v>0</v>
      </c>
    </row>
    <row r="5765" spans="1:14">
      <c r="A5765" s="6">
        <f t="shared" si="721"/>
        <v>40874</v>
      </c>
      <c r="B5765">
        <v>2011</v>
      </c>
      <c r="C5765">
        <v>11</v>
      </c>
      <c r="D5765">
        <v>27</v>
      </c>
      <c r="E5765">
        <v>3</v>
      </c>
      <c r="F5765" s="1">
        <v>1532</v>
      </c>
      <c r="G5765" s="1">
        <v>864.46197509765625</v>
      </c>
      <c r="H5765" s="1">
        <f t="shared" si="722"/>
        <v>2396.4619750976562</v>
      </c>
      <c r="I5765" s="3">
        <f t="shared" si="723"/>
        <v>1</v>
      </c>
      <c r="J5765" s="7">
        <f t="shared" si="720"/>
        <v>1</v>
      </c>
      <c r="K5765" s="3">
        <f t="shared" si="724"/>
        <v>0</v>
      </c>
      <c r="L5765" s="3">
        <f t="shared" si="725"/>
        <v>0</v>
      </c>
      <c r="M5765" s="3">
        <f t="shared" si="726"/>
        <v>0</v>
      </c>
      <c r="N5765" s="3">
        <f t="shared" si="727"/>
        <v>0</v>
      </c>
    </row>
    <row r="5766" spans="1:14">
      <c r="A5766" s="6">
        <f t="shared" si="721"/>
        <v>40874</v>
      </c>
      <c r="B5766">
        <v>2011</v>
      </c>
      <c r="C5766">
        <v>11</v>
      </c>
      <c r="D5766">
        <v>27</v>
      </c>
      <c r="E5766">
        <v>4</v>
      </c>
      <c r="F5766" s="1">
        <v>1575</v>
      </c>
      <c r="G5766" s="1">
        <v>868.156982421875</v>
      </c>
      <c r="H5766" s="1">
        <f t="shared" si="722"/>
        <v>2443.156982421875</v>
      </c>
      <c r="I5766" s="3">
        <f t="shared" si="723"/>
        <v>1</v>
      </c>
      <c r="J5766" s="7">
        <f t="shared" si="720"/>
        <v>1</v>
      </c>
      <c r="K5766" s="3">
        <f t="shared" si="724"/>
        <v>0</v>
      </c>
      <c r="L5766" s="3">
        <f t="shared" si="725"/>
        <v>0</v>
      </c>
      <c r="M5766" s="3">
        <f t="shared" si="726"/>
        <v>0</v>
      </c>
      <c r="N5766" s="3">
        <f t="shared" si="727"/>
        <v>0</v>
      </c>
    </row>
    <row r="5767" spans="1:14">
      <c r="A5767" s="6">
        <f t="shared" si="721"/>
        <v>40874</v>
      </c>
      <c r="B5767">
        <v>2011</v>
      </c>
      <c r="C5767">
        <v>11</v>
      </c>
      <c r="D5767">
        <v>27</v>
      </c>
      <c r="E5767">
        <v>5</v>
      </c>
      <c r="F5767" s="1">
        <v>1623</v>
      </c>
      <c r="G5767" s="1">
        <v>878.551025390625</v>
      </c>
      <c r="H5767" s="1">
        <f t="shared" si="722"/>
        <v>2501.551025390625</v>
      </c>
      <c r="I5767" s="3">
        <f t="shared" si="723"/>
        <v>1</v>
      </c>
      <c r="J5767" s="7">
        <f t="shared" si="720"/>
        <v>1</v>
      </c>
      <c r="K5767" s="3">
        <f t="shared" si="724"/>
        <v>0</v>
      </c>
      <c r="L5767" s="3">
        <f t="shared" si="725"/>
        <v>0</v>
      </c>
      <c r="M5767" s="3">
        <f t="shared" si="726"/>
        <v>0</v>
      </c>
      <c r="N5767" s="3">
        <f t="shared" si="727"/>
        <v>0</v>
      </c>
    </row>
    <row r="5768" spans="1:14">
      <c r="A5768" s="6">
        <f t="shared" si="721"/>
        <v>40874</v>
      </c>
      <c r="B5768">
        <v>2011</v>
      </c>
      <c r="C5768">
        <v>11</v>
      </c>
      <c r="D5768">
        <v>27</v>
      </c>
      <c r="E5768">
        <v>6</v>
      </c>
      <c r="F5768" s="1">
        <v>1707</v>
      </c>
      <c r="G5768" s="1">
        <v>930.33087158203125</v>
      </c>
      <c r="H5768" s="1">
        <f t="shared" si="722"/>
        <v>2637.3308715820312</v>
      </c>
      <c r="I5768" s="3">
        <f t="shared" si="723"/>
        <v>1</v>
      </c>
      <c r="J5768" s="7">
        <f t="shared" si="720"/>
        <v>1</v>
      </c>
      <c r="K5768" s="3">
        <f t="shared" si="724"/>
        <v>0</v>
      </c>
      <c r="L5768" s="3">
        <f t="shared" si="725"/>
        <v>0</v>
      </c>
      <c r="M5768" s="3">
        <f t="shared" si="726"/>
        <v>0</v>
      </c>
      <c r="N5768" s="3">
        <f t="shared" si="727"/>
        <v>0</v>
      </c>
    </row>
    <row r="5769" spans="1:14">
      <c r="A5769" s="6">
        <f t="shared" si="721"/>
        <v>40874</v>
      </c>
      <c r="B5769">
        <v>2011</v>
      </c>
      <c r="C5769">
        <v>11</v>
      </c>
      <c r="D5769">
        <v>27</v>
      </c>
      <c r="E5769">
        <v>7</v>
      </c>
      <c r="F5769" s="1">
        <v>1770</v>
      </c>
      <c r="G5769" s="1">
        <v>965.4630126953125</v>
      </c>
      <c r="H5769" s="1">
        <f t="shared" si="722"/>
        <v>2735.4630126953125</v>
      </c>
      <c r="I5769" s="3">
        <f t="shared" si="723"/>
        <v>1</v>
      </c>
      <c r="J5769" s="7">
        <f t="shared" si="720"/>
        <v>1</v>
      </c>
      <c r="K5769" s="3">
        <f t="shared" si="724"/>
        <v>0</v>
      </c>
      <c r="L5769" s="3">
        <f t="shared" si="725"/>
        <v>0</v>
      </c>
      <c r="M5769" s="3">
        <f t="shared" si="726"/>
        <v>0</v>
      </c>
      <c r="N5769" s="3">
        <f t="shared" si="727"/>
        <v>0</v>
      </c>
    </row>
    <row r="5770" spans="1:14">
      <c r="A5770" s="6">
        <f t="shared" si="721"/>
        <v>40874</v>
      </c>
      <c r="B5770">
        <v>2011</v>
      </c>
      <c r="C5770">
        <v>11</v>
      </c>
      <c r="D5770">
        <v>27</v>
      </c>
      <c r="E5770">
        <v>8</v>
      </c>
      <c r="F5770" s="1">
        <v>1877</v>
      </c>
      <c r="G5770" s="1">
        <v>985.462890625</v>
      </c>
      <c r="H5770" s="1">
        <f t="shared" si="722"/>
        <v>2862.462890625</v>
      </c>
      <c r="I5770" s="3">
        <f t="shared" si="723"/>
        <v>1</v>
      </c>
      <c r="J5770" s="7">
        <f t="shared" si="720"/>
        <v>1</v>
      </c>
      <c r="K5770" s="3">
        <f t="shared" si="724"/>
        <v>0</v>
      </c>
      <c r="L5770" s="3">
        <f t="shared" si="725"/>
        <v>0</v>
      </c>
      <c r="M5770" s="3">
        <f t="shared" si="726"/>
        <v>0</v>
      </c>
      <c r="N5770" s="3">
        <f t="shared" si="727"/>
        <v>0</v>
      </c>
    </row>
    <row r="5771" spans="1:14">
      <c r="A5771" s="6">
        <f t="shared" si="721"/>
        <v>40874</v>
      </c>
      <c r="B5771">
        <v>2011</v>
      </c>
      <c r="C5771">
        <v>11</v>
      </c>
      <c r="D5771">
        <v>27</v>
      </c>
      <c r="E5771">
        <v>9</v>
      </c>
      <c r="F5771" s="1">
        <v>1965</v>
      </c>
      <c r="G5771" s="1">
        <v>1030.662841796875</v>
      </c>
      <c r="H5771" s="1">
        <f t="shared" si="722"/>
        <v>2995.662841796875</v>
      </c>
      <c r="I5771" s="3">
        <f t="shared" si="723"/>
        <v>1</v>
      </c>
      <c r="J5771" s="7">
        <f t="shared" si="720"/>
        <v>1</v>
      </c>
      <c r="K5771" s="3">
        <f t="shared" si="724"/>
        <v>0</v>
      </c>
      <c r="L5771" s="3">
        <f t="shared" si="725"/>
        <v>0</v>
      </c>
      <c r="M5771" s="3">
        <f t="shared" si="726"/>
        <v>0</v>
      </c>
      <c r="N5771" s="3">
        <f t="shared" si="727"/>
        <v>0</v>
      </c>
    </row>
    <row r="5772" spans="1:14">
      <c r="A5772" s="6">
        <f t="shared" si="721"/>
        <v>40874</v>
      </c>
      <c r="B5772">
        <v>2011</v>
      </c>
      <c r="C5772">
        <v>11</v>
      </c>
      <c r="D5772">
        <v>27</v>
      </c>
      <c r="E5772">
        <v>10</v>
      </c>
      <c r="F5772" s="1">
        <v>1993.9998779296875</v>
      </c>
      <c r="G5772" s="1">
        <v>1076.6590576171875</v>
      </c>
      <c r="H5772" s="1">
        <f t="shared" si="722"/>
        <v>3070.658935546875</v>
      </c>
      <c r="I5772" s="3">
        <f t="shared" si="723"/>
        <v>1</v>
      </c>
      <c r="J5772" s="7">
        <f t="shared" si="720"/>
        <v>1</v>
      </c>
      <c r="K5772" s="3">
        <f t="shared" si="724"/>
        <v>0</v>
      </c>
      <c r="L5772" s="3">
        <f t="shared" si="725"/>
        <v>0</v>
      </c>
      <c r="M5772" s="3">
        <f t="shared" si="726"/>
        <v>0</v>
      </c>
      <c r="N5772" s="3">
        <f t="shared" si="727"/>
        <v>0</v>
      </c>
    </row>
    <row r="5773" spans="1:14">
      <c r="A5773" s="6">
        <f t="shared" si="721"/>
        <v>40874</v>
      </c>
      <c r="B5773">
        <v>2011</v>
      </c>
      <c r="C5773">
        <v>11</v>
      </c>
      <c r="D5773">
        <v>27</v>
      </c>
      <c r="E5773">
        <v>11</v>
      </c>
      <c r="F5773" s="1">
        <v>1962.9998779296875</v>
      </c>
      <c r="G5773" s="1">
        <v>1104.4481201171875</v>
      </c>
      <c r="H5773" s="1">
        <f t="shared" si="722"/>
        <v>3067.447998046875</v>
      </c>
      <c r="I5773" s="3">
        <f t="shared" si="723"/>
        <v>1</v>
      </c>
      <c r="J5773" s="7">
        <f t="shared" si="720"/>
        <v>1</v>
      </c>
      <c r="K5773" s="3">
        <f t="shared" si="724"/>
        <v>0</v>
      </c>
      <c r="L5773" s="3">
        <f t="shared" si="725"/>
        <v>0</v>
      </c>
      <c r="M5773" s="3">
        <f t="shared" si="726"/>
        <v>0</v>
      </c>
      <c r="N5773" s="3">
        <f t="shared" si="727"/>
        <v>0</v>
      </c>
    </row>
    <row r="5774" spans="1:14">
      <c r="A5774" s="6">
        <f t="shared" si="721"/>
        <v>40874</v>
      </c>
      <c r="B5774">
        <v>2011</v>
      </c>
      <c r="C5774">
        <v>11</v>
      </c>
      <c r="D5774">
        <v>27</v>
      </c>
      <c r="E5774">
        <v>12</v>
      </c>
      <c r="F5774" s="1">
        <v>1998.9998779296875</v>
      </c>
      <c r="G5774" s="1">
        <v>1123.762939453125</v>
      </c>
      <c r="H5774" s="1">
        <f t="shared" si="722"/>
        <v>3122.7628173828125</v>
      </c>
      <c r="I5774" s="3">
        <f t="shared" si="723"/>
        <v>1</v>
      </c>
      <c r="J5774" s="7">
        <f t="shared" si="720"/>
        <v>1</v>
      </c>
      <c r="K5774" s="3">
        <f t="shared" si="724"/>
        <v>0</v>
      </c>
      <c r="L5774" s="3">
        <f t="shared" si="725"/>
        <v>0</v>
      </c>
      <c r="M5774" s="3">
        <f t="shared" si="726"/>
        <v>0</v>
      </c>
      <c r="N5774" s="3">
        <f t="shared" si="727"/>
        <v>0</v>
      </c>
    </row>
    <row r="5775" spans="1:14">
      <c r="A5775" s="6">
        <f t="shared" si="721"/>
        <v>40874</v>
      </c>
      <c r="B5775">
        <v>2011</v>
      </c>
      <c r="C5775">
        <v>11</v>
      </c>
      <c r="D5775">
        <v>27</v>
      </c>
      <c r="E5775">
        <v>13</v>
      </c>
      <c r="F5775" s="1">
        <v>1973.9998779296875</v>
      </c>
      <c r="G5775" s="1">
        <v>1139.6629638671875</v>
      </c>
      <c r="H5775" s="1">
        <f t="shared" si="722"/>
        <v>3113.662841796875</v>
      </c>
      <c r="I5775" s="3">
        <f t="shared" si="723"/>
        <v>1</v>
      </c>
      <c r="J5775" s="7">
        <f t="shared" si="720"/>
        <v>1</v>
      </c>
      <c r="K5775" s="3">
        <f t="shared" si="724"/>
        <v>0</v>
      </c>
      <c r="L5775" s="3">
        <f t="shared" si="725"/>
        <v>0</v>
      </c>
      <c r="M5775" s="3">
        <f t="shared" si="726"/>
        <v>0</v>
      </c>
      <c r="N5775" s="3">
        <f t="shared" si="727"/>
        <v>0</v>
      </c>
    </row>
    <row r="5776" spans="1:14">
      <c r="A5776" s="6">
        <f t="shared" si="721"/>
        <v>40874</v>
      </c>
      <c r="B5776">
        <v>2011</v>
      </c>
      <c r="C5776">
        <v>11</v>
      </c>
      <c r="D5776">
        <v>27</v>
      </c>
      <c r="E5776">
        <v>14</v>
      </c>
      <c r="F5776" s="1">
        <v>2042.9998779296875</v>
      </c>
      <c r="G5776" s="1">
        <v>1168.7628173828125</v>
      </c>
      <c r="H5776" s="1">
        <f t="shared" si="722"/>
        <v>3211.7626953125</v>
      </c>
      <c r="I5776" s="3">
        <f t="shared" si="723"/>
        <v>1</v>
      </c>
      <c r="J5776" s="7">
        <f t="shared" si="720"/>
        <v>1</v>
      </c>
      <c r="K5776" s="3">
        <f t="shared" si="724"/>
        <v>0</v>
      </c>
      <c r="L5776" s="3">
        <f t="shared" si="725"/>
        <v>0</v>
      </c>
      <c r="M5776" s="3">
        <f t="shared" si="726"/>
        <v>0</v>
      </c>
      <c r="N5776" s="3">
        <f t="shared" si="727"/>
        <v>0</v>
      </c>
    </row>
    <row r="5777" spans="1:14">
      <c r="A5777" s="6">
        <f t="shared" si="721"/>
        <v>40874</v>
      </c>
      <c r="B5777">
        <v>2011</v>
      </c>
      <c r="C5777">
        <v>11</v>
      </c>
      <c r="D5777">
        <v>27</v>
      </c>
      <c r="E5777">
        <v>15</v>
      </c>
      <c r="F5777" s="1">
        <v>2061</v>
      </c>
      <c r="G5777" s="1">
        <v>1180.453125</v>
      </c>
      <c r="H5777" s="1">
        <f t="shared" si="722"/>
        <v>3241.453125</v>
      </c>
      <c r="I5777" s="3">
        <f t="shared" si="723"/>
        <v>1</v>
      </c>
      <c r="J5777" s="7">
        <f t="shared" si="720"/>
        <v>1</v>
      </c>
      <c r="K5777" s="3">
        <f t="shared" si="724"/>
        <v>0</v>
      </c>
      <c r="L5777" s="3">
        <f t="shared" si="725"/>
        <v>0</v>
      </c>
      <c r="M5777" s="3">
        <f t="shared" si="726"/>
        <v>0</v>
      </c>
      <c r="N5777" s="3">
        <f t="shared" si="727"/>
        <v>0</v>
      </c>
    </row>
    <row r="5778" spans="1:14">
      <c r="A5778" s="6">
        <f t="shared" si="721"/>
        <v>40874</v>
      </c>
      <c r="B5778">
        <v>2011</v>
      </c>
      <c r="C5778">
        <v>11</v>
      </c>
      <c r="D5778">
        <v>27</v>
      </c>
      <c r="E5778">
        <v>16</v>
      </c>
      <c r="F5778" s="1">
        <v>2121</v>
      </c>
      <c r="G5778" s="1">
        <v>1213.453857421875</v>
      </c>
      <c r="H5778" s="1">
        <f t="shared" si="722"/>
        <v>3334.453857421875</v>
      </c>
      <c r="I5778" s="3">
        <f t="shared" si="723"/>
        <v>1</v>
      </c>
      <c r="J5778" s="7">
        <f t="shared" si="720"/>
        <v>1</v>
      </c>
      <c r="K5778" s="3">
        <f t="shared" si="724"/>
        <v>0</v>
      </c>
      <c r="L5778" s="3">
        <f t="shared" si="725"/>
        <v>0</v>
      </c>
      <c r="M5778" s="3">
        <f t="shared" si="726"/>
        <v>0</v>
      </c>
      <c r="N5778" s="3">
        <f t="shared" si="727"/>
        <v>0</v>
      </c>
    </row>
    <row r="5779" spans="1:14">
      <c r="A5779" s="6">
        <f t="shared" si="721"/>
        <v>40874</v>
      </c>
      <c r="B5779">
        <v>2011</v>
      </c>
      <c r="C5779">
        <v>11</v>
      </c>
      <c r="D5779">
        <v>27</v>
      </c>
      <c r="E5779">
        <v>17</v>
      </c>
      <c r="F5779" s="1">
        <v>2272</v>
      </c>
      <c r="G5779" s="1">
        <v>1288.862060546875</v>
      </c>
      <c r="H5779" s="1">
        <f t="shared" si="722"/>
        <v>3560.862060546875</v>
      </c>
      <c r="I5779" s="3">
        <f t="shared" si="723"/>
        <v>1</v>
      </c>
      <c r="J5779" s="7">
        <f t="shared" si="720"/>
        <v>1</v>
      </c>
      <c r="K5779" s="3">
        <f t="shared" si="724"/>
        <v>0</v>
      </c>
      <c r="L5779" s="3">
        <f t="shared" si="725"/>
        <v>0</v>
      </c>
      <c r="M5779" s="3">
        <f t="shared" si="726"/>
        <v>0</v>
      </c>
      <c r="N5779" s="3">
        <f t="shared" si="727"/>
        <v>0</v>
      </c>
    </row>
    <row r="5780" spans="1:14">
      <c r="A5780" s="6">
        <f t="shared" si="721"/>
        <v>40874</v>
      </c>
      <c r="B5780">
        <v>2011</v>
      </c>
      <c r="C5780">
        <v>11</v>
      </c>
      <c r="D5780">
        <v>27</v>
      </c>
      <c r="E5780">
        <v>18</v>
      </c>
      <c r="F5780" s="1">
        <v>2310</v>
      </c>
      <c r="G5780" s="1">
        <v>1329.56201171875</v>
      </c>
      <c r="H5780" s="1">
        <f t="shared" si="722"/>
        <v>3639.56201171875</v>
      </c>
      <c r="I5780" s="3">
        <f t="shared" si="723"/>
        <v>1</v>
      </c>
      <c r="J5780" s="7">
        <f t="shared" si="720"/>
        <v>1</v>
      </c>
      <c r="K5780" s="3">
        <f t="shared" si="724"/>
        <v>0</v>
      </c>
      <c r="L5780" s="3">
        <f t="shared" si="725"/>
        <v>0</v>
      </c>
      <c r="M5780" s="3">
        <f t="shared" si="726"/>
        <v>0</v>
      </c>
      <c r="N5780" s="3">
        <f t="shared" si="727"/>
        <v>0</v>
      </c>
    </row>
    <row r="5781" spans="1:14">
      <c r="A5781" s="6">
        <f t="shared" si="721"/>
        <v>40874</v>
      </c>
      <c r="B5781">
        <v>2011</v>
      </c>
      <c r="C5781">
        <v>11</v>
      </c>
      <c r="D5781">
        <v>27</v>
      </c>
      <c r="E5781">
        <v>19</v>
      </c>
      <c r="F5781" s="1">
        <v>2271</v>
      </c>
      <c r="G5781" s="1">
        <v>1325.3538818359375</v>
      </c>
      <c r="H5781" s="1">
        <f t="shared" si="722"/>
        <v>3596.3538818359375</v>
      </c>
      <c r="I5781" s="3">
        <f t="shared" si="723"/>
        <v>1</v>
      </c>
      <c r="J5781" s="7">
        <f t="shared" si="720"/>
        <v>1</v>
      </c>
      <c r="K5781" s="3">
        <f t="shared" si="724"/>
        <v>0</v>
      </c>
      <c r="L5781" s="3">
        <f t="shared" si="725"/>
        <v>0</v>
      </c>
      <c r="M5781" s="3">
        <f t="shared" si="726"/>
        <v>0</v>
      </c>
      <c r="N5781" s="3">
        <f t="shared" si="727"/>
        <v>0</v>
      </c>
    </row>
    <row r="5782" spans="1:14">
      <c r="A5782" s="6">
        <f t="shared" si="721"/>
        <v>40874</v>
      </c>
      <c r="B5782">
        <v>2011</v>
      </c>
      <c r="C5782">
        <v>11</v>
      </c>
      <c r="D5782">
        <v>27</v>
      </c>
      <c r="E5782">
        <v>20</v>
      </c>
      <c r="F5782" s="1">
        <v>2267</v>
      </c>
      <c r="G5782" s="1">
        <v>1299.7530517578125</v>
      </c>
      <c r="H5782" s="1">
        <f t="shared" si="722"/>
        <v>3566.7530517578125</v>
      </c>
      <c r="I5782" s="3">
        <f t="shared" si="723"/>
        <v>1</v>
      </c>
      <c r="J5782" s="7">
        <f t="shared" si="720"/>
        <v>1</v>
      </c>
      <c r="K5782" s="3">
        <f t="shared" si="724"/>
        <v>0</v>
      </c>
      <c r="L5782" s="3">
        <f t="shared" si="725"/>
        <v>0</v>
      </c>
      <c r="M5782" s="3">
        <f t="shared" si="726"/>
        <v>0</v>
      </c>
      <c r="N5782" s="3">
        <f t="shared" si="727"/>
        <v>0</v>
      </c>
    </row>
    <row r="5783" spans="1:14">
      <c r="A5783" s="6">
        <f t="shared" si="721"/>
        <v>40874</v>
      </c>
      <c r="B5783">
        <v>2011</v>
      </c>
      <c r="C5783">
        <v>11</v>
      </c>
      <c r="D5783">
        <v>27</v>
      </c>
      <c r="E5783">
        <v>21</v>
      </c>
      <c r="F5783" s="1">
        <v>2188</v>
      </c>
      <c r="G5783" s="1">
        <v>1257.36181640625</v>
      </c>
      <c r="H5783" s="1">
        <f t="shared" si="722"/>
        <v>3445.36181640625</v>
      </c>
      <c r="I5783" s="3">
        <f t="shared" si="723"/>
        <v>1</v>
      </c>
      <c r="J5783" s="7">
        <f t="shared" si="720"/>
        <v>1</v>
      </c>
      <c r="K5783" s="3">
        <f t="shared" si="724"/>
        <v>0</v>
      </c>
      <c r="L5783" s="3">
        <f t="shared" si="725"/>
        <v>0</v>
      </c>
      <c r="M5783" s="3">
        <f t="shared" si="726"/>
        <v>0</v>
      </c>
      <c r="N5783" s="3">
        <f t="shared" si="727"/>
        <v>0</v>
      </c>
    </row>
    <row r="5784" spans="1:14">
      <c r="A5784" s="6">
        <f t="shared" si="721"/>
        <v>40874</v>
      </c>
      <c r="B5784">
        <v>2011</v>
      </c>
      <c r="C5784">
        <v>11</v>
      </c>
      <c r="D5784">
        <v>27</v>
      </c>
      <c r="E5784">
        <v>22</v>
      </c>
      <c r="F5784" s="1">
        <v>2160</v>
      </c>
      <c r="G5784" s="1">
        <v>1194.7620849609375</v>
      </c>
      <c r="H5784" s="1">
        <f t="shared" si="722"/>
        <v>3354.7620849609375</v>
      </c>
      <c r="I5784" s="3">
        <f t="shared" si="723"/>
        <v>1</v>
      </c>
      <c r="J5784" s="7">
        <f t="shared" si="720"/>
        <v>1</v>
      </c>
      <c r="K5784" s="3">
        <f t="shared" si="724"/>
        <v>0</v>
      </c>
      <c r="L5784" s="3">
        <f t="shared" si="725"/>
        <v>0</v>
      </c>
      <c r="M5784" s="3">
        <f t="shared" si="726"/>
        <v>0</v>
      </c>
      <c r="N5784" s="3">
        <f t="shared" si="727"/>
        <v>0</v>
      </c>
    </row>
    <row r="5785" spans="1:14">
      <c r="A5785" s="6">
        <f t="shared" si="721"/>
        <v>40874</v>
      </c>
      <c r="B5785">
        <v>2011</v>
      </c>
      <c r="C5785">
        <v>11</v>
      </c>
      <c r="D5785">
        <v>27</v>
      </c>
      <c r="E5785">
        <v>23</v>
      </c>
      <c r="F5785" s="1">
        <v>2074</v>
      </c>
      <c r="G5785" s="1">
        <v>1114.7548828125</v>
      </c>
      <c r="H5785" s="1">
        <f t="shared" si="722"/>
        <v>3188.7548828125</v>
      </c>
      <c r="I5785" s="3">
        <f t="shared" si="723"/>
        <v>1</v>
      </c>
      <c r="J5785" s="7">
        <f t="shared" si="720"/>
        <v>1</v>
      </c>
      <c r="K5785" s="3">
        <f t="shared" si="724"/>
        <v>0</v>
      </c>
      <c r="L5785" s="3">
        <f t="shared" si="725"/>
        <v>0</v>
      </c>
      <c r="M5785" s="3">
        <f t="shared" si="726"/>
        <v>0</v>
      </c>
      <c r="N5785" s="3">
        <f t="shared" si="727"/>
        <v>0</v>
      </c>
    </row>
    <row r="5786" spans="1:14">
      <c r="A5786" s="6">
        <f t="shared" si="721"/>
        <v>40875</v>
      </c>
      <c r="B5786">
        <v>2011</v>
      </c>
      <c r="C5786">
        <v>11</v>
      </c>
      <c r="D5786">
        <v>28</v>
      </c>
      <c r="E5786">
        <v>0</v>
      </c>
      <c r="F5786" s="1">
        <v>1929</v>
      </c>
      <c r="G5786" s="1">
        <v>1069.1510009765625</v>
      </c>
      <c r="H5786" s="1">
        <f t="shared" si="722"/>
        <v>2998.1510009765625</v>
      </c>
      <c r="I5786" s="3">
        <f t="shared" si="723"/>
        <v>1</v>
      </c>
      <c r="J5786" s="7">
        <f t="shared" si="720"/>
        <v>2</v>
      </c>
      <c r="K5786" s="3">
        <f t="shared" si="724"/>
        <v>0</v>
      </c>
      <c r="L5786" s="3">
        <f t="shared" si="725"/>
        <v>0</v>
      </c>
      <c r="M5786" s="3">
        <f t="shared" si="726"/>
        <v>0</v>
      </c>
      <c r="N5786" s="3">
        <f t="shared" si="727"/>
        <v>0</v>
      </c>
    </row>
    <row r="5787" spans="1:14">
      <c r="A5787" s="6">
        <f t="shared" si="721"/>
        <v>40875</v>
      </c>
      <c r="B5787">
        <v>2011</v>
      </c>
      <c r="C5787">
        <v>11</v>
      </c>
      <c r="D5787">
        <v>28</v>
      </c>
      <c r="E5787">
        <v>1</v>
      </c>
      <c r="F5787" s="1">
        <v>1920.9998779296875</v>
      </c>
      <c r="G5787" s="1">
        <v>1034.262939453125</v>
      </c>
      <c r="H5787" s="1">
        <f t="shared" si="722"/>
        <v>2955.2628173828125</v>
      </c>
      <c r="I5787" s="3">
        <f t="shared" si="723"/>
        <v>1</v>
      </c>
      <c r="J5787" s="7">
        <f t="shared" si="720"/>
        <v>2</v>
      </c>
      <c r="K5787" s="3">
        <f t="shared" si="724"/>
        <v>0</v>
      </c>
      <c r="L5787" s="3">
        <f t="shared" si="725"/>
        <v>0</v>
      </c>
      <c r="M5787" s="3">
        <f t="shared" si="726"/>
        <v>0</v>
      </c>
      <c r="N5787" s="3">
        <f t="shared" si="727"/>
        <v>0</v>
      </c>
    </row>
    <row r="5788" spans="1:14">
      <c r="A5788" s="6">
        <f t="shared" si="721"/>
        <v>40875</v>
      </c>
      <c r="B5788">
        <v>2011</v>
      </c>
      <c r="C5788">
        <v>11</v>
      </c>
      <c r="D5788">
        <v>28</v>
      </c>
      <c r="E5788">
        <v>2</v>
      </c>
      <c r="F5788" s="1">
        <v>1942.0001220703125</v>
      </c>
      <c r="G5788" s="1">
        <v>1013.9619750976562</v>
      </c>
      <c r="H5788" s="1">
        <f t="shared" si="722"/>
        <v>2955.9620971679687</v>
      </c>
      <c r="I5788" s="3">
        <f t="shared" si="723"/>
        <v>1</v>
      </c>
      <c r="J5788" s="7">
        <f t="shared" si="720"/>
        <v>2</v>
      </c>
      <c r="K5788" s="3">
        <f t="shared" si="724"/>
        <v>0</v>
      </c>
      <c r="L5788" s="3">
        <f t="shared" si="725"/>
        <v>0</v>
      </c>
      <c r="M5788" s="3">
        <f t="shared" si="726"/>
        <v>0</v>
      </c>
      <c r="N5788" s="3">
        <f t="shared" si="727"/>
        <v>0</v>
      </c>
    </row>
    <row r="5789" spans="1:14">
      <c r="A5789" s="6">
        <f t="shared" si="721"/>
        <v>40875</v>
      </c>
      <c r="B5789">
        <v>2011</v>
      </c>
      <c r="C5789">
        <v>11</v>
      </c>
      <c r="D5789">
        <v>28</v>
      </c>
      <c r="E5789">
        <v>3</v>
      </c>
      <c r="F5789" s="1">
        <v>1952</v>
      </c>
      <c r="G5789" s="1">
        <v>1016.5549926757812</v>
      </c>
      <c r="H5789" s="1">
        <f t="shared" si="722"/>
        <v>2968.5549926757812</v>
      </c>
      <c r="I5789" s="3">
        <f t="shared" si="723"/>
        <v>1</v>
      </c>
      <c r="J5789" s="7">
        <f t="shared" si="720"/>
        <v>2</v>
      </c>
      <c r="K5789" s="3">
        <f t="shared" si="724"/>
        <v>0</v>
      </c>
      <c r="L5789" s="3">
        <f t="shared" si="725"/>
        <v>0</v>
      </c>
      <c r="M5789" s="3">
        <f t="shared" si="726"/>
        <v>0</v>
      </c>
      <c r="N5789" s="3">
        <f t="shared" si="727"/>
        <v>0</v>
      </c>
    </row>
    <row r="5790" spans="1:14">
      <c r="A5790" s="6">
        <f t="shared" si="721"/>
        <v>40875</v>
      </c>
      <c r="B5790">
        <v>2011</v>
      </c>
      <c r="C5790">
        <v>11</v>
      </c>
      <c r="D5790">
        <v>28</v>
      </c>
      <c r="E5790">
        <v>4</v>
      </c>
      <c r="F5790" s="1">
        <v>2004.9998779296875</v>
      </c>
      <c r="G5790" s="1">
        <v>1052.85205078125</v>
      </c>
      <c r="H5790" s="1">
        <f t="shared" si="722"/>
        <v>3057.8519287109375</v>
      </c>
      <c r="I5790" s="3">
        <f t="shared" si="723"/>
        <v>1</v>
      </c>
      <c r="J5790" s="7">
        <f t="shared" si="720"/>
        <v>2</v>
      </c>
      <c r="K5790" s="3">
        <f t="shared" si="724"/>
        <v>0</v>
      </c>
      <c r="L5790" s="3">
        <f t="shared" si="725"/>
        <v>0</v>
      </c>
      <c r="M5790" s="3">
        <f t="shared" si="726"/>
        <v>0</v>
      </c>
      <c r="N5790" s="3">
        <f t="shared" si="727"/>
        <v>0</v>
      </c>
    </row>
    <row r="5791" spans="1:14">
      <c r="A5791" s="6">
        <f t="shared" si="721"/>
        <v>40875</v>
      </c>
      <c r="B5791">
        <v>2011</v>
      </c>
      <c r="C5791">
        <v>11</v>
      </c>
      <c r="D5791">
        <v>28</v>
      </c>
      <c r="E5791">
        <v>5</v>
      </c>
      <c r="F5791" s="1">
        <v>2169</v>
      </c>
      <c r="G5791" s="1">
        <v>1132.0621337890625</v>
      </c>
      <c r="H5791" s="1">
        <f t="shared" si="722"/>
        <v>3301.0621337890625</v>
      </c>
      <c r="I5791" s="3">
        <f t="shared" si="723"/>
        <v>1</v>
      </c>
      <c r="J5791" s="7">
        <f t="shared" si="720"/>
        <v>2</v>
      </c>
      <c r="K5791" s="3">
        <f t="shared" si="724"/>
        <v>0</v>
      </c>
      <c r="L5791" s="3">
        <f t="shared" si="725"/>
        <v>0</v>
      </c>
      <c r="M5791" s="3">
        <f t="shared" si="726"/>
        <v>0</v>
      </c>
      <c r="N5791" s="3">
        <f t="shared" si="727"/>
        <v>0</v>
      </c>
    </row>
    <row r="5792" spans="1:14">
      <c r="A5792" s="6">
        <f t="shared" si="721"/>
        <v>40875</v>
      </c>
      <c r="B5792">
        <v>2011</v>
      </c>
      <c r="C5792">
        <v>11</v>
      </c>
      <c r="D5792">
        <v>28</v>
      </c>
      <c r="E5792">
        <v>6</v>
      </c>
      <c r="F5792" s="1">
        <v>2420</v>
      </c>
      <c r="G5792" s="1">
        <v>1266.9620361328125</v>
      </c>
      <c r="H5792" s="1">
        <f t="shared" si="722"/>
        <v>3686.9620361328125</v>
      </c>
      <c r="I5792" s="3">
        <f t="shared" si="723"/>
        <v>1</v>
      </c>
      <c r="J5792" s="7">
        <f t="shared" si="720"/>
        <v>2</v>
      </c>
      <c r="K5792" s="3">
        <f t="shared" si="724"/>
        <v>0</v>
      </c>
      <c r="L5792" s="3">
        <f t="shared" si="725"/>
        <v>0</v>
      </c>
      <c r="M5792" s="3">
        <f t="shared" si="726"/>
        <v>0</v>
      </c>
      <c r="N5792" s="3">
        <f t="shared" si="727"/>
        <v>0</v>
      </c>
    </row>
    <row r="5793" spans="1:14">
      <c r="A5793" s="6">
        <f t="shared" si="721"/>
        <v>40875</v>
      </c>
      <c r="B5793">
        <v>2011</v>
      </c>
      <c r="C5793">
        <v>11</v>
      </c>
      <c r="D5793">
        <v>28</v>
      </c>
      <c r="E5793">
        <v>7</v>
      </c>
      <c r="F5793" s="1">
        <v>2610</v>
      </c>
      <c r="G5793" s="1">
        <v>1359.35595703125</v>
      </c>
      <c r="H5793" s="1">
        <f t="shared" si="722"/>
        <v>3969.35595703125</v>
      </c>
      <c r="I5793" s="3">
        <f t="shared" si="723"/>
        <v>1</v>
      </c>
      <c r="J5793" s="7">
        <f t="shared" si="720"/>
        <v>2</v>
      </c>
      <c r="K5793" s="3">
        <f t="shared" si="724"/>
        <v>1</v>
      </c>
      <c r="L5793" s="3">
        <f t="shared" si="725"/>
        <v>1</v>
      </c>
      <c r="M5793" s="3">
        <f t="shared" si="726"/>
        <v>1</v>
      </c>
      <c r="N5793" s="3">
        <f t="shared" si="727"/>
        <v>0</v>
      </c>
    </row>
    <row r="5794" spans="1:14">
      <c r="A5794" s="6">
        <f t="shared" si="721"/>
        <v>40875</v>
      </c>
      <c r="B5794">
        <v>2011</v>
      </c>
      <c r="C5794">
        <v>11</v>
      </c>
      <c r="D5794">
        <v>28</v>
      </c>
      <c r="E5794">
        <v>8</v>
      </c>
      <c r="F5794" s="1">
        <v>2646</v>
      </c>
      <c r="G5794" s="1">
        <v>1374.7509765625</v>
      </c>
      <c r="H5794" s="1">
        <f t="shared" si="722"/>
        <v>4020.7509765625</v>
      </c>
      <c r="I5794" s="3">
        <f t="shared" si="723"/>
        <v>1</v>
      </c>
      <c r="J5794" s="7">
        <f t="shared" si="720"/>
        <v>2</v>
      </c>
      <c r="K5794" s="3">
        <f t="shared" si="724"/>
        <v>1</v>
      </c>
      <c r="L5794" s="3">
        <f t="shared" si="725"/>
        <v>1</v>
      </c>
      <c r="M5794" s="3">
        <f t="shared" si="726"/>
        <v>1</v>
      </c>
      <c r="N5794" s="3">
        <f t="shared" si="727"/>
        <v>0</v>
      </c>
    </row>
    <row r="5795" spans="1:14">
      <c r="A5795" s="6">
        <f t="shared" si="721"/>
        <v>40875</v>
      </c>
      <c r="B5795">
        <v>2011</v>
      </c>
      <c r="C5795">
        <v>11</v>
      </c>
      <c r="D5795">
        <v>28</v>
      </c>
      <c r="E5795">
        <v>9</v>
      </c>
      <c r="F5795" s="1">
        <v>2726</v>
      </c>
      <c r="G5795" s="1">
        <v>1392.3629150390625</v>
      </c>
      <c r="H5795" s="1">
        <f t="shared" si="722"/>
        <v>4118.3629150390625</v>
      </c>
      <c r="I5795" s="3">
        <f t="shared" si="723"/>
        <v>1</v>
      </c>
      <c r="J5795" s="7">
        <f t="shared" si="720"/>
        <v>2</v>
      </c>
      <c r="K5795" s="3">
        <f t="shared" si="724"/>
        <v>1</v>
      </c>
      <c r="L5795" s="3">
        <f t="shared" si="725"/>
        <v>1</v>
      </c>
      <c r="M5795" s="3">
        <f t="shared" si="726"/>
        <v>1</v>
      </c>
      <c r="N5795" s="3">
        <f t="shared" si="727"/>
        <v>0</v>
      </c>
    </row>
    <row r="5796" spans="1:14">
      <c r="A5796" s="6">
        <f t="shared" si="721"/>
        <v>40875</v>
      </c>
      <c r="B5796">
        <v>2011</v>
      </c>
      <c r="C5796">
        <v>11</v>
      </c>
      <c r="D5796">
        <v>28</v>
      </c>
      <c r="E5796">
        <v>10</v>
      </c>
      <c r="F5796" s="1">
        <v>2784</v>
      </c>
      <c r="G5796" s="1">
        <v>1402.162841796875</v>
      </c>
      <c r="H5796" s="1">
        <f t="shared" si="722"/>
        <v>4186.162841796875</v>
      </c>
      <c r="I5796" s="3">
        <f t="shared" si="723"/>
        <v>1</v>
      </c>
      <c r="J5796" s="7">
        <f t="shared" si="720"/>
        <v>2</v>
      </c>
      <c r="K5796" s="3">
        <f t="shared" si="724"/>
        <v>1</v>
      </c>
      <c r="L5796" s="3">
        <f t="shared" si="725"/>
        <v>1</v>
      </c>
      <c r="M5796" s="3">
        <f t="shared" si="726"/>
        <v>1</v>
      </c>
      <c r="N5796" s="3">
        <f t="shared" si="727"/>
        <v>0</v>
      </c>
    </row>
    <row r="5797" spans="1:14">
      <c r="A5797" s="6">
        <f t="shared" si="721"/>
        <v>40875</v>
      </c>
      <c r="B5797">
        <v>2011</v>
      </c>
      <c r="C5797">
        <v>11</v>
      </c>
      <c r="D5797">
        <v>28</v>
      </c>
      <c r="E5797">
        <v>11</v>
      </c>
      <c r="F5797" s="1">
        <v>2753</v>
      </c>
      <c r="G5797" s="1">
        <v>1406.9599609375</v>
      </c>
      <c r="H5797" s="1">
        <f t="shared" si="722"/>
        <v>4159.9599609375</v>
      </c>
      <c r="I5797" s="3">
        <f t="shared" si="723"/>
        <v>1</v>
      </c>
      <c r="J5797" s="7">
        <f t="shared" si="720"/>
        <v>2</v>
      </c>
      <c r="K5797" s="3">
        <f t="shared" si="724"/>
        <v>1</v>
      </c>
      <c r="L5797" s="3">
        <f t="shared" si="725"/>
        <v>1</v>
      </c>
      <c r="M5797" s="3">
        <f t="shared" si="726"/>
        <v>1</v>
      </c>
      <c r="N5797" s="3">
        <f t="shared" si="727"/>
        <v>0</v>
      </c>
    </row>
    <row r="5798" spans="1:14">
      <c r="A5798" s="6">
        <f t="shared" si="721"/>
        <v>40875</v>
      </c>
      <c r="B5798">
        <v>2011</v>
      </c>
      <c r="C5798">
        <v>11</v>
      </c>
      <c r="D5798">
        <v>28</v>
      </c>
      <c r="E5798">
        <v>12</v>
      </c>
      <c r="F5798" s="1">
        <v>2795</v>
      </c>
      <c r="G5798" s="1">
        <v>1405.14697265625</v>
      </c>
      <c r="H5798" s="1">
        <f t="shared" si="722"/>
        <v>4200.14697265625</v>
      </c>
      <c r="I5798" s="3">
        <f t="shared" si="723"/>
        <v>1</v>
      </c>
      <c r="J5798" s="7">
        <f t="shared" si="720"/>
        <v>2</v>
      </c>
      <c r="K5798" s="3">
        <f t="shared" si="724"/>
        <v>1</v>
      </c>
      <c r="L5798" s="3">
        <f t="shared" si="725"/>
        <v>0</v>
      </c>
      <c r="M5798" s="3">
        <f t="shared" si="726"/>
        <v>1</v>
      </c>
      <c r="N5798" s="3">
        <f t="shared" si="727"/>
        <v>0</v>
      </c>
    </row>
    <row r="5799" spans="1:14">
      <c r="A5799" s="6">
        <f t="shared" si="721"/>
        <v>40875</v>
      </c>
      <c r="B5799">
        <v>2011</v>
      </c>
      <c r="C5799">
        <v>11</v>
      </c>
      <c r="D5799">
        <v>28</v>
      </c>
      <c r="E5799">
        <v>13</v>
      </c>
      <c r="F5799" s="1">
        <v>2774</v>
      </c>
      <c r="G5799" s="1">
        <v>1394.4630126953125</v>
      </c>
      <c r="H5799" s="1">
        <f t="shared" si="722"/>
        <v>4168.4630126953125</v>
      </c>
      <c r="I5799" s="3">
        <f t="shared" si="723"/>
        <v>1</v>
      </c>
      <c r="J5799" s="7">
        <f t="shared" si="720"/>
        <v>2</v>
      </c>
      <c r="K5799" s="3">
        <f t="shared" si="724"/>
        <v>1</v>
      </c>
      <c r="L5799" s="3">
        <f t="shared" si="725"/>
        <v>0</v>
      </c>
      <c r="M5799" s="3">
        <f t="shared" si="726"/>
        <v>1</v>
      </c>
      <c r="N5799" s="3">
        <f t="shared" si="727"/>
        <v>0</v>
      </c>
    </row>
    <row r="5800" spans="1:14">
      <c r="A5800" s="6">
        <f t="shared" si="721"/>
        <v>40875</v>
      </c>
      <c r="B5800">
        <v>2011</v>
      </c>
      <c r="C5800">
        <v>11</v>
      </c>
      <c r="D5800">
        <v>28</v>
      </c>
      <c r="E5800">
        <v>14</v>
      </c>
      <c r="F5800" s="1">
        <v>2724</v>
      </c>
      <c r="G5800" s="1">
        <v>1384.9619140625</v>
      </c>
      <c r="H5800" s="1">
        <f t="shared" si="722"/>
        <v>4108.9619140625</v>
      </c>
      <c r="I5800" s="3">
        <f t="shared" si="723"/>
        <v>1</v>
      </c>
      <c r="J5800" s="7">
        <f t="shared" si="720"/>
        <v>2</v>
      </c>
      <c r="K5800" s="3">
        <f t="shared" si="724"/>
        <v>1</v>
      </c>
      <c r="L5800" s="3">
        <f t="shared" si="725"/>
        <v>0</v>
      </c>
      <c r="M5800" s="3">
        <f t="shared" si="726"/>
        <v>1</v>
      </c>
      <c r="N5800" s="3">
        <f t="shared" si="727"/>
        <v>0</v>
      </c>
    </row>
    <row r="5801" spans="1:14">
      <c r="A5801" s="6">
        <f t="shared" si="721"/>
        <v>40875</v>
      </c>
      <c r="B5801">
        <v>2011</v>
      </c>
      <c r="C5801">
        <v>11</v>
      </c>
      <c r="D5801">
        <v>28</v>
      </c>
      <c r="E5801">
        <v>15</v>
      </c>
      <c r="F5801" s="1">
        <v>2673</v>
      </c>
      <c r="G5801" s="1">
        <v>1387.662841796875</v>
      </c>
      <c r="H5801" s="1">
        <f t="shared" si="722"/>
        <v>4060.662841796875</v>
      </c>
      <c r="I5801" s="3">
        <f t="shared" si="723"/>
        <v>1</v>
      </c>
      <c r="J5801" s="7">
        <f t="shared" si="720"/>
        <v>2</v>
      </c>
      <c r="K5801" s="3">
        <f t="shared" si="724"/>
        <v>1</v>
      </c>
      <c r="L5801" s="3">
        <f t="shared" si="725"/>
        <v>0</v>
      </c>
      <c r="M5801" s="3">
        <f t="shared" si="726"/>
        <v>1</v>
      </c>
      <c r="N5801" s="3">
        <f t="shared" si="727"/>
        <v>0</v>
      </c>
    </row>
    <row r="5802" spans="1:14">
      <c r="A5802" s="6">
        <f t="shared" si="721"/>
        <v>40875</v>
      </c>
      <c r="B5802">
        <v>2011</v>
      </c>
      <c r="C5802">
        <v>11</v>
      </c>
      <c r="D5802">
        <v>28</v>
      </c>
      <c r="E5802">
        <v>16</v>
      </c>
      <c r="F5802" s="1">
        <v>2678</v>
      </c>
      <c r="G5802" s="1">
        <v>1394.0460205078125</v>
      </c>
      <c r="H5802" s="1">
        <f t="shared" si="722"/>
        <v>4072.0460205078125</v>
      </c>
      <c r="I5802" s="3">
        <f t="shared" si="723"/>
        <v>1</v>
      </c>
      <c r="J5802" s="7">
        <f t="shared" si="720"/>
        <v>2</v>
      </c>
      <c r="K5802" s="3">
        <f t="shared" si="724"/>
        <v>1</v>
      </c>
      <c r="L5802" s="3">
        <f t="shared" si="725"/>
        <v>0</v>
      </c>
      <c r="M5802" s="3">
        <f t="shared" si="726"/>
        <v>1</v>
      </c>
      <c r="N5802" s="3">
        <f t="shared" si="727"/>
        <v>0</v>
      </c>
    </row>
    <row r="5803" spans="1:14">
      <c r="A5803" s="6">
        <f t="shared" si="721"/>
        <v>40875</v>
      </c>
      <c r="B5803">
        <v>2011</v>
      </c>
      <c r="C5803">
        <v>11</v>
      </c>
      <c r="D5803">
        <v>28</v>
      </c>
      <c r="E5803">
        <v>17</v>
      </c>
      <c r="F5803" s="1">
        <v>2745</v>
      </c>
      <c r="G5803" s="1">
        <v>1460.6611328125</v>
      </c>
      <c r="H5803" s="1">
        <f t="shared" si="722"/>
        <v>4205.6611328125</v>
      </c>
      <c r="I5803" s="3">
        <f t="shared" si="723"/>
        <v>1</v>
      </c>
      <c r="J5803" s="7">
        <f t="shared" si="720"/>
        <v>2</v>
      </c>
      <c r="K5803" s="3">
        <f t="shared" si="724"/>
        <v>1</v>
      </c>
      <c r="L5803" s="3">
        <f t="shared" si="725"/>
        <v>0</v>
      </c>
      <c r="M5803" s="3">
        <f t="shared" si="726"/>
        <v>1</v>
      </c>
      <c r="N5803" s="3">
        <f t="shared" si="727"/>
        <v>0</v>
      </c>
    </row>
    <row r="5804" spans="1:14">
      <c r="A5804" s="6">
        <f t="shared" si="721"/>
        <v>40875</v>
      </c>
      <c r="B5804">
        <v>2011</v>
      </c>
      <c r="C5804">
        <v>11</v>
      </c>
      <c r="D5804">
        <v>28</v>
      </c>
      <c r="E5804">
        <v>18</v>
      </c>
      <c r="F5804" s="1">
        <v>2749</v>
      </c>
      <c r="G5804" s="1">
        <v>1469.1632080078125</v>
      </c>
      <c r="H5804" s="1">
        <f t="shared" si="722"/>
        <v>4218.1632080078125</v>
      </c>
      <c r="I5804" s="3">
        <f t="shared" si="723"/>
        <v>1</v>
      </c>
      <c r="J5804" s="7">
        <f t="shared" si="720"/>
        <v>2</v>
      </c>
      <c r="K5804" s="3">
        <f t="shared" si="724"/>
        <v>1</v>
      </c>
      <c r="L5804" s="3">
        <f t="shared" si="725"/>
        <v>0</v>
      </c>
      <c r="M5804" s="3">
        <f t="shared" si="726"/>
        <v>1</v>
      </c>
      <c r="N5804" s="3">
        <f t="shared" si="727"/>
        <v>0</v>
      </c>
    </row>
    <row r="5805" spans="1:14">
      <c r="A5805" s="6">
        <f t="shared" si="721"/>
        <v>40875</v>
      </c>
      <c r="B5805">
        <v>2011</v>
      </c>
      <c r="C5805">
        <v>11</v>
      </c>
      <c r="D5805">
        <v>28</v>
      </c>
      <c r="E5805">
        <v>19</v>
      </c>
      <c r="F5805" s="1">
        <v>2719</v>
      </c>
      <c r="G5805" s="1">
        <v>1455.6619873046875</v>
      </c>
      <c r="H5805" s="1">
        <f t="shared" si="722"/>
        <v>4174.6619873046875</v>
      </c>
      <c r="I5805" s="3">
        <f t="shared" si="723"/>
        <v>1</v>
      </c>
      <c r="J5805" s="7">
        <f t="shared" si="720"/>
        <v>2</v>
      </c>
      <c r="K5805" s="3">
        <f t="shared" si="724"/>
        <v>1</v>
      </c>
      <c r="L5805" s="3">
        <f t="shared" si="725"/>
        <v>0</v>
      </c>
      <c r="M5805" s="3">
        <f t="shared" si="726"/>
        <v>1</v>
      </c>
      <c r="N5805" s="3">
        <f t="shared" si="727"/>
        <v>0</v>
      </c>
    </row>
    <row r="5806" spans="1:14">
      <c r="A5806" s="6">
        <f t="shared" si="721"/>
        <v>40875</v>
      </c>
      <c r="B5806">
        <v>2011</v>
      </c>
      <c r="C5806">
        <v>11</v>
      </c>
      <c r="D5806">
        <v>28</v>
      </c>
      <c r="E5806">
        <v>20</v>
      </c>
      <c r="F5806" s="1">
        <v>2701</v>
      </c>
      <c r="G5806" s="1">
        <v>1425.14794921875</v>
      </c>
      <c r="H5806" s="1">
        <f t="shared" si="722"/>
        <v>4126.14794921875</v>
      </c>
      <c r="I5806" s="3">
        <f t="shared" si="723"/>
        <v>1</v>
      </c>
      <c r="J5806" s="7">
        <f t="shared" si="720"/>
        <v>2</v>
      </c>
      <c r="K5806" s="3">
        <f t="shared" si="724"/>
        <v>1</v>
      </c>
      <c r="L5806" s="3">
        <f t="shared" si="725"/>
        <v>0</v>
      </c>
      <c r="M5806" s="3">
        <f t="shared" si="726"/>
        <v>1</v>
      </c>
      <c r="N5806" s="3">
        <f t="shared" si="727"/>
        <v>0</v>
      </c>
    </row>
    <row r="5807" spans="1:14">
      <c r="A5807" s="6">
        <f t="shared" si="721"/>
        <v>40875</v>
      </c>
      <c r="B5807">
        <v>2011</v>
      </c>
      <c r="C5807">
        <v>11</v>
      </c>
      <c r="D5807">
        <v>28</v>
      </c>
      <c r="E5807">
        <v>21</v>
      </c>
      <c r="F5807" s="1">
        <v>2586</v>
      </c>
      <c r="G5807" s="1">
        <v>1373.7591552734375</v>
      </c>
      <c r="H5807" s="1">
        <f t="shared" si="722"/>
        <v>3959.7591552734375</v>
      </c>
      <c r="I5807" s="3">
        <f t="shared" si="723"/>
        <v>1</v>
      </c>
      <c r="J5807" s="7">
        <f t="shared" si="720"/>
        <v>2</v>
      </c>
      <c r="K5807" s="3">
        <f t="shared" si="724"/>
        <v>1</v>
      </c>
      <c r="L5807" s="3">
        <f t="shared" si="725"/>
        <v>0</v>
      </c>
      <c r="M5807" s="3">
        <f t="shared" si="726"/>
        <v>1</v>
      </c>
      <c r="N5807" s="3">
        <f t="shared" si="727"/>
        <v>0</v>
      </c>
    </row>
    <row r="5808" spans="1:14">
      <c r="A5808" s="6">
        <f t="shared" si="721"/>
        <v>40875</v>
      </c>
      <c r="B5808">
        <v>2011</v>
      </c>
      <c r="C5808">
        <v>11</v>
      </c>
      <c r="D5808">
        <v>28</v>
      </c>
      <c r="E5808">
        <v>22</v>
      </c>
      <c r="F5808" s="1">
        <v>2439</v>
      </c>
      <c r="G5808" s="1">
        <v>1295.3629150390625</v>
      </c>
      <c r="H5808" s="1">
        <f t="shared" si="722"/>
        <v>3734.3629150390625</v>
      </c>
      <c r="I5808" s="3">
        <f t="shared" si="723"/>
        <v>1</v>
      </c>
      <c r="J5808" s="7">
        <f t="shared" si="720"/>
        <v>2</v>
      </c>
      <c r="K5808" s="3">
        <f t="shared" si="724"/>
        <v>1</v>
      </c>
      <c r="L5808" s="3">
        <f t="shared" si="725"/>
        <v>0</v>
      </c>
      <c r="M5808" s="3">
        <f t="shared" si="726"/>
        <v>1</v>
      </c>
      <c r="N5808" s="3">
        <f t="shared" si="727"/>
        <v>0</v>
      </c>
    </row>
    <row r="5809" spans="1:14">
      <c r="A5809" s="6">
        <f t="shared" si="721"/>
        <v>40875</v>
      </c>
      <c r="B5809">
        <v>2011</v>
      </c>
      <c r="C5809">
        <v>11</v>
      </c>
      <c r="D5809">
        <v>28</v>
      </c>
      <c r="E5809">
        <v>23</v>
      </c>
      <c r="F5809" s="1">
        <v>2302</v>
      </c>
      <c r="G5809" s="1">
        <v>1214.3609619140625</v>
      </c>
      <c r="H5809" s="1">
        <f t="shared" si="722"/>
        <v>3516.3609619140625</v>
      </c>
      <c r="I5809" s="3">
        <f t="shared" si="723"/>
        <v>1</v>
      </c>
      <c r="J5809" s="7">
        <f t="shared" si="720"/>
        <v>2</v>
      </c>
      <c r="K5809" s="3">
        <f t="shared" si="724"/>
        <v>0</v>
      </c>
      <c r="L5809" s="3">
        <f t="shared" si="725"/>
        <v>0</v>
      </c>
      <c r="M5809" s="3">
        <f t="shared" si="726"/>
        <v>0</v>
      </c>
      <c r="N5809" s="3">
        <f t="shared" si="727"/>
        <v>0</v>
      </c>
    </row>
    <row r="5810" spans="1:14">
      <c r="A5810" s="6">
        <f t="shared" si="721"/>
        <v>40876</v>
      </c>
      <c r="B5810">
        <v>2011</v>
      </c>
      <c r="C5810">
        <v>11</v>
      </c>
      <c r="D5810">
        <v>29</v>
      </c>
      <c r="E5810">
        <v>0</v>
      </c>
      <c r="F5810" s="1">
        <v>2230</v>
      </c>
      <c r="G5810" s="1">
        <v>1153.154052734375</v>
      </c>
      <c r="H5810" s="1">
        <f t="shared" si="722"/>
        <v>3383.154052734375</v>
      </c>
      <c r="I5810" s="3">
        <f t="shared" si="723"/>
        <v>1</v>
      </c>
      <c r="J5810" s="7">
        <f t="shared" si="720"/>
        <v>3</v>
      </c>
      <c r="K5810" s="3">
        <f t="shared" si="724"/>
        <v>0</v>
      </c>
      <c r="L5810" s="3">
        <f t="shared" si="725"/>
        <v>0</v>
      </c>
      <c r="M5810" s="3">
        <f t="shared" si="726"/>
        <v>0</v>
      </c>
      <c r="N5810" s="3">
        <f t="shared" si="727"/>
        <v>0</v>
      </c>
    </row>
    <row r="5811" spans="1:14">
      <c r="A5811" s="6">
        <f t="shared" si="721"/>
        <v>40876</v>
      </c>
      <c r="B5811">
        <v>2011</v>
      </c>
      <c r="C5811">
        <v>11</v>
      </c>
      <c r="D5811">
        <v>29</v>
      </c>
      <c r="E5811">
        <v>1</v>
      </c>
      <c r="F5811" s="1">
        <v>2166</v>
      </c>
      <c r="G5811" s="1">
        <v>1120.8541259765625</v>
      </c>
      <c r="H5811" s="1">
        <f t="shared" si="722"/>
        <v>3286.8541259765625</v>
      </c>
      <c r="I5811" s="3">
        <f t="shared" si="723"/>
        <v>1</v>
      </c>
      <c r="J5811" s="7">
        <f t="shared" si="720"/>
        <v>3</v>
      </c>
      <c r="K5811" s="3">
        <f t="shared" si="724"/>
        <v>0</v>
      </c>
      <c r="L5811" s="3">
        <f t="shared" si="725"/>
        <v>0</v>
      </c>
      <c r="M5811" s="3">
        <f t="shared" si="726"/>
        <v>0</v>
      </c>
      <c r="N5811" s="3">
        <f t="shared" si="727"/>
        <v>0</v>
      </c>
    </row>
    <row r="5812" spans="1:14">
      <c r="A5812" s="6">
        <f t="shared" si="721"/>
        <v>40876</v>
      </c>
      <c r="B5812">
        <v>2011</v>
      </c>
      <c r="C5812">
        <v>11</v>
      </c>
      <c r="D5812">
        <v>29</v>
      </c>
      <c r="E5812">
        <v>2</v>
      </c>
      <c r="F5812" s="1">
        <v>2103</v>
      </c>
      <c r="G5812" s="1">
        <v>1095.86181640625</v>
      </c>
      <c r="H5812" s="1">
        <f t="shared" si="722"/>
        <v>3198.86181640625</v>
      </c>
      <c r="I5812" s="3">
        <f t="shared" si="723"/>
        <v>1</v>
      </c>
      <c r="J5812" s="7">
        <f t="shared" si="720"/>
        <v>3</v>
      </c>
      <c r="K5812" s="3">
        <f t="shared" si="724"/>
        <v>0</v>
      </c>
      <c r="L5812" s="3">
        <f t="shared" si="725"/>
        <v>0</v>
      </c>
      <c r="M5812" s="3">
        <f t="shared" si="726"/>
        <v>0</v>
      </c>
      <c r="N5812" s="3">
        <f t="shared" si="727"/>
        <v>0</v>
      </c>
    </row>
    <row r="5813" spans="1:14">
      <c r="A5813" s="6">
        <f t="shared" si="721"/>
        <v>40876</v>
      </c>
      <c r="B5813">
        <v>2011</v>
      </c>
      <c r="C5813">
        <v>11</v>
      </c>
      <c r="D5813">
        <v>29</v>
      </c>
      <c r="E5813">
        <v>3</v>
      </c>
      <c r="F5813" s="1">
        <v>2124</v>
      </c>
      <c r="G5813" s="1">
        <v>1089.862060546875</v>
      </c>
      <c r="H5813" s="1">
        <f t="shared" si="722"/>
        <v>3213.862060546875</v>
      </c>
      <c r="I5813" s="3">
        <f t="shared" si="723"/>
        <v>1</v>
      </c>
      <c r="J5813" s="7">
        <f t="shared" si="720"/>
        <v>3</v>
      </c>
      <c r="K5813" s="3">
        <f t="shared" si="724"/>
        <v>0</v>
      </c>
      <c r="L5813" s="3">
        <f t="shared" si="725"/>
        <v>0</v>
      </c>
      <c r="M5813" s="3">
        <f t="shared" si="726"/>
        <v>0</v>
      </c>
      <c r="N5813" s="3">
        <f t="shared" si="727"/>
        <v>0</v>
      </c>
    </row>
    <row r="5814" spans="1:14">
      <c r="A5814" s="6">
        <f t="shared" si="721"/>
        <v>40876</v>
      </c>
      <c r="B5814">
        <v>2011</v>
      </c>
      <c r="C5814">
        <v>11</v>
      </c>
      <c r="D5814">
        <v>29</v>
      </c>
      <c r="E5814">
        <v>4</v>
      </c>
      <c r="F5814" s="1">
        <v>2177</v>
      </c>
      <c r="G5814" s="1">
        <v>1108.352783203125</v>
      </c>
      <c r="H5814" s="1">
        <f t="shared" si="722"/>
        <v>3285.352783203125</v>
      </c>
      <c r="I5814" s="3">
        <f t="shared" si="723"/>
        <v>1</v>
      </c>
      <c r="J5814" s="7">
        <f t="shared" si="720"/>
        <v>3</v>
      </c>
      <c r="K5814" s="3">
        <f t="shared" si="724"/>
        <v>0</v>
      </c>
      <c r="L5814" s="3">
        <f t="shared" si="725"/>
        <v>0</v>
      </c>
      <c r="M5814" s="3">
        <f t="shared" si="726"/>
        <v>0</v>
      </c>
      <c r="N5814" s="3">
        <f t="shared" si="727"/>
        <v>0</v>
      </c>
    </row>
    <row r="5815" spans="1:14">
      <c r="A5815" s="6">
        <f t="shared" si="721"/>
        <v>40876</v>
      </c>
      <c r="B5815">
        <v>2011</v>
      </c>
      <c r="C5815">
        <v>11</v>
      </c>
      <c r="D5815">
        <v>29</v>
      </c>
      <c r="E5815">
        <v>5</v>
      </c>
      <c r="F5815" s="1">
        <v>2358</v>
      </c>
      <c r="G5815" s="1">
        <v>1162.85302734375</v>
      </c>
      <c r="H5815" s="1">
        <f t="shared" si="722"/>
        <v>3520.85302734375</v>
      </c>
      <c r="I5815" s="3">
        <f t="shared" si="723"/>
        <v>1</v>
      </c>
      <c r="J5815" s="7">
        <f t="shared" si="720"/>
        <v>3</v>
      </c>
      <c r="K5815" s="3">
        <f t="shared" si="724"/>
        <v>0</v>
      </c>
      <c r="L5815" s="3">
        <f t="shared" si="725"/>
        <v>0</v>
      </c>
      <c r="M5815" s="3">
        <f t="shared" si="726"/>
        <v>0</v>
      </c>
      <c r="N5815" s="3">
        <f t="shared" si="727"/>
        <v>0</v>
      </c>
    </row>
    <row r="5816" spans="1:14">
      <c r="A5816" s="6">
        <f t="shared" si="721"/>
        <v>40876</v>
      </c>
      <c r="B5816">
        <v>2011</v>
      </c>
      <c r="C5816">
        <v>11</v>
      </c>
      <c r="D5816">
        <v>29</v>
      </c>
      <c r="E5816">
        <v>6</v>
      </c>
      <c r="F5816" s="1">
        <v>2649</v>
      </c>
      <c r="G5816" s="1">
        <v>1306.262939453125</v>
      </c>
      <c r="H5816" s="1">
        <f t="shared" si="722"/>
        <v>3955.262939453125</v>
      </c>
      <c r="I5816" s="3">
        <f t="shared" si="723"/>
        <v>1</v>
      </c>
      <c r="J5816" s="7">
        <f t="shared" si="720"/>
        <v>3</v>
      </c>
      <c r="K5816" s="3">
        <f t="shared" si="724"/>
        <v>0</v>
      </c>
      <c r="L5816" s="3">
        <f t="shared" si="725"/>
        <v>0</v>
      </c>
      <c r="M5816" s="3">
        <f t="shared" si="726"/>
        <v>0</v>
      </c>
      <c r="N5816" s="3">
        <f t="shared" si="727"/>
        <v>0</v>
      </c>
    </row>
    <row r="5817" spans="1:14">
      <c r="A5817" s="6">
        <f t="shared" si="721"/>
        <v>40876</v>
      </c>
      <c r="B5817">
        <v>2011</v>
      </c>
      <c r="C5817">
        <v>11</v>
      </c>
      <c r="D5817">
        <v>29</v>
      </c>
      <c r="E5817">
        <v>7</v>
      </c>
      <c r="F5817" s="1">
        <v>2876</v>
      </c>
      <c r="G5817" s="1">
        <v>1392.662109375</v>
      </c>
      <c r="H5817" s="1">
        <f t="shared" si="722"/>
        <v>4268.662109375</v>
      </c>
      <c r="I5817" s="3">
        <f t="shared" si="723"/>
        <v>1</v>
      </c>
      <c r="J5817" s="7">
        <f t="shared" si="720"/>
        <v>3</v>
      </c>
      <c r="K5817" s="3">
        <f t="shared" si="724"/>
        <v>1</v>
      </c>
      <c r="L5817" s="3">
        <f t="shared" si="725"/>
        <v>1</v>
      </c>
      <c r="M5817" s="3">
        <f t="shared" si="726"/>
        <v>1</v>
      </c>
      <c r="N5817" s="3">
        <f t="shared" si="727"/>
        <v>0</v>
      </c>
    </row>
    <row r="5818" spans="1:14">
      <c r="A5818" s="6">
        <f t="shared" si="721"/>
        <v>40876</v>
      </c>
      <c r="B5818">
        <v>2011</v>
      </c>
      <c r="C5818">
        <v>11</v>
      </c>
      <c r="D5818">
        <v>29</v>
      </c>
      <c r="E5818">
        <v>8</v>
      </c>
      <c r="F5818" s="1">
        <v>2927</v>
      </c>
      <c r="G5818" s="1">
        <v>1412.653076171875</v>
      </c>
      <c r="H5818" s="1">
        <f t="shared" si="722"/>
        <v>4339.653076171875</v>
      </c>
      <c r="I5818" s="3">
        <f t="shared" si="723"/>
        <v>1</v>
      </c>
      <c r="J5818" s="7">
        <f t="shared" si="720"/>
        <v>3</v>
      </c>
      <c r="K5818" s="3">
        <f t="shared" si="724"/>
        <v>1</v>
      </c>
      <c r="L5818" s="3">
        <f t="shared" si="725"/>
        <v>1</v>
      </c>
      <c r="M5818" s="3">
        <f t="shared" si="726"/>
        <v>1</v>
      </c>
      <c r="N5818" s="3">
        <f t="shared" si="727"/>
        <v>0</v>
      </c>
    </row>
    <row r="5819" spans="1:14">
      <c r="A5819" s="6">
        <f t="shared" si="721"/>
        <v>40876</v>
      </c>
      <c r="B5819">
        <v>2011</v>
      </c>
      <c r="C5819">
        <v>11</v>
      </c>
      <c r="D5819">
        <v>29</v>
      </c>
      <c r="E5819">
        <v>9</v>
      </c>
      <c r="F5819" s="1">
        <v>2932</v>
      </c>
      <c r="G5819" s="1">
        <v>1424.154052734375</v>
      </c>
      <c r="H5819" s="1">
        <f t="shared" si="722"/>
        <v>4356.154052734375</v>
      </c>
      <c r="I5819" s="3">
        <f t="shared" si="723"/>
        <v>1</v>
      </c>
      <c r="J5819" s="7">
        <f t="shared" si="720"/>
        <v>3</v>
      </c>
      <c r="K5819" s="3">
        <f t="shared" si="724"/>
        <v>1</v>
      </c>
      <c r="L5819" s="3">
        <f t="shared" si="725"/>
        <v>1</v>
      </c>
      <c r="M5819" s="3">
        <f t="shared" si="726"/>
        <v>1</v>
      </c>
      <c r="N5819" s="3">
        <f t="shared" si="727"/>
        <v>0</v>
      </c>
    </row>
    <row r="5820" spans="1:14">
      <c r="A5820" s="6">
        <f t="shared" si="721"/>
        <v>40876</v>
      </c>
      <c r="B5820">
        <v>2011</v>
      </c>
      <c r="C5820">
        <v>11</v>
      </c>
      <c r="D5820">
        <v>29</v>
      </c>
      <c r="E5820">
        <v>10</v>
      </c>
      <c r="F5820" s="1">
        <v>2960</v>
      </c>
      <c r="G5820" s="1">
        <v>1440.662841796875</v>
      </c>
      <c r="H5820" s="1">
        <f t="shared" si="722"/>
        <v>4400.662841796875</v>
      </c>
      <c r="I5820" s="3">
        <f t="shared" si="723"/>
        <v>1</v>
      </c>
      <c r="J5820" s="7">
        <f t="shared" si="720"/>
        <v>3</v>
      </c>
      <c r="K5820" s="3">
        <f t="shared" si="724"/>
        <v>1</v>
      </c>
      <c r="L5820" s="3">
        <f t="shared" si="725"/>
        <v>1</v>
      </c>
      <c r="M5820" s="3">
        <f t="shared" si="726"/>
        <v>1</v>
      </c>
      <c r="N5820" s="3">
        <f t="shared" si="727"/>
        <v>0</v>
      </c>
    </row>
    <row r="5821" spans="1:14">
      <c r="A5821" s="6">
        <f t="shared" si="721"/>
        <v>40876</v>
      </c>
      <c r="B5821">
        <v>2011</v>
      </c>
      <c r="C5821">
        <v>11</v>
      </c>
      <c r="D5821">
        <v>29</v>
      </c>
      <c r="E5821">
        <v>11</v>
      </c>
      <c r="F5821" s="1">
        <v>2909</v>
      </c>
      <c r="G5821" s="1">
        <v>1451.862060546875</v>
      </c>
      <c r="H5821" s="1">
        <f t="shared" si="722"/>
        <v>4360.862060546875</v>
      </c>
      <c r="I5821" s="3">
        <f t="shared" si="723"/>
        <v>1</v>
      </c>
      <c r="J5821" s="7">
        <f t="shared" si="720"/>
        <v>3</v>
      </c>
      <c r="K5821" s="3">
        <f t="shared" si="724"/>
        <v>1</v>
      </c>
      <c r="L5821" s="3">
        <f t="shared" si="725"/>
        <v>1</v>
      </c>
      <c r="M5821" s="3">
        <f t="shared" si="726"/>
        <v>1</v>
      </c>
      <c r="N5821" s="3">
        <f t="shared" si="727"/>
        <v>0</v>
      </c>
    </row>
    <row r="5822" spans="1:14">
      <c r="A5822" s="6">
        <f t="shared" si="721"/>
        <v>40876</v>
      </c>
      <c r="B5822">
        <v>2011</v>
      </c>
      <c r="C5822">
        <v>11</v>
      </c>
      <c r="D5822">
        <v>29</v>
      </c>
      <c r="E5822">
        <v>12</v>
      </c>
      <c r="F5822" s="1">
        <v>2971</v>
      </c>
      <c r="G5822" s="1">
        <v>1455.951904296875</v>
      </c>
      <c r="H5822" s="1">
        <f t="shared" si="722"/>
        <v>4426.951904296875</v>
      </c>
      <c r="I5822" s="3">
        <f t="shared" si="723"/>
        <v>1</v>
      </c>
      <c r="J5822" s="7">
        <f t="shared" si="720"/>
        <v>3</v>
      </c>
      <c r="K5822" s="3">
        <f t="shared" si="724"/>
        <v>1</v>
      </c>
      <c r="L5822" s="3">
        <f t="shared" si="725"/>
        <v>0</v>
      </c>
      <c r="M5822" s="3">
        <f t="shared" si="726"/>
        <v>1</v>
      </c>
      <c r="N5822" s="3">
        <f t="shared" si="727"/>
        <v>0</v>
      </c>
    </row>
    <row r="5823" spans="1:14">
      <c r="A5823" s="6">
        <f t="shared" si="721"/>
        <v>40876</v>
      </c>
      <c r="B5823">
        <v>2011</v>
      </c>
      <c r="C5823">
        <v>11</v>
      </c>
      <c r="D5823">
        <v>29</v>
      </c>
      <c r="E5823">
        <v>13</v>
      </c>
      <c r="F5823" s="1">
        <v>2921</v>
      </c>
      <c r="G5823" s="1">
        <v>1449.2559814453125</v>
      </c>
      <c r="H5823" s="1">
        <f t="shared" si="722"/>
        <v>4370.2559814453125</v>
      </c>
      <c r="I5823" s="3">
        <f t="shared" si="723"/>
        <v>1</v>
      </c>
      <c r="J5823" s="7">
        <f t="shared" si="720"/>
        <v>3</v>
      </c>
      <c r="K5823" s="3">
        <f t="shared" si="724"/>
        <v>1</v>
      </c>
      <c r="L5823" s="3">
        <f t="shared" si="725"/>
        <v>0</v>
      </c>
      <c r="M5823" s="3">
        <f t="shared" si="726"/>
        <v>1</v>
      </c>
      <c r="N5823" s="3">
        <f t="shared" si="727"/>
        <v>0</v>
      </c>
    </row>
    <row r="5824" spans="1:14">
      <c r="A5824" s="6">
        <f t="shared" si="721"/>
        <v>40876</v>
      </c>
      <c r="B5824">
        <v>2011</v>
      </c>
      <c r="C5824">
        <v>11</v>
      </c>
      <c r="D5824">
        <v>29</v>
      </c>
      <c r="E5824">
        <v>14</v>
      </c>
      <c r="F5824" s="1">
        <v>2951</v>
      </c>
      <c r="G5824" s="1">
        <v>1443.7628173828125</v>
      </c>
      <c r="H5824" s="1">
        <f t="shared" si="722"/>
        <v>4394.7628173828125</v>
      </c>
      <c r="I5824" s="3">
        <f t="shared" si="723"/>
        <v>1</v>
      </c>
      <c r="J5824" s="7">
        <f t="shared" si="720"/>
        <v>3</v>
      </c>
      <c r="K5824" s="3">
        <f t="shared" si="724"/>
        <v>1</v>
      </c>
      <c r="L5824" s="3">
        <f t="shared" si="725"/>
        <v>0</v>
      </c>
      <c r="M5824" s="3">
        <f t="shared" si="726"/>
        <v>1</v>
      </c>
      <c r="N5824" s="3">
        <f t="shared" si="727"/>
        <v>0</v>
      </c>
    </row>
    <row r="5825" spans="1:14">
      <c r="A5825" s="6">
        <f t="shared" si="721"/>
        <v>40876</v>
      </c>
      <c r="B5825">
        <v>2011</v>
      </c>
      <c r="C5825">
        <v>11</v>
      </c>
      <c r="D5825">
        <v>29</v>
      </c>
      <c r="E5825">
        <v>15</v>
      </c>
      <c r="F5825" s="1">
        <v>2932</v>
      </c>
      <c r="G5825" s="1">
        <v>1454.0611572265625</v>
      </c>
      <c r="H5825" s="1">
        <f t="shared" si="722"/>
        <v>4386.0611572265625</v>
      </c>
      <c r="I5825" s="3">
        <f t="shared" si="723"/>
        <v>1</v>
      </c>
      <c r="J5825" s="7">
        <f t="shared" si="720"/>
        <v>3</v>
      </c>
      <c r="K5825" s="3">
        <f t="shared" si="724"/>
        <v>1</v>
      </c>
      <c r="L5825" s="3">
        <f t="shared" si="725"/>
        <v>0</v>
      </c>
      <c r="M5825" s="3">
        <f t="shared" si="726"/>
        <v>1</v>
      </c>
      <c r="N5825" s="3">
        <f t="shared" si="727"/>
        <v>0</v>
      </c>
    </row>
    <row r="5826" spans="1:14">
      <c r="A5826" s="6">
        <f t="shared" si="721"/>
        <v>40876</v>
      </c>
      <c r="B5826">
        <v>2011</v>
      </c>
      <c r="C5826">
        <v>11</v>
      </c>
      <c r="D5826">
        <v>29</v>
      </c>
      <c r="E5826">
        <v>16</v>
      </c>
      <c r="F5826" s="1">
        <v>3029</v>
      </c>
      <c r="G5826" s="1">
        <v>1456.546875</v>
      </c>
      <c r="H5826" s="1">
        <f t="shared" si="722"/>
        <v>4485.546875</v>
      </c>
      <c r="I5826" s="3">
        <f t="shared" si="723"/>
        <v>1</v>
      </c>
      <c r="J5826" s="7">
        <f t="shared" ref="J5826:J5889" si="728">WEEKDAY(A5826,1)</f>
        <v>3</v>
      </c>
      <c r="K5826" s="3">
        <f t="shared" si="724"/>
        <v>1</v>
      </c>
      <c r="L5826" s="3">
        <f t="shared" si="725"/>
        <v>0</v>
      </c>
      <c r="M5826" s="3">
        <f t="shared" si="726"/>
        <v>1</v>
      </c>
      <c r="N5826" s="3">
        <f t="shared" si="727"/>
        <v>0</v>
      </c>
    </row>
    <row r="5827" spans="1:14">
      <c r="A5827" s="6">
        <f t="shared" ref="A5827:A5890" si="729">DATE(B5827,C5827,D5827)</f>
        <v>40876</v>
      </c>
      <c r="B5827">
        <v>2011</v>
      </c>
      <c r="C5827">
        <v>11</v>
      </c>
      <c r="D5827">
        <v>29</v>
      </c>
      <c r="E5827">
        <v>17</v>
      </c>
      <c r="F5827" s="1">
        <v>3100</v>
      </c>
      <c r="G5827" s="1">
        <v>1550.6580810546875</v>
      </c>
      <c r="H5827" s="1">
        <f t="shared" ref="H5827:H5890" si="730">F5827+G5827</f>
        <v>4650.6580810546875</v>
      </c>
      <c r="I5827" s="3">
        <f t="shared" ref="I5827:I5890" si="731">IF(AND(C5827&gt;4,C5827&lt;10),2,1)</f>
        <v>1</v>
      </c>
      <c r="J5827" s="7">
        <f t="shared" si="728"/>
        <v>3</v>
      </c>
      <c r="K5827" s="3">
        <f t="shared" ref="K5827:K5890" si="732">IF(OR(J5827=1,J5827=7),0,IF(I5827=1,IF(AND(E5827&gt;=7,E5827&lt;23),1,0),IF(AND(E5827&gt;=11,E5827&lt;23),1,0)))</f>
        <v>1</v>
      </c>
      <c r="L5827" s="3">
        <f t="shared" ref="L5827:L5890" si="733">IF(OR(J5827=1,J5827=7),0,IF(I5827=1,IF(AND(E5827&gt;=7,E5827&lt;12),1,0),IF(AND(E5827&gt;=14,E5827&lt;19),1,0)))</f>
        <v>0</v>
      </c>
      <c r="M5827" s="3">
        <f t="shared" ref="M5827:M5890" si="734">IF(AND(I5827=1,OR(K5827=1,L5827=1)),1,0)</f>
        <v>1</v>
      </c>
      <c r="N5827" s="3">
        <f t="shared" ref="N5827:N5890" si="735">IF(AND(I5827=2,OR(K5827=1,L5827=1)),1,0)</f>
        <v>0</v>
      </c>
    </row>
    <row r="5828" spans="1:14">
      <c r="A5828" s="6">
        <f t="shared" si="729"/>
        <v>40876</v>
      </c>
      <c r="B5828">
        <v>2011</v>
      </c>
      <c r="C5828">
        <v>11</v>
      </c>
      <c r="D5828">
        <v>29</v>
      </c>
      <c r="E5828">
        <v>18</v>
      </c>
      <c r="F5828" s="1">
        <v>3179</v>
      </c>
      <c r="G5828" s="1">
        <v>1577.1610107421875</v>
      </c>
      <c r="H5828" s="1">
        <f t="shared" si="730"/>
        <v>4756.1610107421875</v>
      </c>
      <c r="I5828" s="3">
        <f t="shared" si="731"/>
        <v>1</v>
      </c>
      <c r="J5828" s="7">
        <f t="shared" si="728"/>
        <v>3</v>
      </c>
      <c r="K5828" s="3">
        <f t="shared" si="732"/>
        <v>1</v>
      </c>
      <c r="L5828" s="3">
        <f t="shared" si="733"/>
        <v>0</v>
      </c>
      <c r="M5828" s="3">
        <f t="shared" si="734"/>
        <v>1</v>
      </c>
      <c r="N5828" s="3">
        <f t="shared" si="735"/>
        <v>0</v>
      </c>
    </row>
    <row r="5829" spans="1:14">
      <c r="A5829" s="6">
        <f t="shared" si="729"/>
        <v>40876</v>
      </c>
      <c r="B5829">
        <v>2011</v>
      </c>
      <c r="C5829">
        <v>11</v>
      </c>
      <c r="D5829">
        <v>29</v>
      </c>
      <c r="E5829">
        <v>19</v>
      </c>
      <c r="F5829" s="1">
        <v>3125</v>
      </c>
      <c r="G5829" s="1">
        <v>1564.4471435546875</v>
      </c>
      <c r="H5829" s="1">
        <f t="shared" si="730"/>
        <v>4689.4471435546875</v>
      </c>
      <c r="I5829" s="3">
        <f t="shared" si="731"/>
        <v>1</v>
      </c>
      <c r="J5829" s="7">
        <f t="shared" si="728"/>
        <v>3</v>
      </c>
      <c r="K5829" s="3">
        <f t="shared" si="732"/>
        <v>1</v>
      </c>
      <c r="L5829" s="3">
        <f t="shared" si="733"/>
        <v>0</v>
      </c>
      <c r="M5829" s="3">
        <f t="shared" si="734"/>
        <v>1</v>
      </c>
      <c r="N5829" s="3">
        <f t="shared" si="735"/>
        <v>0</v>
      </c>
    </row>
    <row r="5830" spans="1:14">
      <c r="A5830" s="6">
        <f t="shared" si="729"/>
        <v>40876</v>
      </c>
      <c r="B5830">
        <v>2011</v>
      </c>
      <c r="C5830">
        <v>11</v>
      </c>
      <c r="D5830">
        <v>29</v>
      </c>
      <c r="E5830">
        <v>20</v>
      </c>
      <c r="F5830" s="1">
        <v>3109</v>
      </c>
      <c r="G5830" s="1">
        <v>1537.1490478515625</v>
      </c>
      <c r="H5830" s="1">
        <f t="shared" si="730"/>
        <v>4646.1490478515625</v>
      </c>
      <c r="I5830" s="3">
        <f t="shared" si="731"/>
        <v>1</v>
      </c>
      <c r="J5830" s="7">
        <f t="shared" si="728"/>
        <v>3</v>
      </c>
      <c r="K5830" s="3">
        <f t="shared" si="732"/>
        <v>1</v>
      </c>
      <c r="L5830" s="3">
        <f t="shared" si="733"/>
        <v>0</v>
      </c>
      <c r="M5830" s="3">
        <f t="shared" si="734"/>
        <v>1</v>
      </c>
      <c r="N5830" s="3">
        <f t="shared" si="735"/>
        <v>0</v>
      </c>
    </row>
    <row r="5831" spans="1:14">
      <c r="A5831" s="6">
        <f t="shared" si="729"/>
        <v>40876</v>
      </c>
      <c r="B5831">
        <v>2011</v>
      </c>
      <c r="C5831">
        <v>11</v>
      </c>
      <c r="D5831">
        <v>29</v>
      </c>
      <c r="E5831">
        <v>21</v>
      </c>
      <c r="F5831" s="1">
        <v>3049</v>
      </c>
      <c r="G5831" s="1">
        <v>1483.4581298828125</v>
      </c>
      <c r="H5831" s="1">
        <f t="shared" si="730"/>
        <v>4532.4581298828125</v>
      </c>
      <c r="I5831" s="3">
        <f t="shared" si="731"/>
        <v>1</v>
      </c>
      <c r="J5831" s="7">
        <f t="shared" si="728"/>
        <v>3</v>
      </c>
      <c r="K5831" s="3">
        <f t="shared" si="732"/>
        <v>1</v>
      </c>
      <c r="L5831" s="3">
        <f t="shared" si="733"/>
        <v>0</v>
      </c>
      <c r="M5831" s="3">
        <f t="shared" si="734"/>
        <v>1</v>
      </c>
      <c r="N5831" s="3">
        <f t="shared" si="735"/>
        <v>0</v>
      </c>
    </row>
    <row r="5832" spans="1:14">
      <c r="A5832" s="6">
        <f t="shared" si="729"/>
        <v>40876</v>
      </c>
      <c r="B5832">
        <v>2011</v>
      </c>
      <c r="C5832">
        <v>11</v>
      </c>
      <c r="D5832">
        <v>29</v>
      </c>
      <c r="E5832">
        <v>22</v>
      </c>
      <c r="F5832" s="1">
        <v>2915</v>
      </c>
      <c r="G5832" s="1">
        <v>1397.3570556640625</v>
      </c>
      <c r="H5832" s="1">
        <f t="shared" si="730"/>
        <v>4312.3570556640625</v>
      </c>
      <c r="I5832" s="3">
        <f t="shared" si="731"/>
        <v>1</v>
      </c>
      <c r="J5832" s="7">
        <f t="shared" si="728"/>
        <v>3</v>
      </c>
      <c r="K5832" s="3">
        <f t="shared" si="732"/>
        <v>1</v>
      </c>
      <c r="L5832" s="3">
        <f t="shared" si="733"/>
        <v>0</v>
      </c>
      <c r="M5832" s="3">
        <f t="shared" si="734"/>
        <v>1</v>
      </c>
      <c r="N5832" s="3">
        <f t="shared" si="735"/>
        <v>0</v>
      </c>
    </row>
    <row r="5833" spans="1:14">
      <c r="A5833" s="6">
        <f t="shared" si="729"/>
        <v>40876</v>
      </c>
      <c r="B5833">
        <v>2011</v>
      </c>
      <c r="C5833">
        <v>11</v>
      </c>
      <c r="D5833">
        <v>29</v>
      </c>
      <c r="E5833">
        <v>23</v>
      </c>
      <c r="F5833" s="1">
        <v>2777</v>
      </c>
      <c r="G5833" s="1">
        <v>1313.1409912109375</v>
      </c>
      <c r="H5833" s="1">
        <f t="shared" si="730"/>
        <v>4090.1409912109375</v>
      </c>
      <c r="I5833" s="3">
        <f t="shared" si="731"/>
        <v>1</v>
      </c>
      <c r="J5833" s="7">
        <f t="shared" si="728"/>
        <v>3</v>
      </c>
      <c r="K5833" s="3">
        <f t="shared" si="732"/>
        <v>0</v>
      </c>
      <c r="L5833" s="3">
        <f t="shared" si="733"/>
        <v>0</v>
      </c>
      <c r="M5833" s="3">
        <f t="shared" si="734"/>
        <v>0</v>
      </c>
      <c r="N5833" s="3">
        <f t="shared" si="735"/>
        <v>0</v>
      </c>
    </row>
    <row r="5834" spans="1:14">
      <c r="A5834" s="6">
        <f t="shared" si="729"/>
        <v>40877</v>
      </c>
      <c r="B5834">
        <v>2011</v>
      </c>
      <c r="C5834">
        <v>11</v>
      </c>
      <c r="D5834">
        <v>30</v>
      </c>
      <c r="E5834">
        <v>0</v>
      </c>
      <c r="F5834" s="1">
        <v>2649</v>
      </c>
      <c r="G5834" s="1">
        <v>1241.3570556640625</v>
      </c>
      <c r="H5834" s="1">
        <f t="shared" si="730"/>
        <v>3890.3570556640625</v>
      </c>
      <c r="I5834" s="3">
        <f t="shared" si="731"/>
        <v>1</v>
      </c>
      <c r="J5834" s="7">
        <f t="shared" si="728"/>
        <v>4</v>
      </c>
      <c r="K5834" s="3">
        <f t="shared" si="732"/>
        <v>0</v>
      </c>
      <c r="L5834" s="3">
        <f t="shared" si="733"/>
        <v>0</v>
      </c>
      <c r="M5834" s="3">
        <f t="shared" si="734"/>
        <v>0</v>
      </c>
      <c r="N5834" s="3">
        <f t="shared" si="735"/>
        <v>0</v>
      </c>
    </row>
    <row r="5835" spans="1:14">
      <c r="A5835" s="6">
        <f t="shared" si="729"/>
        <v>40877</v>
      </c>
      <c r="B5835">
        <v>2011</v>
      </c>
      <c r="C5835">
        <v>11</v>
      </c>
      <c r="D5835">
        <v>30</v>
      </c>
      <c r="E5835">
        <v>1</v>
      </c>
      <c r="F5835" s="1">
        <v>2580</v>
      </c>
      <c r="G5835" s="1">
        <v>1204.1580810546875</v>
      </c>
      <c r="H5835" s="1">
        <f t="shared" si="730"/>
        <v>3784.1580810546875</v>
      </c>
      <c r="I5835" s="3">
        <f t="shared" si="731"/>
        <v>1</v>
      </c>
      <c r="J5835" s="7">
        <f t="shared" si="728"/>
        <v>4</v>
      </c>
      <c r="K5835" s="3">
        <f t="shared" si="732"/>
        <v>0</v>
      </c>
      <c r="L5835" s="3">
        <f t="shared" si="733"/>
        <v>0</v>
      </c>
      <c r="M5835" s="3">
        <f t="shared" si="734"/>
        <v>0</v>
      </c>
      <c r="N5835" s="3">
        <f t="shared" si="735"/>
        <v>0</v>
      </c>
    </row>
    <row r="5836" spans="1:14">
      <c r="A5836" s="6">
        <f t="shared" si="729"/>
        <v>40877</v>
      </c>
      <c r="B5836">
        <v>2011</v>
      </c>
      <c r="C5836">
        <v>11</v>
      </c>
      <c r="D5836">
        <v>30</v>
      </c>
      <c r="E5836">
        <v>2</v>
      </c>
      <c r="F5836" s="1">
        <v>2532</v>
      </c>
      <c r="G5836" s="1">
        <v>1193.85205078125</v>
      </c>
      <c r="H5836" s="1">
        <f t="shared" si="730"/>
        <v>3725.85205078125</v>
      </c>
      <c r="I5836" s="3">
        <f t="shared" si="731"/>
        <v>1</v>
      </c>
      <c r="J5836" s="7">
        <f t="shared" si="728"/>
        <v>4</v>
      </c>
      <c r="K5836" s="3">
        <f t="shared" si="732"/>
        <v>0</v>
      </c>
      <c r="L5836" s="3">
        <f t="shared" si="733"/>
        <v>0</v>
      </c>
      <c r="M5836" s="3">
        <f t="shared" si="734"/>
        <v>0</v>
      </c>
      <c r="N5836" s="3">
        <f t="shared" si="735"/>
        <v>0</v>
      </c>
    </row>
    <row r="5837" spans="1:14">
      <c r="A5837" s="6">
        <f t="shared" si="729"/>
        <v>40877</v>
      </c>
      <c r="B5837">
        <v>2011</v>
      </c>
      <c r="C5837">
        <v>11</v>
      </c>
      <c r="D5837">
        <v>30</v>
      </c>
      <c r="E5837">
        <v>3</v>
      </c>
      <c r="F5837" s="1">
        <v>2485</v>
      </c>
      <c r="G5837" s="1">
        <v>1181.744873046875</v>
      </c>
      <c r="H5837" s="1">
        <f t="shared" si="730"/>
        <v>3666.744873046875</v>
      </c>
      <c r="I5837" s="3">
        <f t="shared" si="731"/>
        <v>1</v>
      </c>
      <c r="J5837" s="7">
        <f t="shared" si="728"/>
        <v>4</v>
      </c>
      <c r="K5837" s="3">
        <f t="shared" si="732"/>
        <v>0</v>
      </c>
      <c r="L5837" s="3">
        <f t="shared" si="733"/>
        <v>0</v>
      </c>
      <c r="M5837" s="3">
        <f t="shared" si="734"/>
        <v>0</v>
      </c>
      <c r="N5837" s="3">
        <f t="shared" si="735"/>
        <v>0</v>
      </c>
    </row>
    <row r="5838" spans="1:14">
      <c r="A5838" s="6">
        <f t="shared" si="729"/>
        <v>40877</v>
      </c>
      <c r="B5838">
        <v>2011</v>
      </c>
      <c r="C5838">
        <v>11</v>
      </c>
      <c r="D5838">
        <v>30</v>
      </c>
      <c r="E5838">
        <v>4</v>
      </c>
      <c r="F5838" s="1">
        <v>2483</v>
      </c>
      <c r="G5838" s="1">
        <v>1197.2569580078125</v>
      </c>
      <c r="H5838" s="1">
        <f t="shared" si="730"/>
        <v>3680.2569580078125</v>
      </c>
      <c r="I5838" s="3">
        <f t="shared" si="731"/>
        <v>1</v>
      </c>
      <c r="J5838" s="7">
        <f t="shared" si="728"/>
        <v>4</v>
      </c>
      <c r="K5838" s="3">
        <f t="shared" si="732"/>
        <v>0</v>
      </c>
      <c r="L5838" s="3">
        <f t="shared" si="733"/>
        <v>0</v>
      </c>
      <c r="M5838" s="3">
        <f t="shared" si="734"/>
        <v>0</v>
      </c>
      <c r="N5838" s="3">
        <f t="shared" si="735"/>
        <v>0</v>
      </c>
    </row>
    <row r="5839" spans="1:14">
      <c r="A5839" s="6">
        <f t="shared" si="729"/>
        <v>40877</v>
      </c>
      <c r="B5839">
        <v>2011</v>
      </c>
      <c r="C5839">
        <v>11</v>
      </c>
      <c r="D5839">
        <v>30</v>
      </c>
      <c r="E5839">
        <v>5</v>
      </c>
      <c r="F5839" s="1">
        <v>2697</v>
      </c>
      <c r="G5839" s="1">
        <v>1262.35791015625</v>
      </c>
      <c r="H5839" s="1">
        <f t="shared" si="730"/>
        <v>3959.35791015625</v>
      </c>
      <c r="I5839" s="3">
        <f t="shared" si="731"/>
        <v>1</v>
      </c>
      <c r="J5839" s="7">
        <f t="shared" si="728"/>
        <v>4</v>
      </c>
      <c r="K5839" s="3">
        <f t="shared" si="732"/>
        <v>0</v>
      </c>
      <c r="L5839" s="3">
        <f t="shared" si="733"/>
        <v>0</v>
      </c>
      <c r="M5839" s="3">
        <f t="shared" si="734"/>
        <v>0</v>
      </c>
      <c r="N5839" s="3">
        <f t="shared" si="735"/>
        <v>0</v>
      </c>
    </row>
    <row r="5840" spans="1:14">
      <c r="A5840" s="6">
        <f t="shared" si="729"/>
        <v>40877</v>
      </c>
      <c r="B5840">
        <v>2011</v>
      </c>
      <c r="C5840">
        <v>11</v>
      </c>
      <c r="D5840">
        <v>30</v>
      </c>
      <c r="E5840">
        <v>6</v>
      </c>
      <c r="F5840" s="1">
        <v>2916</v>
      </c>
      <c r="G5840" s="1">
        <v>1399.2430419921875</v>
      </c>
      <c r="H5840" s="1">
        <f t="shared" si="730"/>
        <v>4315.2430419921875</v>
      </c>
      <c r="I5840" s="3">
        <f t="shared" si="731"/>
        <v>1</v>
      </c>
      <c r="J5840" s="7">
        <f t="shared" si="728"/>
        <v>4</v>
      </c>
      <c r="K5840" s="3">
        <f t="shared" si="732"/>
        <v>0</v>
      </c>
      <c r="L5840" s="3">
        <f t="shared" si="733"/>
        <v>0</v>
      </c>
      <c r="M5840" s="3">
        <f t="shared" si="734"/>
        <v>0</v>
      </c>
      <c r="N5840" s="3">
        <f t="shared" si="735"/>
        <v>0</v>
      </c>
    </row>
    <row r="5841" spans="1:14">
      <c r="A5841" s="6">
        <f t="shared" si="729"/>
        <v>40877</v>
      </c>
      <c r="B5841">
        <v>2011</v>
      </c>
      <c r="C5841">
        <v>11</v>
      </c>
      <c r="D5841">
        <v>30</v>
      </c>
      <c r="E5841">
        <v>7</v>
      </c>
      <c r="F5841" s="1">
        <v>3124</v>
      </c>
      <c r="G5841" s="1">
        <v>1487.355224609375</v>
      </c>
      <c r="H5841" s="1">
        <f t="shared" si="730"/>
        <v>4611.355224609375</v>
      </c>
      <c r="I5841" s="3">
        <f t="shared" si="731"/>
        <v>1</v>
      </c>
      <c r="J5841" s="7">
        <f t="shared" si="728"/>
        <v>4</v>
      </c>
      <c r="K5841" s="3">
        <f t="shared" si="732"/>
        <v>1</v>
      </c>
      <c r="L5841" s="3">
        <f t="shared" si="733"/>
        <v>1</v>
      </c>
      <c r="M5841" s="3">
        <f t="shared" si="734"/>
        <v>1</v>
      </c>
      <c r="N5841" s="3">
        <f t="shared" si="735"/>
        <v>0</v>
      </c>
    </row>
    <row r="5842" spans="1:14">
      <c r="A5842" s="6">
        <f t="shared" si="729"/>
        <v>40877</v>
      </c>
      <c r="B5842">
        <v>2011</v>
      </c>
      <c r="C5842">
        <v>11</v>
      </c>
      <c r="D5842">
        <v>30</v>
      </c>
      <c r="E5842">
        <v>8</v>
      </c>
      <c r="F5842" s="1">
        <v>3149</v>
      </c>
      <c r="G5842" s="1">
        <v>1474.4609375</v>
      </c>
      <c r="H5842" s="1">
        <f t="shared" si="730"/>
        <v>4623.4609375</v>
      </c>
      <c r="I5842" s="3">
        <f t="shared" si="731"/>
        <v>1</v>
      </c>
      <c r="J5842" s="7">
        <f t="shared" si="728"/>
        <v>4</v>
      </c>
      <c r="K5842" s="3">
        <f t="shared" si="732"/>
        <v>1</v>
      </c>
      <c r="L5842" s="3">
        <f t="shared" si="733"/>
        <v>1</v>
      </c>
      <c r="M5842" s="3">
        <f t="shared" si="734"/>
        <v>1</v>
      </c>
      <c r="N5842" s="3">
        <f t="shared" si="735"/>
        <v>0</v>
      </c>
    </row>
    <row r="5843" spans="1:14">
      <c r="A5843" s="6">
        <f t="shared" si="729"/>
        <v>40877</v>
      </c>
      <c r="B5843">
        <v>2011</v>
      </c>
      <c r="C5843">
        <v>11</v>
      </c>
      <c r="D5843">
        <v>30</v>
      </c>
      <c r="E5843">
        <v>9</v>
      </c>
      <c r="F5843" s="1">
        <v>3172</v>
      </c>
      <c r="G5843" s="1">
        <v>1479.862060546875</v>
      </c>
      <c r="H5843" s="1">
        <f t="shared" si="730"/>
        <v>4651.862060546875</v>
      </c>
      <c r="I5843" s="3">
        <f t="shared" si="731"/>
        <v>1</v>
      </c>
      <c r="J5843" s="7">
        <f t="shared" si="728"/>
        <v>4</v>
      </c>
      <c r="K5843" s="3">
        <f t="shared" si="732"/>
        <v>1</v>
      </c>
      <c r="L5843" s="3">
        <f t="shared" si="733"/>
        <v>1</v>
      </c>
      <c r="M5843" s="3">
        <f t="shared" si="734"/>
        <v>1</v>
      </c>
      <c r="N5843" s="3">
        <f t="shared" si="735"/>
        <v>0</v>
      </c>
    </row>
    <row r="5844" spans="1:14">
      <c r="A5844" s="6">
        <f t="shared" si="729"/>
        <v>40877</v>
      </c>
      <c r="B5844">
        <v>2011</v>
      </c>
      <c r="C5844">
        <v>11</v>
      </c>
      <c r="D5844">
        <v>30</v>
      </c>
      <c r="E5844">
        <v>10</v>
      </c>
      <c r="F5844" s="1">
        <v>3150</v>
      </c>
      <c r="G5844" s="1">
        <v>1485.8570556640625</v>
      </c>
      <c r="H5844" s="1">
        <f t="shared" si="730"/>
        <v>4635.8570556640625</v>
      </c>
      <c r="I5844" s="3">
        <f t="shared" si="731"/>
        <v>1</v>
      </c>
      <c r="J5844" s="7">
        <f t="shared" si="728"/>
        <v>4</v>
      </c>
      <c r="K5844" s="3">
        <f t="shared" si="732"/>
        <v>1</v>
      </c>
      <c r="L5844" s="3">
        <f t="shared" si="733"/>
        <v>1</v>
      </c>
      <c r="M5844" s="3">
        <f t="shared" si="734"/>
        <v>1</v>
      </c>
      <c r="N5844" s="3">
        <f t="shared" si="735"/>
        <v>0</v>
      </c>
    </row>
    <row r="5845" spans="1:14">
      <c r="A5845" s="6">
        <f t="shared" si="729"/>
        <v>40877</v>
      </c>
      <c r="B5845">
        <v>2011</v>
      </c>
      <c r="C5845">
        <v>11</v>
      </c>
      <c r="D5845">
        <v>30</v>
      </c>
      <c r="E5845">
        <v>11</v>
      </c>
      <c r="F5845" s="1">
        <v>3098</v>
      </c>
      <c r="G5845" s="1">
        <v>1470.152099609375</v>
      </c>
      <c r="H5845" s="1">
        <f t="shared" si="730"/>
        <v>4568.152099609375</v>
      </c>
      <c r="I5845" s="3">
        <f t="shared" si="731"/>
        <v>1</v>
      </c>
      <c r="J5845" s="7">
        <f t="shared" si="728"/>
        <v>4</v>
      </c>
      <c r="K5845" s="3">
        <f t="shared" si="732"/>
        <v>1</v>
      </c>
      <c r="L5845" s="3">
        <f t="shared" si="733"/>
        <v>1</v>
      </c>
      <c r="M5845" s="3">
        <f t="shared" si="734"/>
        <v>1</v>
      </c>
      <c r="N5845" s="3">
        <f t="shared" si="735"/>
        <v>0</v>
      </c>
    </row>
    <row r="5846" spans="1:14">
      <c r="A5846" s="6">
        <f t="shared" si="729"/>
        <v>40877</v>
      </c>
      <c r="B5846">
        <v>2011</v>
      </c>
      <c r="C5846">
        <v>11</v>
      </c>
      <c r="D5846">
        <v>30</v>
      </c>
      <c r="E5846">
        <v>12</v>
      </c>
      <c r="F5846" s="1">
        <v>3085</v>
      </c>
      <c r="G5846" s="1">
        <v>1434.862060546875</v>
      </c>
      <c r="H5846" s="1">
        <f t="shared" si="730"/>
        <v>4519.862060546875</v>
      </c>
      <c r="I5846" s="3">
        <f t="shared" si="731"/>
        <v>1</v>
      </c>
      <c r="J5846" s="7">
        <f t="shared" si="728"/>
        <v>4</v>
      </c>
      <c r="K5846" s="3">
        <f t="shared" si="732"/>
        <v>1</v>
      </c>
      <c r="L5846" s="3">
        <f t="shared" si="733"/>
        <v>0</v>
      </c>
      <c r="M5846" s="3">
        <f t="shared" si="734"/>
        <v>1</v>
      </c>
      <c r="N5846" s="3">
        <f t="shared" si="735"/>
        <v>0</v>
      </c>
    </row>
    <row r="5847" spans="1:14">
      <c r="A5847" s="6">
        <f t="shared" si="729"/>
        <v>40877</v>
      </c>
      <c r="B5847">
        <v>2011</v>
      </c>
      <c r="C5847">
        <v>11</v>
      </c>
      <c r="D5847">
        <v>30</v>
      </c>
      <c r="E5847">
        <v>13</v>
      </c>
      <c r="F5847" s="1">
        <v>2976</v>
      </c>
      <c r="G5847" s="1">
        <v>1411.863037109375</v>
      </c>
      <c r="H5847" s="1">
        <f t="shared" si="730"/>
        <v>4387.863037109375</v>
      </c>
      <c r="I5847" s="3">
        <f t="shared" si="731"/>
        <v>1</v>
      </c>
      <c r="J5847" s="7">
        <f t="shared" si="728"/>
        <v>4</v>
      </c>
      <c r="K5847" s="3">
        <f t="shared" si="732"/>
        <v>1</v>
      </c>
      <c r="L5847" s="3">
        <f t="shared" si="733"/>
        <v>0</v>
      </c>
      <c r="M5847" s="3">
        <f t="shared" si="734"/>
        <v>1</v>
      </c>
      <c r="N5847" s="3">
        <f t="shared" si="735"/>
        <v>0</v>
      </c>
    </row>
    <row r="5848" spans="1:14">
      <c r="A5848" s="6">
        <f t="shared" si="729"/>
        <v>40877</v>
      </c>
      <c r="B5848">
        <v>2011</v>
      </c>
      <c r="C5848">
        <v>11</v>
      </c>
      <c r="D5848">
        <v>30</v>
      </c>
      <c r="E5848">
        <v>14</v>
      </c>
      <c r="F5848" s="1">
        <v>2887</v>
      </c>
      <c r="G5848" s="1">
        <v>1380.8629150390625</v>
      </c>
      <c r="H5848" s="1">
        <f t="shared" si="730"/>
        <v>4267.8629150390625</v>
      </c>
      <c r="I5848" s="3">
        <f t="shared" si="731"/>
        <v>1</v>
      </c>
      <c r="J5848" s="7">
        <f t="shared" si="728"/>
        <v>4</v>
      </c>
      <c r="K5848" s="3">
        <f t="shared" si="732"/>
        <v>1</v>
      </c>
      <c r="L5848" s="3">
        <f t="shared" si="733"/>
        <v>0</v>
      </c>
      <c r="M5848" s="3">
        <f t="shared" si="734"/>
        <v>1</v>
      </c>
      <c r="N5848" s="3">
        <f t="shared" si="735"/>
        <v>0</v>
      </c>
    </row>
    <row r="5849" spans="1:14">
      <c r="A5849" s="6">
        <f t="shared" si="729"/>
        <v>40877</v>
      </c>
      <c r="B5849">
        <v>2011</v>
      </c>
      <c r="C5849">
        <v>11</v>
      </c>
      <c r="D5849">
        <v>30</v>
      </c>
      <c r="E5849">
        <v>15</v>
      </c>
      <c r="F5849" s="1">
        <v>2808</v>
      </c>
      <c r="G5849" s="1">
        <v>1358.7620849609375</v>
      </c>
      <c r="H5849" s="1">
        <f t="shared" si="730"/>
        <v>4166.7620849609375</v>
      </c>
      <c r="I5849" s="3">
        <f t="shared" si="731"/>
        <v>1</v>
      </c>
      <c r="J5849" s="7">
        <f t="shared" si="728"/>
        <v>4</v>
      </c>
      <c r="K5849" s="3">
        <f t="shared" si="732"/>
        <v>1</v>
      </c>
      <c r="L5849" s="3">
        <f t="shared" si="733"/>
        <v>0</v>
      </c>
      <c r="M5849" s="3">
        <f t="shared" si="734"/>
        <v>1</v>
      </c>
      <c r="N5849" s="3">
        <f t="shared" si="735"/>
        <v>0</v>
      </c>
    </row>
    <row r="5850" spans="1:14">
      <c r="A5850" s="6">
        <f t="shared" si="729"/>
        <v>40877</v>
      </c>
      <c r="B5850">
        <v>2011</v>
      </c>
      <c r="C5850">
        <v>11</v>
      </c>
      <c r="D5850">
        <v>30</v>
      </c>
      <c r="E5850">
        <v>16</v>
      </c>
      <c r="F5850" s="1">
        <v>2830</v>
      </c>
      <c r="G5850" s="1">
        <v>1352.447998046875</v>
      </c>
      <c r="H5850" s="1">
        <f t="shared" si="730"/>
        <v>4182.447998046875</v>
      </c>
      <c r="I5850" s="3">
        <f t="shared" si="731"/>
        <v>1</v>
      </c>
      <c r="J5850" s="7">
        <f t="shared" si="728"/>
        <v>4</v>
      </c>
      <c r="K5850" s="3">
        <f t="shared" si="732"/>
        <v>1</v>
      </c>
      <c r="L5850" s="3">
        <f t="shared" si="733"/>
        <v>0</v>
      </c>
      <c r="M5850" s="3">
        <f t="shared" si="734"/>
        <v>1</v>
      </c>
      <c r="N5850" s="3">
        <f t="shared" si="735"/>
        <v>0</v>
      </c>
    </row>
    <row r="5851" spans="1:14">
      <c r="A5851" s="6">
        <f t="shared" si="729"/>
        <v>40877</v>
      </c>
      <c r="B5851">
        <v>2011</v>
      </c>
      <c r="C5851">
        <v>11</v>
      </c>
      <c r="D5851">
        <v>30</v>
      </c>
      <c r="E5851">
        <v>17</v>
      </c>
      <c r="F5851" s="1">
        <v>2991</v>
      </c>
      <c r="G5851" s="1">
        <v>1447.362060546875</v>
      </c>
      <c r="H5851" s="1">
        <f t="shared" si="730"/>
        <v>4438.362060546875</v>
      </c>
      <c r="I5851" s="3">
        <f t="shared" si="731"/>
        <v>1</v>
      </c>
      <c r="J5851" s="7">
        <f t="shared" si="728"/>
        <v>4</v>
      </c>
      <c r="K5851" s="3">
        <f t="shared" si="732"/>
        <v>1</v>
      </c>
      <c r="L5851" s="3">
        <f t="shared" si="733"/>
        <v>0</v>
      </c>
      <c r="M5851" s="3">
        <f t="shared" si="734"/>
        <v>1</v>
      </c>
      <c r="N5851" s="3">
        <f t="shared" si="735"/>
        <v>0</v>
      </c>
    </row>
    <row r="5852" spans="1:14">
      <c r="A5852" s="6">
        <f t="shared" si="729"/>
        <v>40877</v>
      </c>
      <c r="B5852">
        <v>2011</v>
      </c>
      <c r="C5852">
        <v>11</v>
      </c>
      <c r="D5852">
        <v>30</v>
      </c>
      <c r="E5852">
        <v>18</v>
      </c>
      <c r="F5852" s="1">
        <v>3131</v>
      </c>
      <c r="G5852" s="1">
        <v>1542.4630126953125</v>
      </c>
      <c r="H5852" s="1">
        <f t="shared" si="730"/>
        <v>4673.4630126953125</v>
      </c>
      <c r="I5852" s="3">
        <f t="shared" si="731"/>
        <v>1</v>
      </c>
      <c r="J5852" s="7">
        <f t="shared" si="728"/>
        <v>4</v>
      </c>
      <c r="K5852" s="3">
        <f t="shared" si="732"/>
        <v>1</v>
      </c>
      <c r="L5852" s="3">
        <f t="shared" si="733"/>
        <v>0</v>
      </c>
      <c r="M5852" s="3">
        <f t="shared" si="734"/>
        <v>1</v>
      </c>
      <c r="N5852" s="3">
        <f t="shared" si="735"/>
        <v>0</v>
      </c>
    </row>
    <row r="5853" spans="1:14">
      <c r="A5853" s="6">
        <f t="shared" si="729"/>
        <v>40877</v>
      </c>
      <c r="B5853">
        <v>2011</v>
      </c>
      <c r="C5853">
        <v>11</v>
      </c>
      <c r="D5853">
        <v>30</v>
      </c>
      <c r="E5853">
        <v>19</v>
      </c>
      <c r="F5853" s="1">
        <v>3151</v>
      </c>
      <c r="G5853" s="1">
        <v>1539.2620849609375</v>
      </c>
      <c r="H5853" s="1">
        <f t="shared" si="730"/>
        <v>4690.2620849609375</v>
      </c>
      <c r="I5853" s="3">
        <f t="shared" si="731"/>
        <v>1</v>
      </c>
      <c r="J5853" s="7">
        <f t="shared" si="728"/>
        <v>4</v>
      </c>
      <c r="K5853" s="3">
        <f t="shared" si="732"/>
        <v>1</v>
      </c>
      <c r="L5853" s="3">
        <f t="shared" si="733"/>
        <v>0</v>
      </c>
      <c r="M5853" s="3">
        <f t="shared" si="734"/>
        <v>1</v>
      </c>
      <c r="N5853" s="3">
        <f t="shared" si="735"/>
        <v>0</v>
      </c>
    </row>
    <row r="5854" spans="1:14">
      <c r="A5854" s="6">
        <f t="shared" si="729"/>
        <v>40877</v>
      </c>
      <c r="B5854">
        <v>2011</v>
      </c>
      <c r="C5854">
        <v>11</v>
      </c>
      <c r="D5854">
        <v>30</v>
      </c>
      <c r="E5854">
        <v>20</v>
      </c>
      <c r="F5854" s="1">
        <v>3205</v>
      </c>
      <c r="G5854" s="1">
        <v>1531.4620361328125</v>
      </c>
      <c r="H5854" s="1">
        <f t="shared" si="730"/>
        <v>4736.4620361328125</v>
      </c>
      <c r="I5854" s="3">
        <f t="shared" si="731"/>
        <v>1</v>
      </c>
      <c r="J5854" s="7">
        <f t="shared" si="728"/>
        <v>4</v>
      </c>
      <c r="K5854" s="3">
        <f t="shared" si="732"/>
        <v>1</v>
      </c>
      <c r="L5854" s="3">
        <f t="shared" si="733"/>
        <v>0</v>
      </c>
      <c r="M5854" s="3">
        <f t="shared" si="734"/>
        <v>1</v>
      </c>
      <c r="N5854" s="3">
        <f t="shared" si="735"/>
        <v>0</v>
      </c>
    </row>
    <row r="5855" spans="1:14">
      <c r="A5855" s="6">
        <f t="shared" si="729"/>
        <v>40877</v>
      </c>
      <c r="B5855">
        <v>2011</v>
      </c>
      <c r="C5855">
        <v>11</v>
      </c>
      <c r="D5855">
        <v>30</v>
      </c>
      <c r="E5855">
        <v>21</v>
      </c>
      <c r="F5855" s="1">
        <v>3210</v>
      </c>
      <c r="G5855" s="1">
        <v>1491.150146484375</v>
      </c>
      <c r="H5855" s="1">
        <f t="shared" si="730"/>
        <v>4701.150146484375</v>
      </c>
      <c r="I5855" s="3">
        <f t="shared" si="731"/>
        <v>1</v>
      </c>
      <c r="J5855" s="7">
        <f t="shared" si="728"/>
        <v>4</v>
      </c>
      <c r="K5855" s="3">
        <f t="shared" si="732"/>
        <v>1</v>
      </c>
      <c r="L5855" s="3">
        <f t="shared" si="733"/>
        <v>0</v>
      </c>
      <c r="M5855" s="3">
        <f t="shared" si="734"/>
        <v>1</v>
      </c>
      <c r="N5855" s="3">
        <f t="shared" si="735"/>
        <v>0</v>
      </c>
    </row>
    <row r="5856" spans="1:14">
      <c r="A5856" s="6">
        <f t="shared" si="729"/>
        <v>40877</v>
      </c>
      <c r="B5856">
        <v>2011</v>
      </c>
      <c r="C5856">
        <v>11</v>
      </c>
      <c r="D5856">
        <v>30</v>
      </c>
      <c r="E5856">
        <v>22</v>
      </c>
      <c r="F5856" s="1">
        <v>3055</v>
      </c>
      <c r="G5856" s="1">
        <v>1418.8570556640625</v>
      </c>
      <c r="H5856" s="1">
        <f t="shared" si="730"/>
        <v>4473.8570556640625</v>
      </c>
      <c r="I5856" s="3">
        <f t="shared" si="731"/>
        <v>1</v>
      </c>
      <c r="J5856" s="7">
        <f t="shared" si="728"/>
        <v>4</v>
      </c>
      <c r="K5856" s="3">
        <f t="shared" si="732"/>
        <v>1</v>
      </c>
      <c r="L5856" s="3">
        <f t="shared" si="733"/>
        <v>0</v>
      </c>
      <c r="M5856" s="3">
        <f t="shared" si="734"/>
        <v>1</v>
      </c>
      <c r="N5856" s="3">
        <f t="shared" si="735"/>
        <v>0</v>
      </c>
    </row>
    <row r="5857" spans="1:15">
      <c r="A5857" s="6">
        <f t="shared" si="729"/>
        <v>40877</v>
      </c>
      <c r="B5857">
        <v>2011</v>
      </c>
      <c r="C5857">
        <v>11</v>
      </c>
      <c r="D5857">
        <v>30</v>
      </c>
      <c r="E5857">
        <v>23</v>
      </c>
      <c r="F5857" s="1">
        <v>2967</v>
      </c>
      <c r="G5857" s="1">
        <v>1335.2620849609375</v>
      </c>
      <c r="H5857" s="1">
        <f t="shared" si="730"/>
        <v>4302.2620849609375</v>
      </c>
      <c r="I5857" s="3">
        <f t="shared" si="731"/>
        <v>1</v>
      </c>
      <c r="J5857" s="7">
        <f t="shared" si="728"/>
        <v>4</v>
      </c>
      <c r="K5857" s="3">
        <f t="shared" si="732"/>
        <v>0</v>
      </c>
      <c r="L5857" s="3">
        <f t="shared" si="733"/>
        <v>0</v>
      </c>
      <c r="M5857" s="3">
        <f t="shared" si="734"/>
        <v>0</v>
      </c>
      <c r="N5857" s="3">
        <f t="shared" si="735"/>
        <v>0</v>
      </c>
      <c r="O5857" s="1">
        <f>MAX(H5138:H5857)</f>
        <v>4862.259033203125</v>
      </c>
    </row>
    <row r="5858" spans="1:15">
      <c r="A5858" s="6">
        <f t="shared" si="729"/>
        <v>40878</v>
      </c>
      <c r="B5858">
        <v>2011</v>
      </c>
      <c r="C5858">
        <v>12</v>
      </c>
      <c r="D5858">
        <v>1</v>
      </c>
      <c r="E5858">
        <v>0</v>
      </c>
      <c r="F5858" s="1">
        <v>2904</v>
      </c>
      <c r="G5858" s="1">
        <v>1297.061767578125</v>
      </c>
      <c r="H5858" s="1">
        <f t="shared" si="730"/>
        <v>4201.061767578125</v>
      </c>
      <c r="I5858" s="3">
        <f t="shared" si="731"/>
        <v>1</v>
      </c>
      <c r="J5858" s="7">
        <f t="shared" si="728"/>
        <v>5</v>
      </c>
      <c r="K5858" s="3">
        <f t="shared" si="732"/>
        <v>0</v>
      </c>
      <c r="L5858" s="3">
        <f t="shared" si="733"/>
        <v>0</v>
      </c>
      <c r="M5858" s="3">
        <f t="shared" si="734"/>
        <v>0</v>
      </c>
      <c r="N5858" s="3">
        <f t="shared" si="735"/>
        <v>0</v>
      </c>
    </row>
    <row r="5859" spans="1:15">
      <c r="A5859" s="6">
        <f t="shared" si="729"/>
        <v>40878</v>
      </c>
      <c r="B5859">
        <v>2011</v>
      </c>
      <c r="C5859">
        <v>12</v>
      </c>
      <c r="D5859">
        <v>1</v>
      </c>
      <c r="E5859">
        <v>1</v>
      </c>
      <c r="F5859" s="1">
        <v>2818</v>
      </c>
      <c r="G5859" s="1">
        <v>1276.4073486328125</v>
      </c>
      <c r="H5859" s="1">
        <f t="shared" si="730"/>
        <v>4094.4073486328125</v>
      </c>
      <c r="I5859" s="3">
        <f t="shared" si="731"/>
        <v>1</v>
      </c>
      <c r="J5859" s="7">
        <f t="shared" si="728"/>
        <v>5</v>
      </c>
      <c r="K5859" s="3">
        <f t="shared" si="732"/>
        <v>0</v>
      </c>
      <c r="L5859" s="3">
        <f t="shared" si="733"/>
        <v>0</v>
      </c>
      <c r="M5859" s="3">
        <f t="shared" si="734"/>
        <v>0</v>
      </c>
      <c r="N5859" s="3">
        <f t="shared" si="735"/>
        <v>0</v>
      </c>
    </row>
    <row r="5860" spans="1:15">
      <c r="A5860" s="6">
        <f t="shared" si="729"/>
        <v>40878</v>
      </c>
      <c r="B5860">
        <v>2011</v>
      </c>
      <c r="C5860">
        <v>12</v>
      </c>
      <c r="D5860">
        <v>1</v>
      </c>
      <c r="E5860">
        <v>2</v>
      </c>
      <c r="F5860" s="1">
        <v>2811</v>
      </c>
      <c r="G5860" s="1">
        <v>1265.153076171875</v>
      </c>
      <c r="H5860" s="1">
        <f t="shared" si="730"/>
        <v>4076.153076171875</v>
      </c>
      <c r="I5860" s="3">
        <f t="shared" si="731"/>
        <v>1</v>
      </c>
      <c r="J5860" s="7">
        <f t="shared" si="728"/>
        <v>5</v>
      </c>
      <c r="K5860" s="3">
        <f t="shared" si="732"/>
        <v>0</v>
      </c>
      <c r="L5860" s="3">
        <f t="shared" si="733"/>
        <v>0</v>
      </c>
      <c r="M5860" s="3">
        <f t="shared" si="734"/>
        <v>0</v>
      </c>
      <c r="N5860" s="3">
        <f t="shared" si="735"/>
        <v>0</v>
      </c>
    </row>
    <row r="5861" spans="1:15">
      <c r="A5861" s="6">
        <f t="shared" si="729"/>
        <v>40878</v>
      </c>
      <c r="B5861">
        <v>2011</v>
      </c>
      <c r="C5861">
        <v>12</v>
      </c>
      <c r="D5861">
        <v>1</v>
      </c>
      <c r="E5861">
        <v>3</v>
      </c>
      <c r="F5861" s="1">
        <v>2823</v>
      </c>
      <c r="G5861" s="1">
        <v>1249.254150390625</v>
      </c>
      <c r="H5861" s="1">
        <f t="shared" si="730"/>
        <v>4072.254150390625</v>
      </c>
      <c r="I5861" s="3">
        <f t="shared" si="731"/>
        <v>1</v>
      </c>
      <c r="J5861" s="7">
        <f t="shared" si="728"/>
        <v>5</v>
      </c>
      <c r="K5861" s="3">
        <f t="shared" si="732"/>
        <v>0</v>
      </c>
      <c r="L5861" s="3">
        <f t="shared" si="733"/>
        <v>0</v>
      </c>
      <c r="M5861" s="3">
        <f t="shared" si="734"/>
        <v>0</v>
      </c>
      <c r="N5861" s="3">
        <f t="shared" si="735"/>
        <v>0</v>
      </c>
    </row>
    <row r="5862" spans="1:15">
      <c r="A5862" s="6">
        <f t="shared" si="729"/>
        <v>40878</v>
      </c>
      <c r="B5862">
        <v>2011</v>
      </c>
      <c r="C5862">
        <v>12</v>
      </c>
      <c r="D5862">
        <v>1</v>
      </c>
      <c r="E5862">
        <v>4</v>
      </c>
      <c r="F5862" s="1">
        <v>2858</v>
      </c>
      <c r="G5862" s="1">
        <v>1261.6619873046875</v>
      </c>
      <c r="H5862" s="1">
        <f t="shared" si="730"/>
        <v>4119.6619873046875</v>
      </c>
      <c r="I5862" s="3">
        <f t="shared" si="731"/>
        <v>1</v>
      </c>
      <c r="J5862" s="7">
        <f t="shared" si="728"/>
        <v>5</v>
      </c>
      <c r="K5862" s="3">
        <f t="shared" si="732"/>
        <v>0</v>
      </c>
      <c r="L5862" s="3">
        <f t="shared" si="733"/>
        <v>0</v>
      </c>
      <c r="M5862" s="3">
        <f t="shared" si="734"/>
        <v>0</v>
      </c>
      <c r="N5862" s="3">
        <f t="shared" si="735"/>
        <v>0</v>
      </c>
    </row>
    <row r="5863" spans="1:15">
      <c r="A5863" s="6">
        <f t="shared" si="729"/>
        <v>40878</v>
      </c>
      <c r="B5863">
        <v>2011</v>
      </c>
      <c r="C5863">
        <v>12</v>
      </c>
      <c r="D5863">
        <v>1</v>
      </c>
      <c r="E5863">
        <v>5</v>
      </c>
      <c r="F5863" s="1">
        <v>3035</v>
      </c>
      <c r="G5863" s="1">
        <v>1334.8609619140625</v>
      </c>
      <c r="H5863" s="1">
        <f t="shared" si="730"/>
        <v>4369.8609619140625</v>
      </c>
      <c r="I5863" s="3">
        <f t="shared" si="731"/>
        <v>1</v>
      </c>
      <c r="J5863" s="7">
        <f t="shared" si="728"/>
        <v>5</v>
      </c>
      <c r="K5863" s="3">
        <f t="shared" si="732"/>
        <v>0</v>
      </c>
      <c r="L5863" s="3">
        <f t="shared" si="733"/>
        <v>0</v>
      </c>
      <c r="M5863" s="3">
        <f t="shared" si="734"/>
        <v>0</v>
      </c>
      <c r="N5863" s="3">
        <f t="shared" si="735"/>
        <v>0</v>
      </c>
    </row>
    <row r="5864" spans="1:15">
      <c r="A5864" s="6">
        <f t="shared" si="729"/>
        <v>40878</v>
      </c>
      <c r="B5864">
        <v>2011</v>
      </c>
      <c r="C5864">
        <v>12</v>
      </c>
      <c r="D5864">
        <v>1</v>
      </c>
      <c r="E5864">
        <v>6</v>
      </c>
      <c r="F5864" s="1">
        <v>3293</v>
      </c>
      <c r="G5864" s="1">
        <v>1471.1619873046875</v>
      </c>
      <c r="H5864" s="1">
        <f t="shared" si="730"/>
        <v>4764.1619873046875</v>
      </c>
      <c r="I5864" s="3">
        <f t="shared" si="731"/>
        <v>1</v>
      </c>
      <c r="J5864" s="7">
        <f t="shared" si="728"/>
        <v>5</v>
      </c>
      <c r="K5864" s="3">
        <f t="shared" si="732"/>
        <v>0</v>
      </c>
      <c r="L5864" s="3">
        <f t="shared" si="733"/>
        <v>0</v>
      </c>
      <c r="M5864" s="3">
        <f t="shared" si="734"/>
        <v>0</v>
      </c>
      <c r="N5864" s="3">
        <f t="shared" si="735"/>
        <v>0</v>
      </c>
    </row>
    <row r="5865" spans="1:15">
      <c r="A5865" s="6">
        <f t="shared" si="729"/>
        <v>40878</v>
      </c>
      <c r="B5865">
        <v>2011</v>
      </c>
      <c r="C5865">
        <v>12</v>
      </c>
      <c r="D5865">
        <v>1</v>
      </c>
      <c r="E5865">
        <v>7</v>
      </c>
      <c r="F5865" s="1">
        <v>3489</v>
      </c>
      <c r="G5865" s="1">
        <v>1547.7550048828125</v>
      </c>
      <c r="H5865" s="1">
        <f t="shared" si="730"/>
        <v>5036.7550048828125</v>
      </c>
      <c r="I5865" s="3">
        <f t="shared" si="731"/>
        <v>1</v>
      </c>
      <c r="J5865" s="7">
        <f t="shared" si="728"/>
        <v>5</v>
      </c>
      <c r="K5865" s="3">
        <f t="shared" si="732"/>
        <v>1</v>
      </c>
      <c r="L5865" s="3">
        <f t="shared" si="733"/>
        <v>1</v>
      </c>
      <c r="M5865" s="3">
        <f t="shared" si="734"/>
        <v>1</v>
      </c>
      <c r="N5865" s="3">
        <f t="shared" si="735"/>
        <v>0</v>
      </c>
    </row>
    <row r="5866" spans="1:15">
      <c r="A5866" s="6">
        <f t="shared" si="729"/>
        <v>40878</v>
      </c>
      <c r="B5866">
        <v>2011</v>
      </c>
      <c r="C5866">
        <v>12</v>
      </c>
      <c r="D5866">
        <v>1</v>
      </c>
      <c r="E5866">
        <v>8</v>
      </c>
      <c r="F5866" s="1">
        <v>3409</v>
      </c>
      <c r="G5866" s="1">
        <v>1534.052978515625</v>
      </c>
      <c r="H5866" s="1">
        <f t="shared" si="730"/>
        <v>4943.052978515625</v>
      </c>
      <c r="I5866" s="3">
        <f t="shared" si="731"/>
        <v>1</v>
      </c>
      <c r="J5866" s="7">
        <f t="shared" si="728"/>
        <v>5</v>
      </c>
      <c r="K5866" s="3">
        <f t="shared" si="732"/>
        <v>1</v>
      </c>
      <c r="L5866" s="3">
        <f t="shared" si="733"/>
        <v>1</v>
      </c>
      <c r="M5866" s="3">
        <f t="shared" si="734"/>
        <v>1</v>
      </c>
      <c r="N5866" s="3">
        <f t="shared" si="735"/>
        <v>0</v>
      </c>
    </row>
    <row r="5867" spans="1:15">
      <c r="A5867" s="6">
        <f t="shared" si="729"/>
        <v>40878</v>
      </c>
      <c r="B5867">
        <v>2011</v>
      </c>
      <c r="C5867">
        <v>12</v>
      </c>
      <c r="D5867">
        <v>1</v>
      </c>
      <c r="E5867">
        <v>9</v>
      </c>
      <c r="F5867" s="1">
        <v>3278</v>
      </c>
      <c r="G5867" s="1">
        <v>1524.7620849609375</v>
      </c>
      <c r="H5867" s="1">
        <f t="shared" si="730"/>
        <v>4802.7620849609375</v>
      </c>
      <c r="I5867" s="3">
        <f t="shared" si="731"/>
        <v>1</v>
      </c>
      <c r="J5867" s="7">
        <f t="shared" si="728"/>
        <v>5</v>
      </c>
      <c r="K5867" s="3">
        <f t="shared" si="732"/>
        <v>1</v>
      </c>
      <c r="L5867" s="3">
        <f t="shared" si="733"/>
        <v>1</v>
      </c>
      <c r="M5867" s="3">
        <f t="shared" si="734"/>
        <v>1</v>
      </c>
      <c r="N5867" s="3">
        <f t="shared" si="735"/>
        <v>0</v>
      </c>
    </row>
    <row r="5868" spans="1:15">
      <c r="A5868" s="6">
        <f t="shared" si="729"/>
        <v>40878</v>
      </c>
      <c r="B5868">
        <v>2011</v>
      </c>
      <c r="C5868">
        <v>12</v>
      </c>
      <c r="D5868">
        <v>1</v>
      </c>
      <c r="E5868">
        <v>10</v>
      </c>
      <c r="F5868" s="1">
        <v>3082</v>
      </c>
      <c r="G5868" s="1">
        <v>1496.162841796875</v>
      </c>
      <c r="H5868" s="1">
        <f t="shared" si="730"/>
        <v>4578.162841796875</v>
      </c>
      <c r="I5868" s="3">
        <f t="shared" si="731"/>
        <v>1</v>
      </c>
      <c r="J5868" s="7">
        <f t="shared" si="728"/>
        <v>5</v>
      </c>
      <c r="K5868" s="3">
        <f t="shared" si="732"/>
        <v>1</v>
      </c>
      <c r="L5868" s="3">
        <f t="shared" si="733"/>
        <v>1</v>
      </c>
      <c r="M5868" s="3">
        <f t="shared" si="734"/>
        <v>1</v>
      </c>
      <c r="N5868" s="3">
        <f t="shared" si="735"/>
        <v>0</v>
      </c>
    </row>
    <row r="5869" spans="1:15">
      <c r="A5869" s="6">
        <f t="shared" si="729"/>
        <v>40878</v>
      </c>
      <c r="B5869">
        <v>2011</v>
      </c>
      <c r="C5869">
        <v>12</v>
      </c>
      <c r="D5869">
        <v>1</v>
      </c>
      <c r="E5869">
        <v>11</v>
      </c>
      <c r="F5869" s="1">
        <v>2898</v>
      </c>
      <c r="G5869" s="1">
        <v>1457.4620361328125</v>
      </c>
      <c r="H5869" s="1">
        <f t="shared" si="730"/>
        <v>4355.4620361328125</v>
      </c>
      <c r="I5869" s="3">
        <f t="shared" si="731"/>
        <v>1</v>
      </c>
      <c r="J5869" s="7">
        <f t="shared" si="728"/>
        <v>5</v>
      </c>
      <c r="K5869" s="3">
        <f t="shared" si="732"/>
        <v>1</v>
      </c>
      <c r="L5869" s="3">
        <f t="shared" si="733"/>
        <v>1</v>
      </c>
      <c r="M5869" s="3">
        <f t="shared" si="734"/>
        <v>1</v>
      </c>
      <c r="N5869" s="3">
        <f t="shared" si="735"/>
        <v>0</v>
      </c>
    </row>
    <row r="5870" spans="1:15">
      <c r="A5870" s="6">
        <f t="shared" si="729"/>
        <v>40878</v>
      </c>
      <c r="B5870">
        <v>2011</v>
      </c>
      <c r="C5870">
        <v>12</v>
      </c>
      <c r="D5870">
        <v>1</v>
      </c>
      <c r="E5870">
        <v>12</v>
      </c>
      <c r="F5870" s="1">
        <v>2806</v>
      </c>
      <c r="G5870" s="1">
        <v>1427.462890625</v>
      </c>
      <c r="H5870" s="1">
        <f t="shared" si="730"/>
        <v>4233.462890625</v>
      </c>
      <c r="I5870" s="3">
        <f t="shared" si="731"/>
        <v>1</v>
      </c>
      <c r="J5870" s="7">
        <f t="shared" si="728"/>
        <v>5</v>
      </c>
      <c r="K5870" s="3">
        <f t="shared" si="732"/>
        <v>1</v>
      </c>
      <c r="L5870" s="3">
        <f t="shared" si="733"/>
        <v>0</v>
      </c>
      <c r="M5870" s="3">
        <f t="shared" si="734"/>
        <v>1</v>
      </c>
      <c r="N5870" s="3">
        <f t="shared" si="735"/>
        <v>0</v>
      </c>
    </row>
    <row r="5871" spans="1:15">
      <c r="A5871" s="6">
        <f t="shared" si="729"/>
        <v>40878</v>
      </c>
      <c r="B5871">
        <v>2011</v>
      </c>
      <c r="C5871">
        <v>12</v>
      </c>
      <c r="D5871">
        <v>1</v>
      </c>
      <c r="E5871">
        <v>13</v>
      </c>
      <c r="F5871" s="1">
        <v>2726</v>
      </c>
      <c r="G5871" s="1">
        <v>1390.345947265625</v>
      </c>
      <c r="H5871" s="1">
        <f t="shared" si="730"/>
        <v>4116.345947265625</v>
      </c>
      <c r="I5871" s="3">
        <f t="shared" si="731"/>
        <v>1</v>
      </c>
      <c r="J5871" s="7">
        <f t="shared" si="728"/>
        <v>5</v>
      </c>
      <c r="K5871" s="3">
        <f t="shared" si="732"/>
        <v>1</v>
      </c>
      <c r="L5871" s="3">
        <f t="shared" si="733"/>
        <v>0</v>
      </c>
      <c r="M5871" s="3">
        <f t="shared" si="734"/>
        <v>1</v>
      </c>
      <c r="N5871" s="3">
        <f t="shared" si="735"/>
        <v>0</v>
      </c>
    </row>
    <row r="5872" spans="1:15">
      <c r="A5872" s="6">
        <f t="shared" si="729"/>
        <v>40878</v>
      </c>
      <c r="B5872">
        <v>2011</v>
      </c>
      <c r="C5872">
        <v>12</v>
      </c>
      <c r="D5872">
        <v>1</v>
      </c>
      <c r="E5872">
        <v>14</v>
      </c>
      <c r="F5872" s="1">
        <v>2603</v>
      </c>
      <c r="G5872" s="1">
        <v>1353.864013671875</v>
      </c>
      <c r="H5872" s="1">
        <f t="shared" si="730"/>
        <v>3956.864013671875</v>
      </c>
      <c r="I5872" s="3">
        <f t="shared" si="731"/>
        <v>1</v>
      </c>
      <c r="J5872" s="7">
        <f t="shared" si="728"/>
        <v>5</v>
      </c>
      <c r="K5872" s="3">
        <f t="shared" si="732"/>
        <v>1</v>
      </c>
      <c r="L5872" s="3">
        <f t="shared" si="733"/>
        <v>0</v>
      </c>
      <c r="M5872" s="3">
        <f t="shared" si="734"/>
        <v>1</v>
      </c>
      <c r="N5872" s="3">
        <f t="shared" si="735"/>
        <v>0</v>
      </c>
    </row>
    <row r="5873" spans="1:14">
      <c r="A5873" s="6">
        <f t="shared" si="729"/>
        <v>40878</v>
      </c>
      <c r="B5873">
        <v>2011</v>
      </c>
      <c r="C5873">
        <v>12</v>
      </c>
      <c r="D5873">
        <v>1</v>
      </c>
      <c r="E5873">
        <v>15</v>
      </c>
      <c r="F5873" s="1">
        <v>2564</v>
      </c>
      <c r="G5873" s="1">
        <v>1322.8631591796875</v>
      </c>
      <c r="H5873" s="1">
        <f t="shared" si="730"/>
        <v>3886.8631591796875</v>
      </c>
      <c r="I5873" s="3">
        <f t="shared" si="731"/>
        <v>1</v>
      </c>
      <c r="J5873" s="7">
        <f t="shared" si="728"/>
        <v>5</v>
      </c>
      <c r="K5873" s="3">
        <f t="shared" si="732"/>
        <v>1</v>
      </c>
      <c r="L5873" s="3">
        <f t="shared" si="733"/>
        <v>0</v>
      </c>
      <c r="M5873" s="3">
        <f t="shared" si="734"/>
        <v>1</v>
      </c>
      <c r="N5873" s="3">
        <f t="shared" si="735"/>
        <v>0</v>
      </c>
    </row>
    <row r="5874" spans="1:14">
      <c r="A5874" s="6">
        <f t="shared" si="729"/>
        <v>40878</v>
      </c>
      <c r="B5874">
        <v>2011</v>
      </c>
      <c r="C5874">
        <v>12</v>
      </c>
      <c r="D5874">
        <v>1</v>
      </c>
      <c r="E5874">
        <v>16</v>
      </c>
      <c r="F5874" s="1">
        <v>2553</v>
      </c>
      <c r="G5874" s="1">
        <v>1314.6629638671875</v>
      </c>
      <c r="H5874" s="1">
        <f t="shared" si="730"/>
        <v>3867.6629638671875</v>
      </c>
      <c r="I5874" s="3">
        <f t="shared" si="731"/>
        <v>1</v>
      </c>
      <c r="J5874" s="7">
        <f t="shared" si="728"/>
        <v>5</v>
      </c>
      <c r="K5874" s="3">
        <f t="shared" si="732"/>
        <v>1</v>
      </c>
      <c r="L5874" s="3">
        <f t="shared" si="733"/>
        <v>0</v>
      </c>
      <c r="M5874" s="3">
        <f t="shared" si="734"/>
        <v>1</v>
      </c>
      <c r="N5874" s="3">
        <f t="shared" si="735"/>
        <v>0</v>
      </c>
    </row>
    <row r="5875" spans="1:14">
      <c r="A5875" s="6">
        <f t="shared" si="729"/>
        <v>40878</v>
      </c>
      <c r="B5875">
        <v>2011</v>
      </c>
      <c r="C5875">
        <v>12</v>
      </c>
      <c r="D5875">
        <v>1</v>
      </c>
      <c r="E5875">
        <v>17</v>
      </c>
      <c r="F5875" s="1">
        <v>2798</v>
      </c>
      <c r="G5875" s="1">
        <v>1417.662109375</v>
      </c>
      <c r="H5875" s="1">
        <f t="shared" si="730"/>
        <v>4215.662109375</v>
      </c>
      <c r="I5875" s="3">
        <f t="shared" si="731"/>
        <v>1</v>
      </c>
      <c r="J5875" s="7">
        <f t="shared" si="728"/>
        <v>5</v>
      </c>
      <c r="K5875" s="3">
        <f t="shared" si="732"/>
        <v>1</v>
      </c>
      <c r="L5875" s="3">
        <f t="shared" si="733"/>
        <v>0</v>
      </c>
      <c r="M5875" s="3">
        <f t="shared" si="734"/>
        <v>1</v>
      </c>
      <c r="N5875" s="3">
        <f t="shared" si="735"/>
        <v>0</v>
      </c>
    </row>
    <row r="5876" spans="1:14">
      <c r="A5876" s="6">
        <f t="shared" si="729"/>
        <v>40878</v>
      </c>
      <c r="B5876">
        <v>2011</v>
      </c>
      <c r="C5876">
        <v>12</v>
      </c>
      <c r="D5876">
        <v>1</v>
      </c>
      <c r="E5876">
        <v>18</v>
      </c>
      <c r="F5876" s="1">
        <v>2946</v>
      </c>
      <c r="G5876" s="1">
        <v>1495.0479736328125</v>
      </c>
      <c r="H5876" s="1">
        <f t="shared" si="730"/>
        <v>4441.0479736328125</v>
      </c>
      <c r="I5876" s="3">
        <f t="shared" si="731"/>
        <v>1</v>
      </c>
      <c r="J5876" s="7">
        <f t="shared" si="728"/>
        <v>5</v>
      </c>
      <c r="K5876" s="3">
        <f t="shared" si="732"/>
        <v>1</v>
      </c>
      <c r="L5876" s="3">
        <f t="shared" si="733"/>
        <v>0</v>
      </c>
      <c r="M5876" s="3">
        <f t="shared" si="734"/>
        <v>1</v>
      </c>
      <c r="N5876" s="3">
        <f t="shared" si="735"/>
        <v>0</v>
      </c>
    </row>
    <row r="5877" spans="1:14">
      <c r="A5877" s="6">
        <f t="shared" si="729"/>
        <v>40878</v>
      </c>
      <c r="B5877">
        <v>2011</v>
      </c>
      <c r="C5877">
        <v>12</v>
      </c>
      <c r="D5877">
        <v>1</v>
      </c>
      <c r="E5877">
        <v>19</v>
      </c>
      <c r="F5877" s="1">
        <v>3011</v>
      </c>
      <c r="G5877" s="1">
        <v>1508.158935546875</v>
      </c>
      <c r="H5877" s="1">
        <f t="shared" si="730"/>
        <v>4519.158935546875</v>
      </c>
      <c r="I5877" s="3">
        <f t="shared" si="731"/>
        <v>1</v>
      </c>
      <c r="J5877" s="7">
        <f t="shared" si="728"/>
        <v>5</v>
      </c>
      <c r="K5877" s="3">
        <f t="shared" si="732"/>
        <v>1</v>
      </c>
      <c r="L5877" s="3">
        <f t="shared" si="733"/>
        <v>0</v>
      </c>
      <c r="M5877" s="3">
        <f t="shared" si="734"/>
        <v>1</v>
      </c>
      <c r="N5877" s="3">
        <f t="shared" si="735"/>
        <v>0</v>
      </c>
    </row>
    <row r="5878" spans="1:14">
      <c r="A5878" s="6">
        <f t="shared" si="729"/>
        <v>40878</v>
      </c>
      <c r="B5878">
        <v>2011</v>
      </c>
      <c r="C5878">
        <v>12</v>
      </c>
      <c r="D5878">
        <v>1</v>
      </c>
      <c r="E5878">
        <v>20</v>
      </c>
      <c r="F5878" s="1">
        <v>3006</v>
      </c>
      <c r="G5878" s="1">
        <v>1490.1629638671875</v>
      </c>
      <c r="H5878" s="1">
        <f t="shared" si="730"/>
        <v>4496.1629638671875</v>
      </c>
      <c r="I5878" s="3">
        <f t="shared" si="731"/>
        <v>1</v>
      </c>
      <c r="J5878" s="7">
        <f t="shared" si="728"/>
        <v>5</v>
      </c>
      <c r="K5878" s="3">
        <f t="shared" si="732"/>
        <v>1</v>
      </c>
      <c r="L5878" s="3">
        <f t="shared" si="733"/>
        <v>0</v>
      </c>
      <c r="M5878" s="3">
        <f t="shared" si="734"/>
        <v>1</v>
      </c>
      <c r="N5878" s="3">
        <f t="shared" si="735"/>
        <v>0</v>
      </c>
    </row>
    <row r="5879" spans="1:14">
      <c r="A5879" s="6">
        <f t="shared" si="729"/>
        <v>40878</v>
      </c>
      <c r="B5879">
        <v>2011</v>
      </c>
      <c r="C5879">
        <v>12</v>
      </c>
      <c r="D5879">
        <v>1</v>
      </c>
      <c r="E5879">
        <v>21</v>
      </c>
      <c r="F5879" s="1">
        <v>2970</v>
      </c>
      <c r="G5879" s="1">
        <v>1456.6619873046875</v>
      </c>
      <c r="H5879" s="1">
        <f t="shared" si="730"/>
        <v>4426.6619873046875</v>
      </c>
      <c r="I5879" s="3">
        <f t="shared" si="731"/>
        <v>1</v>
      </c>
      <c r="J5879" s="7">
        <f t="shared" si="728"/>
        <v>5</v>
      </c>
      <c r="K5879" s="3">
        <f t="shared" si="732"/>
        <v>1</v>
      </c>
      <c r="L5879" s="3">
        <f t="shared" si="733"/>
        <v>0</v>
      </c>
      <c r="M5879" s="3">
        <f t="shared" si="734"/>
        <v>1</v>
      </c>
      <c r="N5879" s="3">
        <f t="shared" si="735"/>
        <v>0</v>
      </c>
    </row>
    <row r="5880" spans="1:14">
      <c r="A5880" s="6">
        <f t="shared" si="729"/>
        <v>40878</v>
      </c>
      <c r="B5880">
        <v>2011</v>
      </c>
      <c r="C5880">
        <v>12</v>
      </c>
      <c r="D5880">
        <v>1</v>
      </c>
      <c r="E5880">
        <v>22</v>
      </c>
      <c r="F5880" s="1">
        <v>2960</v>
      </c>
      <c r="G5880" s="1">
        <v>1382.35205078125</v>
      </c>
      <c r="H5880" s="1">
        <f t="shared" si="730"/>
        <v>4342.35205078125</v>
      </c>
      <c r="I5880" s="3">
        <f t="shared" si="731"/>
        <v>1</v>
      </c>
      <c r="J5880" s="7">
        <f t="shared" si="728"/>
        <v>5</v>
      </c>
      <c r="K5880" s="3">
        <f t="shared" si="732"/>
        <v>1</v>
      </c>
      <c r="L5880" s="3">
        <f t="shared" si="733"/>
        <v>0</v>
      </c>
      <c r="M5880" s="3">
        <f t="shared" si="734"/>
        <v>1</v>
      </c>
      <c r="N5880" s="3">
        <f t="shared" si="735"/>
        <v>0</v>
      </c>
    </row>
    <row r="5881" spans="1:14">
      <c r="A5881" s="6">
        <f t="shared" si="729"/>
        <v>40878</v>
      </c>
      <c r="B5881">
        <v>2011</v>
      </c>
      <c r="C5881">
        <v>12</v>
      </c>
      <c r="D5881">
        <v>1</v>
      </c>
      <c r="E5881">
        <v>23</v>
      </c>
      <c r="F5881" s="1">
        <v>2887</v>
      </c>
      <c r="G5881" s="1">
        <v>1312.4783935546875</v>
      </c>
      <c r="H5881" s="1">
        <f t="shared" si="730"/>
        <v>4199.4783935546875</v>
      </c>
      <c r="I5881" s="3">
        <f t="shared" si="731"/>
        <v>1</v>
      </c>
      <c r="J5881" s="7">
        <f t="shared" si="728"/>
        <v>5</v>
      </c>
      <c r="K5881" s="3">
        <f t="shared" si="732"/>
        <v>0</v>
      </c>
      <c r="L5881" s="3">
        <f t="shared" si="733"/>
        <v>0</v>
      </c>
      <c r="M5881" s="3">
        <f t="shared" si="734"/>
        <v>0</v>
      </c>
      <c r="N5881" s="3">
        <f t="shared" si="735"/>
        <v>0</v>
      </c>
    </row>
    <row r="5882" spans="1:14">
      <c r="A5882" s="6">
        <f t="shared" si="729"/>
        <v>40879</v>
      </c>
      <c r="B5882">
        <v>2011</v>
      </c>
      <c r="C5882">
        <v>12</v>
      </c>
      <c r="D5882">
        <v>2</v>
      </c>
      <c r="E5882">
        <v>0</v>
      </c>
      <c r="F5882" s="1">
        <v>2802</v>
      </c>
      <c r="G5882" s="1">
        <v>1248.761962890625</v>
      </c>
      <c r="H5882" s="1">
        <f t="shared" si="730"/>
        <v>4050.761962890625</v>
      </c>
      <c r="I5882" s="3">
        <f t="shared" si="731"/>
        <v>1</v>
      </c>
      <c r="J5882" s="7">
        <f t="shared" si="728"/>
        <v>6</v>
      </c>
      <c r="K5882" s="3">
        <f t="shared" si="732"/>
        <v>0</v>
      </c>
      <c r="L5882" s="3">
        <f t="shared" si="733"/>
        <v>0</v>
      </c>
      <c r="M5882" s="3">
        <f t="shared" si="734"/>
        <v>0</v>
      </c>
      <c r="N5882" s="3">
        <f t="shared" si="735"/>
        <v>0</v>
      </c>
    </row>
    <row r="5883" spans="1:14">
      <c r="A5883" s="6">
        <f t="shared" si="729"/>
        <v>40879</v>
      </c>
      <c r="B5883">
        <v>2011</v>
      </c>
      <c r="C5883">
        <v>12</v>
      </c>
      <c r="D5883">
        <v>2</v>
      </c>
      <c r="E5883">
        <v>1</v>
      </c>
      <c r="F5883" s="1">
        <v>2738</v>
      </c>
      <c r="G5883" s="1">
        <v>1218.1619873046875</v>
      </c>
      <c r="H5883" s="1">
        <f t="shared" si="730"/>
        <v>3956.1619873046875</v>
      </c>
      <c r="I5883" s="3">
        <f t="shared" si="731"/>
        <v>1</v>
      </c>
      <c r="J5883" s="7">
        <f t="shared" si="728"/>
        <v>6</v>
      </c>
      <c r="K5883" s="3">
        <f t="shared" si="732"/>
        <v>0</v>
      </c>
      <c r="L5883" s="3">
        <f t="shared" si="733"/>
        <v>0</v>
      </c>
      <c r="M5883" s="3">
        <f t="shared" si="734"/>
        <v>0</v>
      </c>
      <c r="N5883" s="3">
        <f t="shared" si="735"/>
        <v>0</v>
      </c>
    </row>
    <row r="5884" spans="1:14">
      <c r="A5884" s="6">
        <f t="shared" si="729"/>
        <v>40879</v>
      </c>
      <c r="B5884">
        <v>2011</v>
      </c>
      <c r="C5884">
        <v>12</v>
      </c>
      <c r="D5884">
        <v>2</v>
      </c>
      <c r="E5884">
        <v>2</v>
      </c>
      <c r="F5884" s="1">
        <v>2700</v>
      </c>
      <c r="G5884" s="1">
        <v>1210.65087890625</v>
      </c>
      <c r="H5884" s="1">
        <f t="shared" si="730"/>
        <v>3910.65087890625</v>
      </c>
      <c r="I5884" s="3">
        <f t="shared" si="731"/>
        <v>1</v>
      </c>
      <c r="J5884" s="7">
        <f t="shared" si="728"/>
        <v>6</v>
      </c>
      <c r="K5884" s="3">
        <f t="shared" si="732"/>
        <v>0</v>
      </c>
      <c r="L5884" s="3">
        <f t="shared" si="733"/>
        <v>0</v>
      </c>
      <c r="M5884" s="3">
        <f t="shared" si="734"/>
        <v>0</v>
      </c>
      <c r="N5884" s="3">
        <f t="shared" si="735"/>
        <v>0</v>
      </c>
    </row>
    <row r="5885" spans="1:14">
      <c r="A5885" s="6">
        <f t="shared" si="729"/>
        <v>40879</v>
      </c>
      <c r="B5885">
        <v>2011</v>
      </c>
      <c r="C5885">
        <v>12</v>
      </c>
      <c r="D5885">
        <v>2</v>
      </c>
      <c r="E5885">
        <v>3</v>
      </c>
      <c r="F5885" s="1">
        <v>2702</v>
      </c>
      <c r="G5885" s="1">
        <v>1209.570556640625</v>
      </c>
      <c r="H5885" s="1">
        <f t="shared" si="730"/>
        <v>3911.570556640625</v>
      </c>
      <c r="I5885" s="3">
        <f t="shared" si="731"/>
        <v>1</v>
      </c>
      <c r="J5885" s="7">
        <f t="shared" si="728"/>
        <v>6</v>
      </c>
      <c r="K5885" s="3">
        <f t="shared" si="732"/>
        <v>0</v>
      </c>
      <c r="L5885" s="3">
        <f t="shared" si="733"/>
        <v>0</v>
      </c>
      <c r="M5885" s="3">
        <f t="shared" si="734"/>
        <v>0</v>
      </c>
      <c r="N5885" s="3">
        <f t="shared" si="735"/>
        <v>0</v>
      </c>
    </row>
    <row r="5886" spans="1:14">
      <c r="A5886" s="6">
        <f t="shared" si="729"/>
        <v>40879</v>
      </c>
      <c r="B5886">
        <v>2011</v>
      </c>
      <c r="C5886">
        <v>12</v>
      </c>
      <c r="D5886">
        <v>2</v>
      </c>
      <c r="E5886">
        <v>4</v>
      </c>
      <c r="F5886" s="1">
        <v>2719</v>
      </c>
      <c r="G5886" s="1">
        <v>1223.513427734375</v>
      </c>
      <c r="H5886" s="1">
        <f t="shared" si="730"/>
        <v>3942.513427734375</v>
      </c>
      <c r="I5886" s="3">
        <f t="shared" si="731"/>
        <v>1</v>
      </c>
      <c r="J5886" s="7">
        <f t="shared" si="728"/>
        <v>6</v>
      </c>
      <c r="K5886" s="3">
        <f t="shared" si="732"/>
        <v>0</v>
      </c>
      <c r="L5886" s="3">
        <f t="shared" si="733"/>
        <v>0</v>
      </c>
      <c r="M5886" s="3">
        <f t="shared" si="734"/>
        <v>0</v>
      </c>
      <c r="N5886" s="3">
        <f t="shared" si="735"/>
        <v>0</v>
      </c>
    </row>
    <row r="5887" spans="1:14">
      <c r="A5887" s="6">
        <f t="shared" si="729"/>
        <v>40879</v>
      </c>
      <c r="B5887">
        <v>2011</v>
      </c>
      <c r="C5887">
        <v>12</v>
      </c>
      <c r="D5887">
        <v>2</v>
      </c>
      <c r="E5887">
        <v>5</v>
      </c>
      <c r="F5887" s="1">
        <v>2928</v>
      </c>
      <c r="G5887" s="1">
        <v>1276.9620361328125</v>
      </c>
      <c r="H5887" s="1">
        <f t="shared" si="730"/>
        <v>4204.9620361328125</v>
      </c>
      <c r="I5887" s="3">
        <f t="shared" si="731"/>
        <v>1</v>
      </c>
      <c r="J5887" s="7">
        <f t="shared" si="728"/>
        <v>6</v>
      </c>
      <c r="K5887" s="3">
        <f t="shared" si="732"/>
        <v>0</v>
      </c>
      <c r="L5887" s="3">
        <f t="shared" si="733"/>
        <v>0</v>
      </c>
      <c r="M5887" s="3">
        <f t="shared" si="734"/>
        <v>0</v>
      </c>
      <c r="N5887" s="3">
        <f t="shared" si="735"/>
        <v>0</v>
      </c>
    </row>
    <row r="5888" spans="1:14">
      <c r="A5888" s="6">
        <f t="shared" si="729"/>
        <v>40879</v>
      </c>
      <c r="B5888">
        <v>2011</v>
      </c>
      <c r="C5888">
        <v>12</v>
      </c>
      <c r="D5888">
        <v>2</v>
      </c>
      <c r="E5888">
        <v>6</v>
      </c>
      <c r="F5888" s="1">
        <v>3190</v>
      </c>
      <c r="G5888" s="1">
        <v>1409.0489501953125</v>
      </c>
      <c r="H5888" s="1">
        <f t="shared" si="730"/>
        <v>4599.0489501953125</v>
      </c>
      <c r="I5888" s="3">
        <f t="shared" si="731"/>
        <v>1</v>
      </c>
      <c r="J5888" s="7">
        <f t="shared" si="728"/>
        <v>6</v>
      </c>
      <c r="K5888" s="3">
        <f t="shared" si="732"/>
        <v>0</v>
      </c>
      <c r="L5888" s="3">
        <f t="shared" si="733"/>
        <v>0</v>
      </c>
      <c r="M5888" s="3">
        <f t="shared" si="734"/>
        <v>0</v>
      </c>
      <c r="N5888" s="3">
        <f t="shared" si="735"/>
        <v>0</v>
      </c>
    </row>
    <row r="5889" spans="1:14">
      <c r="A5889" s="6">
        <f t="shared" si="729"/>
        <v>40879</v>
      </c>
      <c r="B5889">
        <v>2011</v>
      </c>
      <c r="C5889">
        <v>12</v>
      </c>
      <c r="D5889">
        <v>2</v>
      </c>
      <c r="E5889">
        <v>7</v>
      </c>
      <c r="F5889" s="1">
        <v>3363</v>
      </c>
      <c r="G5889" s="1">
        <v>1481.9666748046875</v>
      </c>
      <c r="H5889" s="1">
        <f t="shared" si="730"/>
        <v>4844.9666748046875</v>
      </c>
      <c r="I5889" s="3">
        <f t="shared" si="731"/>
        <v>1</v>
      </c>
      <c r="J5889" s="7">
        <f t="shared" si="728"/>
        <v>6</v>
      </c>
      <c r="K5889" s="3">
        <f t="shared" si="732"/>
        <v>1</v>
      </c>
      <c r="L5889" s="3">
        <f t="shared" si="733"/>
        <v>1</v>
      </c>
      <c r="M5889" s="3">
        <f t="shared" si="734"/>
        <v>1</v>
      </c>
      <c r="N5889" s="3">
        <f t="shared" si="735"/>
        <v>0</v>
      </c>
    </row>
    <row r="5890" spans="1:14">
      <c r="A5890" s="6">
        <f t="shared" si="729"/>
        <v>40879</v>
      </c>
      <c r="B5890">
        <v>2011</v>
      </c>
      <c r="C5890">
        <v>12</v>
      </c>
      <c r="D5890">
        <v>2</v>
      </c>
      <c r="E5890">
        <v>8</v>
      </c>
      <c r="F5890" s="1">
        <v>3306</v>
      </c>
      <c r="G5890" s="1">
        <v>1464.9620361328125</v>
      </c>
      <c r="H5890" s="1">
        <f t="shared" si="730"/>
        <v>4770.9620361328125</v>
      </c>
      <c r="I5890" s="3">
        <f t="shared" si="731"/>
        <v>1</v>
      </c>
      <c r="J5890" s="7">
        <f t="shared" ref="J5890:J5953" si="736">WEEKDAY(A5890,1)</f>
        <v>6</v>
      </c>
      <c r="K5890" s="3">
        <f t="shared" si="732"/>
        <v>1</v>
      </c>
      <c r="L5890" s="3">
        <f t="shared" si="733"/>
        <v>1</v>
      </c>
      <c r="M5890" s="3">
        <f t="shared" si="734"/>
        <v>1</v>
      </c>
      <c r="N5890" s="3">
        <f t="shared" si="735"/>
        <v>0</v>
      </c>
    </row>
    <row r="5891" spans="1:14">
      <c r="A5891" s="6">
        <f t="shared" ref="A5891:A5954" si="737">DATE(B5891,C5891,D5891)</f>
        <v>40879</v>
      </c>
      <c r="B5891">
        <v>2011</v>
      </c>
      <c r="C5891">
        <v>12</v>
      </c>
      <c r="D5891">
        <v>2</v>
      </c>
      <c r="E5891">
        <v>9</v>
      </c>
      <c r="F5891" s="1">
        <v>3140</v>
      </c>
      <c r="G5891" s="1">
        <v>1453.3629150390625</v>
      </c>
      <c r="H5891" s="1">
        <f t="shared" ref="H5891:H5954" si="738">F5891+G5891</f>
        <v>4593.3629150390625</v>
      </c>
      <c r="I5891" s="3">
        <f t="shared" ref="I5891:I5954" si="739">IF(AND(C5891&gt;4,C5891&lt;10),2,1)</f>
        <v>1</v>
      </c>
      <c r="J5891" s="7">
        <f t="shared" si="736"/>
        <v>6</v>
      </c>
      <c r="K5891" s="3">
        <f t="shared" ref="K5891:K5954" si="740">IF(OR(J5891=1,J5891=7),0,IF(I5891=1,IF(AND(E5891&gt;=7,E5891&lt;23),1,0),IF(AND(E5891&gt;=11,E5891&lt;23),1,0)))</f>
        <v>1</v>
      </c>
      <c r="L5891" s="3">
        <f t="shared" ref="L5891:L5954" si="741">IF(OR(J5891=1,J5891=7),0,IF(I5891=1,IF(AND(E5891&gt;=7,E5891&lt;12),1,0),IF(AND(E5891&gt;=14,E5891&lt;19),1,0)))</f>
        <v>1</v>
      </c>
      <c r="M5891" s="3">
        <f t="shared" ref="M5891:M5954" si="742">IF(AND(I5891=1,OR(K5891=1,L5891=1)),1,0)</f>
        <v>1</v>
      </c>
      <c r="N5891" s="3">
        <f t="shared" ref="N5891:N5954" si="743">IF(AND(I5891=2,OR(K5891=1,L5891=1)),1,0)</f>
        <v>0</v>
      </c>
    </row>
    <row r="5892" spans="1:14">
      <c r="A5892" s="6">
        <f t="shared" si="737"/>
        <v>40879</v>
      </c>
      <c r="B5892">
        <v>2011</v>
      </c>
      <c r="C5892">
        <v>12</v>
      </c>
      <c r="D5892">
        <v>2</v>
      </c>
      <c r="E5892">
        <v>10</v>
      </c>
      <c r="F5892" s="1">
        <v>2984</v>
      </c>
      <c r="G5892" s="1">
        <v>1417.862060546875</v>
      </c>
      <c r="H5892" s="1">
        <f t="shared" si="738"/>
        <v>4401.862060546875</v>
      </c>
      <c r="I5892" s="3">
        <f t="shared" si="739"/>
        <v>1</v>
      </c>
      <c r="J5892" s="7">
        <f t="shared" si="736"/>
        <v>6</v>
      </c>
      <c r="K5892" s="3">
        <f t="shared" si="740"/>
        <v>1</v>
      </c>
      <c r="L5892" s="3">
        <f t="shared" si="741"/>
        <v>1</v>
      </c>
      <c r="M5892" s="3">
        <f t="shared" si="742"/>
        <v>1</v>
      </c>
      <c r="N5892" s="3">
        <f t="shared" si="743"/>
        <v>0</v>
      </c>
    </row>
    <row r="5893" spans="1:14">
      <c r="A5893" s="6">
        <f t="shared" si="737"/>
        <v>40879</v>
      </c>
      <c r="B5893">
        <v>2011</v>
      </c>
      <c r="C5893">
        <v>12</v>
      </c>
      <c r="D5893">
        <v>2</v>
      </c>
      <c r="E5893">
        <v>11</v>
      </c>
      <c r="F5893" s="1">
        <v>2852</v>
      </c>
      <c r="G5893" s="1">
        <v>1389.9520263671875</v>
      </c>
      <c r="H5893" s="1">
        <f t="shared" si="738"/>
        <v>4241.9520263671875</v>
      </c>
      <c r="I5893" s="3">
        <f t="shared" si="739"/>
        <v>1</v>
      </c>
      <c r="J5893" s="7">
        <f t="shared" si="736"/>
        <v>6</v>
      </c>
      <c r="K5893" s="3">
        <f t="shared" si="740"/>
        <v>1</v>
      </c>
      <c r="L5893" s="3">
        <f t="shared" si="741"/>
        <v>1</v>
      </c>
      <c r="M5893" s="3">
        <f t="shared" si="742"/>
        <v>1</v>
      </c>
      <c r="N5893" s="3">
        <f t="shared" si="743"/>
        <v>0</v>
      </c>
    </row>
    <row r="5894" spans="1:14">
      <c r="A5894" s="6">
        <f t="shared" si="737"/>
        <v>40879</v>
      </c>
      <c r="B5894">
        <v>2011</v>
      </c>
      <c r="C5894">
        <v>12</v>
      </c>
      <c r="D5894">
        <v>2</v>
      </c>
      <c r="E5894">
        <v>12</v>
      </c>
      <c r="F5894" s="1">
        <v>2693</v>
      </c>
      <c r="G5894" s="1">
        <v>1356.057861328125</v>
      </c>
      <c r="H5894" s="1">
        <f t="shared" si="738"/>
        <v>4049.057861328125</v>
      </c>
      <c r="I5894" s="3">
        <f t="shared" si="739"/>
        <v>1</v>
      </c>
      <c r="J5894" s="7">
        <f t="shared" si="736"/>
        <v>6</v>
      </c>
      <c r="K5894" s="3">
        <f t="shared" si="740"/>
        <v>1</v>
      </c>
      <c r="L5894" s="3">
        <f t="shared" si="741"/>
        <v>0</v>
      </c>
      <c r="M5894" s="3">
        <f t="shared" si="742"/>
        <v>1</v>
      </c>
      <c r="N5894" s="3">
        <f t="shared" si="743"/>
        <v>0</v>
      </c>
    </row>
    <row r="5895" spans="1:14">
      <c r="A5895" s="6">
        <f t="shared" si="737"/>
        <v>40879</v>
      </c>
      <c r="B5895">
        <v>2011</v>
      </c>
      <c r="C5895">
        <v>12</v>
      </c>
      <c r="D5895">
        <v>2</v>
      </c>
      <c r="E5895">
        <v>13</v>
      </c>
      <c r="F5895" s="1">
        <v>2563</v>
      </c>
      <c r="G5895" s="1">
        <v>1324.262939453125</v>
      </c>
      <c r="H5895" s="1">
        <f t="shared" si="738"/>
        <v>3887.262939453125</v>
      </c>
      <c r="I5895" s="3">
        <f t="shared" si="739"/>
        <v>1</v>
      </c>
      <c r="J5895" s="7">
        <f t="shared" si="736"/>
        <v>6</v>
      </c>
      <c r="K5895" s="3">
        <f t="shared" si="740"/>
        <v>1</v>
      </c>
      <c r="L5895" s="3">
        <f t="shared" si="741"/>
        <v>0</v>
      </c>
      <c r="M5895" s="3">
        <f t="shared" si="742"/>
        <v>1</v>
      </c>
      <c r="N5895" s="3">
        <f t="shared" si="743"/>
        <v>0</v>
      </c>
    </row>
    <row r="5896" spans="1:14">
      <c r="A5896" s="6">
        <f t="shared" si="737"/>
        <v>40879</v>
      </c>
      <c r="B5896">
        <v>2011</v>
      </c>
      <c r="C5896">
        <v>12</v>
      </c>
      <c r="D5896">
        <v>2</v>
      </c>
      <c r="E5896">
        <v>14</v>
      </c>
      <c r="F5896" s="1">
        <v>2580</v>
      </c>
      <c r="G5896" s="1">
        <v>1315.262939453125</v>
      </c>
      <c r="H5896" s="1">
        <f t="shared" si="738"/>
        <v>3895.262939453125</v>
      </c>
      <c r="I5896" s="3">
        <f t="shared" si="739"/>
        <v>1</v>
      </c>
      <c r="J5896" s="7">
        <f t="shared" si="736"/>
        <v>6</v>
      </c>
      <c r="K5896" s="3">
        <f t="shared" si="740"/>
        <v>1</v>
      </c>
      <c r="L5896" s="3">
        <f t="shared" si="741"/>
        <v>0</v>
      </c>
      <c r="M5896" s="3">
        <f t="shared" si="742"/>
        <v>1</v>
      </c>
      <c r="N5896" s="3">
        <f t="shared" si="743"/>
        <v>0</v>
      </c>
    </row>
    <row r="5897" spans="1:14">
      <c r="A5897" s="6">
        <f t="shared" si="737"/>
        <v>40879</v>
      </c>
      <c r="B5897">
        <v>2011</v>
      </c>
      <c r="C5897">
        <v>12</v>
      </c>
      <c r="D5897">
        <v>2</v>
      </c>
      <c r="E5897">
        <v>15</v>
      </c>
      <c r="F5897" s="1">
        <v>2489</v>
      </c>
      <c r="G5897" s="1">
        <v>1281.762939453125</v>
      </c>
      <c r="H5897" s="1">
        <f t="shared" si="738"/>
        <v>3770.762939453125</v>
      </c>
      <c r="I5897" s="3">
        <f t="shared" si="739"/>
        <v>1</v>
      </c>
      <c r="J5897" s="7">
        <f t="shared" si="736"/>
        <v>6</v>
      </c>
      <c r="K5897" s="3">
        <f t="shared" si="740"/>
        <v>1</v>
      </c>
      <c r="L5897" s="3">
        <f t="shared" si="741"/>
        <v>0</v>
      </c>
      <c r="M5897" s="3">
        <f t="shared" si="742"/>
        <v>1</v>
      </c>
      <c r="N5897" s="3">
        <f t="shared" si="743"/>
        <v>0</v>
      </c>
    </row>
    <row r="5898" spans="1:14">
      <c r="A5898" s="6">
        <f t="shared" si="737"/>
        <v>40879</v>
      </c>
      <c r="B5898">
        <v>2011</v>
      </c>
      <c r="C5898">
        <v>12</v>
      </c>
      <c r="D5898">
        <v>2</v>
      </c>
      <c r="E5898">
        <v>16</v>
      </c>
      <c r="F5898" s="1">
        <v>2516</v>
      </c>
      <c r="G5898" s="1">
        <v>1276.963134765625</v>
      </c>
      <c r="H5898" s="1">
        <f t="shared" si="738"/>
        <v>3792.963134765625</v>
      </c>
      <c r="I5898" s="3">
        <f t="shared" si="739"/>
        <v>1</v>
      </c>
      <c r="J5898" s="7">
        <f t="shared" si="736"/>
        <v>6</v>
      </c>
      <c r="K5898" s="3">
        <f t="shared" si="740"/>
        <v>1</v>
      </c>
      <c r="L5898" s="3">
        <f t="shared" si="741"/>
        <v>0</v>
      </c>
      <c r="M5898" s="3">
        <f t="shared" si="742"/>
        <v>1</v>
      </c>
      <c r="N5898" s="3">
        <f t="shared" si="743"/>
        <v>0</v>
      </c>
    </row>
    <row r="5899" spans="1:14">
      <c r="A5899" s="6">
        <f t="shared" si="737"/>
        <v>40879</v>
      </c>
      <c r="B5899">
        <v>2011</v>
      </c>
      <c r="C5899">
        <v>12</v>
      </c>
      <c r="D5899">
        <v>2</v>
      </c>
      <c r="E5899">
        <v>17</v>
      </c>
      <c r="F5899" s="1">
        <v>2672</v>
      </c>
      <c r="G5899" s="1">
        <v>1360.2618408203125</v>
      </c>
      <c r="H5899" s="1">
        <f t="shared" si="738"/>
        <v>4032.2618408203125</v>
      </c>
      <c r="I5899" s="3">
        <f t="shared" si="739"/>
        <v>1</v>
      </c>
      <c r="J5899" s="7">
        <f t="shared" si="736"/>
        <v>6</v>
      </c>
      <c r="K5899" s="3">
        <f t="shared" si="740"/>
        <v>1</v>
      </c>
      <c r="L5899" s="3">
        <f t="shared" si="741"/>
        <v>0</v>
      </c>
      <c r="M5899" s="3">
        <f t="shared" si="742"/>
        <v>1</v>
      </c>
      <c r="N5899" s="3">
        <f t="shared" si="743"/>
        <v>0</v>
      </c>
    </row>
    <row r="5900" spans="1:14">
      <c r="A5900" s="6">
        <f t="shared" si="737"/>
        <v>40879</v>
      </c>
      <c r="B5900">
        <v>2011</v>
      </c>
      <c r="C5900">
        <v>12</v>
      </c>
      <c r="D5900">
        <v>2</v>
      </c>
      <c r="E5900">
        <v>18</v>
      </c>
      <c r="F5900" s="1">
        <v>2758</v>
      </c>
      <c r="G5900" s="1">
        <v>1417.2469482421875</v>
      </c>
      <c r="H5900" s="1">
        <f t="shared" si="738"/>
        <v>4175.2469482421875</v>
      </c>
      <c r="I5900" s="3">
        <f t="shared" si="739"/>
        <v>1</v>
      </c>
      <c r="J5900" s="7">
        <f t="shared" si="736"/>
        <v>6</v>
      </c>
      <c r="K5900" s="3">
        <f t="shared" si="740"/>
        <v>1</v>
      </c>
      <c r="L5900" s="3">
        <f t="shared" si="741"/>
        <v>0</v>
      </c>
      <c r="M5900" s="3">
        <f t="shared" si="742"/>
        <v>1</v>
      </c>
      <c r="N5900" s="3">
        <f t="shared" si="743"/>
        <v>0</v>
      </c>
    </row>
    <row r="5901" spans="1:14">
      <c r="A5901" s="6">
        <f t="shared" si="737"/>
        <v>40879</v>
      </c>
      <c r="B5901">
        <v>2011</v>
      </c>
      <c r="C5901">
        <v>12</v>
      </c>
      <c r="D5901">
        <v>2</v>
      </c>
      <c r="E5901">
        <v>19</v>
      </c>
      <c r="F5901" s="1">
        <v>2842</v>
      </c>
      <c r="G5901" s="1">
        <v>1411.362060546875</v>
      </c>
      <c r="H5901" s="1">
        <f t="shared" si="738"/>
        <v>4253.362060546875</v>
      </c>
      <c r="I5901" s="3">
        <f t="shared" si="739"/>
        <v>1</v>
      </c>
      <c r="J5901" s="7">
        <f t="shared" si="736"/>
        <v>6</v>
      </c>
      <c r="K5901" s="3">
        <f t="shared" si="740"/>
        <v>1</v>
      </c>
      <c r="L5901" s="3">
        <f t="shared" si="741"/>
        <v>0</v>
      </c>
      <c r="M5901" s="3">
        <f t="shared" si="742"/>
        <v>1</v>
      </c>
      <c r="N5901" s="3">
        <f t="shared" si="743"/>
        <v>0</v>
      </c>
    </row>
    <row r="5902" spans="1:14">
      <c r="A5902" s="6">
        <f t="shared" si="737"/>
        <v>40879</v>
      </c>
      <c r="B5902">
        <v>2011</v>
      </c>
      <c r="C5902">
        <v>12</v>
      </c>
      <c r="D5902">
        <v>2</v>
      </c>
      <c r="E5902">
        <v>20</v>
      </c>
      <c r="F5902" s="1">
        <v>2806</v>
      </c>
      <c r="G5902" s="1">
        <v>1391.3631591796875</v>
      </c>
      <c r="H5902" s="1">
        <f t="shared" si="738"/>
        <v>4197.3631591796875</v>
      </c>
      <c r="I5902" s="3">
        <f t="shared" si="739"/>
        <v>1</v>
      </c>
      <c r="J5902" s="7">
        <f t="shared" si="736"/>
        <v>6</v>
      </c>
      <c r="K5902" s="3">
        <f t="shared" si="740"/>
        <v>1</v>
      </c>
      <c r="L5902" s="3">
        <f t="shared" si="741"/>
        <v>0</v>
      </c>
      <c r="M5902" s="3">
        <f t="shared" si="742"/>
        <v>1</v>
      </c>
      <c r="N5902" s="3">
        <f t="shared" si="743"/>
        <v>0</v>
      </c>
    </row>
    <row r="5903" spans="1:14">
      <c r="A5903" s="6">
        <f t="shared" si="737"/>
        <v>40879</v>
      </c>
      <c r="B5903">
        <v>2011</v>
      </c>
      <c r="C5903">
        <v>12</v>
      </c>
      <c r="D5903">
        <v>2</v>
      </c>
      <c r="E5903">
        <v>21</v>
      </c>
      <c r="F5903" s="1">
        <v>2833</v>
      </c>
      <c r="G5903" s="1">
        <v>1344.1622314453125</v>
      </c>
      <c r="H5903" s="1">
        <f t="shared" si="738"/>
        <v>4177.1622314453125</v>
      </c>
      <c r="I5903" s="3">
        <f t="shared" si="739"/>
        <v>1</v>
      </c>
      <c r="J5903" s="7">
        <f t="shared" si="736"/>
        <v>6</v>
      </c>
      <c r="K5903" s="3">
        <f t="shared" si="740"/>
        <v>1</v>
      </c>
      <c r="L5903" s="3">
        <f t="shared" si="741"/>
        <v>0</v>
      </c>
      <c r="M5903" s="3">
        <f t="shared" si="742"/>
        <v>1</v>
      </c>
      <c r="N5903" s="3">
        <f t="shared" si="743"/>
        <v>0</v>
      </c>
    </row>
    <row r="5904" spans="1:14">
      <c r="A5904" s="6">
        <f t="shared" si="737"/>
        <v>40879</v>
      </c>
      <c r="B5904">
        <v>2011</v>
      </c>
      <c r="C5904">
        <v>12</v>
      </c>
      <c r="D5904">
        <v>2</v>
      </c>
      <c r="E5904">
        <v>22</v>
      </c>
      <c r="F5904" s="1">
        <v>2725</v>
      </c>
      <c r="G5904" s="1">
        <v>1310.9619140625</v>
      </c>
      <c r="H5904" s="1">
        <f t="shared" si="738"/>
        <v>4035.9619140625</v>
      </c>
      <c r="I5904" s="3">
        <f t="shared" si="739"/>
        <v>1</v>
      </c>
      <c r="J5904" s="7">
        <f t="shared" si="736"/>
        <v>6</v>
      </c>
      <c r="K5904" s="3">
        <f t="shared" si="740"/>
        <v>1</v>
      </c>
      <c r="L5904" s="3">
        <f t="shared" si="741"/>
        <v>0</v>
      </c>
      <c r="M5904" s="3">
        <f t="shared" si="742"/>
        <v>1</v>
      </c>
      <c r="N5904" s="3">
        <f t="shared" si="743"/>
        <v>0</v>
      </c>
    </row>
    <row r="5905" spans="1:14">
      <c r="A5905" s="6">
        <f t="shared" si="737"/>
        <v>40879</v>
      </c>
      <c r="B5905">
        <v>2011</v>
      </c>
      <c r="C5905">
        <v>12</v>
      </c>
      <c r="D5905">
        <v>2</v>
      </c>
      <c r="E5905">
        <v>23</v>
      </c>
      <c r="F5905" s="1">
        <v>2660</v>
      </c>
      <c r="G5905" s="1">
        <v>1249.1619873046875</v>
      </c>
      <c r="H5905" s="1">
        <f t="shared" si="738"/>
        <v>3909.1619873046875</v>
      </c>
      <c r="I5905" s="3">
        <f t="shared" si="739"/>
        <v>1</v>
      </c>
      <c r="J5905" s="7">
        <f t="shared" si="736"/>
        <v>6</v>
      </c>
      <c r="K5905" s="3">
        <f t="shared" si="740"/>
        <v>0</v>
      </c>
      <c r="L5905" s="3">
        <f t="shared" si="741"/>
        <v>0</v>
      </c>
      <c r="M5905" s="3">
        <f t="shared" si="742"/>
        <v>0</v>
      </c>
      <c r="N5905" s="3">
        <f t="shared" si="743"/>
        <v>0</v>
      </c>
    </row>
    <row r="5906" spans="1:14">
      <c r="A5906" s="6">
        <f t="shared" si="737"/>
        <v>40880</v>
      </c>
      <c r="B5906">
        <v>2011</v>
      </c>
      <c r="C5906">
        <v>12</v>
      </c>
      <c r="D5906">
        <v>3</v>
      </c>
      <c r="E5906">
        <v>0</v>
      </c>
      <c r="F5906" s="1">
        <v>2492</v>
      </c>
      <c r="G5906" s="1">
        <v>1197.1480712890625</v>
      </c>
      <c r="H5906" s="1">
        <f t="shared" si="738"/>
        <v>3689.1480712890625</v>
      </c>
      <c r="I5906" s="3">
        <f t="shared" si="739"/>
        <v>1</v>
      </c>
      <c r="J5906" s="7">
        <f t="shared" si="736"/>
        <v>7</v>
      </c>
      <c r="K5906" s="3">
        <f t="shared" si="740"/>
        <v>0</v>
      </c>
      <c r="L5906" s="3">
        <f t="shared" si="741"/>
        <v>0</v>
      </c>
      <c r="M5906" s="3">
        <f t="shared" si="742"/>
        <v>0</v>
      </c>
      <c r="N5906" s="3">
        <f t="shared" si="743"/>
        <v>0</v>
      </c>
    </row>
    <row r="5907" spans="1:14">
      <c r="A5907" s="6">
        <f t="shared" si="737"/>
        <v>40880</v>
      </c>
      <c r="B5907">
        <v>2011</v>
      </c>
      <c r="C5907">
        <v>12</v>
      </c>
      <c r="D5907">
        <v>3</v>
      </c>
      <c r="E5907">
        <v>1</v>
      </c>
      <c r="F5907" s="1">
        <v>2475</v>
      </c>
      <c r="G5907" s="1">
        <v>1159.35791015625</v>
      </c>
      <c r="H5907" s="1">
        <f t="shared" si="738"/>
        <v>3634.35791015625</v>
      </c>
      <c r="I5907" s="3">
        <f t="shared" si="739"/>
        <v>1</v>
      </c>
      <c r="J5907" s="7">
        <f t="shared" si="736"/>
        <v>7</v>
      </c>
      <c r="K5907" s="3">
        <f t="shared" si="740"/>
        <v>0</v>
      </c>
      <c r="L5907" s="3">
        <f t="shared" si="741"/>
        <v>0</v>
      </c>
      <c r="M5907" s="3">
        <f t="shared" si="742"/>
        <v>0</v>
      </c>
      <c r="N5907" s="3">
        <f t="shared" si="743"/>
        <v>0</v>
      </c>
    </row>
    <row r="5908" spans="1:14">
      <c r="A5908" s="6">
        <f t="shared" si="737"/>
        <v>40880</v>
      </c>
      <c r="B5908">
        <v>2011</v>
      </c>
      <c r="C5908">
        <v>12</v>
      </c>
      <c r="D5908">
        <v>3</v>
      </c>
      <c r="E5908">
        <v>2</v>
      </c>
      <c r="F5908" s="1">
        <v>2406</v>
      </c>
      <c r="G5908" s="1">
        <v>1136.260986328125</v>
      </c>
      <c r="H5908" s="1">
        <f t="shared" si="738"/>
        <v>3542.260986328125</v>
      </c>
      <c r="I5908" s="3">
        <f t="shared" si="739"/>
        <v>1</v>
      </c>
      <c r="J5908" s="7">
        <f t="shared" si="736"/>
        <v>7</v>
      </c>
      <c r="K5908" s="3">
        <f t="shared" si="740"/>
        <v>0</v>
      </c>
      <c r="L5908" s="3">
        <f t="shared" si="741"/>
        <v>0</v>
      </c>
      <c r="M5908" s="3">
        <f t="shared" si="742"/>
        <v>0</v>
      </c>
      <c r="N5908" s="3">
        <f t="shared" si="743"/>
        <v>0</v>
      </c>
    </row>
    <row r="5909" spans="1:14">
      <c r="A5909" s="6">
        <f t="shared" si="737"/>
        <v>40880</v>
      </c>
      <c r="B5909">
        <v>2011</v>
      </c>
      <c r="C5909">
        <v>12</v>
      </c>
      <c r="D5909">
        <v>3</v>
      </c>
      <c r="E5909">
        <v>3</v>
      </c>
      <c r="F5909" s="1">
        <v>2342</v>
      </c>
      <c r="G5909" s="1">
        <v>1101.9620361328125</v>
      </c>
      <c r="H5909" s="1">
        <f t="shared" si="738"/>
        <v>3443.9620361328125</v>
      </c>
      <c r="I5909" s="3">
        <f t="shared" si="739"/>
        <v>1</v>
      </c>
      <c r="J5909" s="7">
        <f t="shared" si="736"/>
        <v>7</v>
      </c>
      <c r="K5909" s="3">
        <f t="shared" si="740"/>
        <v>0</v>
      </c>
      <c r="L5909" s="3">
        <f t="shared" si="741"/>
        <v>0</v>
      </c>
      <c r="M5909" s="3">
        <f t="shared" si="742"/>
        <v>0</v>
      </c>
      <c r="N5909" s="3">
        <f t="shared" si="743"/>
        <v>0</v>
      </c>
    </row>
    <row r="5910" spans="1:14">
      <c r="A5910" s="6">
        <f t="shared" si="737"/>
        <v>40880</v>
      </c>
      <c r="B5910">
        <v>2011</v>
      </c>
      <c r="C5910">
        <v>12</v>
      </c>
      <c r="D5910">
        <v>3</v>
      </c>
      <c r="E5910">
        <v>4</v>
      </c>
      <c r="F5910" s="1">
        <v>2415</v>
      </c>
      <c r="G5910" s="1">
        <v>1083.0628662109375</v>
      </c>
      <c r="H5910" s="1">
        <f t="shared" si="738"/>
        <v>3498.0628662109375</v>
      </c>
      <c r="I5910" s="3">
        <f t="shared" si="739"/>
        <v>1</v>
      </c>
      <c r="J5910" s="7">
        <f t="shared" si="736"/>
        <v>7</v>
      </c>
      <c r="K5910" s="3">
        <f t="shared" si="740"/>
        <v>0</v>
      </c>
      <c r="L5910" s="3">
        <f t="shared" si="741"/>
        <v>0</v>
      </c>
      <c r="M5910" s="3">
        <f t="shared" si="742"/>
        <v>0</v>
      </c>
      <c r="N5910" s="3">
        <f t="shared" si="743"/>
        <v>0</v>
      </c>
    </row>
    <row r="5911" spans="1:14">
      <c r="A5911" s="6">
        <f t="shared" si="737"/>
        <v>40880</v>
      </c>
      <c r="B5911">
        <v>2011</v>
      </c>
      <c r="C5911">
        <v>12</v>
      </c>
      <c r="D5911">
        <v>3</v>
      </c>
      <c r="E5911">
        <v>5</v>
      </c>
      <c r="F5911" s="1">
        <v>2440</v>
      </c>
      <c r="G5911" s="1">
        <v>1105.162109375</v>
      </c>
      <c r="H5911" s="1">
        <f t="shared" si="738"/>
        <v>3545.162109375</v>
      </c>
      <c r="I5911" s="3">
        <f t="shared" si="739"/>
        <v>1</v>
      </c>
      <c r="J5911" s="7">
        <f t="shared" si="736"/>
        <v>7</v>
      </c>
      <c r="K5911" s="3">
        <f t="shared" si="740"/>
        <v>0</v>
      </c>
      <c r="L5911" s="3">
        <f t="shared" si="741"/>
        <v>0</v>
      </c>
      <c r="M5911" s="3">
        <f t="shared" si="742"/>
        <v>0</v>
      </c>
      <c r="N5911" s="3">
        <f t="shared" si="743"/>
        <v>0</v>
      </c>
    </row>
    <row r="5912" spans="1:14">
      <c r="A5912" s="6">
        <f t="shared" si="737"/>
        <v>40880</v>
      </c>
      <c r="B5912">
        <v>2011</v>
      </c>
      <c r="C5912">
        <v>12</v>
      </c>
      <c r="D5912">
        <v>3</v>
      </c>
      <c r="E5912">
        <v>6</v>
      </c>
      <c r="F5912" s="1">
        <v>2557</v>
      </c>
      <c r="G5912" s="1">
        <v>1153.446044921875</v>
      </c>
      <c r="H5912" s="1">
        <f t="shared" si="738"/>
        <v>3710.446044921875</v>
      </c>
      <c r="I5912" s="3">
        <f t="shared" si="739"/>
        <v>1</v>
      </c>
      <c r="J5912" s="7">
        <f t="shared" si="736"/>
        <v>7</v>
      </c>
      <c r="K5912" s="3">
        <f t="shared" si="740"/>
        <v>0</v>
      </c>
      <c r="L5912" s="3">
        <f t="shared" si="741"/>
        <v>0</v>
      </c>
      <c r="M5912" s="3">
        <f t="shared" si="742"/>
        <v>0</v>
      </c>
      <c r="N5912" s="3">
        <f t="shared" si="743"/>
        <v>0</v>
      </c>
    </row>
    <row r="5913" spans="1:14">
      <c r="A5913" s="6">
        <f t="shared" si="737"/>
        <v>40880</v>
      </c>
      <c r="B5913">
        <v>2011</v>
      </c>
      <c r="C5913">
        <v>12</v>
      </c>
      <c r="D5913">
        <v>3</v>
      </c>
      <c r="E5913">
        <v>7</v>
      </c>
      <c r="F5913" s="1">
        <v>2651</v>
      </c>
      <c r="G5913" s="1">
        <v>1195.9610595703125</v>
      </c>
      <c r="H5913" s="1">
        <f t="shared" si="738"/>
        <v>3846.9610595703125</v>
      </c>
      <c r="I5913" s="3">
        <f t="shared" si="739"/>
        <v>1</v>
      </c>
      <c r="J5913" s="7">
        <f t="shared" si="736"/>
        <v>7</v>
      </c>
      <c r="K5913" s="3">
        <f t="shared" si="740"/>
        <v>0</v>
      </c>
      <c r="L5913" s="3">
        <f t="shared" si="741"/>
        <v>0</v>
      </c>
      <c r="M5913" s="3">
        <f t="shared" si="742"/>
        <v>0</v>
      </c>
      <c r="N5913" s="3">
        <f t="shared" si="743"/>
        <v>0</v>
      </c>
    </row>
    <row r="5914" spans="1:14">
      <c r="A5914" s="6">
        <f t="shared" si="737"/>
        <v>40880</v>
      </c>
      <c r="B5914">
        <v>2011</v>
      </c>
      <c r="C5914">
        <v>12</v>
      </c>
      <c r="D5914">
        <v>3</v>
      </c>
      <c r="E5914">
        <v>8</v>
      </c>
      <c r="F5914" s="1">
        <v>2700</v>
      </c>
      <c r="G5914" s="1">
        <v>1207.862060546875</v>
      </c>
      <c r="H5914" s="1">
        <f t="shared" si="738"/>
        <v>3907.862060546875</v>
      </c>
      <c r="I5914" s="3">
        <f t="shared" si="739"/>
        <v>1</v>
      </c>
      <c r="J5914" s="7">
        <f t="shared" si="736"/>
        <v>7</v>
      </c>
      <c r="K5914" s="3">
        <f t="shared" si="740"/>
        <v>0</v>
      </c>
      <c r="L5914" s="3">
        <f t="shared" si="741"/>
        <v>0</v>
      </c>
      <c r="M5914" s="3">
        <f t="shared" si="742"/>
        <v>0</v>
      </c>
      <c r="N5914" s="3">
        <f t="shared" si="743"/>
        <v>0</v>
      </c>
    </row>
    <row r="5915" spans="1:14">
      <c r="A5915" s="6">
        <f t="shared" si="737"/>
        <v>40880</v>
      </c>
      <c r="B5915">
        <v>2011</v>
      </c>
      <c r="C5915">
        <v>12</v>
      </c>
      <c r="D5915">
        <v>3</v>
      </c>
      <c r="E5915">
        <v>9</v>
      </c>
      <c r="F5915" s="1">
        <v>2679</v>
      </c>
      <c r="G5915" s="1">
        <v>1229.9630126953125</v>
      </c>
      <c r="H5915" s="1">
        <f t="shared" si="738"/>
        <v>3908.9630126953125</v>
      </c>
      <c r="I5915" s="3">
        <f t="shared" si="739"/>
        <v>1</v>
      </c>
      <c r="J5915" s="7">
        <f t="shared" si="736"/>
        <v>7</v>
      </c>
      <c r="K5915" s="3">
        <f t="shared" si="740"/>
        <v>0</v>
      </c>
      <c r="L5915" s="3">
        <f t="shared" si="741"/>
        <v>0</v>
      </c>
      <c r="M5915" s="3">
        <f t="shared" si="742"/>
        <v>0</v>
      </c>
      <c r="N5915" s="3">
        <f t="shared" si="743"/>
        <v>0</v>
      </c>
    </row>
    <row r="5916" spans="1:14">
      <c r="A5916" s="6">
        <f t="shared" si="737"/>
        <v>40880</v>
      </c>
      <c r="B5916">
        <v>2011</v>
      </c>
      <c r="C5916">
        <v>12</v>
      </c>
      <c r="D5916">
        <v>3</v>
      </c>
      <c r="E5916">
        <v>10</v>
      </c>
      <c r="F5916" s="1">
        <v>2597</v>
      </c>
      <c r="G5916" s="1">
        <v>1220.6630859375</v>
      </c>
      <c r="H5916" s="1">
        <f t="shared" si="738"/>
        <v>3817.6630859375</v>
      </c>
      <c r="I5916" s="3">
        <f t="shared" si="739"/>
        <v>1</v>
      </c>
      <c r="J5916" s="7">
        <f t="shared" si="736"/>
        <v>7</v>
      </c>
      <c r="K5916" s="3">
        <f t="shared" si="740"/>
        <v>0</v>
      </c>
      <c r="L5916" s="3">
        <f t="shared" si="741"/>
        <v>0</v>
      </c>
      <c r="M5916" s="3">
        <f t="shared" si="742"/>
        <v>0</v>
      </c>
      <c r="N5916" s="3">
        <f t="shared" si="743"/>
        <v>0</v>
      </c>
    </row>
    <row r="5917" spans="1:14">
      <c r="A5917" s="6">
        <f t="shared" si="737"/>
        <v>40880</v>
      </c>
      <c r="B5917">
        <v>2011</v>
      </c>
      <c r="C5917">
        <v>12</v>
      </c>
      <c r="D5917">
        <v>3</v>
      </c>
      <c r="E5917">
        <v>11</v>
      </c>
      <c r="F5917" s="1">
        <v>2493</v>
      </c>
      <c r="G5917" s="1">
        <v>1220.862060546875</v>
      </c>
      <c r="H5917" s="1">
        <f t="shared" si="738"/>
        <v>3713.862060546875</v>
      </c>
      <c r="I5917" s="3">
        <f t="shared" si="739"/>
        <v>1</v>
      </c>
      <c r="J5917" s="7">
        <f t="shared" si="736"/>
        <v>7</v>
      </c>
      <c r="K5917" s="3">
        <f t="shared" si="740"/>
        <v>0</v>
      </c>
      <c r="L5917" s="3">
        <f t="shared" si="741"/>
        <v>0</v>
      </c>
      <c r="M5917" s="3">
        <f t="shared" si="742"/>
        <v>0</v>
      </c>
      <c r="N5917" s="3">
        <f t="shared" si="743"/>
        <v>0</v>
      </c>
    </row>
    <row r="5918" spans="1:14">
      <c r="A5918" s="6">
        <f t="shared" si="737"/>
        <v>40880</v>
      </c>
      <c r="B5918">
        <v>2011</v>
      </c>
      <c r="C5918">
        <v>12</v>
      </c>
      <c r="D5918">
        <v>3</v>
      </c>
      <c r="E5918">
        <v>12</v>
      </c>
      <c r="F5918" s="1">
        <v>2352</v>
      </c>
      <c r="G5918" s="1">
        <v>1181.248046875</v>
      </c>
      <c r="H5918" s="1">
        <f t="shared" si="738"/>
        <v>3533.248046875</v>
      </c>
      <c r="I5918" s="3">
        <f t="shared" si="739"/>
        <v>1</v>
      </c>
      <c r="J5918" s="7">
        <f t="shared" si="736"/>
        <v>7</v>
      </c>
      <c r="K5918" s="3">
        <f t="shared" si="740"/>
        <v>0</v>
      </c>
      <c r="L5918" s="3">
        <f t="shared" si="741"/>
        <v>0</v>
      </c>
      <c r="M5918" s="3">
        <f t="shared" si="742"/>
        <v>0</v>
      </c>
      <c r="N5918" s="3">
        <f t="shared" si="743"/>
        <v>0</v>
      </c>
    </row>
    <row r="5919" spans="1:14">
      <c r="A5919" s="6">
        <f t="shared" si="737"/>
        <v>40880</v>
      </c>
      <c r="B5919">
        <v>2011</v>
      </c>
      <c r="C5919">
        <v>12</v>
      </c>
      <c r="D5919">
        <v>3</v>
      </c>
      <c r="E5919">
        <v>13</v>
      </c>
      <c r="F5919" s="1">
        <v>2271</v>
      </c>
      <c r="G5919" s="1">
        <v>1150.260986328125</v>
      </c>
      <c r="H5919" s="1">
        <f t="shared" si="738"/>
        <v>3421.260986328125</v>
      </c>
      <c r="I5919" s="3">
        <f t="shared" si="739"/>
        <v>1</v>
      </c>
      <c r="J5919" s="7">
        <f t="shared" si="736"/>
        <v>7</v>
      </c>
      <c r="K5919" s="3">
        <f t="shared" si="740"/>
        <v>0</v>
      </c>
      <c r="L5919" s="3">
        <f t="shared" si="741"/>
        <v>0</v>
      </c>
      <c r="M5919" s="3">
        <f t="shared" si="742"/>
        <v>0</v>
      </c>
      <c r="N5919" s="3">
        <f t="shared" si="743"/>
        <v>0</v>
      </c>
    </row>
    <row r="5920" spans="1:14">
      <c r="A5920" s="6">
        <f t="shared" si="737"/>
        <v>40880</v>
      </c>
      <c r="B5920">
        <v>2011</v>
      </c>
      <c r="C5920">
        <v>12</v>
      </c>
      <c r="D5920">
        <v>3</v>
      </c>
      <c r="E5920">
        <v>14</v>
      </c>
      <c r="F5920" s="1">
        <v>2244</v>
      </c>
      <c r="G5920" s="1">
        <v>1135.49072265625</v>
      </c>
      <c r="H5920" s="1">
        <f t="shared" si="738"/>
        <v>3379.49072265625</v>
      </c>
      <c r="I5920" s="3">
        <f t="shared" si="739"/>
        <v>1</v>
      </c>
      <c r="J5920" s="7">
        <f t="shared" si="736"/>
        <v>7</v>
      </c>
      <c r="K5920" s="3">
        <f t="shared" si="740"/>
        <v>0</v>
      </c>
      <c r="L5920" s="3">
        <f t="shared" si="741"/>
        <v>0</v>
      </c>
      <c r="M5920" s="3">
        <f t="shared" si="742"/>
        <v>0</v>
      </c>
      <c r="N5920" s="3">
        <f t="shared" si="743"/>
        <v>0</v>
      </c>
    </row>
    <row r="5921" spans="1:14">
      <c r="A5921" s="6">
        <f t="shared" si="737"/>
        <v>40880</v>
      </c>
      <c r="B5921">
        <v>2011</v>
      </c>
      <c r="C5921">
        <v>12</v>
      </c>
      <c r="D5921">
        <v>3</v>
      </c>
      <c r="E5921">
        <v>15</v>
      </c>
      <c r="F5921" s="1">
        <v>2122</v>
      </c>
      <c r="G5921" s="1">
        <v>1114.363037109375</v>
      </c>
      <c r="H5921" s="1">
        <f t="shared" si="738"/>
        <v>3236.363037109375</v>
      </c>
      <c r="I5921" s="3">
        <f t="shared" si="739"/>
        <v>1</v>
      </c>
      <c r="J5921" s="7">
        <f t="shared" si="736"/>
        <v>7</v>
      </c>
      <c r="K5921" s="3">
        <f t="shared" si="740"/>
        <v>0</v>
      </c>
      <c r="L5921" s="3">
        <f t="shared" si="741"/>
        <v>0</v>
      </c>
      <c r="M5921" s="3">
        <f t="shared" si="742"/>
        <v>0</v>
      </c>
      <c r="N5921" s="3">
        <f t="shared" si="743"/>
        <v>0</v>
      </c>
    </row>
    <row r="5922" spans="1:14">
      <c r="A5922" s="6">
        <f t="shared" si="737"/>
        <v>40880</v>
      </c>
      <c r="B5922">
        <v>2011</v>
      </c>
      <c r="C5922">
        <v>12</v>
      </c>
      <c r="D5922">
        <v>3</v>
      </c>
      <c r="E5922">
        <v>16</v>
      </c>
      <c r="F5922" s="1">
        <v>2135</v>
      </c>
      <c r="G5922" s="1">
        <v>1131.6629638671875</v>
      </c>
      <c r="H5922" s="1">
        <f t="shared" si="738"/>
        <v>3266.6629638671875</v>
      </c>
      <c r="I5922" s="3">
        <f t="shared" si="739"/>
        <v>1</v>
      </c>
      <c r="J5922" s="7">
        <f t="shared" si="736"/>
        <v>7</v>
      </c>
      <c r="K5922" s="3">
        <f t="shared" si="740"/>
        <v>0</v>
      </c>
      <c r="L5922" s="3">
        <f t="shared" si="741"/>
        <v>0</v>
      </c>
      <c r="M5922" s="3">
        <f t="shared" si="742"/>
        <v>0</v>
      </c>
      <c r="N5922" s="3">
        <f t="shared" si="743"/>
        <v>0</v>
      </c>
    </row>
    <row r="5923" spans="1:14">
      <c r="A5923" s="6">
        <f t="shared" si="737"/>
        <v>40880</v>
      </c>
      <c r="B5923">
        <v>2011</v>
      </c>
      <c r="C5923">
        <v>12</v>
      </c>
      <c r="D5923">
        <v>3</v>
      </c>
      <c r="E5923">
        <v>17</v>
      </c>
      <c r="F5923" s="1">
        <v>2336</v>
      </c>
      <c r="G5923" s="1">
        <v>1220.06298828125</v>
      </c>
      <c r="H5923" s="1">
        <f t="shared" si="738"/>
        <v>3556.06298828125</v>
      </c>
      <c r="I5923" s="3">
        <f t="shared" si="739"/>
        <v>1</v>
      </c>
      <c r="J5923" s="7">
        <f t="shared" si="736"/>
        <v>7</v>
      </c>
      <c r="K5923" s="3">
        <f t="shared" si="740"/>
        <v>0</v>
      </c>
      <c r="L5923" s="3">
        <f t="shared" si="741"/>
        <v>0</v>
      </c>
      <c r="M5923" s="3">
        <f t="shared" si="742"/>
        <v>0</v>
      </c>
      <c r="N5923" s="3">
        <f t="shared" si="743"/>
        <v>0</v>
      </c>
    </row>
    <row r="5924" spans="1:14">
      <c r="A5924" s="6">
        <f t="shared" si="737"/>
        <v>40880</v>
      </c>
      <c r="B5924">
        <v>2011</v>
      </c>
      <c r="C5924">
        <v>12</v>
      </c>
      <c r="D5924">
        <v>3</v>
      </c>
      <c r="E5924">
        <v>18</v>
      </c>
      <c r="F5924" s="1">
        <v>2461</v>
      </c>
      <c r="G5924" s="1">
        <v>1301.761962890625</v>
      </c>
      <c r="H5924" s="1">
        <f t="shared" si="738"/>
        <v>3762.761962890625</v>
      </c>
      <c r="I5924" s="3">
        <f t="shared" si="739"/>
        <v>1</v>
      </c>
      <c r="J5924" s="7">
        <f t="shared" si="736"/>
        <v>7</v>
      </c>
      <c r="K5924" s="3">
        <f t="shared" si="740"/>
        <v>0</v>
      </c>
      <c r="L5924" s="3">
        <f t="shared" si="741"/>
        <v>0</v>
      </c>
      <c r="M5924" s="3">
        <f t="shared" si="742"/>
        <v>0</v>
      </c>
      <c r="N5924" s="3">
        <f t="shared" si="743"/>
        <v>0</v>
      </c>
    </row>
    <row r="5925" spans="1:14">
      <c r="A5925" s="6">
        <f t="shared" si="737"/>
        <v>40880</v>
      </c>
      <c r="B5925">
        <v>2011</v>
      </c>
      <c r="C5925">
        <v>12</v>
      </c>
      <c r="D5925">
        <v>3</v>
      </c>
      <c r="E5925">
        <v>19</v>
      </c>
      <c r="F5925" s="1">
        <v>2459</v>
      </c>
      <c r="G5925" s="1">
        <v>1291.56298828125</v>
      </c>
      <c r="H5925" s="1">
        <f t="shared" si="738"/>
        <v>3750.56298828125</v>
      </c>
      <c r="I5925" s="3">
        <f t="shared" si="739"/>
        <v>1</v>
      </c>
      <c r="J5925" s="7">
        <f t="shared" si="736"/>
        <v>7</v>
      </c>
      <c r="K5925" s="3">
        <f t="shared" si="740"/>
        <v>0</v>
      </c>
      <c r="L5925" s="3">
        <f t="shared" si="741"/>
        <v>0</v>
      </c>
      <c r="M5925" s="3">
        <f t="shared" si="742"/>
        <v>0</v>
      </c>
      <c r="N5925" s="3">
        <f t="shared" si="743"/>
        <v>0</v>
      </c>
    </row>
    <row r="5926" spans="1:14">
      <c r="A5926" s="6">
        <f t="shared" si="737"/>
        <v>40880</v>
      </c>
      <c r="B5926">
        <v>2011</v>
      </c>
      <c r="C5926">
        <v>12</v>
      </c>
      <c r="D5926">
        <v>3</v>
      </c>
      <c r="E5926">
        <v>20</v>
      </c>
      <c r="F5926" s="1">
        <v>2443</v>
      </c>
      <c r="G5926" s="1">
        <v>1273.9521484375</v>
      </c>
      <c r="H5926" s="1">
        <f t="shared" si="738"/>
        <v>3716.9521484375</v>
      </c>
      <c r="I5926" s="3">
        <f t="shared" si="739"/>
        <v>1</v>
      </c>
      <c r="J5926" s="7">
        <f t="shared" si="736"/>
        <v>7</v>
      </c>
      <c r="K5926" s="3">
        <f t="shared" si="740"/>
        <v>0</v>
      </c>
      <c r="L5926" s="3">
        <f t="shared" si="741"/>
        <v>0</v>
      </c>
      <c r="M5926" s="3">
        <f t="shared" si="742"/>
        <v>0</v>
      </c>
      <c r="N5926" s="3">
        <f t="shared" si="743"/>
        <v>0</v>
      </c>
    </row>
    <row r="5927" spans="1:14">
      <c r="A5927" s="6">
        <f t="shared" si="737"/>
        <v>40880</v>
      </c>
      <c r="B5927">
        <v>2011</v>
      </c>
      <c r="C5927">
        <v>12</v>
      </c>
      <c r="D5927">
        <v>3</v>
      </c>
      <c r="E5927">
        <v>21</v>
      </c>
      <c r="F5927" s="1">
        <v>2416</v>
      </c>
      <c r="G5927" s="1">
        <v>1247.756103515625</v>
      </c>
      <c r="H5927" s="1">
        <f t="shared" si="738"/>
        <v>3663.756103515625</v>
      </c>
      <c r="I5927" s="3">
        <f t="shared" si="739"/>
        <v>1</v>
      </c>
      <c r="J5927" s="7">
        <f t="shared" si="736"/>
        <v>7</v>
      </c>
      <c r="K5927" s="3">
        <f t="shared" si="740"/>
        <v>0</v>
      </c>
      <c r="L5927" s="3">
        <f t="shared" si="741"/>
        <v>0</v>
      </c>
      <c r="M5927" s="3">
        <f t="shared" si="742"/>
        <v>0</v>
      </c>
      <c r="N5927" s="3">
        <f t="shared" si="743"/>
        <v>0</v>
      </c>
    </row>
    <row r="5928" spans="1:14">
      <c r="A5928" s="6">
        <f t="shared" si="737"/>
        <v>40880</v>
      </c>
      <c r="B5928">
        <v>2011</v>
      </c>
      <c r="C5928">
        <v>12</v>
      </c>
      <c r="D5928">
        <v>3</v>
      </c>
      <c r="E5928">
        <v>22</v>
      </c>
      <c r="F5928" s="1">
        <v>2328</v>
      </c>
      <c r="G5928" s="1">
        <v>1191.1619873046875</v>
      </c>
      <c r="H5928" s="1">
        <f t="shared" si="738"/>
        <v>3519.1619873046875</v>
      </c>
      <c r="I5928" s="3">
        <f t="shared" si="739"/>
        <v>1</v>
      </c>
      <c r="J5928" s="7">
        <f t="shared" si="736"/>
        <v>7</v>
      </c>
      <c r="K5928" s="3">
        <f t="shared" si="740"/>
        <v>0</v>
      </c>
      <c r="L5928" s="3">
        <f t="shared" si="741"/>
        <v>0</v>
      </c>
      <c r="M5928" s="3">
        <f t="shared" si="742"/>
        <v>0</v>
      </c>
      <c r="N5928" s="3">
        <f t="shared" si="743"/>
        <v>0</v>
      </c>
    </row>
    <row r="5929" spans="1:14">
      <c r="A5929" s="6">
        <f t="shared" si="737"/>
        <v>40880</v>
      </c>
      <c r="B5929">
        <v>2011</v>
      </c>
      <c r="C5929">
        <v>12</v>
      </c>
      <c r="D5929">
        <v>3</v>
      </c>
      <c r="E5929">
        <v>23</v>
      </c>
      <c r="F5929" s="1">
        <v>2251</v>
      </c>
      <c r="G5929" s="1">
        <v>1112.06201171875</v>
      </c>
      <c r="H5929" s="1">
        <f t="shared" si="738"/>
        <v>3363.06201171875</v>
      </c>
      <c r="I5929" s="3">
        <f t="shared" si="739"/>
        <v>1</v>
      </c>
      <c r="J5929" s="7">
        <f t="shared" si="736"/>
        <v>7</v>
      </c>
      <c r="K5929" s="3">
        <f t="shared" si="740"/>
        <v>0</v>
      </c>
      <c r="L5929" s="3">
        <f t="shared" si="741"/>
        <v>0</v>
      </c>
      <c r="M5929" s="3">
        <f t="shared" si="742"/>
        <v>0</v>
      </c>
      <c r="N5929" s="3">
        <f t="shared" si="743"/>
        <v>0</v>
      </c>
    </row>
    <row r="5930" spans="1:14">
      <c r="A5930" s="6">
        <f t="shared" si="737"/>
        <v>40881</v>
      </c>
      <c r="B5930">
        <v>2011</v>
      </c>
      <c r="C5930">
        <v>12</v>
      </c>
      <c r="D5930">
        <v>4</v>
      </c>
      <c r="E5930">
        <v>0</v>
      </c>
      <c r="F5930" s="1">
        <v>2140</v>
      </c>
      <c r="G5930" s="1">
        <v>1038.4630126953125</v>
      </c>
      <c r="H5930" s="1">
        <f t="shared" si="738"/>
        <v>3178.4630126953125</v>
      </c>
      <c r="I5930" s="3">
        <f t="shared" si="739"/>
        <v>1</v>
      </c>
      <c r="J5930" s="7">
        <f t="shared" si="736"/>
        <v>1</v>
      </c>
      <c r="K5930" s="3">
        <f t="shared" si="740"/>
        <v>0</v>
      </c>
      <c r="L5930" s="3">
        <f t="shared" si="741"/>
        <v>0</v>
      </c>
      <c r="M5930" s="3">
        <f t="shared" si="742"/>
        <v>0</v>
      </c>
      <c r="N5930" s="3">
        <f t="shared" si="743"/>
        <v>0</v>
      </c>
    </row>
    <row r="5931" spans="1:14">
      <c r="A5931" s="6">
        <f t="shared" si="737"/>
        <v>40881</v>
      </c>
      <c r="B5931">
        <v>2011</v>
      </c>
      <c r="C5931">
        <v>12</v>
      </c>
      <c r="D5931">
        <v>4</v>
      </c>
      <c r="E5931">
        <v>1</v>
      </c>
      <c r="F5931" s="1">
        <v>2062</v>
      </c>
      <c r="G5931" s="1">
        <v>989.76202392578125</v>
      </c>
      <c r="H5931" s="1">
        <f t="shared" si="738"/>
        <v>3051.7620239257812</v>
      </c>
      <c r="I5931" s="3">
        <f t="shared" si="739"/>
        <v>1</v>
      </c>
      <c r="J5931" s="7">
        <f t="shared" si="736"/>
        <v>1</v>
      </c>
      <c r="K5931" s="3">
        <f t="shared" si="740"/>
        <v>0</v>
      </c>
      <c r="L5931" s="3">
        <f t="shared" si="741"/>
        <v>0</v>
      </c>
      <c r="M5931" s="3">
        <f t="shared" si="742"/>
        <v>0</v>
      </c>
      <c r="N5931" s="3">
        <f t="shared" si="743"/>
        <v>0</v>
      </c>
    </row>
    <row r="5932" spans="1:14">
      <c r="A5932" s="6">
        <f t="shared" si="737"/>
        <v>40881</v>
      </c>
      <c r="B5932">
        <v>2011</v>
      </c>
      <c r="C5932">
        <v>12</v>
      </c>
      <c r="D5932">
        <v>4</v>
      </c>
      <c r="E5932">
        <v>2</v>
      </c>
      <c r="F5932" s="1">
        <v>2031</v>
      </c>
      <c r="G5932" s="1">
        <v>937.86199951171875</v>
      </c>
      <c r="H5932" s="1">
        <f t="shared" si="738"/>
        <v>2968.8619995117187</v>
      </c>
      <c r="I5932" s="3">
        <f t="shared" si="739"/>
        <v>1</v>
      </c>
      <c r="J5932" s="7">
        <f t="shared" si="736"/>
        <v>1</v>
      </c>
      <c r="K5932" s="3">
        <f t="shared" si="740"/>
        <v>0</v>
      </c>
      <c r="L5932" s="3">
        <f t="shared" si="741"/>
        <v>0</v>
      </c>
      <c r="M5932" s="3">
        <f t="shared" si="742"/>
        <v>0</v>
      </c>
      <c r="N5932" s="3">
        <f t="shared" si="743"/>
        <v>0</v>
      </c>
    </row>
    <row r="5933" spans="1:14">
      <c r="A5933" s="6">
        <f t="shared" si="737"/>
        <v>40881</v>
      </c>
      <c r="B5933">
        <v>2011</v>
      </c>
      <c r="C5933">
        <v>12</v>
      </c>
      <c r="D5933">
        <v>4</v>
      </c>
      <c r="E5933">
        <v>3</v>
      </c>
      <c r="F5933" s="1">
        <v>2015</v>
      </c>
      <c r="G5933" s="1">
        <v>941.1610107421875</v>
      </c>
      <c r="H5933" s="1">
        <f t="shared" si="738"/>
        <v>2956.1610107421875</v>
      </c>
      <c r="I5933" s="3">
        <f t="shared" si="739"/>
        <v>1</v>
      </c>
      <c r="J5933" s="7">
        <f t="shared" si="736"/>
        <v>1</v>
      </c>
      <c r="K5933" s="3">
        <f t="shared" si="740"/>
        <v>0</v>
      </c>
      <c r="L5933" s="3">
        <f t="shared" si="741"/>
        <v>0</v>
      </c>
      <c r="M5933" s="3">
        <f t="shared" si="742"/>
        <v>0</v>
      </c>
      <c r="N5933" s="3">
        <f t="shared" si="743"/>
        <v>0</v>
      </c>
    </row>
    <row r="5934" spans="1:14">
      <c r="A5934" s="6">
        <f t="shared" si="737"/>
        <v>40881</v>
      </c>
      <c r="B5934">
        <v>2011</v>
      </c>
      <c r="C5934">
        <v>12</v>
      </c>
      <c r="D5934">
        <v>4</v>
      </c>
      <c r="E5934">
        <v>4</v>
      </c>
      <c r="F5934" s="1">
        <v>1990</v>
      </c>
      <c r="G5934" s="1">
        <v>947.84698486328125</v>
      </c>
      <c r="H5934" s="1">
        <f t="shared" si="738"/>
        <v>2937.8469848632812</v>
      </c>
      <c r="I5934" s="3">
        <f t="shared" si="739"/>
        <v>1</v>
      </c>
      <c r="J5934" s="7">
        <f t="shared" si="736"/>
        <v>1</v>
      </c>
      <c r="K5934" s="3">
        <f t="shared" si="740"/>
        <v>0</v>
      </c>
      <c r="L5934" s="3">
        <f t="shared" si="741"/>
        <v>0</v>
      </c>
      <c r="M5934" s="3">
        <f t="shared" si="742"/>
        <v>0</v>
      </c>
      <c r="N5934" s="3">
        <f t="shared" si="743"/>
        <v>0</v>
      </c>
    </row>
    <row r="5935" spans="1:14">
      <c r="A5935" s="6">
        <f t="shared" si="737"/>
        <v>40881</v>
      </c>
      <c r="B5935">
        <v>2011</v>
      </c>
      <c r="C5935">
        <v>12</v>
      </c>
      <c r="D5935">
        <v>4</v>
      </c>
      <c r="E5935">
        <v>5</v>
      </c>
      <c r="F5935" s="1">
        <v>2053</v>
      </c>
      <c r="G5935" s="1">
        <v>977.36199951171875</v>
      </c>
      <c r="H5935" s="1">
        <f t="shared" si="738"/>
        <v>3030.3619995117187</v>
      </c>
      <c r="I5935" s="3">
        <f t="shared" si="739"/>
        <v>1</v>
      </c>
      <c r="J5935" s="7">
        <f t="shared" si="736"/>
        <v>1</v>
      </c>
      <c r="K5935" s="3">
        <f t="shared" si="740"/>
        <v>0</v>
      </c>
      <c r="L5935" s="3">
        <f t="shared" si="741"/>
        <v>0</v>
      </c>
      <c r="M5935" s="3">
        <f t="shared" si="742"/>
        <v>0</v>
      </c>
      <c r="N5935" s="3">
        <f t="shared" si="743"/>
        <v>0</v>
      </c>
    </row>
    <row r="5936" spans="1:14">
      <c r="A5936" s="6">
        <f t="shared" si="737"/>
        <v>40881</v>
      </c>
      <c r="B5936">
        <v>2011</v>
      </c>
      <c r="C5936">
        <v>12</v>
      </c>
      <c r="D5936">
        <v>4</v>
      </c>
      <c r="E5936">
        <v>6</v>
      </c>
      <c r="F5936" s="1">
        <v>2133</v>
      </c>
      <c r="G5936" s="1">
        <v>1010.7620239257812</v>
      </c>
      <c r="H5936" s="1">
        <f t="shared" si="738"/>
        <v>3143.7620239257812</v>
      </c>
      <c r="I5936" s="3">
        <f t="shared" si="739"/>
        <v>1</v>
      </c>
      <c r="J5936" s="7">
        <f t="shared" si="736"/>
        <v>1</v>
      </c>
      <c r="K5936" s="3">
        <f t="shared" si="740"/>
        <v>0</v>
      </c>
      <c r="L5936" s="3">
        <f t="shared" si="741"/>
        <v>0</v>
      </c>
      <c r="M5936" s="3">
        <f t="shared" si="742"/>
        <v>0</v>
      </c>
      <c r="N5936" s="3">
        <f t="shared" si="743"/>
        <v>0</v>
      </c>
    </row>
    <row r="5937" spans="1:14">
      <c r="A5937" s="6">
        <f t="shared" si="737"/>
        <v>40881</v>
      </c>
      <c r="B5937">
        <v>2011</v>
      </c>
      <c r="C5937">
        <v>12</v>
      </c>
      <c r="D5937">
        <v>4</v>
      </c>
      <c r="E5937">
        <v>7</v>
      </c>
      <c r="F5937" s="1">
        <v>2239</v>
      </c>
      <c r="G5937" s="1">
        <v>1023.9619750976562</v>
      </c>
      <c r="H5937" s="1">
        <f t="shared" si="738"/>
        <v>3262.9619750976562</v>
      </c>
      <c r="I5937" s="3">
        <f t="shared" si="739"/>
        <v>1</v>
      </c>
      <c r="J5937" s="7">
        <f t="shared" si="736"/>
        <v>1</v>
      </c>
      <c r="K5937" s="3">
        <f t="shared" si="740"/>
        <v>0</v>
      </c>
      <c r="L5937" s="3">
        <f t="shared" si="741"/>
        <v>0</v>
      </c>
      <c r="M5937" s="3">
        <f t="shared" si="742"/>
        <v>0</v>
      </c>
      <c r="N5937" s="3">
        <f t="shared" si="743"/>
        <v>0</v>
      </c>
    </row>
    <row r="5938" spans="1:14">
      <c r="A5938" s="6">
        <f t="shared" si="737"/>
        <v>40881</v>
      </c>
      <c r="B5938">
        <v>2011</v>
      </c>
      <c r="C5938">
        <v>12</v>
      </c>
      <c r="D5938">
        <v>4</v>
      </c>
      <c r="E5938">
        <v>8</v>
      </c>
      <c r="F5938" s="1">
        <v>2269</v>
      </c>
      <c r="G5938" s="1">
        <v>1041.06298828125</v>
      </c>
      <c r="H5938" s="1">
        <f t="shared" si="738"/>
        <v>3310.06298828125</v>
      </c>
      <c r="I5938" s="3">
        <f t="shared" si="739"/>
        <v>1</v>
      </c>
      <c r="J5938" s="7">
        <f t="shared" si="736"/>
        <v>1</v>
      </c>
      <c r="K5938" s="3">
        <f t="shared" si="740"/>
        <v>0</v>
      </c>
      <c r="L5938" s="3">
        <f t="shared" si="741"/>
        <v>0</v>
      </c>
      <c r="M5938" s="3">
        <f t="shared" si="742"/>
        <v>0</v>
      </c>
      <c r="N5938" s="3">
        <f t="shared" si="743"/>
        <v>0</v>
      </c>
    </row>
    <row r="5939" spans="1:14">
      <c r="A5939" s="6">
        <f t="shared" si="737"/>
        <v>40881</v>
      </c>
      <c r="B5939">
        <v>2011</v>
      </c>
      <c r="C5939">
        <v>12</v>
      </c>
      <c r="D5939">
        <v>4</v>
      </c>
      <c r="E5939">
        <v>9</v>
      </c>
      <c r="F5939" s="1">
        <v>2286</v>
      </c>
      <c r="G5939" s="1">
        <v>1122.5631103515625</v>
      </c>
      <c r="H5939" s="1">
        <f t="shared" si="738"/>
        <v>3408.5631103515625</v>
      </c>
      <c r="I5939" s="3">
        <f t="shared" si="739"/>
        <v>1</v>
      </c>
      <c r="J5939" s="7">
        <f t="shared" si="736"/>
        <v>1</v>
      </c>
      <c r="K5939" s="3">
        <f t="shared" si="740"/>
        <v>0</v>
      </c>
      <c r="L5939" s="3">
        <f t="shared" si="741"/>
        <v>0</v>
      </c>
      <c r="M5939" s="3">
        <f t="shared" si="742"/>
        <v>0</v>
      </c>
      <c r="N5939" s="3">
        <f t="shared" si="743"/>
        <v>0</v>
      </c>
    </row>
    <row r="5940" spans="1:14">
      <c r="A5940" s="6">
        <f t="shared" si="737"/>
        <v>40881</v>
      </c>
      <c r="B5940">
        <v>2011</v>
      </c>
      <c r="C5940">
        <v>12</v>
      </c>
      <c r="D5940">
        <v>4</v>
      </c>
      <c r="E5940">
        <v>10</v>
      </c>
      <c r="F5940" s="1">
        <v>2249</v>
      </c>
      <c r="G5940" s="1">
        <v>1133.262939453125</v>
      </c>
      <c r="H5940" s="1">
        <f t="shared" si="738"/>
        <v>3382.262939453125</v>
      </c>
      <c r="I5940" s="3">
        <f t="shared" si="739"/>
        <v>1</v>
      </c>
      <c r="J5940" s="7">
        <f t="shared" si="736"/>
        <v>1</v>
      </c>
      <c r="K5940" s="3">
        <f t="shared" si="740"/>
        <v>0</v>
      </c>
      <c r="L5940" s="3">
        <f t="shared" si="741"/>
        <v>0</v>
      </c>
      <c r="M5940" s="3">
        <f t="shared" si="742"/>
        <v>0</v>
      </c>
      <c r="N5940" s="3">
        <f t="shared" si="743"/>
        <v>0</v>
      </c>
    </row>
    <row r="5941" spans="1:14">
      <c r="A5941" s="6">
        <f t="shared" si="737"/>
        <v>40881</v>
      </c>
      <c r="B5941">
        <v>2011</v>
      </c>
      <c r="C5941">
        <v>12</v>
      </c>
      <c r="D5941">
        <v>4</v>
      </c>
      <c r="E5941">
        <v>11</v>
      </c>
      <c r="F5941" s="1">
        <v>2198</v>
      </c>
      <c r="G5941" s="1">
        <v>1146.06298828125</v>
      </c>
      <c r="H5941" s="1">
        <f t="shared" si="738"/>
        <v>3344.06298828125</v>
      </c>
      <c r="I5941" s="3">
        <f t="shared" si="739"/>
        <v>1</v>
      </c>
      <c r="J5941" s="7">
        <f t="shared" si="736"/>
        <v>1</v>
      </c>
      <c r="K5941" s="3">
        <f t="shared" si="740"/>
        <v>0</v>
      </c>
      <c r="L5941" s="3">
        <f t="shared" si="741"/>
        <v>0</v>
      </c>
      <c r="M5941" s="3">
        <f t="shared" si="742"/>
        <v>0</v>
      </c>
      <c r="N5941" s="3">
        <f t="shared" si="743"/>
        <v>0</v>
      </c>
    </row>
    <row r="5942" spans="1:14">
      <c r="A5942" s="6">
        <f t="shared" si="737"/>
        <v>40881</v>
      </c>
      <c r="B5942">
        <v>2011</v>
      </c>
      <c r="C5942">
        <v>12</v>
      </c>
      <c r="D5942">
        <v>4</v>
      </c>
      <c r="E5942">
        <v>12</v>
      </c>
      <c r="F5942" s="1">
        <v>2151</v>
      </c>
      <c r="G5942" s="1">
        <v>1183.8248291015625</v>
      </c>
      <c r="H5942" s="1">
        <f t="shared" si="738"/>
        <v>3334.8248291015625</v>
      </c>
      <c r="I5942" s="3">
        <f t="shared" si="739"/>
        <v>1</v>
      </c>
      <c r="J5942" s="7">
        <f t="shared" si="736"/>
        <v>1</v>
      </c>
      <c r="K5942" s="3">
        <f t="shared" si="740"/>
        <v>0</v>
      </c>
      <c r="L5942" s="3">
        <f t="shared" si="741"/>
        <v>0</v>
      </c>
      <c r="M5942" s="3">
        <f t="shared" si="742"/>
        <v>0</v>
      </c>
      <c r="N5942" s="3">
        <f t="shared" si="743"/>
        <v>0</v>
      </c>
    </row>
    <row r="5943" spans="1:14">
      <c r="A5943" s="6">
        <f t="shared" si="737"/>
        <v>40881</v>
      </c>
      <c r="B5943">
        <v>2011</v>
      </c>
      <c r="C5943">
        <v>12</v>
      </c>
      <c r="D5943">
        <v>4</v>
      </c>
      <c r="E5943">
        <v>13</v>
      </c>
      <c r="F5943" s="1">
        <v>2148</v>
      </c>
      <c r="G5943" s="1">
        <v>1175.9620361328125</v>
      </c>
      <c r="H5943" s="1">
        <f t="shared" si="738"/>
        <v>3323.9620361328125</v>
      </c>
      <c r="I5943" s="3">
        <f t="shared" si="739"/>
        <v>1</v>
      </c>
      <c r="J5943" s="7">
        <f t="shared" si="736"/>
        <v>1</v>
      </c>
      <c r="K5943" s="3">
        <f t="shared" si="740"/>
        <v>0</v>
      </c>
      <c r="L5943" s="3">
        <f t="shared" si="741"/>
        <v>0</v>
      </c>
      <c r="M5943" s="3">
        <f t="shared" si="742"/>
        <v>0</v>
      </c>
      <c r="N5943" s="3">
        <f t="shared" si="743"/>
        <v>0</v>
      </c>
    </row>
    <row r="5944" spans="1:14">
      <c r="A5944" s="6">
        <f t="shared" si="737"/>
        <v>40881</v>
      </c>
      <c r="B5944">
        <v>2011</v>
      </c>
      <c r="C5944">
        <v>12</v>
      </c>
      <c r="D5944">
        <v>4</v>
      </c>
      <c r="E5944">
        <v>14</v>
      </c>
      <c r="F5944" s="1">
        <v>2028</v>
      </c>
      <c r="G5944" s="1">
        <v>1191.363037109375</v>
      </c>
      <c r="H5944" s="1">
        <f t="shared" si="738"/>
        <v>3219.363037109375</v>
      </c>
      <c r="I5944" s="3">
        <f t="shared" si="739"/>
        <v>1</v>
      </c>
      <c r="J5944" s="7">
        <f t="shared" si="736"/>
        <v>1</v>
      </c>
      <c r="K5944" s="3">
        <f t="shared" si="740"/>
        <v>0</v>
      </c>
      <c r="L5944" s="3">
        <f t="shared" si="741"/>
        <v>0</v>
      </c>
      <c r="M5944" s="3">
        <f t="shared" si="742"/>
        <v>0</v>
      </c>
      <c r="N5944" s="3">
        <f t="shared" si="743"/>
        <v>0</v>
      </c>
    </row>
    <row r="5945" spans="1:14">
      <c r="A5945" s="6">
        <f t="shared" si="737"/>
        <v>40881</v>
      </c>
      <c r="B5945">
        <v>2011</v>
      </c>
      <c r="C5945">
        <v>12</v>
      </c>
      <c r="D5945">
        <v>4</v>
      </c>
      <c r="E5945">
        <v>15</v>
      </c>
      <c r="F5945" s="1">
        <v>2028</v>
      </c>
      <c r="G5945" s="1">
        <v>1198.462890625</v>
      </c>
      <c r="H5945" s="1">
        <f t="shared" si="738"/>
        <v>3226.462890625</v>
      </c>
      <c r="I5945" s="3">
        <f t="shared" si="739"/>
        <v>1</v>
      </c>
      <c r="J5945" s="7">
        <f t="shared" si="736"/>
        <v>1</v>
      </c>
      <c r="K5945" s="3">
        <f t="shared" si="740"/>
        <v>0</v>
      </c>
      <c r="L5945" s="3">
        <f t="shared" si="741"/>
        <v>0</v>
      </c>
      <c r="M5945" s="3">
        <f t="shared" si="742"/>
        <v>0</v>
      </c>
      <c r="N5945" s="3">
        <f t="shared" si="743"/>
        <v>0</v>
      </c>
    </row>
    <row r="5946" spans="1:14">
      <c r="A5946" s="6">
        <f t="shared" si="737"/>
        <v>40881</v>
      </c>
      <c r="B5946">
        <v>2011</v>
      </c>
      <c r="C5946">
        <v>12</v>
      </c>
      <c r="D5946">
        <v>4</v>
      </c>
      <c r="E5946">
        <v>16</v>
      </c>
      <c r="F5946" s="1">
        <v>2143</v>
      </c>
      <c r="G5946" s="1">
        <v>1240.1629638671875</v>
      </c>
      <c r="H5946" s="1">
        <f t="shared" si="738"/>
        <v>3383.1629638671875</v>
      </c>
      <c r="I5946" s="3">
        <f t="shared" si="739"/>
        <v>1</v>
      </c>
      <c r="J5946" s="7">
        <f t="shared" si="736"/>
        <v>1</v>
      </c>
      <c r="K5946" s="3">
        <f t="shared" si="740"/>
        <v>0</v>
      </c>
      <c r="L5946" s="3">
        <f t="shared" si="741"/>
        <v>0</v>
      </c>
      <c r="M5946" s="3">
        <f t="shared" si="742"/>
        <v>0</v>
      </c>
      <c r="N5946" s="3">
        <f t="shared" si="743"/>
        <v>0</v>
      </c>
    </row>
    <row r="5947" spans="1:14">
      <c r="A5947" s="6">
        <f t="shared" si="737"/>
        <v>40881</v>
      </c>
      <c r="B5947">
        <v>2011</v>
      </c>
      <c r="C5947">
        <v>12</v>
      </c>
      <c r="D5947">
        <v>4</v>
      </c>
      <c r="E5947">
        <v>17</v>
      </c>
      <c r="F5947" s="1">
        <v>2317</v>
      </c>
      <c r="G5947" s="1">
        <v>1318.662109375</v>
      </c>
      <c r="H5947" s="1">
        <f t="shared" si="738"/>
        <v>3635.662109375</v>
      </c>
      <c r="I5947" s="3">
        <f t="shared" si="739"/>
        <v>1</v>
      </c>
      <c r="J5947" s="7">
        <f t="shared" si="736"/>
        <v>1</v>
      </c>
      <c r="K5947" s="3">
        <f t="shared" si="740"/>
        <v>0</v>
      </c>
      <c r="L5947" s="3">
        <f t="shared" si="741"/>
        <v>0</v>
      </c>
      <c r="M5947" s="3">
        <f t="shared" si="742"/>
        <v>0</v>
      </c>
      <c r="N5947" s="3">
        <f t="shared" si="743"/>
        <v>0</v>
      </c>
    </row>
    <row r="5948" spans="1:14">
      <c r="A5948" s="6">
        <f t="shared" si="737"/>
        <v>40881</v>
      </c>
      <c r="B5948">
        <v>2011</v>
      </c>
      <c r="C5948">
        <v>12</v>
      </c>
      <c r="D5948">
        <v>4</v>
      </c>
      <c r="E5948">
        <v>18</v>
      </c>
      <c r="F5948" s="1">
        <v>2390</v>
      </c>
      <c r="G5948" s="1">
        <v>1351.9620361328125</v>
      </c>
      <c r="H5948" s="1">
        <f t="shared" si="738"/>
        <v>3741.9620361328125</v>
      </c>
      <c r="I5948" s="3">
        <f t="shared" si="739"/>
        <v>1</v>
      </c>
      <c r="J5948" s="7">
        <f t="shared" si="736"/>
        <v>1</v>
      </c>
      <c r="K5948" s="3">
        <f t="shared" si="740"/>
        <v>0</v>
      </c>
      <c r="L5948" s="3">
        <f t="shared" si="741"/>
        <v>0</v>
      </c>
      <c r="M5948" s="3">
        <f t="shared" si="742"/>
        <v>0</v>
      </c>
      <c r="N5948" s="3">
        <f t="shared" si="743"/>
        <v>0</v>
      </c>
    </row>
    <row r="5949" spans="1:14">
      <c r="A5949" s="6">
        <f t="shared" si="737"/>
        <v>40881</v>
      </c>
      <c r="B5949">
        <v>2011</v>
      </c>
      <c r="C5949">
        <v>12</v>
      </c>
      <c r="D5949">
        <v>4</v>
      </c>
      <c r="E5949">
        <v>19</v>
      </c>
      <c r="F5949" s="1">
        <v>2367</v>
      </c>
      <c r="G5949" s="1">
        <v>1332.8631591796875</v>
      </c>
      <c r="H5949" s="1">
        <f t="shared" si="738"/>
        <v>3699.8631591796875</v>
      </c>
      <c r="I5949" s="3">
        <f t="shared" si="739"/>
        <v>1</v>
      </c>
      <c r="J5949" s="7">
        <f t="shared" si="736"/>
        <v>1</v>
      </c>
      <c r="K5949" s="3">
        <f t="shared" si="740"/>
        <v>0</v>
      </c>
      <c r="L5949" s="3">
        <f t="shared" si="741"/>
        <v>0</v>
      </c>
      <c r="M5949" s="3">
        <f t="shared" si="742"/>
        <v>0</v>
      </c>
      <c r="N5949" s="3">
        <f t="shared" si="743"/>
        <v>0</v>
      </c>
    </row>
    <row r="5950" spans="1:14">
      <c r="A5950" s="6">
        <f t="shared" si="737"/>
        <v>40881</v>
      </c>
      <c r="B5950">
        <v>2011</v>
      </c>
      <c r="C5950">
        <v>12</v>
      </c>
      <c r="D5950">
        <v>4</v>
      </c>
      <c r="E5950">
        <v>20</v>
      </c>
      <c r="F5950" s="1">
        <v>2359</v>
      </c>
      <c r="G5950" s="1">
        <v>1319.4520263671875</v>
      </c>
      <c r="H5950" s="1">
        <f t="shared" si="738"/>
        <v>3678.4520263671875</v>
      </c>
      <c r="I5950" s="3">
        <f t="shared" si="739"/>
        <v>1</v>
      </c>
      <c r="J5950" s="7">
        <f t="shared" si="736"/>
        <v>1</v>
      </c>
      <c r="K5950" s="3">
        <f t="shared" si="740"/>
        <v>0</v>
      </c>
      <c r="L5950" s="3">
        <f t="shared" si="741"/>
        <v>0</v>
      </c>
      <c r="M5950" s="3">
        <f t="shared" si="742"/>
        <v>0</v>
      </c>
      <c r="N5950" s="3">
        <f t="shared" si="743"/>
        <v>0</v>
      </c>
    </row>
    <row r="5951" spans="1:14">
      <c r="A5951" s="6">
        <f t="shared" si="737"/>
        <v>40881</v>
      </c>
      <c r="B5951">
        <v>2011</v>
      </c>
      <c r="C5951">
        <v>12</v>
      </c>
      <c r="D5951">
        <v>4</v>
      </c>
      <c r="E5951">
        <v>21</v>
      </c>
      <c r="F5951" s="1">
        <v>2280</v>
      </c>
      <c r="G5951" s="1">
        <v>1255.654052734375</v>
      </c>
      <c r="H5951" s="1">
        <f t="shared" si="738"/>
        <v>3535.654052734375</v>
      </c>
      <c r="I5951" s="3">
        <f t="shared" si="739"/>
        <v>1</v>
      </c>
      <c r="J5951" s="7">
        <f t="shared" si="736"/>
        <v>1</v>
      </c>
      <c r="K5951" s="3">
        <f t="shared" si="740"/>
        <v>0</v>
      </c>
      <c r="L5951" s="3">
        <f t="shared" si="741"/>
        <v>0</v>
      </c>
      <c r="M5951" s="3">
        <f t="shared" si="742"/>
        <v>0</v>
      </c>
      <c r="N5951" s="3">
        <f t="shared" si="743"/>
        <v>0</v>
      </c>
    </row>
    <row r="5952" spans="1:14">
      <c r="A5952" s="6">
        <f t="shared" si="737"/>
        <v>40881</v>
      </c>
      <c r="B5952">
        <v>2011</v>
      </c>
      <c r="C5952">
        <v>12</v>
      </c>
      <c r="D5952">
        <v>4</v>
      </c>
      <c r="E5952">
        <v>22</v>
      </c>
      <c r="F5952" s="1">
        <v>2153</v>
      </c>
      <c r="G5952" s="1">
        <v>1182.462890625</v>
      </c>
      <c r="H5952" s="1">
        <f t="shared" si="738"/>
        <v>3335.462890625</v>
      </c>
      <c r="I5952" s="3">
        <f t="shared" si="739"/>
        <v>1</v>
      </c>
      <c r="J5952" s="7">
        <f t="shared" si="736"/>
        <v>1</v>
      </c>
      <c r="K5952" s="3">
        <f t="shared" si="740"/>
        <v>0</v>
      </c>
      <c r="L5952" s="3">
        <f t="shared" si="741"/>
        <v>0</v>
      </c>
      <c r="M5952" s="3">
        <f t="shared" si="742"/>
        <v>0</v>
      </c>
      <c r="N5952" s="3">
        <f t="shared" si="743"/>
        <v>0</v>
      </c>
    </row>
    <row r="5953" spans="1:14">
      <c r="A5953" s="6">
        <f t="shared" si="737"/>
        <v>40881</v>
      </c>
      <c r="B5953">
        <v>2011</v>
      </c>
      <c r="C5953">
        <v>12</v>
      </c>
      <c r="D5953">
        <v>4</v>
      </c>
      <c r="E5953">
        <v>23</v>
      </c>
      <c r="F5953" s="1">
        <v>2061</v>
      </c>
      <c r="G5953" s="1">
        <v>1100.862060546875</v>
      </c>
      <c r="H5953" s="1">
        <f t="shared" si="738"/>
        <v>3161.862060546875</v>
      </c>
      <c r="I5953" s="3">
        <f t="shared" si="739"/>
        <v>1</v>
      </c>
      <c r="J5953" s="7">
        <f t="shared" si="736"/>
        <v>1</v>
      </c>
      <c r="K5953" s="3">
        <f t="shared" si="740"/>
        <v>0</v>
      </c>
      <c r="L5953" s="3">
        <f t="shared" si="741"/>
        <v>0</v>
      </c>
      <c r="M5953" s="3">
        <f t="shared" si="742"/>
        <v>0</v>
      </c>
      <c r="N5953" s="3">
        <f t="shared" si="743"/>
        <v>0</v>
      </c>
    </row>
    <row r="5954" spans="1:14">
      <c r="A5954" s="6">
        <f t="shared" si="737"/>
        <v>40882</v>
      </c>
      <c r="B5954">
        <v>2011</v>
      </c>
      <c r="C5954">
        <v>12</v>
      </c>
      <c r="D5954">
        <v>5</v>
      </c>
      <c r="E5954">
        <v>0</v>
      </c>
      <c r="F5954" s="1">
        <v>1968</v>
      </c>
      <c r="G5954" s="1">
        <v>1041.6630859375</v>
      </c>
      <c r="H5954" s="1">
        <f t="shared" si="738"/>
        <v>3009.6630859375</v>
      </c>
      <c r="I5954" s="3">
        <f t="shared" si="739"/>
        <v>1</v>
      </c>
      <c r="J5954" s="7">
        <f t="shared" ref="J5954:J6017" si="744">WEEKDAY(A5954,1)</f>
        <v>2</v>
      </c>
      <c r="K5954" s="3">
        <f t="shared" si="740"/>
        <v>0</v>
      </c>
      <c r="L5954" s="3">
        <f t="shared" si="741"/>
        <v>0</v>
      </c>
      <c r="M5954" s="3">
        <f t="shared" si="742"/>
        <v>0</v>
      </c>
      <c r="N5954" s="3">
        <f t="shared" si="743"/>
        <v>0</v>
      </c>
    </row>
    <row r="5955" spans="1:14">
      <c r="A5955" s="6">
        <f t="shared" ref="A5955:A6018" si="745">DATE(B5955,C5955,D5955)</f>
        <v>40882</v>
      </c>
      <c r="B5955">
        <v>2011</v>
      </c>
      <c r="C5955">
        <v>12</v>
      </c>
      <c r="D5955">
        <v>5</v>
      </c>
      <c r="E5955">
        <v>1</v>
      </c>
      <c r="F5955" s="1">
        <v>1926</v>
      </c>
      <c r="G5955" s="1">
        <v>1016.4619750976562</v>
      </c>
      <c r="H5955" s="1">
        <f t="shared" ref="H5955:H6018" si="746">F5955+G5955</f>
        <v>2942.4619750976562</v>
      </c>
      <c r="I5955" s="3">
        <f t="shared" ref="I5955:I6018" si="747">IF(AND(C5955&gt;4,C5955&lt;10),2,1)</f>
        <v>1</v>
      </c>
      <c r="J5955" s="7">
        <f t="shared" si="744"/>
        <v>2</v>
      </c>
      <c r="K5955" s="3">
        <f t="shared" ref="K5955:K6018" si="748">IF(OR(J5955=1,J5955=7),0,IF(I5955=1,IF(AND(E5955&gt;=7,E5955&lt;23),1,0),IF(AND(E5955&gt;=11,E5955&lt;23),1,0)))</f>
        <v>0</v>
      </c>
      <c r="L5955" s="3">
        <f t="shared" ref="L5955:L6018" si="749">IF(OR(J5955=1,J5955=7),0,IF(I5955=1,IF(AND(E5955&gt;=7,E5955&lt;12),1,0),IF(AND(E5955&gt;=14,E5955&lt;19),1,0)))</f>
        <v>0</v>
      </c>
      <c r="M5955" s="3">
        <f t="shared" ref="M5955:M6018" si="750">IF(AND(I5955=1,OR(K5955=1,L5955=1)),1,0)</f>
        <v>0</v>
      </c>
      <c r="N5955" s="3">
        <f t="shared" ref="N5955:N6018" si="751">IF(AND(I5955=2,OR(K5955=1,L5955=1)),1,0)</f>
        <v>0</v>
      </c>
    </row>
    <row r="5956" spans="1:14">
      <c r="A5956" s="6">
        <f t="shared" si="745"/>
        <v>40882</v>
      </c>
      <c r="B5956">
        <v>2011</v>
      </c>
      <c r="C5956">
        <v>12</v>
      </c>
      <c r="D5956">
        <v>5</v>
      </c>
      <c r="E5956">
        <v>2</v>
      </c>
      <c r="F5956" s="1">
        <v>1913</v>
      </c>
      <c r="G5956" s="1">
        <v>1001.06201171875</v>
      </c>
      <c r="H5956" s="1">
        <f t="shared" si="746"/>
        <v>2914.06201171875</v>
      </c>
      <c r="I5956" s="3">
        <f t="shared" si="747"/>
        <v>1</v>
      </c>
      <c r="J5956" s="7">
        <f t="shared" si="744"/>
        <v>2</v>
      </c>
      <c r="K5956" s="3">
        <f t="shared" si="748"/>
        <v>0</v>
      </c>
      <c r="L5956" s="3">
        <f t="shared" si="749"/>
        <v>0</v>
      </c>
      <c r="M5956" s="3">
        <f t="shared" si="750"/>
        <v>0</v>
      </c>
      <c r="N5956" s="3">
        <f t="shared" si="751"/>
        <v>0</v>
      </c>
    </row>
    <row r="5957" spans="1:14">
      <c r="A5957" s="6">
        <f t="shared" si="745"/>
        <v>40882</v>
      </c>
      <c r="B5957">
        <v>2011</v>
      </c>
      <c r="C5957">
        <v>12</v>
      </c>
      <c r="D5957">
        <v>5</v>
      </c>
      <c r="E5957">
        <v>3</v>
      </c>
      <c r="F5957" s="1">
        <v>1898</v>
      </c>
      <c r="G5957" s="1">
        <v>989.76300048828125</v>
      </c>
      <c r="H5957" s="1">
        <f t="shared" si="746"/>
        <v>2887.7630004882812</v>
      </c>
      <c r="I5957" s="3">
        <f t="shared" si="747"/>
        <v>1</v>
      </c>
      <c r="J5957" s="7">
        <f t="shared" si="744"/>
        <v>2</v>
      </c>
      <c r="K5957" s="3">
        <f t="shared" si="748"/>
        <v>0</v>
      </c>
      <c r="L5957" s="3">
        <f t="shared" si="749"/>
        <v>0</v>
      </c>
      <c r="M5957" s="3">
        <f t="shared" si="750"/>
        <v>0</v>
      </c>
      <c r="N5957" s="3">
        <f t="shared" si="751"/>
        <v>0</v>
      </c>
    </row>
    <row r="5958" spans="1:14">
      <c r="A5958" s="6">
        <f t="shared" si="745"/>
        <v>40882</v>
      </c>
      <c r="B5958">
        <v>2011</v>
      </c>
      <c r="C5958">
        <v>12</v>
      </c>
      <c r="D5958">
        <v>5</v>
      </c>
      <c r="E5958">
        <v>4</v>
      </c>
      <c r="F5958" s="1">
        <v>1959</v>
      </c>
      <c r="G5958" s="1">
        <v>1013.9509887695312</v>
      </c>
      <c r="H5958" s="1">
        <f t="shared" si="746"/>
        <v>2972.9509887695312</v>
      </c>
      <c r="I5958" s="3">
        <f t="shared" si="747"/>
        <v>1</v>
      </c>
      <c r="J5958" s="7">
        <f t="shared" si="744"/>
        <v>2</v>
      </c>
      <c r="K5958" s="3">
        <f t="shared" si="748"/>
        <v>0</v>
      </c>
      <c r="L5958" s="3">
        <f t="shared" si="749"/>
        <v>0</v>
      </c>
      <c r="M5958" s="3">
        <f t="shared" si="750"/>
        <v>0</v>
      </c>
      <c r="N5958" s="3">
        <f t="shared" si="751"/>
        <v>0</v>
      </c>
    </row>
    <row r="5959" spans="1:14">
      <c r="A5959" s="6">
        <f t="shared" si="745"/>
        <v>40882</v>
      </c>
      <c r="B5959">
        <v>2011</v>
      </c>
      <c r="C5959">
        <v>12</v>
      </c>
      <c r="D5959">
        <v>5</v>
      </c>
      <c r="E5959">
        <v>5</v>
      </c>
      <c r="F5959" s="1">
        <v>2074</v>
      </c>
      <c r="G5959" s="1">
        <v>1095.554931640625</v>
      </c>
      <c r="H5959" s="1">
        <f t="shared" si="746"/>
        <v>3169.554931640625</v>
      </c>
      <c r="I5959" s="3">
        <f t="shared" si="747"/>
        <v>1</v>
      </c>
      <c r="J5959" s="7">
        <f t="shared" si="744"/>
        <v>2</v>
      </c>
      <c r="K5959" s="3">
        <f t="shared" si="748"/>
        <v>0</v>
      </c>
      <c r="L5959" s="3">
        <f t="shared" si="749"/>
        <v>0</v>
      </c>
      <c r="M5959" s="3">
        <f t="shared" si="750"/>
        <v>0</v>
      </c>
      <c r="N5959" s="3">
        <f t="shared" si="751"/>
        <v>0</v>
      </c>
    </row>
    <row r="5960" spans="1:14">
      <c r="A5960" s="6">
        <f t="shared" si="745"/>
        <v>40882</v>
      </c>
      <c r="B5960">
        <v>2011</v>
      </c>
      <c r="C5960">
        <v>12</v>
      </c>
      <c r="D5960">
        <v>5</v>
      </c>
      <c r="E5960">
        <v>6</v>
      </c>
      <c r="F5960" s="1">
        <v>2376</v>
      </c>
      <c r="G5960" s="1">
        <v>1235.962890625</v>
      </c>
      <c r="H5960" s="1">
        <f t="shared" si="746"/>
        <v>3611.962890625</v>
      </c>
      <c r="I5960" s="3">
        <f t="shared" si="747"/>
        <v>1</v>
      </c>
      <c r="J5960" s="7">
        <f t="shared" si="744"/>
        <v>2</v>
      </c>
      <c r="K5960" s="3">
        <f t="shared" si="748"/>
        <v>0</v>
      </c>
      <c r="L5960" s="3">
        <f t="shared" si="749"/>
        <v>0</v>
      </c>
      <c r="M5960" s="3">
        <f t="shared" si="750"/>
        <v>0</v>
      </c>
      <c r="N5960" s="3">
        <f t="shared" si="751"/>
        <v>0</v>
      </c>
    </row>
    <row r="5961" spans="1:14">
      <c r="A5961" s="6">
        <f t="shared" si="745"/>
        <v>40882</v>
      </c>
      <c r="B5961">
        <v>2011</v>
      </c>
      <c r="C5961">
        <v>12</v>
      </c>
      <c r="D5961">
        <v>5</v>
      </c>
      <c r="E5961">
        <v>7</v>
      </c>
      <c r="F5961" s="1">
        <v>2604</v>
      </c>
      <c r="G5961" s="1">
        <v>1346.06201171875</v>
      </c>
      <c r="H5961" s="1">
        <f t="shared" si="746"/>
        <v>3950.06201171875</v>
      </c>
      <c r="I5961" s="3">
        <f t="shared" si="747"/>
        <v>1</v>
      </c>
      <c r="J5961" s="7">
        <f t="shared" si="744"/>
        <v>2</v>
      </c>
      <c r="K5961" s="3">
        <f t="shared" si="748"/>
        <v>1</v>
      </c>
      <c r="L5961" s="3">
        <f t="shared" si="749"/>
        <v>1</v>
      </c>
      <c r="M5961" s="3">
        <f t="shared" si="750"/>
        <v>1</v>
      </c>
      <c r="N5961" s="3">
        <f t="shared" si="751"/>
        <v>0</v>
      </c>
    </row>
    <row r="5962" spans="1:14">
      <c r="A5962" s="6">
        <f t="shared" si="745"/>
        <v>40882</v>
      </c>
      <c r="B5962">
        <v>2011</v>
      </c>
      <c r="C5962">
        <v>12</v>
      </c>
      <c r="D5962">
        <v>5</v>
      </c>
      <c r="E5962">
        <v>8</v>
      </c>
      <c r="F5962" s="1">
        <v>2646</v>
      </c>
      <c r="G5962" s="1">
        <v>1373.4630126953125</v>
      </c>
      <c r="H5962" s="1">
        <f t="shared" si="746"/>
        <v>4019.4630126953125</v>
      </c>
      <c r="I5962" s="3">
        <f t="shared" si="747"/>
        <v>1</v>
      </c>
      <c r="J5962" s="7">
        <f t="shared" si="744"/>
        <v>2</v>
      </c>
      <c r="K5962" s="3">
        <f t="shared" si="748"/>
        <v>1</v>
      </c>
      <c r="L5962" s="3">
        <f t="shared" si="749"/>
        <v>1</v>
      </c>
      <c r="M5962" s="3">
        <f t="shared" si="750"/>
        <v>1</v>
      </c>
      <c r="N5962" s="3">
        <f t="shared" si="751"/>
        <v>0</v>
      </c>
    </row>
    <row r="5963" spans="1:14">
      <c r="A5963" s="6">
        <f t="shared" si="745"/>
        <v>40882</v>
      </c>
      <c r="B5963">
        <v>2011</v>
      </c>
      <c r="C5963">
        <v>12</v>
      </c>
      <c r="D5963">
        <v>5</v>
      </c>
      <c r="E5963">
        <v>9</v>
      </c>
      <c r="F5963" s="1">
        <v>2692</v>
      </c>
      <c r="G5963" s="1">
        <v>1376.9630126953125</v>
      </c>
      <c r="H5963" s="1">
        <f t="shared" si="746"/>
        <v>4068.9630126953125</v>
      </c>
      <c r="I5963" s="3">
        <f t="shared" si="747"/>
        <v>1</v>
      </c>
      <c r="J5963" s="7">
        <f t="shared" si="744"/>
        <v>2</v>
      </c>
      <c r="K5963" s="3">
        <f t="shared" si="748"/>
        <v>1</v>
      </c>
      <c r="L5963" s="3">
        <f t="shared" si="749"/>
        <v>1</v>
      </c>
      <c r="M5963" s="3">
        <f t="shared" si="750"/>
        <v>1</v>
      </c>
      <c r="N5963" s="3">
        <f t="shared" si="751"/>
        <v>0</v>
      </c>
    </row>
    <row r="5964" spans="1:14">
      <c r="A5964" s="6">
        <f t="shared" si="745"/>
        <v>40882</v>
      </c>
      <c r="B5964">
        <v>2011</v>
      </c>
      <c r="C5964">
        <v>12</v>
      </c>
      <c r="D5964">
        <v>5</v>
      </c>
      <c r="E5964">
        <v>10</v>
      </c>
      <c r="F5964" s="1">
        <v>2692</v>
      </c>
      <c r="G5964" s="1">
        <v>1411.3599853515625</v>
      </c>
      <c r="H5964" s="1">
        <f t="shared" si="746"/>
        <v>4103.3599853515625</v>
      </c>
      <c r="I5964" s="3">
        <f t="shared" si="747"/>
        <v>1</v>
      </c>
      <c r="J5964" s="7">
        <f t="shared" si="744"/>
        <v>2</v>
      </c>
      <c r="K5964" s="3">
        <f t="shared" si="748"/>
        <v>1</v>
      </c>
      <c r="L5964" s="3">
        <f t="shared" si="749"/>
        <v>1</v>
      </c>
      <c r="M5964" s="3">
        <f t="shared" si="750"/>
        <v>1</v>
      </c>
      <c r="N5964" s="3">
        <f t="shared" si="751"/>
        <v>0</v>
      </c>
    </row>
    <row r="5965" spans="1:14">
      <c r="A5965" s="6">
        <f t="shared" si="745"/>
        <v>40882</v>
      </c>
      <c r="B5965">
        <v>2011</v>
      </c>
      <c r="C5965">
        <v>12</v>
      </c>
      <c r="D5965">
        <v>5</v>
      </c>
      <c r="E5965">
        <v>11</v>
      </c>
      <c r="F5965" s="1">
        <v>2666</v>
      </c>
      <c r="G5965" s="1">
        <v>1392.947021484375</v>
      </c>
      <c r="H5965" s="1">
        <f t="shared" si="746"/>
        <v>4058.947021484375</v>
      </c>
      <c r="I5965" s="3">
        <f t="shared" si="747"/>
        <v>1</v>
      </c>
      <c r="J5965" s="7">
        <f t="shared" si="744"/>
        <v>2</v>
      </c>
      <c r="K5965" s="3">
        <f t="shared" si="748"/>
        <v>1</v>
      </c>
      <c r="L5965" s="3">
        <f t="shared" si="749"/>
        <v>1</v>
      </c>
      <c r="M5965" s="3">
        <f t="shared" si="750"/>
        <v>1</v>
      </c>
      <c r="N5965" s="3">
        <f t="shared" si="751"/>
        <v>0</v>
      </c>
    </row>
    <row r="5966" spans="1:14">
      <c r="A5966" s="6">
        <f t="shared" si="745"/>
        <v>40882</v>
      </c>
      <c r="B5966">
        <v>2011</v>
      </c>
      <c r="C5966">
        <v>12</v>
      </c>
      <c r="D5966">
        <v>5</v>
      </c>
      <c r="E5966">
        <v>12</v>
      </c>
      <c r="F5966" s="1">
        <v>2687</v>
      </c>
      <c r="G5966" s="1">
        <v>1406.2630615234375</v>
      </c>
      <c r="H5966" s="1">
        <f t="shared" si="746"/>
        <v>4093.2630615234375</v>
      </c>
      <c r="I5966" s="3">
        <f t="shared" si="747"/>
        <v>1</v>
      </c>
      <c r="J5966" s="7">
        <f t="shared" si="744"/>
        <v>2</v>
      </c>
      <c r="K5966" s="3">
        <f t="shared" si="748"/>
        <v>1</v>
      </c>
      <c r="L5966" s="3">
        <f t="shared" si="749"/>
        <v>0</v>
      </c>
      <c r="M5966" s="3">
        <f t="shared" si="750"/>
        <v>1</v>
      </c>
      <c r="N5966" s="3">
        <f t="shared" si="751"/>
        <v>0</v>
      </c>
    </row>
    <row r="5967" spans="1:14">
      <c r="A5967" s="6">
        <f t="shared" si="745"/>
        <v>40882</v>
      </c>
      <c r="B5967">
        <v>2011</v>
      </c>
      <c r="C5967">
        <v>12</v>
      </c>
      <c r="D5967">
        <v>5</v>
      </c>
      <c r="E5967">
        <v>13</v>
      </c>
      <c r="F5967" s="1">
        <v>2691</v>
      </c>
      <c r="G5967" s="1">
        <v>1407.362060546875</v>
      </c>
      <c r="H5967" s="1">
        <f t="shared" si="746"/>
        <v>4098.362060546875</v>
      </c>
      <c r="I5967" s="3">
        <f t="shared" si="747"/>
        <v>1</v>
      </c>
      <c r="J5967" s="7">
        <f t="shared" si="744"/>
        <v>2</v>
      </c>
      <c r="K5967" s="3">
        <f t="shared" si="748"/>
        <v>1</v>
      </c>
      <c r="L5967" s="3">
        <f t="shared" si="749"/>
        <v>0</v>
      </c>
      <c r="M5967" s="3">
        <f t="shared" si="750"/>
        <v>1</v>
      </c>
      <c r="N5967" s="3">
        <f t="shared" si="751"/>
        <v>0</v>
      </c>
    </row>
    <row r="5968" spans="1:14">
      <c r="A5968" s="6">
        <f t="shared" si="745"/>
        <v>40882</v>
      </c>
      <c r="B5968">
        <v>2011</v>
      </c>
      <c r="C5968">
        <v>12</v>
      </c>
      <c r="D5968">
        <v>5</v>
      </c>
      <c r="E5968">
        <v>14</v>
      </c>
      <c r="F5968" s="1">
        <v>2697</v>
      </c>
      <c r="G5968" s="1">
        <v>1416.9630126953125</v>
      </c>
      <c r="H5968" s="1">
        <f t="shared" si="746"/>
        <v>4113.9630126953125</v>
      </c>
      <c r="I5968" s="3">
        <f t="shared" si="747"/>
        <v>1</v>
      </c>
      <c r="J5968" s="7">
        <f t="shared" si="744"/>
        <v>2</v>
      </c>
      <c r="K5968" s="3">
        <f t="shared" si="748"/>
        <v>1</v>
      </c>
      <c r="L5968" s="3">
        <f t="shared" si="749"/>
        <v>0</v>
      </c>
      <c r="M5968" s="3">
        <f t="shared" si="750"/>
        <v>1</v>
      </c>
      <c r="N5968" s="3">
        <f t="shared" si="751"/>
        <v>0</v>
      </c>
    </row>
    <row r="5969" spans="1:14">
      <c r="A5969" s="6">
        <f t="shared" si="745"/>
        <v>40882</v>
      </c>
      <c r="B5969">
        <v>2011</v>
      </c>
      <c r="C5969">
        <v>12</v>
      </c>
      <c r="D5969">
        <v>5</v>
      </c>
      <c r="E5969">
        <v>15</v>
      </c>
      <c r="F5969" s="1">
        <v>2685</v>
      </c>
      <c r="G5969" s="1">
        <v>1417.363037109375</v>
      </c>
      <c r="H5969" s="1">
        <f t="shared" si="746"/>
        <v>4102.363037109375</v>
      </c>
      <c r="I5969" s="3">
        <f t="shared" si="747"/>
        <v>1</v>
      </c>
      <c r="J5969" s="7">
        <f t="shared" si="744"/>
        <v>2</v>
      </c>
      <c r="K5969" s="3">
        <f t="shared" si="748"/>
        <v>1</v>
      </c>
      <c r="L5969" s="3">
        <f t="shared" si="749"/>
        <v>0</v>
      </c>
      <c r="M5969" s="3">
        <f t="shared" si="750"/>
        <v>1</v>
      </c>
      <c r="N5969" s="3">
        <f t="shared" si="751"/>
        <v>0</v>
      </c>
    </row>
    <row r="5970" spans="1:14">
      <c r="A5970" s="6">
        <f t="shared" si="745"/>
        <v>40882</v>
      </c>
      <c r="B5970">
        <v>2011</v>
      </c>
      <c r="C5970">
        <v>12</v>
      </c>
      <c r="D5970">
        <v>5</v>
      </c>
      <c r="E5970">
        <v>16</v>
      </c>
      <c r="F5970" s="1">
        <v>2714</v>
      </c>
      <c r="G5970" s="1">
        <v>1432.9620361328125</v>
      </c>
      <c r="H5970" s="1">
        <f t="shared" si="746"/>
        <v>4146.9620361328125</v>
      </c>
      <c r="I5970" s="3">
        <f t="shared" si="747"/>
        <v>1</v>
      </c>
      <c r="J5970" s="7">
        <f t="shared" si="744"/>
        <v>2</v>
      </c>
      <c r="K5970" s="3">
        <f t="shared" si="748"/>
        <v>1</v>
      </c>
      <c r="L5970" s="3">
        <f t="shared" si="749"/>
        <v>0</v>
      </c>
      <c r="M5970" s="3">
        <f t="shared" si="750"/>
        <v>1</v>
      </c>
      <c r="N5970" s="3">
        <f t="shared" si="751"/>
        <v>0</v>
      </c>
    </row>
    <row r="5971" spans="1:14">
      <c r="A5971" s="6">
        <f t="shared" si="745"/>
        <v>40882</v>
      </c>
      <c r="B5971">
        <v>2011</v>
      </c>
      <c r="C5971">
        <v>12</v>
      </c>
      <c r="D5971">
        <v>5</v>
      </c>
      <c r="E5971">
        <v>17</v>
      </c>
      <c r="F5971" s="1">
        <v>2782</v>
      </c>
      <c r="G5971" s="1">
        <v>1502.7459716796875</v>
      </c>
      <c r="H5971" s="1">
        <f t="shared" si="746"/>
        <v>4284.7459716796875</v>
      </c>
      <c r="I5971" s="3">
        <f t="shared" si="747"/>
        <v>1</v>
      </c>
      <c r="J5971" s="7">
        <f t="shared" si="744"/>
        <v>2</v>
      </c>
      <c r="K5971" s="3">
        <f t="shared" si="748"/>
        <v>1</v>
      </c>
      <c r="L5971" s="3">
        <f t="shared" si="749"/>
        <v>0</v>
      </c>
      <c r="M5971" s="3">
        <f t="shared" si="750"/>
        <v>1</v>
      </c>
      <c r="N5971" s="3">
        <f t="shared" si="751"/>
        <v>0</v>
      </c>
    </row>
    <row r="5972" spans="1:14">
      <c r="A5972" s="6">
        <f t="shared" si="745"/>
        <v>40882</v>
      </c>
      <c r="B5972">
        <v>2011</v>
      </c>
      <c r="C5972">
        <v>12</v>
      </c>
      <c r="D5972">
        <v>5</v>
      </c>
      <c r="E5972">
        <v>18</v>
      </c>
      <c r="F5972" s="1">
        <v>2811</v>
      </c>
      <c r="G5972" s="1">
        <v>1523.1600341796875</v>
      </c>
      <c r="H5972" s="1">
        <f t="shared" si="746"/>
        <v>4334.1600341796875</v>
      </c>
      <c r="I5972" s="3">
        <f t="shared" si="747"/>
        <v>1</v>
      </c>
      <c r="J5972" s="7">
        <f t="shared" si="744"/>
        <v>2</v>
      </c>
      <c r="K5972" s="3">
        <f t="shared" si="748"/>
        <v>1</v>
      </c>
      <c r="L5972" s="3">
        <f t="shared" si="749"/>
        <v>0</v>
      </c>
      <c r="M5972" s="3">
        <f t="shared" si="750"/>
        <v>1</v>
      </c>
      <c r="N5972" s="3">
        <f t="shared" si="751"/>
        <v>0</v>
      </c>
    </row>
    <row r="5973" spans="1:14">
      <c r="A5973" s="6">
        <f t="shared" si="745"/>
        <v>40882</v>
      </c>
      <c r="B5973">
        <v>2011</v>
      </c>
      <c r="C5973">
        <v>12</v>
      </c>
      <c r="D5973">
        <v>5</v>
      </c>
      <c r="E5973">
        <v>19</v>
      </c>
      <c r="F5973" s="1">
        <v>2800</v>
      </c>
      <c r="G5973" s="1">
        <v>1502.3631591796875</v>
      </c>
      <c r="H5973" s="1">
        <f t="shared" si="746"/>
        <v>4302.3631591796875</v>
      </c>
      <c r="I5973" s="3">
        <f t="shared" si="747"/>
        <v>1</v>
      </c>
      <c r="J5973" s="7">
        <f t="shared" si="744"/>
        <v>2</v>
      </c>
      <c r="K5973" s="3">
        <f t="shared" si="748"/>
        <v>1</v>
      </c>
      <c r="L5973" s="3">
        <f t="shared" si="749"/>
        <v>0</v>
      </c>
      <c r="M5973" s="3">
        <f t="shared" si="750"/>
        <v>1</v>
      </c>
      <c r="N5973" s="3">
        <f t="shared" si="751"/>
        <v>0</v>
      </c>
    </row>
    <row r="5974" spans="1:14">
      <c r="A5974" s="6">
        <f t="shared" si="745"/>
        <v>40882</v>
      </c>
      <c r="B5974">
        <v>2011</v>
      </c>
      <c r="C5974">
        <v>12</v>
      </c>
      <c r="D5974">
        <v>5</v>
      </c>
      <c r="E5974">
        <v>20</v>
      </c>
      <c r="F5974" s="1">
        <v>2724</v>
      </c>
      <c r="G5974" s="1">
        <v>1477.4610595703125</v>
      </c>
      <c r="H5974" s="1">
        <f t="shared" si="746"/>
        <v>4201.4610595703125</v>
      </c>
      <c r="I5974" s="3">
        <f t="shared" si="747"/>
        <v>1</v>
      </c>
      <c r="J5974" s="7">
        <f t="shared" si="744"/>
        <v>2</v>
      </c>
      <c r="K5974" s="3">
        <f t="shared" si="748"/>
        <v>1</v>
      </c>
      <c r="L5974" s="3">
        <f t="shared" si="749"/>
        <v>0</v>
      </c>
      <c r="M5974" s="3">
        <f t="shared" si="750"/>
        <v>1</v>
      </c>
      <c r="N5974" s="3">
        <f t="shared" si="751"/>
        <v>0</v>
      </c>
    </row>
    <row r="5975" spans="1:14">
      <c r="A5975" s="6">
        <f t="shared" si="745"/>
        <v>40882</v>
      </c>
      <c r="B5975">
        <v>2011</v>
      </c>
      <c r="C5975">
        <v>12</v>
      </c>
      <c r="D5975">
        <v>5</v>
      </c>
      <c r="E5975">
        <v>21</v>
      </c>
      <c r="F5975" s="1">
        <v>2670</v>
      </c>
      <c r="G5975" s="1">
        <v>1417.363037109375</v>
      </c>
      <c r="H5975" s="1">
        <f t="shared" si="746"/>
        <v>4087.363037109375</v>
      </c>
      <c r="I5975" s="3">
        <f t="shared" si="747"/>
        <v>1</v>
      </c>
      <c r="J5975" s="7">
        <f t="shared" si="744"/>
        <v>2</v>
      </c>
      <c r="K5975" s="3">
        <f t="shared" si="748"/>
        <v>1</v>
      </c>
      <c r="L5975" s="3">
        <f t="shared" si="749"/>
        <v>0</v>
      </c>
      <c r="M5975" s="3">
        <f t="shared" si="750"/>
        <v>1</v>
      </c>
      <c r="N5975" s="3">
        <f t="shared" si="751"/>
        <v>0</v>
      </c>
    </row>
    <row r="5976" spans="1:14">
      <c r="A5976" s="6">
        <f t="shared" si="745"/>
        <v>40882</v>
      </c>
      <c r="B5976">
        <v>2011</v>
      </c>
      <c r="C5976">
        <v>12</v>
      </c>
      <c r="D5976">
        <v>5</v>
      </c>
      <c r="E5976">
        <v>22</v>
      </c>
      <c r="F5976" s="1">
        <v>2521</v>
      </c>
      <c r="G5976" s="1">
        <v>1338.155029296875</v>
      </c>
      <c r="H5976" s="1">
        <f t="shared" si="746"/>
        <v>3859.155029296875</v>
      </c>
      <c r="I5976" s="3">
        <f t="shared" si="747"/>
        <v>1</v>
      </c>
      <c r="J5976" s="7">
        <f t="shared" si="744"/>
        <v>2</v>
      </c>
      <c r="K5976" s="3">
        <f t="shared" si="748"/>
        <v>1</v>
      </c>
      <c r="L5976" s="3">
        <f t="shared" si="749"/>
        <v>0</v>
      </c>
      <c r="M5976" s="3">
        <f t="shared" si="750"/>
        <v>1</v>
      </c>
      <c r="N5976" s="3">
        <f t="shared" si="751"/>
        <v>0</v>
      </c>
    </row>
    <row r="5977" spans="1:14">
      <c r="A5977" s="6">
        <f t="shared" si="745"/>
        <v>40882</v>
      </c>
      <c r="B5977">
        <v>2011</v>
      </c>
      <c r="C5977">
        <v>12</v>
      </c>
      <c r="D5977">
        <v>5</v>
      </c>
      <c r="E5977">
        <v>23</v>
      </c>
      <c r="F5977" s="1">
        <v>2366</v>
      </c>
      <c r="G5977" s="1">
        <v>1237.051025390625</v>
      </c>
      <c r="H5977" s="1">
        <f t="shared" si="746"/>
        <v>3603.051025390625</v>
      </c>
      <c r="I5977" s="3">
        <f t="shared" si="747"/>
        <v>1</v>
      </c>
      <c r="J5977" s="7">
        <f t="shared" si="744"/>
        <v>2</v>
      </c>
      <c r="K5977" s="3">
        <f t="shared" si="748"/>
        <v>0</v>
      </c>
      <c r="L5977" s="3">
        <f t="shared" si="749"/>
        <v>0</v>
      </c>
      <c r="M5977" s="3">
        <f t="shared" si="750"/>
        <v>0</v>
      </c>
      <c r="N5977" s="3">
        <f t="shared" si="751"/>
        <v>0</v>
      </c>
    </row>
    <row r="5978" spans="1:14">
      <c r="A5978" s="6">
        <f t="shared" si="745"/>
        <v>40883</v>
      </c>
      <c r="B5978">
        <v>2011</v>
      </c>
      <c r="C5978">
        <v>12</v>
      </c>
      <c r="D5978">
        <v>6</v>
      </c>
      <c r="E5978">
        <v>0</v>
      </c>
      <c r="F5978" s="1">
        <v>2206</v>
      </c>
      <c r="G5978" s="1">
        <v>1184.462158203125</v>
      </c>
      <c r="H5978" s="1">
        <f t="shared" si="746"/>
        <v>3390.462158203125</v>
      </c>
      <c r="I5978" s="3">
        <f t="shared" si="747"/>
        <v>1</v>
      </c>
      <c r="J5978" s="7">
        <f t="shared" si="744"/>
        <v>3</v>
      </c>
      <c r="K5978" s="3">
        <f t="shared" si="748"/>
        <v>0</v>
      </c>
      <c r="L5978" s="3">
        <f t="shared" si="749"/>
        <v>0</v>
      </c>
      <c r="M5978" s="3">
        <f t="shared" si="750"/>
        <v>0</v>
      </c>
      <c r="N5978" s="3">
        <f t="shared" si="751"/>
        <v>0</v>
      </c>
    </row>
    <row r="5979" spans="1:14">
      <c r="A5979" s="6">
        <f t="shared" si="745"/>
        <v>40883</v>
      </c>
      <c r="B5979">
        <v>2011</v>
      </c>
      <c r="C5979">
        <v>12</v>
      </c>
      <c r="D5979">
        <v>6</v>
      </c>
      <c r="E5979">
        <v>1</v>
      </c>
      <c r="F5979" s="1">
        <v>2157</v>
      </c>
      <c r="G5979" s="1">
        <v>1139.9619140625</v>
      </c>
      <c r="H5979" s="1">
        <f t="shared" si="746"/>
        <v>3296.9619140625</v>
      </c>
      <c r="I5979" s="3">
        <f t="shared" si="747"/>
        <v>1</v>
      </c>
      <c r="J5979" s="7">
        <f t="shared" si="744"/>
        <v>3</v>
      </c>
      <c r="K5979" s="3">
        <f t="shared" si="748"/>
        <v>0</v>
      </c>
      <c r="L5979" s="3">
        <f t="shared" si="749"/>
        <v>0</v>
      </c>
      <c r="M5979" s="3">
        <f t="shared" si="750"/>
        <v>0</v>
      </c>
      <c r="N5979" s="3">
        <f t="shared" si="751"/>
        <v>0</v>
      </c>
    </row>
    <row r="5980" spans="1:14">
      <c r="A5980" s="6">
        <f t="shared" si="745"/>
        <v>40883</v>
      </c>
      <c r="B5980">
        <v>2011</v>
      </c>
      <c r="C5980">
        <v>12</v>
      </c>
      <c r="D5980">
        <v>6</v>
      </c>
      <c r="E5980">
        <v>2</v>
      </c>
      <c r="F5980" s="1">
        <v>2124</v>
      </c>
      <c r="G5980" s="1">
        <v>1135.862060546875</v>
      </c>
      <c r="H5980" s="1">
        <f t="shared" si="746"/>
        <v>3259.862060546875</v>
      </c>
      <c r="I5980" s="3">
        <f t="shared" si="747"/>
        <v>1</v>
      </c>
      <c r="J5980" s="7">
        <f t="shared" si="744"/>
        <v>3</v>
      </c>
      <c r="K5980" s="3">
        <f t="shared" si="748"/>
        <v>0</v>
      </c>
      <c r="L5980" s="3">
        <f t="shared" si="749"/>
        <v>0</v>
      </c>
      <c r="M5980" s="3">
        <f t="shared" si="750"/>
        <v>0</v>
      </c>
      <c r="N5980" s="3">
        <f t="shared" si="751"/>
        <v>0</v>
      </c>
    </row>
    <row r="5981" spans="1:14">
      <c r="A5981" s="6">
        <f t="shared" si="745"/>
        <v>40883</v>
      </c>
      <c r="B5981">
        <v>2011</v>
      </c>
      <c r="C5981">
        <v>12</v>
      </c>
      <c r="D5981">
        <v>6</v>
      </c>
      <c r="E5981">
        <v>3</v>
      </c>
      <c r="F5981" s="1">
        <v>2091</v>
      </c>
      <c r="G5981" s="1">
        <v>1120.2589111328125</v>
      </c>
      <c r="H5981" s="1">
        <f t="shared" si="746"/>
        <v>3211.2589111328125</v>
      </c>
      <c r="I5981" s="3">
        <f t="shared" si="747"/>
        <v>1</v>
      </c>
      <c r="J5981" s="7">
        <f t="shared" si="744"/>
        <v>3</v>
      </c>
      <c r="K5981" s="3">
        <f t="shared" si="748"/>
        <v>0</v>
      </c>
      <c r="L5981" s="3">
        <f t="shared" si="749"/>
        <v>0</v>
      </c>
      <c r="M5981" s="3">
        <f t="shared" si="750"/>
        <v>0</v>
      </c>
      <c r="N5981" s="3">
        <f t="shared" si="751"/>
        <v>0</v>
      </c>
    </row>
    <row r="5982" spans="1:14">
      <c r="A5982" s="6">
        <f t="shared" si="745"/>
        <v>40883</v>
      </c>
      <c r="B5982">
        <v>2011</v>
      </c>
      <c r="C5982">
        <v>12</v>
      </c>
      <c r="D5982">
        <v>6</v>
      </c>
      <c r="E5982">
        <v>4</v>
      </c>
      <c r="F5982" s="1">
        <v>2126</v>
      </c>
      <c r="G5982" s="1">
        <v>1128.3470458984375</v>
      </c>
      <c r="H5982" s="1">
        <f t="shared" si="746"/>
        <v>3254.3470458984375</v>
      </c>
      <c r="I5982" s="3">
        <f t="shared" si="747"/>
        <v>1</v>
      </c>
      <c r="J5982" s="7">
        <f t="shared" si="744"/>
        <v>3</v>
      </c>
      <c r="K5982" s="3">
        <f t="shared" si="748"/>
        <v>0</v>
      </c>
      <c r="L5982" s="3">
        <f t="shared" si="749"/>
        <v>0</v>
      </c>
      <c r="M5982" s="3">
        <f t="shared" si="750"/>
        <v>0</v>
      </c>
      <c r="N5982" s="3">
        <f t="shared" si="751"/>
        <v>0</v>
      </c>
    </row>
    <row r="5983" spans="1:14">
      <c r="A5983" s="6">
        <f t="shared" si="745"/>
        <v>40883</v>
      </c>
      <c r="B5983">
        <v>2011</v>
      </c>
      <c r="C5983">
        <v>12</v>
      </c>
      <c r="D5983">
        <v>6</v>
      </c>
      <c r="E5983">
        <v>5</v>
      </c>
      <c r="F5983" s="1">
        <v>2300</v>
      </c>
      <c r="G5983" s="1">
        <v>1198.06201171875</v>
      </c>
      <c r="H5983" s="1">
        <f t="shared" si="746"/>
        <v>3498.06201171875</v>
      </c>
      <c r="I5983" s="3">
        <f t="shared" si="747"/>
        <v>1</v>
      </c>
      <c r="J5983" s="7">
        <f t="shared" si="744"/>
        <v>3</v>
      </c>
      <c r="K5983" s="3">
        <f t="shared" si="748"/>
        <v>0</v>
      </c>
      <c r="L5983" s="3">
        <f t="shared" si="749"/>
        <v>0</v>
      </c>
      <c r="M5983" s="3">
        <f t="shared" si="750"/>
        <v>0</v>
      </c>
      <c r="N5983" s="3">
        <f t="shared" si="751"/>
        <v>0</v>
      </c>
    </row>
    <row r="5984" spans="1:14">
      <c r="A5984" s="6">
        <f t="shared" si="745"/>
        <v>40883</v>
      </c>
      <c r="B5984">
        <v>2011</v>
      </c>
      <c r="C5984">
        <v>12</v>
      </c>
      <c r="D5984">
        <v>6</v>
      </c>
      <c r="E5984">
        <v>6</v>
      </c>
      <c r="F5984" s="1">
        <v>2549</v>
      </c>
      <c r="G5984" s="1">
        <v>1337.1619873046875</v>
      </c>
      <c r="H5984" s="1">
        <f t="shared" si="746"/>
        <v>3886.1619873046875</v>
      </c>
      <c r="I5984" s="3">
        <f t="shared" si="747"/>
        <v>1</v>
      </c>
      <c r="J5984" s="7">
        <f t="shared" si="744"/>
        <v>3</v>
      </c>
      <c r="K5984" s="3">
        <f t="shared" si="748"/>
        <v>0</v>
      </c>
      <c r="L5984" s="3">
        <f t="shared" si="749"/>
        <v>0</v>
      </c>
      <c r="M5984" s="3">
        <f t="shared" si="750"/>
        <v>0</v>
      </c>
      <c r="N5984" s="3">
        <f t="shared" si="751"/>
        <v>0</v>
      </c>
    </row>
    <row r="5985" spans="1:14">
      <c r="A5985" s="6">
        <f t="shared" si="745"/>
        <v>40883</v>
      </c>
      <c r="B5985">
        <v>2011</v>
      </c>
      <c r="C5985">
        <v>12</v>
      </c>
      <c r="D5985">
        <v>6</v>
      </c>
      <c r="E5985">
        <v>7</v>
      </c>
      <c r="F5985" s="1">
        <v>2767</v>
      </c>
      <c r="G5985" s="1">
        <v>1430.9610595703125</v>
      </c>
      <c r="H5985" s="1">
        <f t="shared" si="746"/>
        <v>4197.9610595703125</v>
      </c>
      <c r="I5985" s="3">
        <f t="shared" si="747"/>
        <v>1</v>
      </c>
      <c r="J5985" s="7">
        <f t="shared" si="744"/>
        <v>3</v>
      </c>
      <c r="K5985" s="3">
        <f t="shared" si="748"/>
        <v>1</v>
      </c>
      <c r="L5985" s="3">
        <f t="shared" si="749"/>
        <v>1</v>
      </c>
      <c r="M5985" s="3">
        <f t="shared" si="750"/>
        <v>1</v>
      </c>
      <c r="N5985" s="3">
        <f t="shared" si="751"/>
        <v>0</v>
      </c>
    </row>
    <row r="5986" spans="1:14">
      <c r="A5986" s="6">
        <f t="shared" si="745"/>
        <v>40883</v>
      </c>
      <c r="B5986">
        <v>2011</v>
      </c>
      <c r="C5986">
        <v>12</v>
      </c>
      <c r="D5986">
        <v>6</v>
      </c>
      <c r="E5986">
        <v>8</v>
      </c>
      <c r="F5986" s="1">
        <v>2800</v>
      </c>
      <c r="G5986" s="1">
        <v>1448.9588623046875</v>
      </c>
      <c r="H5986" s="1">
        <f t="shared" si="746"/>
        <v>4248.9588623046875</v>
      </c>
      <c r="I5986" s="3">
        <f t="shared" si="747"/>
        <v>1</v>
      </c>
      <c r="J5986" s="7">
        <f t="shared" si="744"/>
        <v>3</v>
      </c>
      <c r="K5986" s="3">
        <f t="shared" si="748"/>
        <v>1</v>
      </c>
      <c r="L5986" s="3">
        <f t="shared" si="749"/>
        <v>1</v>
      </c>
      <c r="M5986" s="3">
        <f t="shared" si="750"/>
        <v>1</v>
      </c>
      <c r="N5986" s="3">
        <f t="shared" si="751"/>
        <v>0</v>
      </c>
    </row>
    <row r="5987" spans="1:14">
      <c r="A5987" s="6">
        <f t="shared" si="745"/>
        <v>40883</v>
      </c>
      <c r="B5987">
        <v>2011</v>
      </c>
      <c r="C5987">
        <v>12</v>
      </c>
      <c r="D5987">
        <v>6</v>
      </c>
      <c r="E5987">
        <v>9</v>
      </c>
      <c r="F5987" s="1">
        <v>2819</v>
      </c>
      <c r="G5987" s="1">
        <v>1455.9488525390625</v>
      </c>
      <c r="H5987" s="1">
        <f t="shared" si="746"/>
        <v>4274.9488525390625</v>
      </c>
      <c r="I5987" s="3">
        <f t="shared" si="747"/>
        <v>1</v>
      </c>
      <c r="J5987" s="7">
        <f t="shared" si="744"/>
        <v>3</v>
      </c>
      <c r="K5987" s="3">
        <f t="shared" si="748"/>
        <v>1</v>
      </c>
      <c r="L5987" s="3">
        <f t="shared" si="749"/>
        <v>1</v>
      </c>
      <c r="M5987" s="3">
        <f t="shared" si="750"/>
        <v>1</v>
      </c>
      <c r="N5987" s="3">
        <f t="shared" si="751"/>
        <v>0</v>
      </c>
    </row>
    <row r="5988" spans="1:14">
      <c r="A5988" s="6">
        <f t="shared" si="745"/>
        <v>40883</v>
      </c>
      <c r="B5988">
        <v>2011</v>
      </c>
      <c r="C5988">
        <v>12</v>
      </c>
      <c r="D5988">
        <v>6</v>
      </c>
      <c r="E5988">
        <v>10</v>
      </c>
      <c r="F5988" s="1">
        <v>2850</v>
      </c>
      <c r="G5988" s="1">
        <v>1465.5618896484375</v>
      </c>
      <c r="H5988" s="1">
        <f t="shared" si="746"/>
        <v>4315.5618896484375</v>
      </c>
      <c r="I5988" s="3">
        <f t="shared" si="747"/>
        <v>1</v>
      </c>
      <c r="J5988" s="7">
        <f t="shared" si="744"/>
        <v>3</v>
      </c>
      <c r="K5988" s="3">
        <f t="shared" si="748"/>
        <v>1</v>
      </c>
      <c r="L5988" s="3">
        <f t="shared" si="749"/>
        <v>1</v>
      </c>
      <c r="M5988" s="3">
        <f t="shared" si="750"/>
        <v>1</v>
      </c>
      <c r="N5988" s="3">
        <f t="shared" si="751"/>
        <v>0</v>
      </c>
    </row>
    <row r="5989" spans="1:14">
      <c r="A5989" s="6">
        <f t="shared" si="745"/>
        <v>40883</v>
      </c>
      <c r="B5989">
        <v>2011</v>
      </c>
      <c r="C5989">
        <v>12</v>
      </c>
      <c r="D5989">
        <v>6</v>
      </c>
      <c r="E5989">
        <v>11</v>
      </c>
      <c r="F5989" s="1">
        <v>2844</v>
      </c>
      <c r="G5989" s="1">
        <v>1461.462890625</v>
      </c>
      <c r="H5989" s="1">
        <f t="shared" si="746"/>
        <v>4305.462890625</v>
      </c>
      <c r="I5989" s="3">
        <f t="shared" si="747"/>
        <v>1</v>
      </c>
      <c r="J5989" s="7">
        <f t="shared" si="744"/>
        <v>3</v>
      </c>
      <c r="K5989" s="3">
        <f t="shared" si="748"/>
        <v>1</v>
      </c>
      <c r="L5989" s="3">
        <f t="shared" si="749"/>
        <v>1</v>
      </c>
      <c r="M5989" s="3">
        <f t="shared" si="750"/>
        <v>1</v>
      </c>
      <c r="N5989" s="3">
        <f t="shared" si="751"/>
        <v>0</v>
      </c>
    </row>
    <row r="5990" spans="1:14">
      <c r="A5990" s="6">
        <f t="shared" si="745"/>
        <v>40883</v>
      </c>
      <c r="B5990">
        <v>2011</v>
      </c>
      <c r="C5990">
        <v>12</v>
      </c>
      <c r="D5990">
        <v>6</v>
      </c>
      <c r="E5990">
        <v>12</v>
      </c>
      <c r="F5990" s="1">
        <v>2893</v>
      </c>
      <c r="G5990" s="1">
        <v>1460.56201171875</v>
      </c>
      <c r="H5990" s="1">
        <f t="shared" si="746"/>
        <v>4353.56201171875</v>
      </c>
      <c r="I5990" s="3">
        <f t="shared" si="747"/>
        <v>1</v>
      </c>
      <c r="J5990" s="7">
        <f t="shared" si="744"/>
        <v>3</v>
      </c>
      <c r="K5990" s="3">
        <f t="shared" si="748"/>
        <v>1</v>
      </c>
      <c r="L5990" s="3">
        <f t="shared" si="749"/>
        <v>0</v>
      </c>
      <c r="M5990" s="3">
        <f t="shared" si="750"/>
        <v>1</v>
      </c>
      <c r="N5990" s="3">
        <f t="shared" si="751"/>
        <v>0</v>
      </c>
    </row>
    <row r="5991" spans="1:14">
      <c r="A5991" s="6">
        <f t="shared" si="745"/>
        <v>40883</v>
      </c>
      <c r="B5991">
        <v>2011</v>
      </c>
      <c r="C5991">
        <v>12</v>
      </c>
      <c r="D5991">
        <v>6</v>
      </c>
      <c r="E5991">
        <v>13</v>
      </c>
      <c r="F5991" s="1">
        <v>2920</v>
      </c>
      <c r="G5991" s="1">
        <v>1482.554931640625</v>
      </c>
      <c r="H5991" s="1">
        <f t="shared" si="746"/>
        <v>4402.554931640625</v>
      </c>
      <c r="I5991" s="3">
        <f t="shared" si="747"/>
        <v>1</v>
      </c>
      <c r="J5991" s="7">
        <f t="shared" si="744"/>
        <v>3</v>
      </c>
      <c r="K5991" s="3">
        <f t="shared" si="748"/>
        <v>1</v>
      </c>
      <c r="L5991" s="3">
        <f t="shared" si="749"/>
        <v>0</v>
      </c>
      <c r="M5991" s="3">
        <f t="shared" si="750"/>
        <v>1</v>
      </c>
      <c r="N5991" s="3">
        <f t="shared" si="751"/>
        <v>0</v>
      </c>
    </row>
    <row r="5992" spans="1:14">
      <c r="A5992" s="6">
        <f t="shared" si="745"/>
        <v>40883</v>
      </c>
      <c r="B5992">
        <v>2011</v>
      </c>
      <c r="C5992">
        <v>12</v>
      </c>
      <c r="D5992">
        <v>6</v>
      </c>
      <c r="E5992">
        <v>14</v>
      </c>
      <c r="F5992" s="1">
        <v>2887</v>
      </c>
      <c r="G5992" s="1">
        <v>1461.85205078125</v>
      </c>
      <c r="H5992" s="1">
        <f t="shared" si="746"/>
        <v>4348.85205078125</v>
      </c>
      <c r="I5992" s="3">
        <f t="shared" si="747"/>
        <v>1</v>
      </c>
      <c r="J5992" s="7">
        <f t="shared" si="744"/>
        <v>3</v>
      </c>
      <c r="K5992" s="3">
        <f t="shared" si="748"/>
        <v>1</v>
      </c>
      <c r="L5992" s="3">
        <f t="shared" si="749"/>
        <v>0</v>
      </c>
      <c r="M5992" s="3">
        <f t="shared" si="750"/>
        <v>1</v>
      </c>
      <c r="N5992" s="3">
        <f t="shared" si="751"/>
        <v>0</v>
      </c>
    </row>
    <row r="5993" spans="1:14">
      <c r="A5993" s="6">
        <f t="shared" si="745"/>
        <v>40883</v>
      </c>
      <c r="B5993">
        <v>2011</v>
      </c>
      <c r="C5993">
        <v>12</v>
      </c>
      <c r="D5993">
        <v>6</v>
      </c>
      <c r="E5993">
        <v>15</v>
      </c>
      <c r="F5993" s="1">
        <v>2851</v>
      </c>
      <c r="G5993" s="1">
        <v>1455.462158203125</v>
      </c>
      <c r="H5993" s="1">
        <f t="shared" si="746"/>
        <v>4306.462158203125</v>
      </c>
      <c r="I5993" s="3">
        <f t="shared" si="747"/>
        <v>1</v>
      </c>
      <c r="J5993" s="7">
        <f t="shared" si="744"/>
        <v>3</v>
      </c>
      <c r="K5993" s="3">
        <f t="shared" si="748"/>
        <v>1</v>
      </c>
      <c r="L5993" s="3">
        <f t="shared" si="749"/>
        <v>0</v>
      </c>
      <c r="M5993" s="3">
        <f t="shared" si="750"/>
        <v>1</v>
      </c>
      <c r="N5993" s="3">
        <f t="shared" si="751"/>
        <v>0</v>
      </c>
    </row>
    <row r="5994" spans="1:14">
      <c r="A5994" s="6">
        <f t="shared" si="745"/>
        <v>40883</v>
      </c>
      <c r="B5994">
        <v>2011</v>
      </c>
      <c r="C5994">
        <v>12</v>
      </c>
      <c r="D5994">
        <v>6</v>
      </c>
      <c r="E5994">
        <v>16</v>
      </c>
      <c r="F5994" s="1">
        <v>2877</v>
      </c>
      <c r="G5994" s="1">
        <v>1443.862060546875</v>
      </c>
      <c r="H5994" s="1">
        <f t="shared" si="746"/>
        <v>4320.862060546875</v>
      </c>
      <c r="I5994" s="3">
        <f t="shared" si="747"/>
        <v>1</v>
      </c>
      <c r="J5994" s="7">
        <f t="shared" si="744"/>
        <v>3</v>
      </c>
      <c r="K5994" s="3">
        <f t="shared" si="748"/>
        <v>1</v>
      </c>
      <c r="L5994" s="3">
        <f t="shared" si="749"/>
        <v>0</v>
      </c>
      <c r="M5994" s="3">
        <f t="shared" si="750"/>
        <v>1</v>
      </c>
      <c r="N5994" s="3">
        <f t="shared" si="751"/>
        <v>0</v>
      </c>
    </row>
    <row r="5995" spans="1:14">
      <c r="A5995" s="6">
        <f t="shared" si="745"/>
        <v>40883</v>
      </c>
      <c r="B5995">
        <v>2011</v>
      </c>
      <c r="C5995">
        <v>12</v>
      </c>
      <c r="D5995">
        <v>6</v>
      </c>
      <c r="E5995">
        <v>17</v>
      </c>
      <c r="F5995" s="1">
        <v>2991</v>
      </c>
      <c r="G5995" s="1">
        <v>1518.06201171875</v>
      </c>
      <c r="H5995" s="1">
        <f t="shared" si="746"/>
        <v>4509.06201171875</v>
      </c>
      <c r="I5995" s="3">
        <f t="shared" si="747"/>
        <v>1</v>
      </c>
      <c r="J5995" s="7">
        <f t="shared" si="744"/>
        <v>3</v>
      </c>
      <c r="K5995" s="3">
        <f t="shared" si="748"/>
        <v>1</v>
      </c>
      <c r="L5995" s="3">
        <f t="shared" si="749"/>
        <v>0</v>
      </c>
      <c r="M5995" s="3">
        <f t="shared" si="750"/>
        <v>1</v>
      </c>
      <c r="N5995" s="3">
        <f t="shared" si="751"/>
        <v>0</v>
      </c>
    </row>
    <row r="5996" spans="1:14">
      <c r="A5996" s="6">
        <f t="shared" si="745"/>
        <v>40883</v>
      </c>
      <c r="B5996">
        <v>2011</v>
      </c>
      <c r="C5996">
        <v>12</v>
      </c>
      <c r="D5996">
        <v>6</v>
      </c>
      <c r="E5996">
        <v>18</v>
      </c>
      <c r="F5996" s="1">
        <v>3070</v>
      </c>
      <c r="G5996" s="1">
        <v>1556.7530517578125</v>
      </c>
      <c r="H5996" s="1">
        <f t="shared" si="746"/>
        <v>4626.7530517578125</v>
      </c>
      <c r="I5996" s="3">
        <f t="shared" si="747"/>
        <v>1</v>
      </c>
      <c r="J5996" s="7">
        <f t="shared" si="744"/>
        <v>3</v>
      </c>
      <c r="K5996" s="3">
        <f t="shared" si="748"/>
        <v>1</v>
      </c>
      <c r="L5996" s="3">
        <f t="shared" si="749"/>
        <v>0</v>
      </c>
      <c r="M5996" s="3">
        <f t="shared" si="750"/>
        <v>1</v>
      </c>
      <c r="N5996" s="3">
        <f t="shared" si="751"/>
        <v>0</v>
      </c>
    </row>
    <row r="5997" spans="1:14">
      <c r="A5997" s="6">
        <f t="shared" si="745"/>
        <v>40883</v>
      </c>
      <c r="B5997">
        <v>2011</v>
      </c>
      <c r="C5997">
        <v>12</v>
      </c>
      <c r="D5997">
        <v>6</v>
      </c>
      <c r="E5997">
        <v>19</v>
      </c>
      <c r="F5997" s="1">
        <v>2999</v>
      </c>
      <c r="G5997" s="1">
        <v>1544.5531005859375</v>
      </c>
      <c r="H5997" s="1">
        <f t="shared" si="746"/>
        <v>4543.5531005859375</v>
      </c>
      <c r="I5997" s="3">
        <f t="shared" si="747"/>
        <v>1</v>
      </c>
      <c r="J5997" s="7">
        <f t="shared" si="744"/>
        <v>3</v>
      </c>
      <c r="K5997" s="3">
        <f t="shared" si="748"/>
        <v>1</v>
      </c>
      <c r="L5997" s="3">
        <f t="shared" si="749"/>
        <v>0</v>
      </c>
      <c r="M5997" s="3">
        <f t="shared" si="750"/>
        <v>1</v>
      </c>
      <c r="N5997" s="3">
        <f t="shared" si="751"/>
        <v>0</v>
      </c>
    </row>
    <row r="5998" spans="1:14">
      <c r="A5998" s="6">
        <f t="shared" si="745"/>
        <v>40883</v>
      </c>
      <c r="B5998">
        <v>2011</v>
      </c>
      <c r="C5998">
        <v>12</v>
      </c>
      <c r="D5998">
        <v>6</v>
      </c>
      <c r="E5998">
        <v>20</v>
      </c>
      <c r="F5998" s="1">
        <v>2929</v>
      </c>
      <c r="G5998" s="1">
        <v>1517.362060546875</v>
      </c>
      <c r="H5998" s="1">
        <f t="shared" si="746"/>
        <v>4446.362060546875</v>
      </c>
      <c r="I5998" s="3">
        <f t="shared" si="747"/>
        <v>1</v>
      </c>
      <c r="J5998" s="7">
        <f t="shared" si="744"/>
        <v>3</v>
      </c>
      <c r="K5998" s="3">
        <f t="shared" si="748"/>
        <v>1</v>
      </c>
      <c r="L5998" s="3">
        <f t="shared" si="749"/>
        <v>0</v>
      </c>
      <c r="M5998" s="3">
        <f t="shared" si="750"/>
        <v>1</v>
      </c>
      <c r="N5998" s="3">
        <f t="shared" si="751"/>
        <v>0</v>
      </c>
    </row>
    <row r="5999" spans="1:14">
      <c r="A5999" s="6">
        <f t="shared" si="745"/>
        <v>40883</v>
      </c>
      <c r="B5999">
        <v>2011</v>
      </c>
      <c r="C5999">
        <v>12</v>
      </c>
      <c r="D5999">
        <v>6</v>
      </c>
      <c r="E5999">
        <v>21</v>
      </c>
      <c r="F5999" s="1">
        <v>2893</v>
      </c>
      <c r="G5999" s="1">
        <v>1468.3619384765625</v>
      </c>
      <c r="H5999" s="1">
        <f t="shared" si="746"/>
        <v>4361.3619384765625</v>
      </c>
      <c r="I5999" s="3">
        <f t="shared" si="747"/>
        <v>1</v>
      </c>
      <c r="J5999" s="7">
        <f t="shared" si="744"/>
        <v>3</v>
      </c>
      <c r="K5999" s="3">
        <f t="shared" si="748"/>
        <v>1</v>
      </c>
      <c r="L5999" s="3">
        <f t="shared" si="749"/>
        <v>0</v>
      </c>
      <c r="M5999" s="3">
        <f t="shared" si="750"/>
        <v>1</v>
      </c>
      <c r="N5999" s="3">
        <f t="shared" si="751"/>
        <v>0</v>
      </c>
    </row>
    <row r="6000" spans="1:14">
      <c r="A6000" s="6">
        <f t="shared" si="745"/>
        <v>40883</v>
      </c>
      <c r="B6000">
        <v>2011</v>
      </c>
      <c r="C6000">
        <v>12</v>
      </c>
      <c r="D6000">
        <v>6</v>
      </c>
      <c r="E6000">
        <v>22</v>
      </c>
      <c r="F6000" s="1">
        <v>2735</v>
      </c>
      <c r="G6000" s="1">
        <v>1385.56201171875</v>
      </c>
      <c r="H6000" s="1">
        <f t="shared" si="746"/>
        <v>4120.56201171875</v>
      </c>
      <c r="I6000" s="3">
        <f t="shared" si="747"/>
        <v>1</v>
      </c>
      <c r="J6000" s="7">
        <f t="shared" si="744"/>
        <v>3</v>
      </c>
      <c r="K6000" s="3">
        <f t="shared" si="748"/>
        <v>1</v>
      </c>
      <c r="L6000" s="3">
        <f t="shared" si="749"/>
        <v>0</v>
      </c>
      <c r="M6000" s="3">
        <f t="shared" si="750"/>
        <v>1</v>
      </c>
      <c r="N6000" s="3">
        <f t="shared" si="751"/>
        <v>0</v>
      </c>
    </row>
    <row r="6001" spans="1:14">
      <c r="A6001" s="6">
        <f t="shared" si="745"/>
        <v>40883</v>
      </c>
      <c r="B6001">
        <v>2011</v>
      </c>
      <c r="C6001">
        <v>12</v>
      </c>
      <c r="D6001">
        <v>6</v>
      </c>
      <c r="E6001">
        <v>23</v>
      </c>
      <c r="F6001" s="1">
        <v>2591</v>
      </c>
      <c r="G6001" s="1">
        <v>1298.35595703125</v>
      </c>
      <c r="H6001" s="1">
        <f t="shared" si="746"/>
        <v>3889.35595703125</v>
      </c>
      <c r="I6001" s="3">
        <f t="shared" si="747"/>
        <v>1</v>
      </c>
      <c r="J6001" s="7">
        <f t="shared" si="744"/>
        <v>3</v>
      </c>
      <c r="K6001" s="3">
        <f t="shared" si="748"/>
        <v>0</v>
      </c>
      <c r="L6001" s="3">
        <f t="shared" si="749"/>
        <v>0</v>
      </c>
      <c r="M6001" s="3">
        <f t="shared" si="750"/>
        <v>0</v>
      </c>
      <c r="N6001" s="3">
        <f t="shared" si="751"/>
        <v>0</v>
      </c>
    </row>
    <row r="6002" spans="1:14">
      <c r="A6002" s="6">
        <f t="shared" si="745"/>
        <v>40884</v>
      </c>
      <c r="B6002">
        <v>2011</v>
      </c>
      <c r="C6002">
        <v>12</v>
      </c>
      <c r="D6002">
        <v>7</v>
      </c>
      <c r="E6002">
        <v>0</v>
      </c>
      <c r="F6002" s="1">
        <v>2473</v>
      </c>
      <c r="G6002" s="1">
        <v>1229.6490478515625</v>
      </c>
      <c r="H6002" s="1">
        <f t="shared" si="746"/>
        <v>3702.6490478515625</v>
      </c>
      <c r="I6002" s="3">
        <f t="shared" si="747"/>
        <v>1</v>
      </c>
      <c r="J6002" s="7">
        <f t="shared" si="744"/>
        <v>4</v>
      </c>
      <c r="K6002" s="3">
        <f t="shared" si="748"/>
        <v>0</v>
      </c>
      <c r="L6002" s="3">
        <f t="shared" si="749"/>
        <v>0</v>
      </c>
      <c r="M6002" s="3">
        <f t="shared" si="750"/>
        <v>0</v>
      </c>
      <c r="N6002" s="3">
        <f t="shared" si="751"/>
        <v>0</v>
      </c>
    </row>
    <row r="6003" spans="1:14">
      <c r="A6003" s="6">
        <f t="shared" si="745"/>
        <v>40884</v>
      </c>
      <c r="B6003">
        <v>2011</v>
      </c>
      <c r="C6003">
        <v>12</v>
      </c>
      <c r="D6003">
        <v>7</v>
      </c>
      <c r="E6003">
        <v>1</v>
      </c>
      <c r="F6003" s="1">
        <v>2411</v>
      </c>
      <c r="G6003" s="1">
        <v>1197.06201171875</v>
      </c>
      <c r="H6003" s="1">
        <f t="shared" si="746"/>
        <v>3608.06201171875</v>
      </c>
      <c r="I6003" s="3">
        <f t="shared" si="747"/>
        <v>1</v>
      </c>
      <c r="J6003" s="7">
        <f t="shared" si="744"/>
        <v>4</v>
      </c>
      <c r="K6003" s="3">
        <f t="shared" si="748"/>
        <v>0</v>
      </c>
      <c r="L6003" s="3">
        <f t="shared" si="749"/>
        <v>0</v>
      </c>
      <c r="M6003" s="3">
        <f t="shared" si="750"/>
        <v>0</v>
      </c>
      <c r="N6003" s="3">
        <f t="shared" si="751"/>
        <v>0</v>
      </c>
    </row>
    <row r="6004" spans="1:14">
      <c r="A6004" s="6">
        <f t="shared" si="745"/>
        <v>40884</v>
      </c>
      <c r="B6004">
        <v>2011</v>
      </c>
      <c r="C6004">
        <v>12</v>
      </c>
      <c r="D6004">
        <v>7</v>
      </c>
      <c r="E6004">
        <v>2</v>
      </c>
      <c r="F6004" s="1">
        <v>2359</v>
      </c>
      <c r="G6004" s="1">
        <v>1173.6619873046875</v>
      </c>
      <c r="H6004" s="1">
        <f t="shared" si="746"/>
        <v>3532.6619873046875</v>
      </c>
      <c r="I6004" s="3">
        <f t="shared" si="747"/>
        <v>1</v>
      </c>
      <c r="J6004" s="7">
        <f t="shared" si="744"/>
        <v>4</v>
      </c>
      <c r="K6004" s="3">
        <f t="shared" si="748"/>
        <v>0</v>
      </c>
      <c r="L6004" s="3">
        <f t="shared" si="749"/>
        <v>0</v>
      </c>
      <c r="M6004" s="3">
        <f t="shared" si="750"/>
        <v>0</v>
      </c>
      <c r="N6004" s="3">
        <f t="shared" si="751"/>
        <v>0</v>
      </c>
    </row>
    <row r="6005" spans="1:14">
      <c r="A6005" s="6">
        <f t="shared" si="745"/>
        <v>40884</v>
      </c>
      <c r="B6005">
        <v>2011</v>
      </c>
      <c r="C6005">
        <v>12</v>
      </c>
      <c r="D6005">
        <v>7</v>
      </c>
      <c r="E6005">
        <v>3</v>
      </c>
      <c r="F6005" s="1">
        <v>2329</v>
      </c>
      <c r="G6005" s="1">
        <v>1158.362060546875</v>
      </c>
      <c r="H6005" s="1">
        <f t="shared" si="746"/>
        <v>3487.362060546875</v>
      </c>
      <c r="I6005" s="3">
        <f t="shared" si="747"/>
        <v>1</v>
      </c>
      <c r="J6005" s="7">
        <f t="shared" si="744"/>
        <v>4</v>
      </c>
      <c r="K6005" s="3">
        <f t="shared" si="748"/>
        <v>0</v>
      </c>
      <c r="L6005" s="3">
        <f t="shared" si="749"/>
        <v>0</v>
      </c>
      <c r="M6005" s="3">
        <f t="shared" si="750"/>
        <v>0</v>
      </c>
      <c r="N6005" s="3">
        <f t="shared" si="751"/>
        <v>0</v>
      </c>
    </row>
    <row r="6006" spans="1:14">
      <c r="A6006" s="6">
        <f t="shared" si="745"/>
        <v>40884</v>
      </c>
      <c r="B6006">
        <v>2011</v>
      </c>
      <c r="C6006">
        <v>12</v>
      </c>
      <c r="D6006">
        <v>7</v>
      </c>
      <c r="E6006">
        <v>4</v>
      </c>
      <c r="F6006" s="1">
        <v>2382</v>
      </c>
      <c r="G6006" s="1">
        <v>1185.9530029296875</v>
      </c>
      <c r="H6006" s="1">
        <f t="shared" si="746"/>
        <v>3567.9530029296875</v>
      </c>
      <c r="I6006" s="3">
        <f t="shared" si="747"/>
        <v>1</v>
      </c>
      <c r="J6006" s="7">
        <f t="shared" si="744"/>
        <v>4</v>
      </c>
      <c r="K6006" s="3">
        <f t="shared" si="748"/>
        <v>0</v>
      </c>
      <c r="L6006" s="3">
        <f t="shared" si="749"/>
        <v>0</v>
      </c>
      <c r="M6006" s="3">
        <f t="shared" si="750"/>
        <v>0</v>
      </c>
      <c r="N6006" s="3">
        <f t="shared" si="751"/>
        <v>0</v>
      </c>
    </row>
    <row r="6007" spans="1:14">
      <c r="A6007" s="6">
        <f t="shared" si="745"/>
        <v>40884</v>
      </c>
      <c r="B6007">
        <v>2011</v>
      </c>
      <c r="C6007">
        <v>12</v>
      </c>
      <c r="D6007">
        <v>7</v>
      </c>
      <c r="E6007">
        <v>5</v>
      </c>
      <c r="F6007" s="1">
        <v>2505</v>
      </c>
      <c r="G6007" s="1">
        <v>1240.653076171875</v>
      </c>
      <c r="H6007" s="1">
        <f t="shared" si="746"/>
        <v>3745.653076171875</v>
      </c>
      <c r="I6007" s="3">
        <f t="shared" si="747"/>
        <v>1</v>
      </c>
      <c r="J6007" s="7">
        <f t="shared" si="744"/>
        <v>4</v>
      </c>
      <c r="K6007" s="3">
        <f t="shared" si="748"/>
        <v>0</v>
      </c>
      <c r="L6007" s="3">
        <f t="shared" si="749"/>
        <v>0</v>
      </c>
      <c r="M6007" s="3">
        <f t="shared" si="750"/>
        <v>0</v>
      </c>
      <c r="N6007" s="3">
        <f t="shared" si="751"/>
        <v>0</v>
      </c>
    </row>
    <row r="6008" spans="1:14">
      <c r="A6008" s="6">
        <f t="shared" si="745"/>
        <v>40884</v>
      </c>
      <c r="B6008">
        <v>2011</v>
      </c>
      <c r="C6008">
        <v>12</v>
      </c>
      <c r="D6008">
        <v>7</v>
      </c>
      <c r="E6008">
        <v>6</v>
      </c>
      <c r="F6008" s="1">
        <v>2812</v>
      </c>
      <c r="G6008" s="1">
        <v>1373.4620361328125</v>
      </c>
      <c r="H6008" s="1">
        <f t="shared" si="746"/>
        <v>4185.4620361328125</v>
      </c>
      <c r="I6008" s="3">
        <f t="shared" si="747"/>
        <v>1</v>
      </c>
      <c r="J6008" s="7">
        <f t="shared" si="744"/>
        <v>4</v>
      </c>
      <c r="K6008" s="3">
        <f t="shared" si="748"/>
        <v>0</v>
      </c>
      <c r="L6008" s="3">
        <f t="shared" si="749"/>
        <v>0</v>
      </c>
      <c r="M6008" s="3">
        <f t="shared" si="750"/>
        <v>0</v>
      </c>
      <c r="N6008" s="3">
        <f t="shared" si="751"/>
        <v>0</v>
      </c>
    </row>
    <row r="6009" spans="1:14">
      <c r="A6009" s="6">
        <f t="shared" si="745"/>
        <v>40884</v>
      </c>
      <c r="B6009">
        <v>2011</v>
      </c>
      <c r="C6009">
        <v>12</v>
      </c>
      <c r="D6009">
        <v>7</v>
      </c>
      <c r="E6009">
        <v>7</v>
      </c>
      <c r="F6009" s="1">
        <v>3017</v>
      </c>
      <c r="G6009" s="1">
        <v>1470.162109375</v>
      </c>
      <c r="H6009" s="1">
        <f t="shared" si="746"/>
        <v>4487.162109375</v>
      </c>
      <c r="I6009" s="3">
        <f t="shared" si="747"/>
        <v>1</v>
      </c>
      <c r="J6009" s="7">
        <f t="shared" si="744"/>
        <v>4</v>
      </c>
      <c r="K6009" s="3">
        <f t="shared" si="748"/>
        <v>1</v>
      </c>
      <c r="L6009" s="3">
        <f t="shared" si="749"/>
        <v>1</v>
      </c>
      <c r="M6009" s="3">
        <f t="shared" si="750"/>
        <v>1</v>
      </c>
      <c r="N6009" s="3">
        <f t="shared" si="751"/>
        <v>0</v>
      </c>
    </row>
    <row r="6010" spans="1:14">
      <c r="A6010" s="6">
        <f t="shared" si="745"/>
        <v>40884</v>
      </c>
      <c r="B6010">
        <v>2011</v>
      </c>
      <c r="C6010">
        <v>12</v>
      </c>
      <c r="D6010">
        <v>7</v>
      </c>
      <c r="E6010">
        <v>8</v>
      </c>
      <c r="F6010" s="1">
        <v>3052</v>
      </c>
      <c r="G6010" s="1">
        <v>1485.262939453125</v>
      </c>
      <c r="H6010" s="1">
        <f t="shared" si="746"/>
        <v>4537.262939453125</v>
      </c>
      <c r="I6010" s="3">
        <f t="shared" si="747"/>
        <v>1</v>
      </c>
      <c r="J6010" s="7">
        <f t="shared" si="744"/>
        <v>4</v>
      </c>
      <c r="K6010" s="3">
        <f t="shared" si="748"/>
        <v>1</v>
      </c>
      <c r="L6010" s="3">
        <f t="shared" si="749"/>
        <v>1</v>
      </c>
      <c r="M6010" s="3">
        <f t="shared" si="750"/>
        <v>1</v>
      </c>
      <c r="N6010" s="3">
        <f t="shared" si="751"/>
        <v>0</v>
      </c>
    </row>
    <row r="6011" spans="1:14">
      <c r="A6011" s="6">
        <f t="shared" si="745"/>
        <v>40884</v>
      </c>
      <c r="B6011">
        <v>2011</v>
      </c>
      <c r="C6011">
        <v>12</v>
      </c>
      <c r="D6011">
        <v>7</v>
      </c>
      <c r="E6011">
        <v>9</v>
      </c>
      <c r="F6011" s="1">
        <v>3111</v>
      </c>
      <c r="G6011" s="1">
        <v>1493.6458740234375</v>
      </c>
      <c r="H6011" s="1">
        <f t="shared" si="746"/>
        <v>4604.6458740234375</v>
      </c>
      <c r="I6011" s="3">
        <f t="shared" si="747"/>
        <v>1</v>
      </c>
      <c r="J6011" s="7">
        <f t="shared" si="744"/>
        <v>4</v>
      </c>
      <c r="K6011" s="3">
        <f t="shared" si="748"/>
        <v>1</v>
      </c>
      <c r="L6011" s="3">
        <f t="shared" si="749"/>
        <v>1</v>
      </c>
      <c r="M6011" s="3">
        <f t="shared" si="750"/>
        <v>1</v>
      </c>
      <c r="N6011" s="3">
        <f t="shared" si="751"/>
        <v>0</v>
      </c>
    </row>
    <row r="6012" spans="1:14">
      <c r="A6012" s="6">
        <f t="shared" si="745"/>
        <v>40884</v>
      </c>
      <c r="B6012">
        <v>2011</v>
      </c>
      <c r="C6012">
        <v>12</v>
      </c>
      <c r="D6012">
        <v>7</v>
      </c>
      <c r="E6012">
        <v>10</v>
      </c>
      <c r="F6012" s="1">
        <v>3144</v>
      </c>
      <c r="G6012" s="1">
        <v>1499.4610595703125</v>
      </c>
      <c r="H6012" s="1">
        <f t="shared" si="746"/>
        <v>4643.4610595703125</v>
      </c>
      <c r="I6012" s="3">
        <f t="shared" si="747"/>
        <v>1</v>
      </c>
      <c r="J6012" s="7">
        <f t="shared" si="744"/>
        <v>4</v>
      </c>
      <c r="K6012" s="3">
        <f t="shared" si="748"/>
        <v>1</v>
      </c>
      <c r="L6012" s="3">
        <f t="shared" si="749"/>
        <v>1</v>
      </c>
      <c r="M6012" s="3">
        <f t="shared" si="750"/>
        <v>1</v>
      </c>
      <c r="N6012" s="3">
        <f t="shared" si="751"/>
        <v>0</v>
      </c>
    </row>
    <row r="6013" spans="1:14">
      <c r="A6013" s="6">
        <f t="shared" si="745"/>
        <v>40884</v>
      </c>
      <c r="B6013">
        <v>2011</v>
      </c>
      <c r="C6013">
        <v>12</v>
      </c>
      <c r="D6013">
        <v>7</v>
      </c>
      <c r="E6013">
        <v>11</v>
      </c>
      <c r="F6013" s="1">
        <v>3113</v>
      </c>
      <c r="G6013" s="1">
        <v>1483.762939453125</v>
      </c>
      <c r="H6013" s="1">
        <f t="shared" si="746"/>
        <v>4596.762939453125</v>
      </c>
      <c r="I6013" s="3">
        <f t="shared" si="747"/>
        <v>1</v>
      </c>
      <c r="J6013" s="7">
        <f t="shared" si="744"/>
        <v>4</v>
      </c>
      <c r="K6013" s="3">
        <f t="shared" si="748"/>
        <v>1</v>
      </c>
      <c r="L6013" s="3">
        <f t="shared" si="749"/>
        <v>1</v>
      </c>
      <c r="M6013" s="3">
        <f t="shared" si="750"/>
        <v>1</v>
      </c>
      <c r="N6013" s="3">
        <f t="shared" si="751"/>
        <v>0</v>
      </c>
    </row>
    <row r="6014" spans="1:14">
      <c r="A6014" s="6">
        <f t="shared" si="745"/>
        <v>40884</v>
      </c>
      <c r="B6014">
        <v>2011</v>
      </c>
      <c r="C6014">
        <v>12</v>
      </c>
      <c r="D6014">
        <v>7</v>
      </c>
      <c r="E6014">
        <v>12</v>
      </c>
      <c r="F6014" s="1">
        <v>3165</v>
      </c>
      <c r="G6014" s="1">
        <v>1464.6629638671875</v>
      </c>
      <c r="H6014" s="1">
        <f t="shared" si="746"/>
        <v>4629.6629638671875</v>
      </c>
      <c r="I6014" s="3">
        <f t="shared" si="747"/>
        <v>1</v>
      </c>
      <c r="J6014" s="7">
        <f t="shared" si="744"/>
        <v>4</v>
      </c>
      <c r="K6014" s="3">
        <f t="shared" si="748"/>
        <v>1</v>
      </c>
      <c r="L6014" s="3">
        <f t="shared" si="749"/>
        <v>0</v>
      </c>
      <c r="M6014" s="3">
        <f t="shared" si="750"/>
        <v>1</v>
      </c>
      <c r="N6014" s="3">
        <f t="shared" si="751"/>
        <v>0</v>
      </c>
    </row>
    <row r="6015" spans="1:14">
      <c r="A6015" s="6">
        <f t="shared" si="745"/>
        <v>40884</v>
      </c>
      <c r="B6015">
        <v>2011</v>
      </c>
      <c r="C6015">
        <v>12</v>
      </c>
      <c r="D6015">
        <v>7</v>
      </c>
      <c r="E6015">
        <v>13</v>
      </c>
      <c r="F6015" s="1">
        <v>3210</v>
      </c>
      <c r="G6015" s="1">
        <v>1457.657958984375</v>
      </c>
      <c r="H6015" s="1">
        <f t="shared" si="746"/>
        <v>4667.657958984375</v>
      </c>
      <c r="I6015" s="3">
        <f t="shared" si="747"/>
        <v>1</v>
      </c>
      <c r="J6015" s="7">
        <f t="shared" si="744"/>
        <v>4</v>
      </c>
      <c r="K6015" s="3">
        <f t="shared" si="748"/>
        <v>1</v>
      </c>
      <c r="L6015" s="3">
        <f t="shared" si="749"/>
        <v>0</v>
      </c>
      <c r="M6015" s="3">
        <f t="shared" si="750"/>
        <v>1</v>
      </c>
      <c r="N6015" s="3">
        <f t="shared" si="751"/>
        <v>0</v>
      </c>
    </row>
    <row r="6016" spans="1:14">
      <c r="A6016" s="6">
        <f t="shared" si="745"/>
        <v>40884</v>
      </c>
      <c r="B6016">
        <v>2011</v>
      </c>
      <c r="C6016">
        <v>12</v>
      </c>
      <c r="D6016">
        <v>7</v>
      </c>
      <c r="E6016">
        <v>14</v>
      </c>
      <c r="F6016" s="1">
        <v>3192</v>
      </c>
      <c r="G6016" s="1">
        <v>1446.1519775390625</v>
      </c>
      <c r="H6016" s="1">
        <f t="shared" si="746"/>
        <v>4638.1519775390625</v>
      </c>
      <c r="I6016" s="3">
        <f t="shared" si="747"/>
        <v>1</v>
      </c>
      <c r="J6016" s="7">
        <f t="shared" si="744"/>
        <v>4</v>
      </c>
      <c r="K6016" s="3">
        <f t="shared" si="748"/>
        <v>1</v>
      </c>
      <c r="L6016" s="3">
        <f t="shared" si="749"/>
        <v>0</v>
      </c>
      <c r="M6016" s="3">
        <f t="shared" si="750"/>
        <v>1</v>
      </c>
      <c r="N6016" s="3">
        <f t="shared" si="751"/>
        <v>0</v>
      </c>
    </row>
    <row r="6017" spans="1:14">
      <c r="A6017" s="6">
        <f t="shared" si="745"/>
        <v>40884</v>
      </c>
      <c r="B6017">
        <v>2011</v>
      </c>
      <c r="C6017">
        <v>12</v>
      </c>
      <c r="D6017">
        <v>7</v>
      </c>
      <c r="E6017">
        <v>15</v>
      </c>
      <c r="F6017" s="1">
        <v>3178</v>
      </c>
      <c r="G6017" s="1">
        <v>1443.56298828125</v>
      </c>
      <c r="H6017" s="1">
        <f t="shared" si="746"/>
        <v>4621.56298828125</v>
      </c>
      <c r="I6017" s="3">
        <f t="shared" si="747"/>
        <v>1</v>
      </c>
      <c r="J6017" s="7">
        <f t="shared" si="744"/>
        <v>4</v>
      </c>
      <c r="K6017" s="3">
        <f t="shared" si="748"/>
        <v>1</v>
      </c>
      <c r="L6017" s="3">
        <f t="shared" si="749"/>
        <v>0</v>
      </c>
      <c r="M6017" s="3">
        <f t="shared" si="750"/>
        <v>1</v>
      </c>
      <c r="N6017" s="3">
        <f t="shared" si="751"/>
        <v>0</v>
      </c>
    </row>
    <row r="6018" spans="1:14">
      <c r="A6018" s="6">
        <f t="shared" si="745"/>
        <v>40884</v>
      </c>
      <c r="B6018">
        <v>2011</v>
      </c>
      <c r="C6018">
        <v>12</v>
      </c>
      <c r="D6018">
        <v>7</v>
      </c>
      <c r="E6018">
        <v>16</v>
      </c>
      <c r="F6018" s="1">
        <v>3188</v>
      </c>
      <c r="G6018" s="1">
        <v>1456.363037109375</v>
      </c>
      <c r="H6018" s="1">
        <f t="shared" si="746"/>
        <v>4644.363037109375</v>
      </c>
      <c r="I6018" s="3">
        <f t="shared" si="747"/>
        <v>1</v>
      </c>
      <c r="J6018" s="7">
        <f t="shared" ref="J6018:J6081" si="752">WEEKDAY(A6018,1)</f>
        <v>4</v>
      </c>
      <c r="K6018" s="3">
        <f t="shared" si="748"/>
        <v>1</v>
      </c>
      <c r="L6018" s="3">
        <f t="shared" si="749"/>
        <v>0</v>
      </c>
      <c r="M6018" s="3">
        <f t="shared" si="750"/>
        <v>1</v>
      </c>
      <c r="N6018" s="3">
        <f t="shared" si="751"/>
        <v>0</v>
      </c>
    </row>
    <row r="6019" spans="1:14">
      <c r="A6019" s="6">
        <f t="shared" ref="A6019:A6082" si="753">DATE(B6019,C6019,D6019)</f>
        <v>40884</v>
      </c>
      <c r="B6019">
        <v>2011</v>
      </c>
      <c r="C6019">
        <v>12</v>
      </c>
      <c r="D6019">
        <v>7</v>
      </c>
      <c r="E6019">
        <v>17</v>
      </c>
      <c r="F6019" s="1">
        <v>3295</v>
      </c>
      <c r="G6019" s="1">
        <v>1547.363037109375</v>
      </c>
      <c r="H6019" s="1">
        <f t="shared" ref="H6019:H6082" si="754">F6019+G6019</f>
        <v>4842.363037109375</v>
      </c>
      <c r="I6019" s="3">
        <f t="shared" ref="I6019:I6082" si="755">IF(AND(C6019&gt;4,C6019&lt;10),2,1)</f>
        <v>1</v>
      </c>
      <c r="J6019" s="7">
        <f t="shared" si="752"/>
        <v>4</v>
      </c>
      <c r="K6019" s="3">
        <f t="shared" ref="K6019:K6082" si="756">IF(OR(J6019=1,J6019=7),0,IF(I6019=1,IF(AND(E6019&gt;=7,E6019&lt;23),1,0),IF(AND(E6019&gt;=11,E6019&lt;23),1,0)))</f>
        <v>1</v>
      </c>
      <c r="L6019" s="3">
        <f t="shared" ref="L6019:L6082" si="757">IF(OR(J6019=1,J6019=7),0,IF(I6019=1,IF(AND(E6019&gt;=7,E6019&lt;12),1,0),IF(AND(E6019&gt;=14,E6019&lt;19),1,0)))</f>
        <v>0</v>
      </c>
      <c r="M6019" s="3">
        <f t="shared" ref="M6019:M6082" si="758">IF(AND(I6019=1,OR(K6019=1,L6019=1)),1,0)</f>
        <v>1</v>
      </c>
      <c r="N6019" s="3">
        <f t="shared" ref="N6019:N6082" si="759">IF(AND(I6019=2,OR(K6019=1,L6019=1)),1,0)</f>
        <v>0</v>
      </c>
    </row>
    <row r="6020" spans="1:14">
      <c r="A6020" s="6">
        <f t="shared" si="753"/>
        <v>40884</v>
      </c>
      <c r="B6020">
        <v>2011</v>
      </c>
      <c r="C6020">
        <v>12</v>
      </c>
      <c r="D6020">
        <v>7</v>
      </c>
      <c r="E6020">
        <v>18</v>
      </c>
      <c r="F6020" s="1">
        <v>3320</v>
      </c>
      <c r="G6020" s="1">
        <v>1588.2611083984375</v>
      </c>
      <c r="H6020" s="1">
        <f t="shared" si="754"/>
        <v>4908.2611083984375</v>
      </c>
      <c r="I6020" s="3">
        <f t="shared" si="755"/>
        <v>1</v>
      </c>
      <c r="J6020" s="7">
        <f t="shared" si="752"/>
        <v>4</v>
      </c>
      <c r="K6020" s="3">
        <f t="shared" si="756"/>
        <v>1</v>
      </c>
      <c r="L6020" s="3">
        <f t="shared" si="757"/>
        <v>0</v>
      </c>
      <c r="M6020" s="3">
        <f t="shared" si="758"/>
        <v>1</v>
      </c>
      <c r="N6020" s="3">
        <f t="shared" si="759"/>
        <v>0</v>
      </c>
    </row>
    <row r="6021" spans="1:14">
      <c r="A6021" s="6">
        <f t="shared" si="753"/>
        <v>40884</v>
      </c>
      <c r="B6021">
        <v>2011</v>
      </c>
      <c r="C6021">
        <v>12</v>
      </c>
      <c r="D6021">
        <v>7</v>
      </c>
      <c r="E6021">
        <v>19</v>
      </c>
      <c r="F6021" s="1">
        <v>3277</v>
      </c>
      <c r="G6021" s="1">
        <v>1575.4471435546875</v>
      </c>
      <c r="H6021" s="1">
        <f t="shared" si="754"/>
        <v>4852.4471435546875</v>
      </c>
      <c r="I6021" s="3">
        <f t="shared" si="755"/>
        <v>1</v>
      </c>
      <c r="J6021" s="7">
        <f t="shared" si="752"/>
        <v>4</v>
      </c>
      <c r="K6021" s="3">
        <f t="shared" si="756"/>
        <v>1</v>
      </c>
      <c r="L6021" s="3">
        <f t="shared" si="757"/>
        <v>0</v>
      </c>
      <c r="M6021" s="3">
        <f t="shared" si="758"/>
        <v>1</v>
      </c>
      <c r="N6021" s="3">
        <f t="shared" si="759"/>
        <v>0</v>
      </c>
    </row>
    <row r="6022" spans="1:14">
      <c r="A6022" s="6">
        <f t="shared" si="753"/>
        <v>40884</v>
      </c>
      <c r="B6022">
        <v>2011</v>
      </c>
      <c r="C6022">
        <v>12</v>
      </c>
      <c r="D6022">
        <v>7</v>
      </c>
      <c r="E6022">
        <v>20</v>
      </c>
      <c r="F6022" s="1">
        <v>3243</v>
      </c>
      <c r="G6022" s="1">
        <v>1574.6619873046875</v>
      </c>
      <c r="H6022" s="1">
        <f t="shared" si="754"/>
        <v>4817.6619873046875</v>
      </c>
      <c r="I6022" s="3">
        <f t="shared" si="755"/>
        <v>1</v>
      </c>
      <c r="J6022" s="7">
        <f t="shared" si="752"/>
        <v>4</v>
      </c>
      <c r="K6022" s="3">
        <f t="shared" si="756"/>
        <v>1</v>
      </c>
      <c r="L6022" s="3">
        <f t="shared" si="757"/>
        <v>0</v>
      </c>
      <c r="M6022" s="3">
        <f t="shared" si="758"/>
        <v>1</v>
      </c>
      <c r="N6022" s="3">
        <f t="shared" si="759"/>
        <v>0</v>
      </c>
    </row>
    <row r="6023" spans="1:14">
      <c r="A6023" s="6">
        <f t="shared" si="753"/>
        <v>40884</v>
      </c>
      <c r="B6023">
        <v>2011</v>
      </c>
      <c r="C6023">
        <v>12</v>
      </c>
      <c r="D6023">
        <v>7</v>
      </c>
      <c r="E6023">
        <v>21</v>
      </c>
      <c r="F6023" s="1">
        <v>3250</v>
      </c>
      <c r="G6023" s="1">
        <v>1521.962890625</v>
      </c>
      <c r="H6023" s="1">
        <f t="shared" si="754"/>
        <v>4771.962890625</v>
      </c>
      <c r="I6023" s="3">
        <f t="shared" si="755"/>
        <v>1</v>
      </c>
      <c r="J6023" s="7">
        <f t="shared" si="752"/>
        <v>4</v>
      </c>
      <c r="K6023" s="3">
        <f t="shared" si="756"/>
        <v>1</v>
      </c>
      <c r="L6023" s="3">
        <f t="shared" si="757"/>
        <v>0</v>
      </c>
      <c r="M6023" s="3">
        <f t="shared" si="758"/>
        <v>1</v>
      </c>
      <c r="N6023" s="3">
        <f t="shared" si="759"/>
        <v>0</v>
      </c>
    </row>
    <row r="6024" spans="1:14">
      <c r="A6024" s="6">
        <f t="shared" si="753"/>
        <v>40884</v>
      </c>
      <c r="B6024">
        <v>2011</v>
      </c>
      <c r="C6024">
        <v>12</v>
      </c>
      <c r="D6024">
        <v>7</v>
      </c>
      <c r="E6024">
        <v>22</v>
      </c>
      <c r="F6024" s="1">
        <v>3134</v>
      </c>
      <c r="G6024" s="1">
        <v>1445.462890625</v>
      </c>
      <c r="H6024" s="1">
        <f t="shared" si="754"/>
        <v>4579.462890625</v>
      </c>
      <c r="I6024" s="3">
        <f t="shared" si="755"/>
        <v>1</v>
      </c>
      <c r="J6024" s="7">
        <f t="shared" si="752"/>
        <v>4</v>
      </c>
      <c r="K6024" s="3">
        <f t="shared" si="756"/>
        <v>1</v>
      </c>
      <c r="L6024" s="3">
        <f t="shared" si="757"/>
        <v>0</v>
      </c>
      <c r="M6024" s="3">
        <f t="shared" si="758"/>
        <v>1</v>
      </c>
      <c r="N6024" s="3">
        <f t="shared" si="759"/>
        <v>0</v>
      </c>
    </row>
    <row r="6025" spans="1:14">
      <c r="A6025" s="6">
        <f t="shared" si="753"/>
        <v>40884</v>
      </c>
      <c r="B6025">
        <v>2011</v>
      </c>
      <c r="C6025">
        <v>12</v>
      </c>
      <c r="D6025">
        <v>7</v>
      </c>
      <c r="E6025">
        <v>23</v>
      </c>
      <c r="F6025" s="1">
        <v>3030</v>
      </c>
      <c r="G6025" s="1">
        <v>1358.1600341796875</v>
      </c>
      <c r="H6025" s="1">
        <f t="shared" si="754"/>
        <v>4388.1600341796875</v>
      </c>
      <c r="I6025" s="3">
        <f t="shared" si="755"/>
        <v>1</v>
      </c>
      <c r="J6025" s="7">
        <f t="shared" si="752"/>
        <v>4</v>
      </c>
      <c r="K6025" s="3">
        <f t="shared" si="756"/>
        <v>0</v>
      </c>
      <c r="L6025" s="3">
        <f t="shared" si="757"/>
        <v>0</v>
      </c>
      <c r="M6025" s="3">
        <f t="shared" si="758"/>
        <v>0</v>
      </c>
      <c r="N6025" s="3">
        <f t="shared" si="759"/>
        <v>0</v>
      </c>
    </row>
    <row r="6026" spans="1:14">
      <c r="A6026" s="6">
        <f t="shared" si="753"/>
        <v>40885</v>
      </c>
      <c r="B6026">
        <v>2011</v>
      </c>
      <c r="C6026">
        <v>12</v>
      </c>
      <c r="D6026">
        <v>8</v>
      </c>
      <c r="E6026">
        <v>0</v>
      </c>
      <c r="F6026" s="1">
        <v>2890</v>
      </c>
      <c r="G6026" s="1">
        <v>1303.3470458984375</v>
      </c>
      <c r="H6026" s="1">
        <f t="shared" si="754"/>
        <v>4193.3470458984375</v>
      </c>
      <c r="I6026" s="3">
        <f t="shared" si="755"/>
        <v>1</v>
      </c>
      <c r="J6026" s="7">
        <f t="shared" si="752"/>
        <v>5</v>
      </c>
      <c r="K6026" s="3">
        <f t="shared" si="756"/>
        <v>0</v>
      </c>
      <c r="L6026" s="3">
        <f t="shared" si="757"/>
        <v>0</v>
      </c>
      <c r="M6026" s="3">
        <f t="shared" si="758"/>
        <v>0</v>
      </c>
      <c r="N6026" s="3">
        <f t="shared" si="759"/>
        <v>0</v>
      </c>
    </row>
    <row r="6027" spans="1:14">
      <c r="A6027" s="6">
        <f t="shared" si="753"/>
        <v>40885</v>
      </c>
      <c r="B6027">
        <v>2011</v>
      </c>
      <c r="C6027">
        <v>12</v>
      </c>
      <c r="D6027">
        <v>8</v>
      </c>
      <c r="E6027">
        <v>1</v>
      </c>
      <c r="F6027" s="1">
        <v>2899</v>
      </c>
      <c r="G6027" s="1">
        <v>1275.9620361328125</v>
      </c>
      <c r="H6027" s="1">
        <f t="shared" si="754"/>
        <v>4174.9620361328125</v>
      </c>
      <c r="I6027" s="3">
        <f t="shared" si="755"/>
        <v>1</v>
      </c>
      <c r="J6027" s="7">
        <f t="shared" si="752"/>
        <v>5</v>
      </c>
      <c r="K6027" s="3">
        <f t="shared" si="756"/>
        <v>0</v>
      </c>
      <c r="L6027" s="3">
        <f t="shared" si="757"/>
        <v>0</v>
      </c>
      <c r="M6027" s="3">
        <f t="shared" si="758"/>
        <v>0</v>
      </c>
      <c r="N6027" s="3">
        <f t="shared" si="759"/>
        <v>0</v>
      </c>
    </row>
    <row r="6028" spans="1:14">
      <c r="A6028" s="6">
        <f t="shared" si="753"/>
        <v>40885</v>
      </c>
      <c r="B6028">
        <v>2011</v>
      </c>
      <c r="C6028">
        <v>12</v>
      </c>
      <c r="D6028">
        <v>8</v>
      </c>
      <c r="E6028">
        <v>2</v>
      </c>
      <c r="F6028" s="1">
        <v>2866</v>
      </c>
      <c r="G6028" s="1">
        <v>1257.363037109375</v>
      </c>
      <c r="H6028" s="1">
        <f t="shared" si="754"/>
        <v>4123.363037109375</v>
      </c>
      <c r="I6028" s="3">
        <f t="shared" si="755"/>
        <v>1</v>
      </c>
      <c r="J6028" s="7">
        <f t="shared" si="752"/>
        <v>5</v>
      </c>
      <c r="K6028" s="3">
        <f t="shared" si="756"/>
        <v>0</v>
      </c>
      <c r="L6028" s="3">
        <f t="shared" si="757"/>
        <v>0</v>
      </c>
      <c r="M6028" s="3">
        <f t="shared" si="758"/>
        <v>0</v>
      </c>
      <c r="N6028" s="3">
        <f t="shared" si="759"/>
        <v>0</v>
      </c>
    </row>
    <row r="6029" spans="1:14">
      <c r="A6029" s="6">
        <f t="shared" si="753"/>
        <v>40885</v>
      </c>
      <c r="B6029">
        <v>2011</v>
      </c>
      <c r="C6029">
        <v>12</v>
      </c>
      <c r="D6029">
        <v>8</v>
      </c>
      <c r="E6029">
        <v>3</v>
      </c>
      <c r="F6029" s="1">
        <v>2842</v>
      </c>
      <c r="G6029" s="1">
        <v>1253.862060546875</v>
      </c>
      <c r="H6029" s="1">
        <f t="shared" si="754"/>
        <v>4095.862060546875</v>
      </c>
      <c r="I6029" s="3">
        <f t="shared" si="755"/>
        <v>1</v>
      </c>
      <c r="J6029" s="7">
        <f t="shared" si="752"/>
        <v>5</v>
      </c>
      <c r="K6029" s="3">
        <f t="shared" si="756"/>
        <v>0</v>
      </c>
      <c r="L6029" s="3">
        <f t="shared" si="757"/>
        <v>0</v>
      </c>
      <c r="M6029" s="3">
        <f t="shared" si="758"/>
        <v>0</v>
      </c>
      <c r="N6029" s="3">
        <f t="shared" si="759"/>
        <v>0</v>
      </c>
    </row>
    <row r="6030" spans="1:14">
      <c r="A6030" s="6">
        <f t="shared" si="753"/>
        <v>40885</v>
      </c>
      <c r="B6030">
        <v>2011</v>
      </c>
      <c r="C6030">
        <v>12</v>
      </c>
      <c r="D6030">
        <v>8</v>
      </c>
      <c r="E6030">
        <v>4</v>
      </c>
      <c r="F6030" s="1">
        <v>2920</v>
      </c>
      <c r="G6030" s="1">
        <v>1259.9530029296875</v>
      </c>
      <c r="H6030" s="1">
        <f t="shared" si="754"/>
        <v>4179.9530029296875</v>
      </c>
      <c r="I6030" s="3">
        <f t="shared" si="755"/>
        <v>1</v>
      </c>
      <c r="J6030" s="7">
        <f t="shared" si="752"/>
        <v>5</v>
      </c>
      <c r="K6030" s="3">
        <f t="shared" si="756"/>
        <v>0</v>
      </c>
      <c r="L6030" s="3">
        <f t="shared" si="757"/>
        <v>0</v>
      </c>
      <c r="M6030" s="3">
        <f t="shared" si="758"/>
        <v>0</v>
      </c>
      <c r="N6030" s="3">
        <f t="shared" si="759"/>
        <v>0</v>
      </c>
    </row>
    <row r="6031" spans="1:14">
      <c r="A6031" s="6">
        <f t="shared" si="753"/>
        <v>40885</v>
      </c>
      <c r="B6031">
        <v>2011</v>
      </c>
      <c r="C6031">
        <v>12</v>
      </c>
      <c r="D6031">
        <v>8</v>
      </c>
      <c r="E6031">
        <v>5</v>
      </c>
      <c r="F6031" s="1">
        <v>3080</v>
      </c>
      <c r="G6031" s="1">
        <v>1335.0528564453125</v>
      </c>
      <c r="H6031" s="1">
        <f t="shared" si="754"/>
        <v>4415.0528564453125</v>
      </c>
      <c r="I6031" s="3">
        <f t="shared" si="755"/>
        <v>1</v>
      </c>
      <c r="J6031" s="7">
        <f t="shared" si="752"/>
        <v>5</v>
      </c>
      <c r="K6031" s="3">
        <f t="shared" si="756"/>
        <v>0</v>
      </c>
      <c r="L6031" s="3">
        <f t="shared" si="757"/>
        <v>0</v>
      </c>
      <c r="M6031" s="3">
        <f t="shared" si="758"/>
        <v>0</v>
      </c>
      <c r="N6031" s="3">
        <f t="shared" si="759"/>
        <v>0</v>
      </c>
    </row>
    <row r="6032" spans="1:14">
      <c r="A6032" s="6">
        <f t="shared" si="753"/>
        <v>40885</v>
      </c>
      <c r="B6032">
        <v>2011</v>
      </c>
      <c r="C6032">
        <v>12</v>
      </c>
      <c r="D6032">
        <v>8</v>
      </c>
      <c r="E6032">
        <v>6</v>
      </c>
      <c r="F6032" s="1">
        <v>3326</v>
      </c>
      <c r="G6032" s="1">
        <v>1471.8609619140625</v>
      </c>
      <c r="H6032" s="1">
        <f t="shared" si="754"/>
        <v>4797.8609619140625</v>
      </c>
      <c r="I6032" s="3">
        <f t="shared" si="755"/>
        <v>1</v>
      </c>
      <c r="J6032" s="7">
        <f t="shared" si="752"/>
        <v>5</v>
      </c>
      <c r="K6032" s="3">
        <f t="shared" si="756"/>
        <v>0</v>
      </c>
      <c r="L6032" s="3">
        <f t="shared" si="757"/>
        <v>0</v>
      </c>
      <c r="M6032" s="3">
        <f t="shared" si="758"/>
        <v>0</v>
      </c>
      <c r="N6032" s="3">
        <f t="shared" si="759"/>
        <v>0</v>
      </c>
    </row>
    <row r="6033" spans="1:14">
      <c r="A6033" s="6">
        <f t="shared" si="753"/>
        <v>40885</v>
      </c>
      <c r="B6033">
        <v>2011</v>
      </c>
      <c r="C6033">
        <v>12</v>
      </c>
      <c r="D6033">
        <v>8</v>
      </c>
      <c r="E6033">
        <v>7</v>
      </c>
      <c r="F6033" s="1">
        <v>3546</v>
      </c>
      <c r="G6033" s="1">
        <v>1555.2630615234375</v>
      </c>
      <c r="H6033" s="1">
        <f t="shared" si="754"/>
        <v>5101.2630615234375</v>
      </c>
      <c r="I6033" s="3">
        <f t="shared" si="755"/>
        <v>1</v>
      </c>
      <c r="J6033" s="7">
        <f t="shared" si="752"/>
        <v>5</v>
      </c>
      <c r="K6033" s="3">
        <f t="shared" si="756"/>
        <v>1</v>
      </c>
      <c r="L6033" s="3">
        <f t="shared" si="757"/>
        <v>1</v>
      </c>
      <c r="M6033" s="3">
        <f t="shared" si="758"/>
        <v>1</v>
      </c>
      <c r="N6033" s="3">
        <f t="shared" si="759"/>
        <v>0</v>
      </c>
    </row>
    <row r="6034" spans="1:14">
      <c r="A6034" s="6">
        <f t="shared" si="753"/>
        <v>40885</v>
      </c>
      <c r="B6034">
        <v>2011</v>
      </c>
      <c r="C6034">
        <v>12</v>
      </c>
      <c r="D6034">
        <v>8</v>
      </c>
      <c r="E6034">
        <v>8</v>
      </c>
      <c r="F6034" s="1">
        <v>3501</v>
      </c>
      <c r="G6034" s="1">
        <v>1538.9888916015625</v>
      </c>
      <c r="H6034" s="1">
        <f t="shared" si="754"/>
        <v>5039.9888916015625</v>
      </c>
      <c r="I6034" s="3">
        <f t="shared" si="755"/>
        <v>1</v>
      </c>
      <c r="J6034" s="7">
        <f t="shared" si="752"/>
        <v>5</v>
      </c>
      <c r="K6034" s="3">
        <f t="shared" si="756"/>
        <v>1</v>
      </c>
      <c r="L6034" s="3">
        <f t="shared" si="757"/>
        <v>1</v>
      </c>
      <c r="M6034" s="3">
        <f t="shared" si="758"/>
        <v>1</v>
      </c>
      <c r="N6034" s="3">
        <f t="shared" si="759"/>
        <v>0</v>
      </c>
    </row>
    <row r="6035" spans="1:14">
      <c r="A6035" s="6">
        <f t="shared" si="753"/>
        <v>40885</v>
      </c>
      <c r="B6035">
        <v>2011</v>
      </c>
      <c r="C6035">
        <v>12</v>
      </c>
      <c r="D6035">
        <v>8</v>
      </c>
      <c r="E6035">
        <v>9</v>
      </c>
      <c r="F6035" s="1">
        <v>3373</v>
      </c>
      <c r="G6035" s="1">
        <v>1508.748779296875</v>
      </c>
      <c r="H6035" s="1">
        <f t="shared" si="754"/>
        <v>4881.748779296875</v>
      </c>
      <c r="I6035" s="3">
        <f t="shared" si="755"/>
        <v>1</v>
      </c>
      <c r="J6035" s="7">
        <f t="shared" si="752"/>
        <v>5</v>
      </c>
      <c r="K6035" s="3">
        <f t="shared" si="756"/>
        <v>1</v>
      </c>
      <c r="L6035" s="3">
        <f t="shared" si="757"/>
        <v>1</v>
      </c>
      <c r="M6035" s="3">
        <f t="shared" si="758"/>
        <v>1</v>
      </c>
      <c r="N6035" s="3">
        <f t="shared" si="759"/>
        <v>0</v>
      </c>
    </row>
    <row r="6036" spans="1:14">
      <c r="A6036" s="6">
        <f t="shared" si="753"/>
        <v>40885</v>
      </c>
      <c r="B6036">
        <v>2011</v>
      </c>
      <c r="C6036">
        <v>12</v>
      </c>
      <c r="D6036">
        <v>8</v>
      </c>
      <c r="E6036">
        <v>10</v>
      </c>
      <c r="F6036" s="1">
        <v>3229</v>
      </c>
      <c r="G6036" s="1">
        <v>1495.258056640625</v>
      </c>
      <c r="H6036" s="1">
        <f t="shared" si="754"/>
        <v>4724.258056640625</v>
      </c>
      <c r="I6036" s="3">
        <f t="shared" si="755"/>
        <v>1</v>
      </c>
      <c r="J6036" s="7">
        <f t="shared" si="752"/>
        <v>5</v>
      </c>
      <c r="K6036" s="3">
        <f t="shared" si="756"/>
        <v>1</v>
      </c>
      <c r="L6036" s="3">
        <f t="shared" si="757"/>
        <v>1</v>
      </c>
      <c r="M6036" s="3">
        <f t="shared" si="758"/>
        <v>1</v>
      </c>
      <c r="N6036" s="3">
        <f t="shared" si="759"/>
        <v>0</v>
      </c>
    </row>
    <row r="6037" spans="1:14">
      <c r="A6037" s="6">
        <f t="shared" si="753"/>
        <v>40885</v>
      </c>
      <c r="B6037">
        <v>2011</v>
      </c>
      <c r="C6037">
        <v>12</v>
      </c>
      <c r="D6037">
        <v>8</v>
      </c>
      <c r="E6037">
        <v>11</v>
      </c>
      <c r="F6037" s="1">
        <v>3061</v>
      </c>
      <c r="G6037" s="1">
        <v>1466.8629150390625</v>
      </c>
      <c r="H6037" s="1">
        <f t="shared" si="754"/>
        <v>4527.8629150390625</v>
      </c>
      <c r="I6037" s="3">
        <f t="shared" si="755"/>
        <v>1</v>
      </c>
      <c r="J6037" s="7">
        <f t="shared" si="752"/>
        <v>5</v>
      </c>
      <c r="K6037" s="3">
        <f t="shared" si="756"/>
        <v>1</v>
      </c>
      <c r="L6037" s="3">
        <f t="shared" si="757"/>
        <v>1</v>
      </c>
      <c r="M6037" s="3">
        <f t="shared" si="758"/>
        <v>1</v>
      </c>
      <c r="N6037" s="3">
        <f t="shared" si="759"/>
        <v>0</v>
      </c>
    </row>
    <row r="6038" spans="1:14">
      <c r="A6038" s="6">
        <f t="shared" si="753"/>
        <v>40885</v>
      </c>
      <c r="B6038">
        <v>2011</v>
      </c>
      <c r="C6038">
        <v>12</v>
      </c>
      <c r="D6038">
        <v>8</v>
      </c>
      <c r="E6038">
        <v>12</v>
      </c>
      <c r="F6038" s="1">
        <v>2967</v>
      </c>
      <c r="G6038" s="1">
        <v>1438.4619140625</v>
      </c>
      <c r="H6038" s="1">
        <f t="shared" si="754"/>
        <v>4405.4619140625</v>
      </c>
      <c r="I6038" s="3">
        <f t="shared" si="755"/>
        <v>1</v>
      </c>
      <c r="J6038" s="7">
        <f t="shared" si="752"/>
        <v>5</v>
      </c>
      <c r="K6038" s="3">
        <f t="shared" si="756"/>
        <v>1</v>
      </c>
      <c r="L6038" s="3">
        <f t="shared" si="757"/>
        <v>0</v>
      </c>
      <c r="M6038" s="3">
        <f t="shared" si="758"/>
        <v>1</v>
      </c>
      <c r="N6038" s="3">
        <f t="shared" si="759"/>
        <v>0</v>
      </c>
    </row>
    <row r="6039" spans="1:14">
      <c r="A6039" s="6">
        <f t="shared" si="753"/>
        <v>40885</v>
      </c>
      <c r="B6039">
        <v>2011</v>
      </c>
      <c r="C6039">
        <v>12</v>
      </c>
      <c r="D6039">
        <v>8</v>
      </c>
      <c r="E6039">
        <v>13</v>
      </c>
      <c r="F6039" s="1">
        <v>2916</v>
      </c>
      <c r="G6039" s="1">
        <v>1412.862060546875</v>
      </c>
      <c r="H6039" s="1">
        <f t="shared" si="754"/>
        <v>4328.862060546875</v>
      </c>
      <c r="I6039" s="3">
        <f t="shared" si="755"/>
        <v>1</v>
      </c>
      <c r="J6039" s="7">
        <f t="shared" si="752"/>
        <v>5</v>
      </c>
      <c r="K6039" s="3">
        <f t="shared" si="756"/>
        <v>1</v>
      </c>
      <c r="L6039" s="3">
        <f t="shared" si="757"/>
        <v>0</v>
      </c>
      <c r="M6039" s="3">
        <f t="shared" si="758"/>
        <v>1</v>
      </c>
      <c r="N6039" s="3">
        <f t="shared" si="759"/>
        <v>0</v>
      </c>
    </row>
    <row r="6040" spans="1:14">
      <c r="A6040" s="6">
        <f t="shared" si="753"/>
        <v>40885</v>
      </c>
      <c r="B6040">
        <v>2011</v>
      </c>
      <c r="C6040">
        <v>12</v>
      </c>
      <c r="D6040">
        <v>8</v>
      </c>
      <c r="E6040">
        <v>14</v>
      </c>
      <c r="F6040" s="1">
        <v>2871</v>
      </c>
      <c r="G6040" s="1">
        <v>1377.4599609375</v>
      </c>
      <c r="H6040" s="1">
        <f t="shared" si="754"/>
        <v>4248.4599609375</v>
      </c>
      <c r="I6040" s="3">
        <f t="shared" si="755"/>
        <v>1</v>
      </c>
      <c r="J6040" s="7">
        <f t="shared" si="752"/>
        <v>5</v>
      </c>
      <c r="K6040" s="3">
        <f t="shared" si="756"/>
        <v>1</v>
      </c>
      <c r="L6040" s="3">
        <f t="shared" si="757"/>
        <v>0</v>
      </c>
      <c r="M6040" s="3">
        <f t="shared" si="758"/>
        <v>1</v>
      </c>
      <c r="N6040" s="3">
        <f t="shared" si="759"/>
        <v>0</v>
      </c>
    </row>
    <row r="6041" spans="1:14">
      <c r="A6041" s="6">
        <f t="shared" si="753"/>
        <v>40885</v>
      </c>
      <c r="B6041">
        <v>2011</v>
      </c>
      <c r="C6041">
        <v>12</v>
      </c>
      <c r="D6041">
        <v>8</v>
      </c>
      <c r="E6041">
        <v>15</v>
      </c>
      <c r="F6041" s="1">
        <v>2782</v>
      </c>
      <c r="G6041" s="1">
        <v>1357.9490966796875</v>
      </c>
      <c r="H6041" s="1">
        <f t="shared" si="754"/>
        <v>4139.9490966796875</v>
      </c>
      <c r="I6041" s="3">
        <f t="shared" si="755"/>
        <v>1</v>
      </c>
      <c r="J6041" s="7">
        <f t="shared" si="752"/>
        <v>5</v>
      </c>
      <c r="K6041" s="3">
        <f t="shared" si="756"/>
        <v>1</v>
      </c>
      <c r="L6041" s="3">
        <f t="shared" si="757"/>
        <v>0</v>
      </c>
      <c r="M6041" s="3">
        <f t="shared" si="758"/>
        <v>1</v>
      </c>
      <c r="N6041" s="3">
        <f t="shared" si="759"/>
        <v>0</v>
      </c>
    </row>
    <row r="6042" spans="1:14">
      <c r="A6042" s="6">
        <f t="shared" si="753"/>
        <v>40885</v>
      </c>
      <c r="B6042">
        <v>2011</v>
      </c>
      <c r="C6042">
        <v>12</v>
      </c>
      <c r="D6042">
        <v>8</v>
      </c>
      <c r="E6042">
        <v>16</v>
      </c>
      <c r="F6042" s="1">
        <v>2824</v>
      </c>
      <c r="G6042" s="1">
        <v>1353.863037109375</v>
      </c>
      <c r="H6042" s="1">
        <f t="shared" si="754"/>
        <v>4177.863037109375</v>
      </c>
      <c r="I6042" s="3">
        <f t="shared" si="755"/>
        <v>1</v>
      </c>
      <c r="J6042" s="7">
        <f t="shared" si="752"/>
        <v>5</v>
      </c>
      <c r="K6042" s="3">
        <f t="shared" si="756"/>
        <v>1</v>
      </c>
      <c r="L6042" s="3">
        <f t="shared" si="757"/>
        <v>0</v>
      </c>
      <c r="M6042" s="3">
        <f t="shared" si="758"/>
        <v>1</v>
      </c>
      <c r="N6042" s="3">
        <f t="shared" si="759"/>
        <v>0</v>
      </c>
    </row>
    <row r="6043" spans="1:14">
      <c r="A6043" s="6">
        <f t="shared" si="753"/>
        <v>40885</v>
      </c>
      <c r="B6043">
        <v>2011</v>
      </c>
      <c r="C6043">
        <v>12</v>
      </c>
      <c r="D6043">
        <v>8</v>
      </c>
      <c r="E6043">
        <v>17</v>
      </c>
      <c r="F6043" s="1">
        <v>3038</v>
      </c>
      <c r="G6043" s="1">
        <v>1456.6619873046875</v>
      </c>
      <c r="H6043" s="1">
        <f t="shared" si="754"/>
        <v>4494.6619873046875</v>
      </c>
      <c r="I6043" s="3">
        <f t="shared" si="755"/>
        <v>1</v>
      </c>
      <c r="J6043" s="7">
        <f t="shared" si="752"/>
        <v>5</v>
      </c>
      <c r="K6043" s="3">
        <f t="shared" si="756"/>
        <v>1</v>
      </c>
      <c r="L6043" s="3">
        <f t="shared" si="757"/>
        <v>0</v>
      </c>
      <c r="M6043" s="3">
        <f t="shared" si="758"/>
        <v>1</v>
      </c>
      <c r="N6043" s="3">
        <f t="shared" si="759"/>
        <v>0</v>
      </c>
    </row>
    <row r="6044" spans="1:14">
      <c r="A6044" s="6">
        <f t="shared" si="753"/>
        <v>40885</v>
      </c>
      <c r="B6044">
        <v>2011</v>
      </c>
      <c r="C6044">
        <v>12</v>
      </c>
      <c r="D6044">
        <v>8</v>
      </c>
      <c r="E6044">
        <v>18</v>
      </c>
      <c r="F6044" s="1">
        <v>3183</v>
      </c>
      <c r="G6044" s="1">
        <v>1527.7618408203125</v>
      </c>
      <c r="H6044" s="1">
        <f t="shared" si="754"/>
        <v>4710.7618408203125</v>
      </c>
      <c r="I6044" s="3">
        <f t="shared" si="755"/>
        <v>1</v>
      </c>
      <c r="J6044" s="7">
        <f t="shared" si="752"/>
        <v>5</v>
      </c>
      <c r="K6044" s="3">
        <f t="shared" si="756"/>
        <v>1</v>
      </c>
      <c r="L6044" s="3">
        <f t="shared" si="757"/>
        <v>0</v>
      </c>
      <c r="M6044" s="3">
        <f t="shared" si="758"/>
        <v>1</v>
      </c>
      <c r="N6044" s="3">
        <f t="shared" si="759"/>
        <v>0</v>
      </c>
    </row>
    <row r="6045" spans="1:14">
      <c r="A6045" s="6">
        <f t="shared" si="753"/>
        <v>40885</v>
      </c>
      <c r="B6045">
        <v>2011</v>
      </c>
      <c r="C6045">
        <v>12</v>
      </c>
      <c r="D6045">
        <v>8</v>
      </c>
      <c r="E6045">
        <v>19</v>
      </c>
      <c r="F6045" s="1">
        <v>3221</v>
      </c>
      <c r="G6045" s="1">
        <v>1539.4630126953125</v>
      </c>
      <c r="H6045" s="1">
        <f t="shared" si="754"/>
        <v>4760.4630126953125</v>
      </c>
      <c r="I6045" s="3">
        <f t="shared" si="755"/>
        <v>1</v>
      </c>
      <c r="J6045" s="7">
        <f t="shared" si="752"/>
        <v>5</v>
      </c>
      <c r="K6045" s="3">
        <f t="shared" si="756"/>
        <v>1</v>
      </c>
      <c r="L6045" s="3">
        <f t="shared" si="757"/>
        <v>0</v>
      </c>
      <c r="M6045" s="3">
        <f t="shared" si="758"/>
        <v>1</v>
      </c>
      <c r="N6045" s="3">
        <f t="shared" si="759"/>
        <v>0</v>
      </c>
    </row>
    <row r="6046" spans="1:14">
      <c r="A6046" s="6">
        <f t="shared" si="753"/>
        <v>40885</v>
      </c>
      <c r="B6046">
        <v>2011</v>
      </c>
      <c r="C6046">
        <v>12</v>
      </c>
      <c r="D6046">
        <v>8</v>
      </c>
      <c r="E6046">
        <v>20</v>
      </c>
      <c r="F6046" s="1">
        <v>3276</v>
      </c>
      <c r="G6046" s="1">
        <v>1527.4610595703125</v>
      </c>
      <c r="H6046" s="1">
        <f t="shared" si="754"/>
        <v>4803.4610595703125</v>
      </c>
      <c r="I6046" s="3">
        <f t="shared" si="755"/>
        <v>1</v>
      </c>
      <c r="J6046" s="7">
        <f t="shared" si="752"/>
        <v>5</v>
      </c>
      <c r="K6046" s="3">
        <f t="shared" si="756"/>
        <v>1</v>
      </c>
      <c r="L6046" s="3">
        <f t="shared" si="757"/>
        <v>0</v>
      </c>
      <c r="M6046" s="3">
        <f t="shared" si="758"/>
        <v>1</v>
      </c>
      <c r="N6046" s="3">
        <f t="shared" si="759"/>
        <v>0</v>
      </c>
    </row>
    <row r="6047" spans="1:14">
      <c r="A6047" s="6">
        <f t="shared" si="753"/>
        <v>40885</v>
      </c>
      <c r="B6047">
        <v>2011</v>
      </c>
      <c r="C6047">
        <v>12</v>
      </c>
      <c r="D6047">
        <v>8</v>
      </c>
      <c r="E6047">
        <v>21</v>
      </c>
      <c r="F6047" s="1">
        <v>3207</v>
      </c>
      <c r="G6047" s="1">
        <v>1494.6461181640625</v>
      </c>
      <c r="H6047" s="1">
        <f t="shared" si="754"/>
        <v>4701.6461181640625</v>
      </c>
      <c r="I6047" s="3">
        <f t="shared" si="755"/>
        <v>1</v>
      </c>
      <c r="J6047" s="7">
        <f t="shared" si="752"/>
        <v>5</v>
      </c>
      <c r="K6047" s="3">
        <f t="shared" si="756"/>
        <v>1</v>
      </c>
      <c r="L6047" s="3">
        <f t="shared" si="757"/>
        <v>0</v>
      </c>
      <c r="M6047" s="3">
        <f t="shared" si="758"/>
        <v>1</v>
      </c>
      <c r="N6047" s="3">
        <f t="shared" si="759"/>
        <v>0</v>
      </c>
    </row>
    <row r="6048" spans="1:14">
      <c r="A6048" s="6">
        <f t="shared" si="753"/>
        <v>40885</v>
      </c>
      <c r="B6048">
        <v>2011</v>
      </c>
      <c r="C6048">
        <v>12</v>
      </c>
      <c r="D6048">
        <v>8</v>
      </c>
      <c r="E6048">
        <v>22</v>
      </c>
      <c r="F6048" s="1">
        <v>3091</v>
      </c>
      <c r="G6048" s="1">
        <v>1413.1611328125</v>
      </c>
      <c r="H6048" s="1">
        <f t="shared" si="754"/>
        <v>4504.1611328125</v>
      </c>
      <c r="I6048" s="3">
        <f t="shared" si="755"/>
        <v>1</v>
      </c>
      <c r="J6048" s="7">
        <f t="shared" si="752"/>
        <v>5</v>
      </c>
      <c r="K6048" s="3">
        <f t="shared" si="756"/>
        <v>1</v>
      </c>
      <c r="L6048" s="3">
        <f t="shared" si="757"/>
        <v>0</v>
      </c>
      <c r="M6048" s="3">
        <f t="shared" si="758"/>
        <v>1</v>
      </c>
      <c r="N6048" s="3">
        <f t="shared" si="759"/>
        <v>0</v>
      </c>
    </row>
    <row r="6049" spans="1:14">
      <c r="A6049" s="6">
        <f t="shared" si="753"/>
        <v>40885</v>
      </c>
      <c r="B6049">
        <v>2011</v>
      </c>
      <c r="C6049">
        <v>12</v>
      </c>
      <c r="D6049">
        <v>8</v>
      </c>
      <c r="E6049">
        <v>23</v>
      </c>
      <c r="F6049" s="1">
        <v>2984</v>
      </c>
      <c r="G6049" s="1">
        <v>1328.56201171875</v>
      </c>
      <c r="H6049" s="1">
        <f t="shared" si="754"/>
        <v>4312.56201171875</v>
      </c>
      <c r="I6049" s="3">
        <f t="shared" si="755"/>
        <v>1</v>
      </c>
      <c r="J6049" s="7">
        <f t="shared" si="752"/>
        <v>5</v>
      </c>
      <c r="K6049" s="3">
        <f t="shared" si="756"/>
        <v>0</v>
      </c>
      <c r="L6049" s="3">
        <f t="shared" si="757"/>
        <v>0</v>
      </c>
      <c r="M6049" s="3">
        <f t="shared" si="758"/>
        <v>0</v>
      </c>
      <c r="N6049" s="3">
        <f t="shared" si="759"/>
        <v>0</v>
      </c>
    </row>
    <row r="6050" spans="1:14">
      <c r="A6050" s="6">
        <f t="shared" si="753"/>
        <v>40886</v>
      </c>
      <c r="B6050">
        <v>2011</v>
      </c>
      <c r="C6050">
        <v>12</v>
      </c>
      <c r="D6050">
        <v>9</v>
      </c>
      <c r="E6050">
        <v>0</v>
      </c>
      <c r="F6050" s="1">
        <v>2875</v>
      </c>
      <c r="G6050" s="1">
        <v>1268.162109375</v>
      </c>
      <c r="H6050" s="1">
        <f t="shared" si="754"/>
        <v>4143.162109375</v>
      </c>
      <c r="I6050" s="3">
        <f t="shared" si="755"/>
        <v>1</v>
      </c>
      <c r="J6050" s="7">
        <f t="shared" si="752"/>
        <v>6</v>
      </c>
      <c r="K6050" s="3">
        <f t="shared" si="756"/>
        <v>0</v>
      </c>
      <c r="L6050" s="3">
        <f t="shared" si="757"/>
        <v>0</v>
      </c>
      <c r="M6050" s="3">
        <f t="shared" si="758"/>
        <v>0</v>
      </c>
      <c r="N6050" s="3">
        <f t="shared" si="759"/>
        <v>0</v>
      </c>
    </row>
    <row r="6051" spans="1:14">
      <c r="A6051" s="6">
        <f t="shared" si="753"/>
        <v>40886</v>
      </c>
      <c r="B6051">
        <v>2011</v>
      </c>
      <c r="C6051">
        <v>12</v>
      </c>
      <c r="D6051">
        <v>9</v>
      </c>
      <c r="E6051">
        <v>1</v>
      </c>
      <c r="F6051" s="1">
        <v>2824</v>
      </c>
      <c r="G6051" s="1">
        <v>1244.86181640625</v>
      </c>
      <c r="H6051" s="1">
        <f t="shared" si="754"/>
        <v>4068.86181640625</v>
      </c>
      <c r="I6051" s="3">
        <f t="shared" si="755"/>
        <v>1</v>
      </c>
      <c r="J6051" s="7">
        <f t="shared" si="752"/>
        <v>6</v>
      </c>
      <c r="K6051" s="3">
        <f t="shared" si="756"/>
        <v>0</v>
      </c>
      <c r="L6051" s="3">
        <f t="shared" si="757"/>
        <v>0</v>
      </c>
      <c r="M6051" s="3">
        <f t="shared" si="758"/>
        <v>0</v>
      </c>
      <c r="N6051" s="3">
        <f t="shared" si="759"/>
        <v>0</v>
      </c>
    </row>
    <row r="6052" spans="1:14">
      <c r="A6052" s="6">
        <f t="shared" si="753"/>
        <v>40886</v>
      </c>
      <c r="B6052">
        <v>2011</v>
      </c>
      <c r="C6052">
        <v>12</v>
      </c>
      <c r="D6052">
        <v>9</v>
      </c>
      <c r="E6052">
        <v>2</v>
      </c>
      <c r="F6052" s="1">
        <v>2814</v>
      </c>
      <c r="G6052" s="1">
        <v>1224.85791015625</v>
      </c>
      <c r="H6052" s="1">
        <f t="shared" si="754"/>
        <v>4038.85791015625</v>
      </c>
      <c r="I6052" s="3">
        <f t="shared" si="755"/>
        <v>1</v>
      </c>
      <c r="J6052" s="7">
        <f t="shared" si="752"/>
        <v>6</v>
      </c>
      <c r="K6052" s="3">
        <f t="shared" si="756"/>
        <v>0</v>
      </c>
      <c r="L6052" s="3">
        <f t="shared" si="757"/>
        <v>0</v>
      </c>
      <c r="M6052" s="3">
        <f t="shared" si="758"/>
        <v>0</v>
      </c>
      <c r="N6052" s="3">
        <f t="shared" si="759"/>
        <v>0</v>
      </c>
    </row>
    <row r="6053" spans="1:14">
      <c r="A6053" s="6">
        <f t="shared" si="753"/>
        <v>40886</v>
      </c>
      <c r="B6053">
        <v>2011</v>
      </c>
      <c r="C6053">
        <v>12</v>
      </c>
      <c r="D6053">
        <v>9</v>
      </c>
      <c r="E6053">
        <v>3</v>
      </c>
      <c r="F6053" s="1">
        <v>2819</v>
      </c>
      <c r="G6053" s="1">
        <v>1215.7490234375</v>
      </c>
      <c r="H6053" s="1">
        <f t="shared" si="754"/>
        <v>4034.7490234375</v>
      </c>
      <c r="I6053" s="3">
        <f t="shared" si="755"/>
        <v>1</v>
      </c>
      <c r="J6053" s="7">
        <f t="shared" si="752"/>
        <v>6</v>
      </c>
      <c r="K6053" s="3">
        <f t="shared" si="756"/>
        <v>0</v>
      </c>
      <c r="L6053" s="3">
        <f t="shared" si="757"/>
        <v>0</v>
      </c>
      <c r="M6053" s="3">
        <f t="shared" si="758"/>
        <v>0</v>
      </c>
      <c r="N6053" s="3">
        <f t="shared" si="759"/>
        <v>0</v>
      </c>
    </row>
    <row r="6054" spans="1:14">
      <c r="A6054" s="6">
        <f t="shared" si="753"/>
        <v>40886</v>
      </c>
      <c r="B6054">
        <v>2011</v>
      </c>
      <c r="C6054">
        <v>12</v>
      </c>
      <c r="D6054">
        <v>9</v>
      </c>
      <c r="E6054">
        <v>4</v>
      </c>
      <c r="F6054" s="1">
        <v>2821</v>
      </c>
      <c r="G6054" s="1">
        <v>1230.6619873046875</v>
      </c>
      <c r="H6054" s="1">
        <f t="shared" si="754"/>
        <v>4051.6619873046875</v>
      </c>
      <c r="I6054" s="3">
        <f t="shared" si="755"/>
        <v>1</v>
      </c>
      <c r="J6054" s="7">
        <f t="shared" si="752"/>
        <v>6</v>
      </c>
      <c r="K6054" s="3">
        <f t="shared" si="756"/>
        <v>0</v>
      </c>
      <c r="L6054" s="3">
        <f t="shared" si="757"/>
        <v>0</v>
      </c>
      <c r="M6054" s="3">
        <f t="shared" si="758"/>
        <v>0</v>
      </c>
      <c r="N6054" s="3">
        <f t="shared" si="759"/>
        <v>0</v>
      </c>
    </row>
    <row r="6055" spans="1:14">
      <c r="A6055" s="6">
        <f t="shared" si="753"/>
        <v>40886</v>
      </c>
      <c r="B6055">
        <v>2011</v>
      </c>
      <c r="C6055">
        <v>12</v>
      </c>
      <c r="D6055">
        <v>9</v>
      </c>
      <c r="E6055">
        <v>5</v>
      </c>
      <c r="F6055" s="1">
        <v>2972</v>
      </c>
      <c r="G6055" s="1">
        <v>1300.9610595703125</v>
      </c>
      <c r="H6055" s="1">
        <f t="shared" si="754"/>
        <v>4272.9610595703125</v>
      </c>
      <c r="I6055" s="3">
        <f t="shared" si="755"/>
        <v>1</v>
      </c>
      <c r="J6055" s="7">
        <f t="shared" si="752"/>
        <v>6</v>
      </c>
      <c r="K6055" s="3">
        <f t="shared" si="756"/>
        <v>0</v>
      </c>
      <c r="L6055" s="3">
        <f t="shared" si="757"/>
        <v>0</v>
      </c>
      <c r="M6055" s="3">
        <f t="shared" si="758"/>
        <v>0</v>
      </c>
      <c r="N6055" s="3">
        <f t="shared" si="759"/>
        <v>0</v>
      </c>
    </row>
    <row r="6056" spans="1:14">
      <c r="A6056" s="6">
        <f t="shared" si="753"/>
        <v>40886</v>
      </c>
      <c r="B6056">
        <v>2011</v>
      </c>
      <c r="C6056">
        <v>12</v>
      </c>
      <c r="D6056">
        <v>9</v>
      </c>
      <c r="E6056">
        <v>6</v>
      </c>
      <c r="F6056" s="1">
        <v>3272</v>
      </c>
      <c r="G6056" s="1">
        <v>1441.6619873046875</v>
      </c>
      <c r="H6056" s="1">
        <f t="shared" si="754"/>
        <v>4713.6619873046875</v>
      </c>
      <c r="I6056" s="3">
        <f t="shared" si="755"/>
        <v>1</v>
      </c>
      <c r="J6056" s="7">
        <f t="shared" si="752"/>
        <v>6</v>
      </c>
      <c r="K6056" s="3">
        <f t="shared" si="756"/>
        <v>0</v>
      </c>
      <c r="L6056" s="3">
        <f t="shared" si="757"/>
        <v>0</v>
      </c>
      <c r="M6056" s="3">
        <f t="shared" si="758"/>
        <v>0</v>
      </c>
      <c r="N6056" s="3">
        <f t="shared" si="759"/>
        <v>0</v>
      </c>
    </row>
    <row r="6057" spans="1:14">
      <c r="A6057" s="6">
        <f t="shared" si="753"/>
        <v>40886</v>
      </c>
      <c r="B6057">
        <v>2011</v>
      </c>
      <c r="C6057">
        <v>12</v>
      </c>
      <c r="D6057">
        <v>9</v>
      </c>
      <c r="E6057">
        <v>7</v>
      </c>
      <c r="F6057" s="1">
        <v>3483</v>
      </c>
      <c r="G6057" s="1">
        <v>1511.9630126953125</v>
      </c>
      <c r="H6057" s="1">
        <f t="shared" si="754"/>
        <v>4994.9630126953125</v>
      </c>
      <c r="I6057" s="3">
        <f t="shared" si="755"/>
        <v>1</v>
      </c>
      <c r="J6057" s="7">
        <f t="shared" si="752"/>
        <v>6</v>
      </c>
      <c r="K6057" s="3">
        <f t="shared" si="756"/>
        <v>1</v>
      </c>
      <c r="L6057" s="3">
        <f t="shared" si="757"/>
        <v>1</v>
      </c>
      <c r="M6057" s="3">
        <f t="shared" si="758"/>
        <v>1</v>
      </c>
      <c r="N6057" s="3">
        <f t="shared" si="759"/>
        <v>0</v>
      </c>
    </row>
    <row r="6058" spans="1:14">
      <c r="A6058" s="6">
        <f t="shared" si="753"/>
        <v>40886</v>
      </c>
      <c r="B6058">
        <v>2011</v>
      </c>
      <c r="C6058">
        <v>12</v>
      </c>
      <c r="D6058">
        <v>9</v>
      </c>
      <c r="E6058">
        <v>8</v>
      </c>
      <c r="F6058" s="1">
        <v>3444</v>
      </c>
      <c r="G6058" s="1">
        <v>1498.550048828125</v>
      </c>
      <c r="H6058" s="1">
        <f t="shared" si="754"/>
        <v>4942.550048828125</v>
      </c>
      <c r="I6058" s="3">
        <f t="shared" si="755"/>
        <v>1</v>
      </c>
      <c r="J6058" s="7">
        <f t="shared" si="752"/>
        <v>6</v>
      </c>
      <c r="K6058" s="3">
        <f t="shared" si="756"/>
        <v>1</v>
      </c>
      <c r="L6058" s="3">
        <f t="shared" si="757"/>
        <v>1</v>
      </c>
      <c r="M6058" s="3">
        <f t="shared" si="758"/>
        <v>1</v>
      </c>
      <c r="N6058" s="3">
        <f t="shared" si="759"/>
        <v>0</v>
      </c>
    </row>
    <row r="6059" spans="1:14">
      <c r="A6059" s="6">
        <f t="shared" si="753"/>
        <v>40886</v>
      </c>
      <c r="B6059">
        <v>2011</v>
      </c>
      <c r="C6059">
        <v>12</v>
      </c>
      <c r="D6059">
        <v>9</v>
      </c>
      <c r="E6059">
        <v>9</v>
      </c>
      <c r="F6059" s="1">
        <v>3306</v>
      </c>
      <c r="G6059" s="1">
        <v>1489.2572021484375</v>
      </c>
      <c r="H6059" s="1">
        <f t="shared" si="754"/>
        <v>4795.2572021484375</v>
      </c>
      <c r="I6059" s="3">
        <f t="shared" si="755"/>
        <v>1</v>
      </c>
      <c r="J6059" s="7">
        <f t="shared" si="752"/>
        <v>6</v>
      </c>
      <c r="K6059" s="3">
        <f t="shared" si="756"/>
        <v>1</v>
      </c>
      <c r="L6059" s="3">
        <f t="shared" si="757"/>
        <v>1</v>
      </c>
      <c r="M6059" s="3">
        <f t="shared" si="758"/>
        <v>1</v>
      </c>
      <c r="N6059" s="3">
        <f t="shared" si="759"/>
        <v>0</v>
      </c>
    </row>
    <row r="6060" spans="1:14">
      <c r="A6060" s="6">
        <f t="shared" si="753"/>
        <v>40886</v>
      </c>
      <c r="B6060">
        <v>2011</v>
      </c>
      <c r="C6060">
        <v>12</v>
      </c>
      <c r="D6060">
        <v>9</v>
      </c>
      <c r="E6060">
        <v>10</v>
      </c>
      <c r="F6060" s="1">
        <v>3140</v>
      </c>
      <c r="G6060" s="1">
        <v>1463.262939453125</v>
      </c>
      <c r="H6060" s="1">
        <f t="shared" si="754"/>
        <v>4603.262939453125</v>
      </c>
      <c r="I6060" s="3">
        <f t="shared" si="755"/>
        <v>1</v>
      </c>
      <c r="J6060" s="7">
        <f t="shared" si="752"/>
        <v>6</v>
      </c>
      <c r="K6060" s="3">
        <f t="shared" si="756"/>
        <v>1</v>
      </c>
      <c r="L6060" s="3">
        <f t="shared" si="757"/>
        <v>1</v>
      </c>
      <c r="M6060" s="3">
        <f t="shared" si="758"/>
        <v>1</v>
      </c>
      <c r="N6060" s="3">
        <f t="shared" si="759"/>
        <v>0</v>
      </c>
    </row>
    <row r="6061" spans="1:14">
      <c r="A6061" s="6">
        <f t="shared" si="753"/>
        <v>40886</v>
      </c>
      <c r="B6061">
        <v>2011</v>
      </c>
      <c r="C6061">
        <v>12</v>
      </c>
      <c r="D6061">
        <v>9</v>
      </c>
      <c r="E6061">
        <v>11</v>
      </c>
      <c r="F6061" s="1">
        <v>2933</v>
      </c>
      <c r="G6061" s="1">
        <v>1407.162841796875</v>
      </c>
      <c r="H6061" s="1">
        <f t="shared" si="754"/>
        <v>4340.162841796875</v>
      </c>
      <c r="I6061" s="3">
        <f t="shared" si="755"/>
        <v>1</v>
      </c>
      <c r="J6061" s="7">
        <f t="shared" si="752"/>
        <v>6</v>
      </c>
      <c r="K6061" s="3">
        <f t="shared" si="756"/>
        <v>1</v>
      </c>
      <c r="L6061" s="3">
        <f t="shared" si="757"/>
        <v>1</v>
      </c>
      <c r="M6061" s="3">
        <f t="shared" si="758"/>
        <v>1</v>
      </c>
      <c r="N6061" s="3">
        <f t="shared" si="759"/>
        <v>0</v>
      </c>
    </row>
    <row r="6062" spans="1:14">
      <c r="A6062" s="6">
        <f t="shared" si="753"/>
        <v>40886</v>
      </c>
      <c r="B6062">
        <v>2011</v>
      </c>
      <c r="C6062">
        <v>12</v>
      </c>
      <c r="D6062">
        <v>9</v>
      </c>
      <c r="E6062">
        <v>12</v>
      </c>
      <c r="F6062" s="1">
        <v>2828</v>
      </c>
      <c r="G6062" s="1">
        <v>1368.0618896484375</v>
      </c>
      <c r="H6062" s="1">
        <f t="shared" si="754"/>
        <v>4196.0618896484375</v>
      </c>
      <c r="I6062" s="3">
        <f t="shared" si="755"/>
        <v>1</v>
      </c>
      <c r="J6062" s="7">
        <f t="shared" si="752"/>
        <v>6</v>
      </c>
      <c r="K6062" s="3">
        <f t="shared" si="756"/>
        <v>1</v>
      </c>
      <c r="L6062" s="3">
        <f t="shared" si="757"/>
        <v>0</v>
      </c>
      <c r="M6062" s="3">
        <f t="shared" si="758"/>
        <v>1</v>
      </c>
      <c r="N6062" s="3">
        <f t="shared" si="759"/>
        <v>0</v>
      </c>
    </row>
    <row r="6063" spans="1:14">
      <c r="A6063" s="6">
        <f t="shared" si="753"/>
        <v>40886</v>
      </c>
      <c r="B6063">
        <v>2011</v>
      </c>
      <c r="C6063">
        <v>12</v>
      </c>
      <c r="D6063">
        <v>9</v>
      </c>
      <c r="E6063">
        <v>13</v>
      </c>
      <c r="F6063" s="1">
        <v>2735</v>
      </c>
      <c r="G6063" s="1">
        <v>1346.06298828125</v>
      </c>
      <c r="H6063" s="1">
        <f t="shared" si="754"/>
        <v>4081.06298828125</v>
      </c>
      <c r="I6063" s="3">
        <f t="shared" si="755"/>
        <v>1</v>
      </c>
      <c r="J6063" s="7">
        <f t="shared" si="752"/>
        <v>6</v>
      </c>
      <c r="K6063" s="3">
        <f t="shared" si="756"/>
        <v>1</v>
      </c>
      <c r="L6063" s="3">
        <f t="shared" si="757"/>
        <v>0</v>
      </c>
      <c r="M6063" s="3">
        <f t="shared" si="758"/>
        <v>1</v>
      </c>
      <c r="N6063" s="3">
        <f t="shared" si="759"/>
        <v>0</v>
      </c>
    </row>
    <row r="6064" spans="1:14">
      <c r="A6064" s="6">
        <f t="shared" si="753"/>
        <v>40886</v>
      </c>
      <c r="B6064">
        <v>2011</v>
      </c>
      <c r="C6064">
        <v>12</v>
      </c>
      <c r="D6064">
        <v>9</v>
      </c>
      <c r="E6064">
        <v>14</v>
      </c>
      <c r="F6064" s="1">
        <v>2698</v>
      </c>
      <c r="G6064" s="1">
        <v>1326.4580078125</v>
      </c>
      <c r="H6064" s="1">
        <f t="shared" si="754"/>
        <v>4024.4580078125</v>
      </c>
      <c r="I6064" s="3">
        <f t="shared" si="755"/>
        <v>1</v>
      </c>
      <c r="J6064" s="7">
        <f t="shared" si="752"/>
        <v>6</v>
      </c>
      <c r="K6064" s="3">
        <f t="shared" si="756"/>
        <v>1</v>
      </c>
      <c r="L6064" s="3">
        <f t="shared" si="757"/>
        <v>0</v>
      </c>
      <c r="M6064" s="3">
        <f t="shared" si="758"/>
        <v>1</v>
      </c>
      <c r="N6064" s="3">
        <f t="shared" si="759"/>
        <v>0</v>
      </c>
    </row>
    <row r="6065" spans="1:14">
      <c r="A6065" s="6">
        <f t="shared" si="753"/>
        <v>40886</v>
      </c>
      <c r="B6065">
        <v>2011</v>
      </c>
      <c r="C6065">
        <v>12</v>
      </c>
      <c r="D6065">
        <v>9</v>
      </c>
      <c r="E6065">
        <v>15</v>
      </c>
      <c r="F6065" s="1">
        <v>2666</v>
      </c>
      <c r="G6065" s="1">
        <v>1316.85107421875</v>
      </c>
      <c r="H6065" s="1">
        <f t="shared" si="754"/>
        <v>3982.85107421875</v>
      </c>
      <c r="I6065" s="3">
        <f t="shared" si="755"/>
        <v>1</v>
      </c>
      <c r="J6065" s="7">
        <f t="shared" si="752"/>
        <v>6</v>
      </c>
      <c r="K6065" s="3">
        <f t="shared" si="756"/>
        <v>1</v>
      </c>
      <c r="L6065" s="3">
        <f t="shared" si="757"/>
        <v>0</v>
      </c>
      <c r="M6065" s="3">
        <f t="shared" si="758"/>
        <v>1</v>
      </c>
      <c r="N6065" s="3">
        <f t="shared" si="759"/>
        <v>0</v>
      </c>
    </row>
    <row r="6066" spans="1:14">
      <c r="A6066" s="6">
        <f t="shared" si="753"/>
        <v>40886</v>
      </c>
      <c r="B6066">
        <v>2011</v>
      </c>
      <c r="C6066">
        <v>12</v>
      </c>
      <c r="D6066">
        <v>9</v>
      </c>
      <c r="E6066">
        <v>16</v>
      </c>
      <c r="F6066" s="1">
        <v>2730</v>
      </c>
      <c r="G6066" s="1">
        <v>1341.9630126953125</v>
      </c>
      <c r="H6066" s="1">
        <f t="shared" si="754"/>
        <v>4071.9630126953125</v>
      </c>
      <c r="I6066" s="3">
        <f t="shared" si="755"/>
        <v>1</v>
      </c>
      <c r="J6066" s="7">
        <f t="shared" si="752"/>
        <v>6</v>
      </c>
      <c r="K6066" s="3">
        <f t="shared" si="756"/>
        <v>1</v>
      </c>
      <c r="L6066" s="3">
        <f t="shared" si="757"/>
        <v>0</v>
      </c>
      <c r="M6066" s="3">
        <f t="shared" si="758"/>
        <v>1</v>
      </c>
      <c r="N6066" s="3">
        <f t="shared" si="759"/>
        <v>0</v>
      </c>
    </row>
    <row r="6067" spans="1:14">
      <c r="A6067" s="6">
        <f t="shared" si="753"/>
        <v>40886</v>
      </c>
      <c r="B6067">
        <v>2011</v>
      </c>
      <c r="C6067">
        <v>12</v>
      </c>
      <c r="D6067">
        <v>9</v>
      </c>
      <c r="E6067">
        <v>17</v>
      </c>
      <c r="F6067" s="1">
        <v>2907</v>
      </c>
      <c r="G6067" s="1">
        <v>1446.661865234375</v>
      </c>
      <c r="H6067" s="1">
        <f t="shared" si="754"/>
        <v>4353.661865234375</v>
      </c>
      <c r="I6067" s="3">
        <f t="shared" si="755"/>
        <v>1</v>
      </c>
      <c r="J6067" s="7">
        <f t="shared" si="752"/>
        <v>6</v>
      </c>
      <c r="K6067" s="3">
        <f t="shared" si="756"/>
        <v>1</v>
      </c>
      <c r="L6067" s="3">
        <f t="shared" si="757"/>
        <v>0</v>
      </c>
      <c r="M6067" s="3">
        <f t="shared" si="758"/>
        <v>1</v>
      </c>
      <c r="N6067" s="3">
        <f t="shared" si="759"/>
        <v>0</v>
      </c>
    </row>
    <row r="6068" spans="1:14">
      <c r="A6068" s="6">
        <f t="shared" si="753"/>
        <v>40886</v>
      </c>
      <c r="B6068">
        <v>2011</v>
      </c>
      <c r="C6068">
        <v>12</v>
      </c>
      <c r="D6068">
        <v>9</v>
      </c>
      <c r="E6068">
        <v>18</v>
      </c>
      <c r="F6068" s="1">
        <v>2998</v>
      </c>
      <c r="G6068" s="1">
        <v>1475.5618896484375</v>
      </c>
      <c r="H6068" s="1">
        <f t="shared" si="754"/>
        <v>4473.5618896484375</v>
      </c>
      <c r="I6068" s="3">
        <f t="shared" si="755"/>
        <v>1</v>
      </c>
      <c r="J6068" s="7">
        <f t="shared" si="752"/>
        <v>6</v>
      </c>
      <c r="K6068" s="3">
        <f t="shared" si="756"/>
        <v>1</v>
      </c>
      <c r="L6068" s="3">
        <f t="shared" si="757"/>
        <v>0</v>
      </c>
      <c r="M6068" s="3">
        <f t="shared" si="758"/>
        <v>1</v>
      </c>
      <c r="N6068" s="3">
        <f t="shared" si="759"/>
        <v>0</v>
      </c>
    </row>
    <row r="6069" spans="1:14">
      <c r="A6069" s="6">
        <f t="shared" si="753"/>
        <v>40886</v>
      </c>
      <c r="B6069">
        <v>2011</v>
      </c>
      <c r="C6069">
        <v>12</v>
      </c>
      <c r="D6069">
        <v>9</v>
      </c>
      <c r="E6069">
        <v>19</v>
      </c>
      <c r="F6069" s="1">
        <v>3003</v>
      </c>
      <c r="G6069" s="1">
        <v>1452.862060546875</v>
      </c>
      <c r="H6069" s="1">
        <f t="shared" si="754"/>
        <v>4455.862060546875</v>
      </c>
      <c r="I6069" s="3">
        <f t="shared" si="755"/>
        <v>1</v>
      </c>
      <c r="J6069" s="7">
        <f t="shared" si="752"/>
        <v>6</v>
      </c>
      <c r="K6069" s="3">
        <f t="shared" si="756"/>
        <v>1</v>
      </c>
      <c r="L6069" s="3">
        <f t="shared" si="757"/>
        <v>0</v>
      </c>
      <c r="M6069" s="3">
        <f t="shared" si="758"/>
        <v>1</v>
      </c>
      <c r="N6069" s="3">
        <f t="shared" si="759"/>
        <v>0</v>
      </c>
    </row>
    <row r="6070" spans="1:14">
      <c r="A6070" s="6">
        <f t="shared" si="753"/>
        <v>40886</v>
      </c>
      <c r="B6070">
        <v>2011</v>
      </c>
      <c r="C6070">
        <v>12</v>
      </c>
      <c r="D6070">
        <v>9</v>
      </c>
      <c r="E6070">
        <v>20</v>
      </c>
      <c r="F6070" s="1">
        <v>2976</v>
      </c>
      <c r="G6070" s="1">
        <v>1437.156982421875</v>
      </c>
      <c r="H6070" s="1">
        <f t="shared" si="754"/>
        <v>4413.156982421875</v>
      </c>
      <c r="I6070" s="3">
        <f t="shared" si="755"/>
        <v>1</v>
      </c>
      <c r="J6070" s="7">
        <f t="shared" si="752"/>
        <v>6</v>
      </c>
      <c r="K6070" s="3">
        <f t="shared" si="756"/>
        <v>1</v>
      </c>
      <c r="L6070" s="3">
        <f t="shared" si="757"/>
        <v>0</v>
      </c>
      <c r="M6070" s="3">
        <f t="shared" si="758"/>
        <v>1</v>
      </c>
      <c r="N6070" s="3">
        <f t="shared" si="759"/>
        <v>0</v>
      </c>
    </row>
    <row r="6071" spans="1:14">
      <c r="A6071" s="6">
        <f t="shared" si="753"/>
        <v>40886</v>
      </c>
      <c r="B6071">
        <v>2011</v>
      </c>
      <c r="C6071">
        <v>12</v>
      </c>
      <c r="D6071">
        <v>9</v>
      </c>
      <c r="E6071">
        <v>21</v>
      </c>
      <c r="F6071" s="1">
        <v>2904</v>
      </c>
      <c r="G6071" s="1">
        <v>1388.0489501953125</v>
      </c>
      <c r="H6071" s="1">
        <f t="shared" si="754"/>
        <v>4292.0489501953125</v>
      </c>
      <c r="I6071" s="3">
        <f t="shared" si="755"/>
        <v>1</v>
      </c>
      <c r="J6071" s="7">
        <f t="shared" si="752"/>
        <v>6</v>
      </c>
      <c r="K6071" s="3">
        <f t="shared" si="756"/>
        <v>1</v>
      </c>
      <c r="L6071" s="3">
        <f t="shared" si="757"/>
        <v>0</v>
      </c>
      <c r="M6071" s="3">
        <f t="shared" si="758"/>
        <v>1</v>
      </c>
      <c r="N6071" s="3">
        <f t="shared" si="759"/>
        <v>0</v>
      </c>
    </row>
    <row r="6072" spans="1:14">
      <c r="A6072" s="6">
        <f t="shared" si="753"/>
        <v>40886</v>
      </c>
      <c r="B6072">
        <v>2011</v>
      </c>
      <c r="C6072">
        <v>12</v>
      </c>
      <c r="D6072">
        <v>9</v>
      </c>
      <c r="E6072">
        <v>22</v>
      </c>
      <c r="F6072" s="1">
        <v>2884</v>
      </c>
      <c r="G6072" s="1">
        <v>1343.06298828125</v>
      </c>
      <c r="H6072" s="1">
        <f t="shared" si="754"/>
        <v>4227.06298828125</v>
      </c>
      <c r="I6072" s="3">
        <f t="shared" si="755"/>
        <v>1</v>
      </c>
      <c r="J6072" s="7">
        <f t="shared" si="752"/>
        <v>6</v>
      </c>
      <c r="K6072" s="3">
        <f t="shared" si="756"/>
        <v>1</v>
      </c>
      <c r="L6072" s="3">
        <f t="shared" si="757"/>
        <v>0</v>
      </c>
      <c r="M6072" s="3">
        <f t="shared" si="758"/>
        <v>1</v>
      </c>
      <c r="N6072" s="3">
        <f t="shared" si="759"/>
        <v>0</v>
      </c>
    </row>
    <row r="6073" spans="1:14">
      <c r="A6073" s="6">
        <f t="shared" si="753"/>
        <v>40886</v>
      </c>
      <c r="B6073">
        <v>2011</v>
      </c>
      <c r="C6073">
        <v>12</v>
      </c>
      <c r="D6073">
        <v>9</v>
      </c>
      <c r="E6073">
        <v>23</v>
      </c>
      <c r="F6073" s="1">
        <v>2741</v>
      </c>
      <c r="G6073" s="1">
        <v>1265.7618408203125</v>
      </c>
      <c r="H6073" s="1">
        <f t="shared" si="754"/>
        <v>4006.7618408203125</v>
      </c>
      <c r="I6073" s="3">
        <f t="shared" si="755"/>
        <v>1</v>
      </c>
      <c r="J6073" s="7">
        <f t="shared" si="752"/>
        <v>6</v>
      </c>
      <c r="K6073" s="3">
        <f t="shared" si="756"/>
        <v>0</v>
      </c>
      <c r="L6073" s="3">
        <f t="shared" si="757"/>
        <v>0</v>
      </c>
      <c r="M6073" s="3">
        <f t="shared" si="758"/>
        <v>0</v>
      </c>
      <c r="N6073" s="3">
        <f t="shared" si="759"/>
        <v>0</v>
      </c>
    </row>
    <row r="6074" spans="1:14">
      <c r="A6074" s="6">
        <f t="shared" si="753"/>
        <v>40887</v>
      </c>
      <c r="B6074">
        <v>2011</v>
      </c>
      <c r="C6074">
        <v>12</v>
      </c>
      <c r="D6074">
        <v>10</v>
      </c>
      <c r="E6074">
        <v>0</v>
      </c>
      <c r="F6074" s="1">
        <v>2654</v>
      </c>
      <c r="G6074" s="1">
        <v>1219.9620361328125</v>
      </c>
      <c r="H6074" s="1">
        <f t="shared" si="754"/>
        <v>3873.9620361328125</v>
      </c>
      <c r="I6074" s="3">
        <f t="shared" si="755"/>
        <v>1</v>
      </c>
      <c r="J6074" s="7">
        <f t="shared" si="752"/>
        <v>7</v>
      </c>
      <c r="K6074" s="3">
        <f t="shared" si="756"/>
        <v>0</v>
      </c>
      <c r="L6074" s="3">
        <f t="shared" si="757"/>
        <v>0</v>
      </c>
      <c r="M6074" s="3">
        <f t="shared" si="758"/>
        <v>0</v>
      </c>
      <c r="N6074" s="3">
        <f t="shared" si="759"/>
        <v>0</v>
      </c>
    </row>
    <row r="6075" spans="1:14">
      <c r="A6075" s="6">
        <f t="shared" si="753"/>
        <v>40887</v>
      </c>
      <c r="B6075">
        <v>2011</v>
      </c>
      <c r="C6075">
        <v>12</v>
      </c>
      <c r="D6075">
        <v>10</v>
      </c>
      <c r="E6075">
        <v>1</v>
      </c>
      <c r="F6075" s="1">
        <v>2575</v>
      </c>
      <c r="G6075" s="1">
        <v>1197.5601806640625</v>
      </c>
      <c r="H6075" s="1">
        <f t="shared" si="754"/>
        <v>3772.5601806640625</v>
      </c>
      <c r="I6075" s="3">
        <f t="shared" si="755"/>
        <v>1</v>
      </c>
      <c r="J6075" s="7">
        <f t="shared" si="752"/>
        <v>7</v>
      </c>
      <c r="K6075" s="3">
        <f t="shared" si="756"/>
        <v>0</v>
      </c>
      <c r="L6075" s="3">
        <f t="shared" si="757"/>
        <v>0</v>
      </c>
      <c r="M6075" s="3">
        <f t="shared" si="758"/>
        <v>0</v>
      </c>
      <c r="N6075" s="3">
        <f t="shared" si="759"/>
        <v>0</v>
      </c>
    </row>
    <row r="6076" spans="1:14">
      <c r="A6076" s="6">
        <f t="shared" si="753"/>
        <v>40887</v>
      </c>
      <c r="B6076">
        <v>2011</v>
      </c>
      <c r="C6076">
        <v>12</v>
      </c>
      <c r="D6076">
        <v>10</v>
      </c>
      <c r="E6076">
        <v>2</v>
      </c>
      <c r="F6076" s="1">
        <v>2558</v>
      </c>
      <c r="G6076" s="1">
        <v>1174.64501953125</v>
      </c>
      <c r="H6076" s="1">
        <f t="shared" si="754"/>
        <v>3732.64501953125</v>
      </c>
      <c r="I6076" s="3">
        <f t="shared" si="755"/>
        <v>1</v>
      </c>
      <c r="J6076" s="7">
        <f t="shared" si="752"/>
        <v>7</v>
      </c>
      <c r="K6076" s="3">
        <f t="shared" si="756"/>
        <v>0</v>
      </c>
      <c r="L6076" s="3">
        <f t="shared" si="757"/>
        <v>0</v>
      </c>
      <c r="M6076" s="3">
        <f t="shared" si="758"/>
        <v>0</v>
      </c>
      <c r="N6076" s="3">
        <f t="shared" si="759"/>
        <v>0</v>
      </c>
    </row>
    <row r="6077" spans="1:14">
      <c r="A6077" s="6">
        <f t="shared" si="753"/>
        <v>40887</v>
      </c>
      <c r="B6077">
        <v>2011</v>
      </c>
      <c r="C6077">
        <v>12</v>
      </c>
      <c r="D6077">
        <v>10</v>
      </c>
      <c r="E6077">
        <v>3</v>
      </c>
      <c r="F6077" s="1">
        <v>2567</v>
      </c>
      <c r="G6077" s="1">
        <v>1170.2620849609375</v>
      </c>
      <c r="H6077" s="1">
        <f t="shared" si="754"/>
        <v>3737.2620849609375</v>
      </c>
      <c r="I6077" s="3">
        <f t="shared" si="755"/>
        <v>1</v>
      </c>
      <c r="J6077" s="7">
        <f t="shared" si="752"/>
        <v>7</v>
      </c>
      <c r="K6077" s="3">
        <f t="shared" si="756"/>
        <v>0</v>
      </c>
      <c r="L6077" s="3">
        <f t="shared" si="757"/>
        <v>0</v>
      </c>
      <c r="M6077" s="3">
        <f t="shared" si="758"/>
        <v>0</v>
      </c>
      <c r="N6077" s="3">
        <f t="shared" si="759"/>
        <v>0</v>
      </c>
    </row>
    <row r="6078" spans="1:14">
      <c r="A6078" s="6">
        <f t="shared" si="753"/>
        <v>40887</v>
      </c>
      <c r="B6078">
        <v>2011</v>
      </c>
      <c r="C6078">
        <v>12</v>
      </c>
      <c r="D6078">
        <v>10</v>
      </c>
      <c r="E6078">
        <v>4</v>
      </c>
      <c r="F6078" s="1">
        <v>2610</v>
      </c>
      <c r="G6078" s="1">
        <v>1173.0621337890625</v>
      </c>
      <c r="H6078" s="1">
        <f t="shared" si="754"/>
        <v>3783.0621337890625</v>
      </c>
      <c r="I6078" s="3">
        <f t="shared" si="755"/>
        <v>1</v>
      </c>
      <c r="J6078" s="7">
        <f t="shared" si="752"/>
        <v>7</v>
      </c>
      <c r="K6078" s="3">
        <f t="shared" si="756"/>
        <v>0</v>
      </c>
      <c r="L6078" s="3">
        <f t="shared" si="757"/>
        <v>0</v>
      </c>
      <c r="M6078" s="3">
        <f t="shared" si="758"/>
        <v>0</v>
      </c>
      <c r="N6078" s="3">
        <f t="shared" si="759"/>
        <v>0</v>
      </c>
    </row>
    <row r="6079" spans="1:14">
      <c r="A6079" s="6">
        <f t="shared" si="753"/>
        <v>40887</v>
      </c>
      <c r="B6079">
        <v>2011</v>
      </c>
      <c r="C6079">
        <v>12</v>
      </c>
      <c r="D6079">
        <v>10</v>
      </c>
      <c r="E6079">
        <v>5</v>
      </c>
      <c r="F6079" s="1">
        <v>2735</v>
      </c>
      <c r="G6079" s="1">
        <v>1200.3621826171875</v>
      </c>
      <c r="H6079" s="1">
        <f t="shared" si="754"/>
        <v>3935.3621826171875</v>
      </c>
      <c r="I6079" s="3">
        <f t="shared" si="755"/>
        <v>1</v>
      </c>
      <c r="J6079" s="7">
        <f t="shared" si="752"/>
        <v>7</v>
      </c>
      <c r="K6079" s="3">
        <f t="shared" si="756"/>
        <v>0</v>
      </c>
      <c r="L6079" s="3">
        <f t="shared" si="757"/>
        <v>0</v>
      </c>
      <c r="M6079" s="3">
        <f t="shared" si="758"/>
        <v>0</v>
      </c>
      <c r="N6079" s="3">
        <f t="shared" si="759"/>
        <v>0</v>
      </c>
    </row>
    <row r="6080" spans="1:14">
      <c r="A6080" s="6">
        <f t="shared" si="753"/>
        <v>40887</v>
      </c>
      <c r="B6080">
        <v>2011</v>
      </c>
      <c r="C6080">
        <v>12</v>
      </c>
      <c r="D6080">
        <v>10</v>
      </c>
      <c r="E6080">
        <v>6</v>
      </c>
      <c r="F6080" s="1">
        <v>2879</v>
      </c>
      <c r="G6080" s="1">
        <v>1258.2591552734375</v>
      </c>
      <c r="H6080" s="1">
        <f t="shared" si="754"/>
        <v>4137.2591552734375</v>
      </c>
      <c r="I6080" s="3">
        <f t="shared" si="755"/>
        <v>1</v>
      </c>
      <c r="J6080" s="7">
        <f t="shared" si="752"/>
        <v>7</v>
      </c>
      <c r="K6080" s="3">
        <f t="shared" si="756"/>
        <v>0</v>
      </c>
      <c r="L6080" s="3">
        <f t="shared" si="757"/>
        <v>0</v>
      </c>
      <c r="M6080" s="3">
        <f t="shared" si="758"/>
        <v>0</v>
      </c>
      <c r="N6080" s="3">
        <f t="shared" si="759"/>
        <v>0</v>
      </c>
    </row>
    <row r="6081" spans="1:14">
      <c r="A6081" s="6">
        <f t="shared" si="753"/>
        <v>40887</v>
      </c>
      <c r="B6081">
        <v>2011</v>
      </c>
      <c r="C6081">
        <v>12</v>
      </c>
      <c r="D6081">
        <v>10</v>
      </c>
      <c r="E6081">
        <v>7</v>
      </c>
      <c r="F6081" s="1">
        <v>3024</v>
      </c>
      <c r="G6081" s="1">
        <v>1309.0458984375</v>
      </c>
      <c r="H6081" s="1">
        <f t="shared" si="754"/>
        <v>4333.0458984375</v>
      </c>
      <c r="I6081" s="3">
        <f t="shared" si="755"/>
        <v>1</v>
      </c>
      <c r="J6081" s="7">
        <f t="shared" si="752"/>
        <v>7</v>
      </c>
      <c r="K6081" s="3">
        <f t="shared" si="756"/>
        <v>0</v>
      </c>
      <c r="L6081" s="3">
        <f t="shared" si="757"/>
        <v>0</v>
      </c>
      <c r="M6081" s="3">
        <f t="shared" si="758"/>
        <v>0</v>
      </c>
      <c r="N6081" s="3">
        <f t="shared" si="759"/>
        <v>0</v>
      </c>
    </row>
    <row r="6082" spans="1:14">
      <c r="A6082" s="6">
        <f t="shared" si="753"/>
        <v>40887</v>
      </c>
      <c r="B6082">
        <v>2011</v>
      </c>
      <c r="C6082">
        <v>12</v>
      </c>
      <c r="D6082">
        <v>10</v>
      </c>
      <c r="E6082">
        <v>8</v>
      </c>
      <c r="F6082" s="1">
        <v>3079</v>
      </c>
      <c r="G6082" s="1">
        <v>1338.1583251953125</v>
      </c>
      <c r="H6082" s="1">
        <f t="shared" si="754"/>
        <v>4417.1583251953125</v>
      </c>
      <c r="I6082" s="3">
        <f t="shared" si="755"/>
        <v>1</v>
      </c>
      <c r="J6082" s="7">
        <f t="shared" ref="J6082:J6145" si="760">WEEKDAY(A6082,1)</f>
        <v>7</v>
      </c>
      <c r="K6082" s="3">
        <f t="shared" si="756"/>
        <v>0</v>
      </c>
      <c r="L6082" s="3">
        <f t="shared" si="757"/>
        <v>0</v>
      </c>
      <c r="M6082" s="3">
        <f t="shared" si="758"/>
        <v>0</v>
      </c>
      <c r="N6082" s="3">
        <f t="shared" si="759"/>
        <v>0</v>
      </c>
    </row>
    <row r="6083" spans="1:14">
      <c r="A6083" s="6">
        <f t="shared" ref="A6083:A6146" si="761">DATE(B6083,C6083,D6083)</f>
        <v>40887</v>
      </c>
      <c r="B6083">
        <v>2011</v>
      </c>
      <c r="C6083">
        <v>12</v>
      </c>
      <c r="D6083">
        <v>10</v>
      </c>
      <c r="E6083">
        <v>9</v>
      </c>
      <c r="F6083" s="1">
        <v>3071</v>
      </c>
      <c r="G6083" s="1">
        <v>1353.1619873046875</v>
      </c>
      <c r="H6083" s="1">
        <f t="shared" ref="H6083:H6146" si="762">F6083+G6083</f>
        <v>4424.1619873046875</v>
      </c>
      <c r="I6083" s="3">
        <f t="shared" ref="I6083:I6146" si="763">IF(AND(C6083&gt;4,C6083&lt;10),2,1)</f>
        <v>1</v>
      </c>
      <c r="J6083" s="7">
        <f t="shared" si="760"/>
        <v>7</v>
      </c>
      <c r="K6083" s="3">
        <f t="shared" ref="K6083:K6146" si="764">IF(OR(J6083=1,J6083=7),0,IF(I6083=1,IF(AND(E6083&gt;=7,E6083&lt;23),1,0),IF(AND(E6083&gt;=11,E6083&lt;23),1,0)))</f>
        <v>0</v>
      </c>
      <c r="L6083" s="3">
        <f t="shared" ref="L6083:L6146" si="765">IF(OR(J6083=1,J6083=7),0,IF(I6083=1,IF(AND(E6083&gt;=7,E6083&lt;12),1,0),IF(AND(E6083&gt;=14,E6083&lt;19),1,0)))</f>
        <v>0</v>
      </c>
      <c r="M6083" s="3">
        <f t="shared" ref="M6083:M6146" si="766">IF(AND(I6083=1,OR(K6083=1,L6083=1)),1,0)</f>
        <v>0</v>
      </c>
      <c r="N6083" s="3">
        <f t="shared" ref="N6083:N6146" si="767">IF(AND(I6083=2,OR(K6083=1,L6083=1)),1,0)</f>
        <v>0</v>
      </c>
    </row>
    <row r="6084" spans="1:14">
      <c r="A6084" s="6">
        <f t="shared" si="761"/>
        <v>40887</v>
      </c>
      <c r="B6084">
        <v>2011</v>
      </c>
      <c r="C6084">
        <v>12</v>
      </c>
      <c r="D6084">
        <v>10</v>
      </c>
      <c r="E6084">
        <v>10</v>
      </c>
      <c r="F6084" s="1">
        <v>2982</v>
      </c>
      <c r="G6084" s="1">
        <v>1341.662109375</v>
      </c>
      <c r="H6084" s="1">
        <f t="shared" si="762"/>
        <v>4323.662109375</v>
      </c>
      <c r="I6084" s="3">
        <f t="shared" si="763"/>
        <v>1</v>
      </c>
      <c r="J6084" s="7">
        <f t="shared" si="760"/>
        <v>7</v>
      </c>
      <c r="K6084" s="3">
        <f t="shared" si="764"/>
        <v>0</v>
      </c>
      <c r="L6084" s="3">
        <f t="shared" si="765"/>
        <v>0</v>
      </c>
      <c r="M6084" s="3">
        <f t="shared" si="766"/>
        <v>0</v>
      </c>
      <c r="N6084" s="3">
        <f t="shared" si="767"/>
        <v>0</v>
      </c>
    </row>
    <row r="6085" spans="1:14">
      <c r="A6085" s="6">
        <f t="shared" si="761"/>
        <v>40887</v>
      </c>
      <c r="B6085">
        <v>2011</v>
      </c>
      <c r="C6085">
        <v>12</v>
      </c>
      <c r="D6085">
        <v>10</v>
      </c>
      <c r="E6085">
        <v>11</v>
      </c>
      <c r="F6085" s="1">
        <v>2845</v>
      </c>
      <c r="G6085" s="1">
        <v>1318.06005859375</v>
      </c>
      <c r="H6085" s="1">
        <f t="shared" si="762"/>
        <v>4163.06005859375</v>
      </c>
      <c r="I6085" s="3">
        <f t="shared" si="763"/>
        <v>1</v>
      </c>
      <c r="J6085" s="7">
        <f t="shared" si="760"/>
        <v>7</v>
      </c>
      <c r="K6085" s="3">
        <f t="shared" si="764"/>
        <v>0</v>
      </c>
      <c r="L6085" s="3">
        <f t="shared" si="765"/>
        <v>0</v>
      </c>
      <c r="M6085" s="3">
        <f t="shared" si="766"/>
        <v>0</v>
      </c>
      <c r="N6085" s="3">
        <f t="shared" si="767"/>
        <v>0</v>
      </c>
    </row>
    <row r="6086" spans="1:14">
      <c r="A6086" s="6">
        <f t="shared" si="761"/>
        <v>40887</v>
      </c>
      <c r="B6086">
        <v>2011</v>
      </c>
      <c r="C6086">
        <v>12</v>
      </c>
      <c r="D6086">
        <v>10</v>
      </c>
      <c r="E6086">
        <v>12</v>
      </c>
      <c r="F6086" s="1">
        <v>2774</v>
      </c>
      <c r="G6086" s="1">
        <v>1290.947998046875</v>
      </c>
      <c r="H6086" s="1">
        <f t="shared" si="762"/>
        <v>4064.947998046875</v>
      </c>
      <c r="I6086" s="3">
        <f t="shared" si="763"/>
        <v>1</v>
      </c>
      <c r="J6086" s="7">
        <f t="shared" si="760"/>
        <v>7</v>
      </c>
      <c r="K6086" s="3">
        <f t="shared" si="764"/>
        <v>0</v>
      </c>
      <c r="L6086" s="3">
        <f t="shared" si="765"/>
        <v>0</v>
      </c>
      <c r="M6086" s="3">
        <f t="shared" si="766"/>
        <v>0</v>
      </c>
      <c r="N6086" s="3">
        <f t="shared" si="767"/>
        <v>0</v>
      </c>
    </row>
    <row r="6087" spans="1:14">
      <c r="A6087" s="6">
        <f t="shared" si="761"/>
        <v>40887</v>
      </c>
      <c r="B6087">
        <v>2011</v>
      </c>
      <c r="C6087">
        <v>12</v>
      </c>
      <c r="D6087">
        <v>10</v>
      </c>
      <c r="E6087">
        <v>13</v>
      </c>
      <c r="F6087" s="1">
        <v>2653</v>
      </c>
      <c r="G6087" s="1">
        <v>1259.261962890625</v>
      </c>
      <c r="H6087" s="1">
        <f t="shared" si="762"/>
        <v>3912.261962890625</v>
      </c>
      <c r="I6087" s="3">
        <f t="shared" si="763"/>
        <v>1</v>
      </c>
      <c r="J6087" s="7">
        <f t="shared" si="760"/>
        <v>7</v>
      </c>
      <c r="K6087" s="3">
        <f t="shared" si="764"/>
        <v>0</v>
      </c>
      <c r="L6087" s="3">
        <f t="shared" si="765"/>
        <v>0</v>
      </c>
      <c r="M6087" s="3">
        <f t="shared" si="766"/>
        <v>0</v>
      </c>
      <c r="N6087" s="3">
        <f t="shared" si="767"/>
        <v>0</v>
      </c>
    </row>
    <row r="6088" spans="1:14">
      <c r="A6088" s="6">
        <f t="shared" si="761"/>
        <v>40887</v>
      </c>
      <c r="B6088">
        <v>2011</v>
      </c>
      <c r="C6088">
        <v>12</v>
      </c>
      <c r="D6088">
        <v>10</v>
      </c>
      <c r="E6088">
        <v>14</v>
      </c>
      <c r="F6088" s="1">
        <v>2608</v>
      </c>
      <c r="G6088" s="1">
        <v>1238.8629150390625</v>
      </c>
      <c r="H6088" s="1">
        <f t="shared" si="762"/>
        <v>3846.8629150390625</v>
      </c>
      <c r="I6088" s="3">
        <f t="shared" si="763"/>
        <v>1</v>
      </c>
      <c r="J6088" s="7">
        <f t="shared" si="760"/>
        <v>7</v>
      </c>
      <c r="K6088" s="3">
        <f t="shared" si="764"/>
        <v>0</v>
      </c>
      <c r="L6088" s="3">
        <f t="shared" si="765"/>
        <v>0</v>
      </c>
      <c r="M6088" s="3">
        <f t="shared" si="766"/>
        <v>0</v>
      </c>
      <c r="N6088" s="3">
        <f t="shared" si="767"/>
        <v>0</v>
      </c>
    </row>
    <row r="6089" spans="1:14">
      <c r="A6089" s="6">
        <f t="shared" si="761"/>
        <v>40887</v>
      </c>
      <c r="B6089">
        <v>2011</v>
      </c>
      <c r="C6089">
        <v>12</v>
      </c>
      <c r="D6089">
        <v>10</v>
      </c>
      <c r="E6089">
        <v>15</v>
      </c>
      <c r="F6089" s="1">
        <v>2553</v>
      </c>
      <c r="G6089" s="1">
        <v>1228.362060546875</v>
      </c>
      <c r="H6089" s="1">
        <f t="shared" si="762"/>
        <v>3781.362060546875</v>
      </c>
      <c r="I6089" s="3">
        <f t="shared" si="763"/>
        <v>1</v>
      </c>
      <c r="J6089" s="7">
        <f t="shared" si="760"/>
        <v>7</v>
      </c>
      <c r="K6089" s="3">
        <f t="shared" si="764"/>
        <v>0</v>
      </c>
      <c r="L6089" s="3">
        <f t="shared" si="765"/>
        <v>0</v>
      </c>
      <c r="M6089" s="3">
        <f t="shared" si="766"/>
        <v>0</v>
      </c>
      <c r="N6089" s="3">
        <f t="shared" si="767"/>
        <v>0</v>
      </c>
    </row>
    <row r="6090" spans="1:14">
      <c r="A6090" s="6">
        <f t="shared" si="761"/>
        <v>40887</v>
      </c>
      <c r="B6090">
        <v>2011</v>
      </c>
      <c r="C6090">
        <v>12</v>
      </c>
      <c r="D6090">
        <v>10</v>
      </c>
      <c r="E6090">
        <v>16</v>
      </c>
      <c r="F6090" s="1">
        <v>2601</v>
      </c>
      <c r="G6090" s="1">
        <v>1250.4630126953125</v>
      </c>
      <c r="H6090" s="1">
        <f t="shared" si="762"/>
        <v>3851.4630126953125</v>
      </c>
      <c r="I6090" s="3">
        <f t="shared" si="763"/>
        <v>1</v>
      </c>
      <c r="J6090" s="7">
        <f t="shared" si="760"/>
        <v>7</v>
      </c>
      <c r="K6090" s="3">
        <f t="shared" si="764"/>
        <v>0</v>
      </c>
      <c r="L6090" s="3">
        <f t="shared" si="765"/>
        <v>0</v>
      </c>
      <c r="M6090" s="3">
        <f t="shared" si="766"/>
        <v>0</v>
      </c>
      <c r="N6090" s="3">
        <f t="shared" si="767"/>
        <v>0</v>
      </c>
    </row>
    <row r="6091" spans="1:14">
      <c r="A6091" s="6">
        <f t="shared" si="761"/>
        <v>40887</v>
      </c>
      <c r="B6091">
        <v>2011</v>
      </c>
      <c r="C6091">
        <v>12</v>
      </c>
      <c r="D6091">
        <v>10</v>
      </c>
      <c r="E6091">
        <v>17</v>
      </c>
      <c r="F6091" s="1">
        <v>2818</v>
      </c>
      <c r="G6091" s="1">
        <v>1356.052001953125</v>
      </c>
      <c r="H6091" s="1">
        <f t="shared" si="762"/>
        <v>4174.052001953125</v>
      </c>
      <c r="I6091" s="3">
        <f t="shared" si="763"/>
        <v>1</v>
      </c>
      <c r="J6091" s="7">
        <f t="shared" si="760"/>
        <v>7</v>
      </c>
      <c r="K6091" s="3">
        <f t="shared" si="764"/>
        <v>0</v>
      </c>
      <c r="L6091" s="3">
        <f t="shared" si="765"/>
        <v>0</v>
      </c>
      <c r="M6091" s="3">
        <f t="shared" si="766"/>
        <v>0</v>
      </c>
      <c r="N6091" s="3">
        <f t="shared" si="767"/>
        <v>0</v>
      </c>
    </row>
    <row r="6092" spans="1:14">
      <c r="A6092" s="6">
        <f t="shared" si="761"/>
        <v>40887</v>
      </c>
      <c r="B6092">
        <v>2011</v>
      </c>
      <c r="C6092">
        <v>12</v>
      </c>
      <c r="D6092">
        <v>10</v>
      </c>
      <c r="E6092">
        <v>18</v>
      </c>
      <c r="F6092" s="1">
        <v>2959</v>
      </c>
      <c r="G6092" s="1">
        <v>1442.3548583984375</v>
      </c>
      <c r="H6092" s="1">
        <f t="shared" si="762"/>
        <v>4401.3548583984375</v>
      </c>
      <c r="I6092" s="3">
        <f t="shared" si="763"/>
        <v>1</v>
      </c>
      <c r="J6092" s="7">
        <f t="shared" si="760"/>
        <v>7</v>
      </c>
      <c r="K6092" s="3">
        <f t="shared" si="764"/>
        <v>0</v>
      </c>
      <c r="L6092" s="3">
        <f t="shared" si="765"/>
        <v>0</v>
      </c>
      <c r="M6092" s="3">
        <f t="shared" si="766"/>
        <v>0</v>
      </c>
      <c r="N6092" s="3">
        <f t="shared" si="767"/>
        <v>0</v>
      </c>
    </row>
    <row r="6093" spans="1:14">
      <c r="A6093" s="6">
        <f t="shared" si="761"/>
        <v>40887</v>
      </c>
      <c r="B6093">
        <v>2011</v>
      </c>
      <c r="C6093">
        <v>12</v>
      </c>
      <c r="D6093">
        <v>10</v>
      </c>
      <c r="E6093">
        <v>19</v>
      </c>
      <c r="F6093" s="1">
        <v>2994</v>
      </c>
      <c r="G6093" s="1">
        <v>1438.9620361328125</v>
      </c>
      <c r="H6093" s="1">
        <f t="shared" si="762"/>
        <v>4432.9620361328125</v>
      </c>
      <c r="I6093" s="3">
        <f t="shared" si="763"/>
        <v>1</v>
      </c>
      <c r="J6093" s="7">
        <f t="shared" si="760"/>
        <v>7</v>
      </c>
      <c r="K6093" s="3">
        <f t="shared" si="764"/>
        <v>0</v>
      </c>
      <c r="L6093" s="3">
        <f t="shared" si="765"/>
        <v>0</v>
      </c>
      <c r="M6093" s="3">
        <f t="shared" si="766"/>
        <v>0</v>
      </c>
      <c r="N6093" s="3">
        <f t="shared" si="767"/>
        <v>0</v>
      </c>
    </row>
    <row r="6094" spans="1:14">
      <c r="A6094" s="6">
        <f t="shared" si="761"/>
        <v>40887</v>
      </c>
      <c r="B6094">
        <v>2011</v>
      </c>
      <c r="C6094">
        <v>12</v>
      </c>
      <c r="D6094">
        <v>10</v>
      </c>
      <c r="E6094">
        <v>20</v>
      </c>
      <c r="F6094" s="1">
        <v>3080</v>
      </c>
      <c r="G6094" s="1">
        <v>1437.0611572265625</v>
      </c>
      <c r="H6094" s="1">
        <f t="shared" si="762"/>
        <v>4517.0611572265625</v>
      </c>
      <c r="I6094" s="3">
        <f t="shared" si="763"/>
        <v>1</v>
      </c>
      <c r="J6094" s="7">
        <f t="shared" si="760"/>
        <v>7</v>
      </c>
      <c r="K6094" s="3">
        <f t="shared" si="764"/>
        <v>0</v>
      </c>
      <c r="L6094" s="3">
        <f t="shared" si="765"/>
        <v>0</v>
      </c>
      <c r="M6094" s="3">
        <f t="shared" si="766"/>
        <v>0</v>
      </c>
      <c r="N6094" s="3">
        <f t="shared" si="767"/>
        <v>0</v>
      </c>
    </row>
    <row r="6095" spans="1:14">
      <c r="A6095" s="6">
        <f t="shared" si="761"/>
        <v>40887</v>
      </c>
      <c r="B6095">
        <v>2011</v>
      </c>
      <c r="C6095">
        <v>12</v>
      </c>
      <c r="D6095">
        <v>10</v>
      </c>
      <c r="E6095">
        <v>21</v>
      </c>
      <c r="F6095" s="1">
        <v>3061</v>
      </c>
      <c r="G6095" s="1">
        <v>1408.2620849609375</v>
      </c>
      <c r="H6095" s="1">
        <f t="shared" si="762"/>
        <v>4469.2620849609375</v>
      </c>
      <c r="I6095" s="3">
        <f t="shared" si="763"/>
        <v>1</v>
      </c>
      <c r="J6095" s="7">
        <f t="shared" si="760"/>
        <v>7</v>
      </c>
      <c r="K6095" s="3">
        <f t="shared" si="764"/>
        <v>0</v>
      </c>
      <c r="L6095" s="3">
        <f t="shared" si="765"/>
        <v>0</v>
      </c>
      <c r="M6095" s="3">
        <f t="shared" si="766"/>
        <v>0</v>
      </c>
      <c r="N6095" s="3">
        <f t="shared" si="767"/>
        <v>0</v>
      </c>
    </row>
    <row r="6096" spans="1:14">
      <c r="A6096" s="6">
        <f t="shared" si="761"/>
        <v>40887</v>
      </c>
      <c r="B6096">
        <v>2011</v>
      </c>
      <c r="C6096">
        <v>12</v>
      </c>
      <c r="D6096">
        <v>10</v>
      </c>
      <c r="E6096">
        <v>22</v>
      </c>
      <c r="F6096" s="1">
        <v>3013</v>
      </c>
      <c r="G6096" s="1">
        <v>1359.8529052734375</v>
      </c>
      <c r="H6096" s="1">
        <f t="shared" si="762"/>
        <v>4372.8529052734375</v>
      </c>
      <c r="I6096" s="3">
        <f t="shared" si="763"/>
        <v>1</v>
      </c>
      <c r="J6096" s="7">
        <f t="shared" si="760"/>
        <v>7</v>
      </c>
      <c r="K6096" s="3">
        <f t="shared" si="764"/>
        <v>0</v>
      </c>
      <c r="L6096" s="3">
        <f t="shared" si="765"/>
        <v>0</v>
      </c>
      <c r="M6096" s="3">
        <f t="shared" si="766"/>
        <v>0</v>
      </c>
      <c r="N6096" s="3">
        <f t="shared" si="767"/>
        <v>0</v>
      </c>
    </row>
    <row r="6097" spans="1:14">
      <c r="A6097" s="6">
        <f t="shared" si="761"/>
        <v>40887</v>
      </c>
      <c r="B6097">
        <v>2011</v>
      </c>
      <c r="C6097">
        <v>12</v>
      </c>
      <c r="D6097">
        <v>10</v>
      </c>
      <c r="E6097">
        <v>23</v>
      </c>
      <c r="F6097" s="1">
        <v>2970</v>
      </c>
      <c r="G6097" s="1">
        <v>1306.052001953125</v>
      </c>
      <c r="H6097" s="1">
        <f t="shared" si="762"/>
        <v>4276.052001953125</v>
      </c>
      <c r="I6097" s="3">
        <f t="shared" si="763"/>
        <v>1</v>
      </c>
      <c r="J6097" s="7">
        <f t="shared" si="760"/>
        <v>7</v>
      </c>
      <c r="K6097" s="3">
        <f t="shared" si="764"/>
        <v>0</v>
      </c>
      <c r="L6097" s="3">
        <f t="shared" si="765"/>
        <v>0</v>
      </c>
      <c r="M6097" s="3">
        <f t="shared" si="766"/>
        <v>0</v>
      </c>
      <c r="N6097" s="3">
        <f t="shared" si="767"/>
        <v>0</v>
      </c>
    </row>
    <row r="6098" spans="1:14">
      <c r="A6098" s="6">
        <f t="shared" si="761"/>
        <v>40888</v>
      </c>
      <c r="B6098">
        <v>2011</v>
      </c>
      <c r="C6098">
        <v>12</v>
      </c>
      <c r="D6098">
        <v>11</v>
      </c>
      <c r="E6098">
        <v>0</v>
      </c>
      <c r="F6098" s="1">
        <v>2914</v>
      </c>
      <c r="G6098" s="1">
        <v>1247.7620849609375</v>
      </c>
      <c r="H6098" s="1">
        <f t="shared" si="762"/>
        <v>4161.7620849609375</v>
      </c>
      <c r="I6098" s="3">
        <f t="shared" si="763"/>
        <v>1</v>
      </c>
      <c r="J6098" s="7">
        <f t="shared" si="760"/>
        <v>1</v>
      </c>
      <c r="K6098" s="3">
        <f t="shared" si="764"/>
        <v>0</v>
      </c>
      <c r="L6098" s="3">
        <f t="shared" si="765"/>
        <v>0</v>
      </c>
      <c r="M6098" s="3">
        <f t="shared" si="766"/>
        <v>0</v>
      </c>
      <c r="N6098" s="3">
        <f t="shared" si="767"/>
        <v>0</v>
      </c>
    </row>
    <row r="6099" spans="1:14">
      <c r="A6099" s="6">
        <f t="shared" si="761"/>
        <v>40888</v>
      </c>
      <c r="B6099">
        <v>2011</v>
      </c>
      <c r="C6099">
        <v>12</v>
      </c>
      <c r="D6099">
        <v>11</v>
      </c>
      <c r="E6099">
        <v>1</v>
      </c>
      <c r="F6099" s="1">
        <v>2898</v>
      </c>
      <c r="G6099" s="1">
        <v>1213.56103515625</v>
      </c>
      <c r="H6099" s="1">
        <f t="shared" si="762"/>
        <v>4111.56103515625</v>
      </c>
      <c r="I6099" s="3">
        <f t="shared" si="763"/>
        <v>1</v>
      </c>
      <c r="J6099" s="7">
        <f t="shared" si="760"/>
        <v>1</v>
      </c>
      <c r="K6099" s="3">
        <f t="shared" si="764"/>
        <v>0</v>
      </c>
      <c r="L6099" s="3">
        <f t="shared" si="765"/>
        <v>0</v>
      </c>
      <c r="M6099" s="3">
        <f t="shared" si="766"/>
        <v>0</v>
      </c>
      <c r="N6099" s="3">
        <f t="shared" si="767"/>
        <v>0</v>
      </c>
    </row>
    <row r="6100" spans="1:14">
      <c r="A6100" s="6">
        <f t="shared" si="761"/>
        <v>40888</v>
      </c>
      <c r="B6100">
        <v>2011</v>
      </c>
      <c r="C6100">
        <v>12</v>
      </c>
      <c r="D6100">
        <v>11</v>
      </c>
      <c r="E6100">
        <v>2</v>
      </c>
      <c r="F6100" s="1">
        <v>2880</v>
      </c>
      <c r="G6100" s="1">
        <v>1195.560791015625</v>
      </c>
      <c r="H6100" s="1">
        <f t="shared" si="762"/>
        <v>4075.560791015625</v>
      </c>
      <c r="I6100" s="3">
        <f t="shared" si="763"/>
        <v>1</v>
      </c>
      <c r="J6100" s="7">
        <f t="shared" si="760"/>
        <v>1</v>
      </c>
      <c r="K6100" s="3">
        <f t="shared" si="764"/>
        <v>0</v>
      </c>
      <c r="L6100" s="3">
        <f t="shared" si="765"/>
        <v>0</v>
      </c>
      <c r="M6100" s="3">
        <f t="shared" si="766"/>
        <v>0</v>
      </c>
      <c r="N6100" s="3">
        <f t="shared" si="767"/>
        <v>0</v>
      </c>
    </row>
    <row r="6101" spans="1:14">
      <c r="A6101" s="6">
        <f t="shared" si="761"/>
        <v>40888</v>
      </c>
      <c r="B6101">
        <v>2011</v>
      </c>
      <c r="C6101">
        <v>12</v>
      </c>
      <c r="D6101">
        <v>11</v>
      </c>
      <c r="E6101">
        <v>3</v>
      </c>
      <c r="F6101" s="1">
        <v>2844</v>
      </c>
      <c r="G6101" s="1">
        <v>1192.3470458984375</v>
      </c>
      <c r="H6101" s="1">
        <f t="shared" si="762"/>
        <v>4036.3470458984375</v>
      </c>
      <c r="I6101" s="3">
        <f t="shared" si="763"/>
        <v>1</v>
      </c>
      <c r="J6101" s="7">
        <f t="shared" si="760"/>
        <v>1</v>
      </c>
      <c r="K6101" s="3">
        <f t="shared" si="764"/>
        <v>0</v>
      </c>
      <c r="L6101" s="3">
        <f t="shared" si="765"/>
        <v>0</v>
      </c>
      <c r="M6101" s="3">
        <f t="shared" si="766"/>
        <v>0</v>
      </c>
      <c r="N6101" s="3">
        <f t="shared" si="767"/>
        <v>0</v>
      </c>
    </row>
    <row r="6102" spans="1:14">
      <c r="A6102" s="6">
        <f t="shared" si="761"/>
        <v>40888</v>
      </c>
      <c r="B6102">
        <v>2011</v>
      </c>
      <c r="C6102">
        <v>12</v>
      </c>
      <c r="D6102">
        <v>11</v>
      </c>
      <c r="E6102">
        <v>4</v>
      </c>
      <c r="F6102" s="1">
        <v>2900</v>
      </c>
      <c r="G6102" s="1">
        <v>1209.85791015625</v>
      </c>
      <c r="H6102" s="1">
        <f t="shared" si="762"/>
        <v>4109.85791015625</v>
      </c>
      <c r="I6102" s="3">
        <f t="shared" si="763"/>
        <v>1</v>
      </c>
      <c r="J6102" s="7">
        <f t="shared" si="760"/>
        <v>1</v>
      </c>
      <c r="K6102" s="3">
        <f t="shared" si="764"/>
        <v>0</v>
      </c>
      <c r="L6102" s="3">
        <f t="shared" si="765"/>
        <v>0</v>
      </c>
      <c r="M6102" s="3">
        <f t="shared" si="766"/>
        <v>0</v>
      </c>
      <c r="N6102" s="3">
        <f t="shared" si="767"/>
        <v>0</v>
      </c>
    </row>
    <row r="6103" spans="1:14">
      <c r="A6103" s="6">
        <f t="shared" si="761"/>
        <v>40888</v>
      </c>
      <c r="B6103">
        <v>2011</v>
      </c>
      <c r="C6103">
        <v>12</v>
      </c>
      <c r="D6103">
        <v>11</v>
      </c>
      <c r="E6103">
        <v>5</v>
      </c>
      <c r="F6103" s="1">
        <v>2950</v>
      </c>
      <c r="G6103" s="1">
        <v>1230.9610595703125</v>
      </c>
      <c r="H6103" s="1">
        <f t="shared" si="762"/>
        <v>4180.9610595703125</v>
      </c>
      <c r="I6103" s="3">
        <f t="shared" si="763"/>
        <v>1</v>
      </c>
      <c r="J6103" s="7">
        <f t="shared" si="760"/>
        <v>1</v>
      </c>
      <c r="K6103" s="3">
        <f t="shared" si="764"/>
        <v>0</v>
      </c>
      <c r="L6103" s="3">
        <f t="shared" si="765"/>
        <v>0</v>
      </c>
      <c r="M6103" s="3">
        <f t="shared" si="766"/>
        <v>0</v>
      </c>
      <c r="N6103" s="3">
        <f t="shared" si="767"/>
        <v>0</v>
      </c>
    </row>
    <row r="6104" spans="1:14">
      <c r="A6104" s="6">
        <f t="shared" si="761"/>
        <v>40888</v>
      </c>
      <c r="B6104">
        <v>2011</v>
      </c>
      <c r="C6104">
        <v>12</v>
      </c>
      <c r="D6104">
        <v>11</v>
      </c>
      <c r="E6104">
        <v>6</v>
      </c>
      <c r="F6104" s="1">
        <v>3042</v>
      </c>
      <c r="G6104" s="1">
        <v>1288.662841796875</v>
      </c>
      <c r="H6104" s="1">
        <f t="shared" si="762"/>
        <v>4330.662841796875</v>
      </c>
      <c r="I6104" s="3">
        <f t="shared" si="763"/>
        <v>1</v>
      </c>
      <c r="J6104" s="7">
        <f t="shared" si="760"/>
        <v>1</v>
      </c>
      <c r="K6104" s="3">
        <f t="shared" si="764"/>
        <v>0</v>
      </c>
      <c r="L6104" s="3">
        <f t="shared" si="765"/>
        <v>0</v>
      </c>
      <c r="M6104" s="3">
        <f t="shared" si="766"/>
        <v>0</v>
      </c>
      <c r="N6104" s="3">
        <f t="shared" si="767"/>
        <v>0</v>
      </c>
    </row>
    <row r="6105" spans="1:14">
      <c r="A6105" s="6">
        <f t="shared" si="761"/>
        <v>40888</v>
      </c>
      <c r="B6105">
        <v>2011</v>
      </c>
      <c r="C6105">
        <v>12</v>
      </c>
      <c r="D6105">
        <v>11</v>
      </c>
      <c r="E6105">
        <v>7</v>
      </c>
      <c r="F6105" s="1">
        <v>3186</v>
      </c>
      <c r="G6105" s="1">
        <v>1324.8529052734375</v>
      </c>
      <c r="H6105" s="1">
        <f t="shared" si="762"/>
        <v>4510.8529052734375</v>
      </c>
      <c r="I6105" s="3">
        <f t="shared" si="763"/>
        <v>1</v>
      </c>
      <c r="J6105" s="7">
        <f t="shared" si="760"/>
        <v>1</v>
      </c>
      <c r="K6105" s="3">
        <f t="shared" si="764"/>
        <v>0</v>
      </c>
      <c r="L6105" s="3">
        <f t="shared" si="765"/>
        <v>0</v>
      </c>
      <c r="M6105" s="3">
        <f t="shared" si="766"/>
        <v>0</v>
      </c>
      <c r="N6105" s="3">
        <f t="shared" si="767"/>
        <v>0</v>
      </c>
    </row>
    <row r="6106" spans="1:14">
      <c r="A6106" s="6">
        <f t="shared" si="761"/>
        <v>40888</v>
      </c>
      <c r="B6106">
        <v>2011</v>
      </c>
      <c r="C6106">
        <v>12</v>
      </c>
      <c r="D6106">
        <v>11</v>
      </c>
      <c r="E6106">
        <v>8</v>
      </c>
      <c r="F6106" s="1">
        <v>3194</v>
      </c>
      <c r="G6106" s="1">
        <v>1352.9530029296875</v>
      </c>
      <c r="H6106" s="1">
        <f t="shared" si="762"/>
        <v>4546.9530029296875</v>
      </c>
      <c r="I6106" s="3">
        <f t="shared" si="763"/>
        <v>1</v>
      </c>
      <c r="J6106" s="7">
        <f t="shared" si="760"/>
        <v>1</v>
      </c>
      <c r="K6106" s="3">
        <f t="shared" si="764"/>
        <v>0</v>
      </c>
      <c r="L6106" s="3">
        <f t="shared" si="765"/>
        <v>0</v>
      </c>
      <c r="M6106" s="3">
        <f t="shared" si="766"/>
        <v>0</v>
      </c>
      <c r="N6106" s="3">
        <f t="shared" si="767"/>
        <v>0</v>
      </c>
    </row>
    <row r="6107" spans="1:14">
      <c r="A6107" s="6">
        <f t="shared" si="761"/>
        <v>40888</v>
      </c>
      <c r="B6107">
        <v>2011</v>
      </c>
      <c r="C6107">
        <v>12</v>
      </c>
      <c r="D6107">
        <v>11</v>
      </c>
      <c r="E6107">
        <v>9</v>
      </c>
      <c r="F6107" s="1">
        <v>3083</v>
      </c>
      <c r="G6107" s="1">
        <v>1368.56201171875</v>
      </c>
      <c r="H6107" s="1">
        <f t="shared" si="762"/>
        <v>4451.56201171875</v>
      </c>
      <c r="I6107" s="3">
        <f t="shared" si="763"/>
        <v>1</v>
      </c>
      <c r="J6107" s="7">
        <f t="shared" si="760"/>
        <v>1</v>
      </c>
      <c r="K6107" s="3">
        <f t="shared" si="764"/>
        <v>0</v>
      </c>
      <c r="L6107" s="3">
        <f t="shared" si="765"/>
        <v>0</v>
      </c>
      <c r="M6107" s="3">
        <f t="shared" si="766"/>
        <v>0</v>
      </c>
      <c r="N6107" s="3">
        <f t="shared" si="767"/>
        <v>0</v>
      </c>
    </row>
    <row r="6108" spans="1:14">
      <c r="A6108" s="6">
        <f t="shared" si="761"/>
        <v>40888</v>
      </c>
      <c r="B6108">
        <v>2011</v>
      </c>
      <c r="C6108">
        <v>12</v>
      </c>
      <c r="D6108">
        <v>11</v>
      </c>
      <c r="E6108">
        <v>10</v>
      </c>
      <c r="F6108" s="1">
        <v>2817</v>
      </c>
      <c r="G6108" s="1">
        <v>1335.06201171875</v>
      </c>
      <c r="H6108" s="1">
        <f t="shared" si="762"/>
        <v>4152.06201171875</v>
      </c>
      <c r="I6108" s="3">
        <f t="shared" si="763"/>
        <v>1</v>
      </c>
      <c r="J6108" s="7">
        <f t="shared" si="760"/>
        <v>1</v>
      </c>
      <c r="K6108" s="3">
        <f t="shared" si="764"/>
        <v>0</v>
      </c>
      <c r="L6108" s="3">
        <f t="shared" si="765"/>
        <v>0</v>
      </c>
      <c r="M6108" s="3">
        <f t="shared" si="766"/>
        <v>0</v>
      </c>
      <c r="N6108" s="3">
        <f t="shared" si="767"/>
        <v>0</v>
      </c>
    </row>
    <row r="6109" spans="1:14">
      <c r="A6109" s="6">
        <f t="shared" si="761"/>
        <v>40888</v>
      </c>
      <c r="B6109">
        <v>2011</v>
      </c>
      <c r="C6109">
        <v>12</v>
      </c>
      <c r="D6109">
        <v>11</v>
      </c>
      <c r="E6109">
        <v>11</v>
      </c>
      <c r="F6109" s="1">
        <v>2645</v>
      </c>
      <c r="G6109" s="1">
        <v>1315.56201171875</v>
      </c>
      <c r="H6109" s="1">
        <f t="shared" si="762"/>
        <v>3960.56201171875</v>
      </c>
      <c r="I6109" s="3">
        <f t="shared" si="763"/>
        <v>1</v>
      </c>
      <c r="J6109" s="7">
        <f t="shared" si="760"/>
        <v>1</v>
      </c>
      <c r="K6109" s="3">
        <f t="shared" si="764"/>
        <v>0</v>
      </c>
      <c r="L6109" s="3">
        <f t="shared" si="765"/>
        <v>0</v>
      </c>
      <c r="M6109" s="3">
        <f t="shared" si="766"/>
        <v>0</v>
      </c>
      <c r="N6109" s="3">
        <f t="shared" si="767"/>
        <v>0</v>
      </c>
    </row>
    <row r="6110" spans="1:14">
      <c r="A6110" s="6">
        <f t="shared" si="761"/>
        <v>40888</v>
      </c>
      <c r="B6110">
        <v>2011</v>
      </c>
      <c r="C6110">
        <v>12</v>
      </c>
      <c r="D6110">
        <v>11</v>
      </c>
      <c r="E6110">
        <v>12</v>
      </c>
      <c r="F6110" s="1">
        <v>2568</v>
      </c>
      <c r="G6110" s="1">
        <v>1288.651123046875</v>
      </c>
      <c r="H6110" s="1">
        <f t="shared" si="762"/>
        <v>3856.651123046875</v>
      </c>
      <c r="I6110" s="3">
        <f t="shared" si="763"/>
        <v>1</v>
      </c>
      <c r="J6110" s="7">
        <f t="shared" si="760"/>
        <v>1</v>
      </c>
      <c r="K6110" s="3">
        <f t="shared" si="764"/>
        <v>0</v>
      </c>
      <c r="L6110" s="3">
        <f t="shared" si="765"/>
        <v>0</v>
      </c>
      <c r="M6110" s="3">
        <f t="shared" si="766"/>
        <v>0</v>
      </c>
      <c r="N6110" s="3">
        <f t="shared" si="767"/>
        <v>0</v>
      </c>
    </row>
    <row r="6111" spans="1:14">
      <c r="A6111" s="6">
        <f t="shared" si="761"/>
        <v>40888</v>
      </c>
      <c r="B6111">
        <v>2011</v>
      </c>
      <c r="C6111">
        <v>12</v>
      </c>
      <c r="D6111">
        <v>11</v>
      </c>
      <c r="E6111">
        <v>13</v>
      </c>
      <c r="F6111" s="1">
        <v>2485</v>
      </c>
      <c r="G6111" s="1">
        <v>1277.4810791015625</v>
      </c>
      <c r="H6111" s="1">
        <f t="shared" si="762"/>
        <v>3762.4810791015625</v>
      </c>
      <c r="I6111" s="3">
        <f t="shared" si="763"/>
        <v>1</v>
      </c>
      <c r="J6111" s="7">
        <f t="shared" si="760"/>
        <v>1</v>
      </c>
      <c r="K6111" s="3">
        <f t="shared" si="764"/>
        <v>0</v>
      </c>
      <c r="L6111" s="3">
        <f t="shared" si="765"/>
        <v>0</v>
      </c>
      <c r="M6111" s="3">
        <f t="shared" si="766"/>
        <v>0</v>
      </c>
      <c r="N6111" s="3">
        <f t="shared" si="767"/>
        <v>0</v>
      </c>
    </row>
    <row r="6112" spans="1:14">
      <c r="A6112" s="6">
        <f t="shared" si="761"/>
        <v>40888</v>
      </c>
      <c r="B6112">
        <v>2011</v>
      </c>
      <c r="C6112">
        <v>12</v>
      </c>
      <c r="D6112">
        <v>11</v>
      </c>
      <c r="E6112">
        <v>14</v>
      </c>
      <c r="F6112" s="1">
        <v>2365</v>
      </c>
      <c r="G6112" s="1">
        <v>1224.262939453125</v>
      </c>
      <c r="H6112" s="1">
        <f t="shared" si="762"/>
        <v>3589.262939453125</v>
      </c>
      <c r="I6112" s="3">
        <f t="shared" si="763"/>
        <v>1</v>
      </c>
      <c r="J6112" s="7">
        <f t="shared" si="760"/>
        <v>1</v>
      </c>
      <c r="K6112" s="3">
        <f t="shared" si="764"/>
        <v>0</v>
      </c>
      <c r="L6112" s="3">
        <f t="shared" si="765"/>
        <v>0</v>
      </c>
      <c r="M6112" s="3">
        <f t="shared" si="766"/>
        <v>0</v>
      </c>
      <c r="N6112" s="3">
        <f t="shared" si="767"/>
        <v>0</v>
      </c>
    </row>
    <row r="6113" spans="1:14">
      <c r="A6113" s="6">
        <f t="shared" si="761"/>
        <v>40888</v>
      </c>
      <c r="B6113">
        <v>2011</v>
      </c>
      <c r="C6113">
        <v>12</v>
      </c>
      <c r="D6113">
        <v>11</v>
      </c>
      <c r="E6113">
        <v>15</v>
      </c>
      <c r="F6113" s="1">
        <v>2348</v>
      </c>
      <c r="G6113" s="1">
        <v>1213.6629638671875</v>
      </c>
      <c r="H6113" s="1">
        <f t="shared" si="762"/>
        <v>3561.6629638671875</v>
      </c>
      <c r="I6113" s="3">
        <f t="shared" si="763"/>
        <v>1</v>
      </c>
      <c r="J6113" s="7">
        <f t="shared" si="760"/>
        <v>1</v>
      </c>
      <c r="K6113" s="3">
        <f t="shared" si="764"/>
        <v>0</v>
      </c>
      <c r="L6113" s="3">
        <f t="shared" si="765"/>
        <v>0</v>
      </c>
      <c r="M6113" s="3">
        <f t="shared" si="766"/>
        <v>0</v>
      </c>
      <c r="N6113" s="3">
        <f t="shared" si="767"/>
        <v>0</v>
      </c>
    </row>
    <row r="6114" spans="1:14">
      <c r="A6114" s="6">
        <f t="shared" si="761"/>
        <v>40888</v>
      </c>
      <c r="B6114">
        <v>2011</v>
      </c>
      <c r="C6114">
        <v>12</v>
      </c>
      <c r="D6114">
        <v>11</v>
      </c>
      <c r="E6114">
        <v>16</v>
      </c>
      <c r="F6114" s="1">
        <v>2346</v>
      </c>
      <c r="G6114" s="1">
        <v>1234.262939453125</v>
      </c>
      <c r="H6114" s="1">
        <f t="shared" si="762"/>
        <v>3580.262939453125</v>
      </c>
      <c r="I6114" s="3">
        <f t="shared" si="763"/>
        <v>1</v>
      </c>
      <c r="J6114" s="7">
        <f t="shared" si="760"/>
        <v>1</v>
      </c>
      <c r="K6114" s="3">
        <f t="shared" si="764"/>
        <v>0</v>
      </c>
      <c r="L6114" s="3">
        <f t="shared" si="765"/>
        <v>0</v>
      </c>
      <c r="M6114" s="3">
        <f t="shared" si="766"/>
        <v>0</v>
      </c>
      <c r="N6114" s="3">
        <f t="shared" si="767"/>
        <v>0</v>
      </c>
    </row>
    <row r="6115" spans="1:14">
      <c r="A6115" s="6">
        <f t="shared" si="761"/>
        <v>40888</v>
      </c>
      <c r="B6115">
        <v>2011</v>
      </c>
      <c r="C6115">
        <v>12</v>
      </c>
      <c r="D6115">
        <v>11</v>
      </c>
      <c r="E6115">
        <v>17</v>
      </c>
      <c r="F6115" s="1">
        <v>2578</v>
      </c>
      <c r="G6115" s="1">
        <v>1353.05908203125</v>
      </c>
      <c r="H6115" s="1">
        <f t="shared" si="762"/>
        <v>3931.05908203125</v>
      </c>
      <c r="I6115" s="3">
        <f t="shared" si="763"/>
        <v>1</v>
      </c>
      <c r="J6115" s="7">
        <f t="shared" si="760"/>
        <v>1</v>
      </c>
      <c r="K6115" s="3">
        <f t="shared" si="764"/>
        <v>0</v>
      </c>
      <c r="L6115" s="3">
        <f t="shared" si="765"/>
        <v>0</v>
      </c>
      <c r="M6115" s="3">
        <f t="shared" si="766"/>
        <v>0</v>
      </c>
      <c r="N6115" s="3">
        <f t="shared" si="767"/>
        <v>0</v>
      </c>
    </row>
    <row r="6116" spans="1:14">
      <c r="A6116" s="6">
        <f t="shared" si="761"/>
        <v>40888</v>
      </c>
      <c r="B6116">
        <v>2011</v>
      </c>
      <c r="C6116">
        <v>12</v>
      </c>
      <c r="D6116">
        <v>11</v>
      </c>
      <c r="E6116">
        <v>18</v>
      </c>
      <c r="F6116" s="1">
        <v>2818</v>
      </c>
      <c r="G6116" s="1">
        <v>1461.248046875</v>
      </c>
      <c r="H6116" s="1">
        <f t="shared" si="762"/>
        <v>4279.248046875</v>
      </c>
      <c r="I6116" s="3">
        <f t="shared" si="763"/>
        <v>1</v>
      </c>
      <c r="J6116" s="7">
        <f t="shared" si="760"/>
        <v>1</v>
      </c>
      <c r="K6116" s="3">
        <f t="shared" si="764"/>
        <v>0</v>
      </c>
      <c r="L6116" s="3">
        <f t="shared" si="765"/>
        <v>0</v>
      </c>
      <c r="M6116" s="3">
        <f t="shared" si="766"/>
        <v>0</v>
      </c>
      <c r="N6116" s="3">
        <f t="shared" si="767"/>
        <v>0</v>
      </c>
    </row>
    <row r="6117" spans="1:14">
      <c r="A6117" s="6">
        <f t="shared" si="761"/>
        <v>40888</v>
      </c>
      <c r="B6117">
        <v>2011</v>
      </c>
      <c r="C6117">
        <v>12</v>
      </c>
      <c r="D6117">
        <v>11</v>
      </c>
      <c r="E6117">
        <v>19</v>
      </c>
      <c r="F6117" s="1">
        <v>2895</v>
      </c>
      <c r="G6117" s="1">
        <v>1475.06201171875</v>
      </c>
      <c r="H6117" s="1">
        <f t="shared" si="762"/>
        <v>4370.06201171875</v>
      </c>
      <c r="I6117" s="3">
        <f t="shared" si="763"/>
        <v>1</v>
      </c>
      <c r="J6117" s="7">
        <f t="shared" si="760"/>
        <v>1</v>
      </c>
      <c r="K6117" s="3">
        <f t="shared" si="764"/>
        <v>0</v>
      </c>
      <c r="L6117" s="3">
        <f t="shared" si="765"/>
        <v>0</v>
      </c>
      <c r="M6117" s="3">
        <f t="shared" si="766"/>
        <v>0</v>
      </c>
      <c r="N6117" s="3">
        <f t="shared" si="767"/>
        <v>0</v>
      </c>
    </row>
    <row r="6118" spans="1:14">
      <c r="A6118" s="6">
        <f t="shared" si="761"/>
        <v>40888</v>
      </c>
      <c r="B6118">
        <v>2011</v>
      </c>
      <c r="C6118">
        <v>12</v>
      </c>
      <c r="D6118">
        <v>11</v>
      </c>
      <c r="E6118">
        <v>20</v>
      </c>
      <c r="F6118" s="1">
        <v>2964</v>
      </c>
      <c r="G6118" s="1">
        <v>1472.76220703125</v>
      </c>
      <c r="H6118" s="1">
        <f t="shared" si="762"/>
        <v>4436.76220703125</v>
      </c>
      <c r="I6118" s="3">
        <f t="shared" si="763"/>
        <v>1</v>
      </c>
      <c r="J6118" s="7">
        <f t="shared" si="760"/>
        <v>1</v>
      </c>
      <c r="K6118" s="3">
        <f t="shared" si="764"/>
        <v>0</v>
      </c>
      <c r="L6118" s="3">
        <f t="shared" si="765"/>
        <v>0</v>
      </c>
      <c r="M6118" s="3">
        <f t="shared" si="766"/>
        <v>0</v>
      </c>
      <c r="N6118" s="3">
        <f t="shared" si="767"/>
        <v>0</v>
      </c>
    </row>
    <row r="6119" spans="1:14">
      <c r="A6119" s="6">
        <f t="shared" si="761"/>
        <v>40888</v>
      </c>
      <c r="B6119">
        <v>2011</v>
      </c>
      <c r="C6119">
        <v>12</v>
      </c>
      <c r="D6119">
        <v>11</v>
      </c>
      <c r="E6119">
        <v>21</v>
      </c>
      <c r="F6119" s="1">
        <v>2939</v>
      </c>
      <c r="G6119" s="1">
        <v>1429.56201171875</v>
      </c>
      <c r="H6119" s="1">
        <f t="shared" si="762"/>
        <v>4368.56201171875</v>
      </c>
      <c r="I6119" s="3">
        <f t="shared" si="763"/>
        <v>1</v>
      </c>
      <c r="J6119" s="7">
        <f t="shared" si="760"/>
        <v>1</v>
      </c>
      <c r="K6119" s="3">
        <f t="shared" si="764"/>
        <v>0</v>
      </c>
      <c r="L6119" s="3">
        <f t="shared" si="765"/>
        <v>0</v>
      </c>
      <c r="M6119" s="3">
        <f t="shared" si="766"/>
        <v>0</v>
      </c>
      <c r="N6119" s="3">
        <f t="shared" si="767"/>
        <v>0</v>
      </c>
    </row>
    <row r="6120" spans="1:14">
      <c r="A6120" s="6">
        <f t="shared" si="761"/>
        <v>40888</v>
      </c>
      <c r="B6120">
        <v>2011</v>
      </c>
      <c r="C6120">
        <v>12</v>
      </c>
      <c r="D6120">
        <v>11</v>
      </c>
      <c r="E6120">
        <v>22</v>
      </c>
      <c r="F6120" s="1">
        <v>2833</v>
      </c>
      <c r="G6120" s="1">
        <v>1363.261962890625</v>
      </c>
      <c r="H6120" s="1">
        <f t="shared" si="762"/>
        <v>4196.261962890625</v>
      </c>
      <c r="I6120" s="3">
        <f t="shared" si="763"/>
        <v>1</v>
      </c>
      <c r="J6120" s="7">
        <f t="shared" si="760"/>
        <v>1</v>
      </c>
      <c r="K6120" s="3">
        <f t="shared" si="764"/>
        <v>0</v>
      </c>
      <c r="L6120" s="3">
        <f t="shared" si="765"/>
        <v>0</v>
      </c>
      <c r="M6120" s="3">
        <f t="shared" si="766"/>
        <v>0</v>
      </c>
      <c r="N6120" s="3">
        <f t="shared" si="767"/>
        <v>0</v>
      </c>
    </row>
    <row r="6121" spans="1:14">
      <c r="A6121" s="6">
        <f t="shared" si="761"/>
        <v>40888</v>
      </c>
      <c r="B6121">
        <v>2011</v>
      </c>
      <c r="C6121">
        <v>12</v>
      </c>
      <c r="D6121">
        <v>11</v>
      </c>
      <c r="E6121">
        <v>23</v>
      </c>
      <c r="F6121" s="1">
        <v>2756</v>
      </c>
      <c r="G6121" s="1">
        <v>1282.9468994140625</v>
      </c>
      <c r="H6121" s="1">
        <f t="shared" si="762"/>
        <v>4038.9468994140625</v>
      </c>
      <c r="I6121" s="3">
        <f t="shared" si="763"/>
        <v>1</v>
      </c>
      <c r="J6121" s="7">
        <f t="shared" si="760"/>
        <v>1</v>
      </c>
      <c r="K6121" s="3">
        <f t="shared" si="764"/>
        <v>0</v>
      </c>
      <c r="L6121" s="3">
        <f t="shared" si="765"/>
        <v>0</v>
      </c>
      <c r="M6121" s="3">
        <f t="shared" si="766"/>
        <v>0</v>
      </c>
      <c r="N6121" s="3">
        <f t="shared" si="767"/>
        <v>0</v>
      </c>
    </row>
    <row r="6122" spans="1:14">
      <c r="A6122" s="6">
        <f t="shared" si="761"/>
        <v>40889</v>
      </c>
      <c r="B6122">
        <v>2011</v>
      </c>
      <c r="C6122">
        <v>12</v>
      </c>
      <c r="D6122">
        <v>12</v>
      </c>
      <c r="E6122">
        <v>0</v>
      </c>
      <c r="F6122" s="1">
        <v>2713</v>
      </c>
      <c r="G6122" s="1">
        <v>1237.0750732421875</v>
      </c>
      <c r="H6122" s="1">
        <f t="shared" si="762"/>
        <v>3950.0750732421875</v>
      </c>
      <c r="I6122" s="3">
        <f t="shared" si="763"/>
        <v>1</v>
      </c>
      <c r="J6122" s="7">
        <f t="shared" si="760"/>
        <v>2</v>
      </c>
      <c r="K6122" s="3">
        <f t="shared" si="764"/>
        <v>0</v>
      </c>
      <c r="L6122" s="3">
        <f t="shared" si="765"/>
        <v>0</v>
      </c>
      <c r="M6122" s="3">
        <f t="shared" si="766"/>
        <v>0</v>
      </c>
      <c r="N6122" s="3">
        <f t="shared" si="767"/>
        <v>0</v>
      </c>
    </row>
    <row r="6123" spans="1:14">
      <c r="A6123" s="6">
        <f t="shared" si="761"/>
        <v>40889</v>
      </c>
      <c r="B6123">
        <v>2011</v>
      </c>
      <c r="C6123">
        <v>12</v>
      </c>
      <c r="D6123">
        <v>12</v>
      </c>
      <c r="E6123">
        <v>1</v>
      </c>
      <c r="F6123" s="1">
        <v>2683</v>
      </c>
      <c r="G6123" s="1">
        <v>1194.3619384765625</v>
      </c>
      <c r="H6123" s="1">
        <f t="shared" si="762"/>
        <v>3877.3619384765625</v>
      </c>
      <c r="I6123" s="3">
        <f t="shared" si="763"/>
        <v>1</v>
      </c>
      <c r="J6123" s="7">
        <f t="shared" si="760"/>
        <v>2</v>
      </c>
      <c r="K6123" s="3">
        <f t="shared" si="764"/>
        <v>0</v>
      </c>
      <c r="L6123" s="3">
        <f t="shared" si="765"/>
        <v>0</v>
      </c>
      <c r="M6123" s="3">
        <f t="shared" si="766"/>
        <v>0</v>
      </c>
      <c r="N6123" s="3">
        <f t="shared" si="767"/>
        <v>0</v>
      </c>
    </row>
    <row r="6124" spans="1:14">
      <c r="A6124" s="6">
        <f t="shared" si="761"/>
        <v>40889</v>
      </c>
      <c r="B6124">
        <v>2011</v>
      </c>
      <c r="C6124">
        <v>12</v>
      </c>
      <c r="D6124">
        <v>12</v>
      </c>
      <c r="E6124">
        <v>2</v>
      </c>
      <c r="F6124" s="1">
        <v>2677</v>
      </c>
      <c r="G6124" s="1">
        <v>1187.660888671875</v>
      </c>
      <c r="H6124" s="1">
        <f t="shared" si="762"/>
        <v>3864.660888671875</v>
      </c>
      <c r="I6124" s="3">
        <f t="shared" si="763"/>
        <v>1</v>
      </c>
      <c r="J6124" s="7">
        <f t="shared" si="760"/>
        <v>2</v>
      </c>
      <c r="K6124" s="3">
        <f t="shared" si="764"/>
        <v>0</v>
      </c>
      <c r="L6124" s="3">
        <f t="shared" si="765"/>
        <v>0</v>
      </c>
      <c r="M6124" s="3">
        <f t="shared" si="766"/>
        <v>0</v>
      </c>
      <c r="N6124" s="3">
        <f t="shared" si="767"/>
        <v>0</v>
      </c>
    </row>
    <row r="6125" spans="1:14">
      <c r="A6125" s="6">
        <f t="shared" si="761"/>
        <v>40889</v>
      </c>
      <c r="B6125">
        <v>2011</v>
      </c>
      <c r="C6125">
        <v>12</v>
      </c>
      <c r="D6125">
        <v>12</v>
      </c>
      <c r="E6125">
        <v>3</v>
      </c>
      <c r="F6125" s="1">
        <v>2747</v>
      </c>
      <c r="G6125" s="1">
        <v>1196.962158203125</v>
      </c>
      <c r="H6125" s="1">
        <f t="shared" si="762"/>
        <v>3943.962158203125</v>
      </c>
      <c r="I6125" s="3">
        <f t="shared" si="763"/>
        <v>1</v>
      </c>
      <c r="J6125" s="7">
        <f t="shared" si="760"/>
        <v>2</v>
      </c>
      <c r="K6125" s="3">
        <f t="shared" si="764"/>
        <v>0</v>
      </c>
      <c r="L6125" s="3">
        <f t="shared" si="765"/>
        <v>0</v>
      </c>
      <c r="M6125" s="3">
        <f t="shared" si="766"/>
        <v>0</v>
      </c>
      <c r="N6125" s="3">
        <f t="shared" si="767"/>
        <v>0</v>
      </c>
    </row>
    <row r="6126" spans="1:14">
      <c r="A6126" s="6">
        <f t="shared" si="761"/>
        <v>40889</v>
      </c>
      <c r="B6126">
        <v>2011</v>
      </c>
      <c r="C6126">
        <v>12</v>
      </c>
      <c r="D6126">
        <v>12</v>
      </c>
      <c r="E6126">
        <v>4</v>
      </c>
      <c r="F6126" s="1">
        <v>2824</v>
      </c>
      <c r="G6126" s="1">
        <v>1231.8489990234375</v>
      </c>
      <c r="H6126" s="1">
        <f t="shared" si="762"/>
        <v>4055.8489990234375</v>
      </c>
      <c r="I6126" s="3">
        <f t="shared" si="763"/>
        <v>1</v>
      </c>
      <c r="J6126" s="7">
        <f t="shared" si="760"/>
        <v>2</v>
      </c>
      <c r="K6126" s="3">
        <f t="shared" si="764"/>
        <v>0</v>
      </c>
      <c r="L6126" s="3">
        <f t="shared" si="765"/>
        <v>0</v>
      </c>
      <c r="M6126" s="3">
        <f t="shared" si="766"/>
        <v>0</v>
      </c>
      <c r="N6126" s="3">
        <f t="shared" si="767"/>
        <v>0</v>
      </c>
    </row>
    <row r="6127" spans="1:14">
      <c r="A6127" s="6">
        <f t="shared" si="761"/>
        <v>40889</v>
      </c>
      <c r="B6127">
        <v>2011</v>
      </c>
      <c r="C6127">
        <v>12</v>
      </c>
      <c r="D6127">
        <v>12</v>
      </c>
      <c r="E6127">
        <v>5</v>
      </c>
      <c r="F6127" s="1">
        <v>3008</v>
      </c>
      <c r="G6127" s="1">
        <v>1321.35693359375</v>
      </c>
      <c r="H6127" s="1">
        <f t="shared" si="762"/>
        <v>4329.35693359375</v>
      </c>
      <c r="I6127" s="3">
        <f t="shared" si="763"/>
        <v>1</v>
      </c>
      <c r="J6127" s="7">
        <f t="shared" si="760"/>
        <v>2</v>
      </c>
      <c r="K6127" s="3">
        <f t="shared" si="764"/>
        <v>0</v>
      </c>
      <c r="L6127" s="3">
        <f t="shared" si="765"/>
        <v>0</v>
      </c>
      <c r="M6127" s="3">
        <f t="shared" si="766"/>
        <v>0</v>
      </c>
      <c r="N6127" s="3">
        <f t="shared" si="767"/>
        <v>0</v>
      </c>
    </row>
    <row r="6128" spans="1:14">
      <c r="A6128" s="6">
        <f t="shared" si="761"/>
        <v>40889</v>
      </c>
      <c r="B6128">
        <v>2011</v>
      </c>
      <c r="C6128">
        <v>12</v>
      </c>
      <c r="D6128">
        <v>12</v>
      </c>
      <c r="E6128">
        <v>6</v>
      </c>
      <c r="F6128" s="1">
        <v>3296</v>
      </c>
      <c r="G6128" s="1">
        <v>1478.761962890625</v>
      </c>
      <c r="H6128" s="1">
        <f t="shared" si="762"/>
        <v>4774.761962890625</v>
      </c>
      <c r="I6128" s="3">
        <f t="shared" si="763"/>
        <v>1</v>
      </c>
      <c r="J6128" s="7">
        <f t="shared" si="760"/>
        <v>2</v>
      </c>
      <c r="K6128" s="3">
        <f t="shared" si="764"/>
        <v>0</v>
      </c>
      <c r="L6128" s="3">
        <f t="shared" si="765"/>
        <v>0</v>
      </c>
      <c r="M6128" s="3">
        <f t="shared" si="766"/>
        <v>0</v>
      </c>
      <c r="N6128" s="3">
        <f t="shared" si="767"/>
        <v>0</v>
      </c>
    </row>
    <row r="6129" spans="1:14">
      <c r="A6129" s="6">
        <f t="shared" si="761"/>
        <v>40889</v>
      </c>
      <c r="B6129">
        <v>2011</v>
      </c>
      <c r="C6129">
        <v>12</v>
      </c>
      <c r="D6129">
        <v>12</v>
      </c>
      <c r="E6129">
        <v>7</v>
      </c>
      <c r="F6129" s="1">
        <v>3537</v>
      </c>
      <c r="G6129" s="1">
        <v>1587.462158203125</v>
      </c>
      <c r="H6129" s="17">
        <f t="shared" si="762"/>
        <v>5124.462158203125</v>
      </c>
      <c r="I6129" s="3">
        <f t="shared" si="763"/>
        <v>1</v>
      </c>
      <c r="J6129" s="7">
        <f t="shared" si="760"/>
        <v>2</v>
      </c>
      <c r="K6129" s="3">
        <f t="shared" si="764"/>
        <v>1</v>
      </c>
      <c r="L6129" s="3">
        <f t="shared" si="765"/>
        <v>1</v>
      </c>
      <c r="M6129" s="3">
        <f t="shared" si="766"/>
        <v>1</v>
      </c>
      <c r="N6129" s="3">
        <f t="shared" si="767"/>
        <v>0</v>
      </c>
    </row>
    <row r="6130" spans="1:14">
      <c r="A6130" s="6">
        <f t="shared" si="761"/>
        <v>40889</v>
      </c>
      <c r="B6130">
        <v>2011</v>
      </c>
      <c r="C6130">
        <v>12</v>
      </c>
      <c r="D6130">
        <v>12</v>
      </c>
      <c r="E6130">
        <v>8</v>
      </c>
      <c r="F6130" s="1">
        <v>3516</v>
      </c>
      <c r="G6130" s="1">
        <v>1567.9619140625</v>
      </c>
      <c r="H6130" s="1">
        <f t="shared" si="762"/>
        <v>5083.9619140625</v>
      </c>
      <c r="I6130" s="3">
        <f t="shared" si="763"/>
        <v>1</v>
      </c>
      <c r="J6130" s="7">
        <f t="shared" si="760"/>
        <v>2</v>
      </c>
      <c r="K6130" s="3">
        <f t="shared" si="764"/>
        <v>1</v>
      </c>
      <c r="L6130" s="3">
        <f t="shared" si="765"/>
        <v>1</v>
      </c>
      <c r="M6130" s="3">
        <f t="shared" si="766"/>
        <v>1</v>
      </c>
      <c r="N6130" s="3">
        <f t="shared" si="767"/>
        <v>0</v>
      </c>
    </row>
    <row r="6131" spans="1:14">
      <c r="A6131" s="6">
        <f t="shared" si="761"/>
        <v>40889</v>
      </c>
      <c r="B6131">
        <v>2011</v>
      </c>
      <c r="C6131">
        <v>12</v>
      </c>
      <c r="D6131">
        <v>12</v>
      </c>
      <c r="E6131">
        <v>9</v>
      </c>
      <c r="F6131" s="1">
        <v>3365</v>
      </c>
      <c r="G6131" s="1">
        <v>1549.3489990234375</v>
      </c>
      <c r="H6131" s="1">
        <f t="shared" si="762"/>
        <v>4914.3489990234375</v>
      </c>
      <c r="I6131" s="3">
        <f t="shared" si="763"/>
        <v>1</v>
      </c>
      <c r="J6131" s="7">
        <f t="shared" si="760"/>
        <v>2</v>
      </c>
      <c r="K6131" s="3">
        <f t="shared" si="764"/>
        <v>1</v>
      </c>
      <c r="L6131" s="3">
        <f t="shared" si="765"/>
        <v>1</v>
      </c>
      <c r="M6131" s="3">
        <f t="shared" si="766"/>
        <v>1</v>
      </c>
      <c r="N6131" s="3">
        <f t="shared" si="767"/>
        <v>0</v>
      </c>
    </row>
    <row r="6132" spans="1:14">
      <c r="A6132" s="6">
        <f t="shared" si="761"/>
        <v>40889</v>
      </c>
      <c r="B6132">
        <v>2011</v>
      </c>
      <c r="C6132">
        <v>12</v>
      </c>
      <c r="D6132">
        <v>12</v>
      </c>
      <c r="E6132">
        <v>10</v>
      </c>
      <c r="F6132" s="1">
        <v>3200</v>
      </c>
      <c r="G6132" s="1">
        <v>1521.359130859375</v>
      </c>
      <c r="H6132" s="1">
        <f t="shared" si="762"/>
        <v>4721.359130859375</v>
      </c>
      <c r="I6132" s="3">
        <f t="shared" si="763"/>
        <v>1</v>
      </c>
      <c r="J6132" s="7">
        <f t="shared" si="760"/>
        <v>2</v>
      </c>
      <c r="K6132" s="3">
        <f t="shared" si="764"/>
        <v>1</v>
      </c>
      <c r="L6132" s="3">
        <f t="shared" si="765"/>
        <v>1</v>
      </c>
      <c r="M6132" s="3">
        <f t="shared" si="766"/>
        <v>1</v>
      </c>
      <c r="N6132" s="3">
        <f t="shared" si="767"/>
        <v>0</v>
      </c>
    </row>
    <row r="6133" spans="1:14">
      <c r="A6133" s="6">
        <f t="shared" si="761"/>
        <v>40889</v>
      </c>
      <c r="B6133">
        <v>2011</v>
      </c>
      <c r="C6133">
        <v>12</v>
      </c>
      <c r="D6133">
        <v>12</v>
      </c>
      <c r="E6133">
        <v>11</v>
      </c>
      <c r="F6133" s="1">
        <v>3036</v>
      </c>
      <c r="G6133" s="1">
        <v>1473.6619873046875</v>
      </c>
      <c r="H6133" s="1">
        <f t="shared" si="762"/>
        <v>4509.6619873046875</v>
      </c>
      <c r="I6133" s="3">
        <f t="shared" si="763"/>
        <v>1</v>
      </c>
      <c r="J6133" s="7">
        <f t="shared" si="760"/>
        <v>2</v>
      </c>
      <c r="K6133" s="3">
        <f t="shared" si="764"/>
        <v>1</v>
      </c>
      <c r="L6133" s="3">
        <f t="shared" si="765"/>
        <v>1</v>
      </c>
      <c r="M6133" s="3">
        <f t="shared" si="766"/>
        <v>1</v>
      </c>
      <c r="N6133" s="3">
        <f t="shared" si="767"/>
        <v>0</v>
      </c>
    </row>
    <row r="6134" spans="1:14">
      <c r="A6134" s="6">
        <f t="shared" si="761"/>
        <v>40889</v>
      </c>
      <c r="B6134">
        <v>2011</v>
      </c>
      <c r="C6134">
        <v>12</v>
      </c>
      <c r="D6134">
        <v>12</v>
      </c>
      <c r="E6134">
        <v>12</v>
      </c>
      <c r="F6134" s="1">
        <v>2928</v>
      </c>
      <c r="G6134" s="1">
        <v>1432.863037109375</v>
      </c>
      <c r="H6134" s="1">
        <f t="shared" si="762"/>
        <v>4360.863037109375</v>
      </c>
      <c r="I6134" s="3">
        <f t="shared" si="763"/>
        <v>1</v>
      </c>
      <c r="J6134" s="7">
        <f t="shared" si="760"/>
        <v>2</v>
      </c>
      <c r="K6134" s="3">
        <f t="shared" si="764"/>
        <v>1</v>
      </c>
      <c r="L6134" s="3">
        <f t="shared" si="765"/>
        <v>0</v>
      </c>
      <c r="M6134" s="3">
        <f t="shared" si="766"/>
        <v>1</v>
      </c>
      <c r="N6134" s="3">
        <f t="shared" si="767"/>
        <v>0</v>
      </c>
    </row>
    <row r="6135" spans="1:14">
      <c r="A6135" s="6">
        <f t="shared" si="761"/>
        <v>40889</v>
      </c>
      <c r="B6135">
        <v>2011</v>
      </c>
      <c r="C6135">
        <v>12</v>
      </c>
      <c r="D6135">
        <v>12</v>
      </c>
      <c r="E6135">
        <v>13</v>
      </c>
      <c r="F6135" s="1">
        <v>2859</v>
      </c>
      <c r="G6135" s="1">
        <v>1400.06298828125</v>
      </c>
      <c r="H6135" s="1">
        <f t="shared" si="762"/>
        <v>4259.06298828125</v>
      </c>
      <c r="I6135" s="3">
        <f t="shared" si="763"/>
        <v>1</v>
      </c>
      <c r="J6135" s="7">
        <f t="shared" si="760"/>
        <v>2</v>
      </c>
      <c r="K6135" s="3">
        <f t="shared" si="764"/>
        <v>1</v>
      </c>
      <c r="L6135" s="3">
        <f t="shared" si="765"/>
        <v>0</v>
      </c>
      <c r="M6135" s="3">
        <f t="shared" si="766"/>
        <v>1</v>
      </c>
      <c r="N6135" s="3">
        <f t="shared" si="767"/>
        <v>0</v>
      </c>
    </row>
    <row r="6136" spans="1:14">
      <c r="A6136" s="6">
        <f t="shared" si="761"/>
        <v>40889</v>
      </c>
      <c r="B6136">
        <v>2011</v>
      </c>
      <c r="C6136">
        <v>12</v>
      </c>
      <c r="D6136">
        <v>12</v>
      </c>
      <c r="E6136">
        <v>14</v>
      </c>
      <c r="F6136" s="1">
        <v>2782</v>
      </c>
      <c r="G6136" s="1">
        <v>1371.2559814453125</v>
      </c>
      <c r="H6136" s="1">
        <f t="shared" si="762"/>
        <v>4153.2559814453125</v>
      </c>
      <c r="I6136" s="3">
        <f t="shared" si="763"/>
        <v>1</v>
      </c>
      <c r="J6136" s="7">
        <f t="shared" si="760"/>
        <v>2</v>
      </c>
      <c r="K6136" s="3">
        <f t="shared" si="764"/>
        <v>1</v>
      </c>
      <c r="L6136" s="3">
        <f t="shared" si="765"/>
        <v>0</v>
      </c>
      <c r="M6136" s="3">
        <f t="shared" si="766"/>
        <v>1</v>
      </c>
      <c r="N6136" s="3">
        <f t="shared" si="767"/>
        <v>0</v>
      </c>
    </row>
    <row r="6137" spans="1:14">
      <c r="A6137" s="6">
        <f t="shared" si="761"/>
        <v>40889</v>
      </c>
      <c r="B6137">
        <v>2011</v>
      </c>
      <c r="C6137">
        <v>12</v>
      </c>
      <c r="D6137">
        <v>12</v>
      </c>
      <c r="E6137">
        <v>15</v>
      </c>
      <c r="F6137" s="1">
        <v>2707</v>
      </c>
      <c r="G6137" s="1">
        <v>1351.55322265625</v>
      </c>
      <c r="H6137" s="1">
        <f t="shared" si="762"/>
        <v>4058.55322265625</v>
      </c>
      <c r="I6137" s="3">
        <f t="shared" si="763"/>
        <v>1</v>
      </c>
      <c r="J6137" s="7">
        <f t="shared" si="760"/>
        <v>2</v>
      </c>
      <c r="K6137" s="3">
        <f t="shared" si="764"/>
        <v>1</v>
      </c>
      <c r="L6137" s="3">
        <f t="shared" si="765"/>
        <v>0</v>
      </c>
      <c r="M6137" s="3">
        <f t="shared" si="766"/>
        <v>1</v>
      </c>
      <c r="N6137" s="3">
        <f t="shared" si="767"/>
        <v>0</v>
      </c>
    </row>
    <row r="6138" spans="1:14">
      <c r="A6138" s="6">
        <f t="shared" si="761"/>
        <v>40889</v>
      </c>
      <c r="B6138">
        <v>2011</v>
      </c>
      <c r="C6138">
        <v>12</v>
      </c>
      <c r="D6138">
        <v>12</v>
      </c>
      <c r="E6138">
        <v>16</v>
      </c>
      <c r="F6138" s="1">
        <v>2715</v>
      </c>
      <c r="G6138" s="1">
        <v>1341.4639892578125</v>
      </c>
      <c r="H6138" s="1">
        <f t="shared" si="762"/>
        <v>4056.4639892578125</v>
      </c>
      <c r="I6138" s="3">
        <f t="shared" si="763"/>
        <v>1</v>
      </c>
      <c r="J6138" s="7">
        <f t="shared" si="760"/>
        <v>2</v>
      </c>
      <c r="K6138" s="3">
        <f t="shared" si="764"/>
        <v>1</v>
      </c>
      <c r="L6138" s="3">
        <f t="shared" si="765"/>
        <v>0</v>
      </c>
      <c r="M6138" s="3">
        <f t="shared" si="766"/>
        <v>1</v>
      </c>
      <c r="N6138" s="3">
        <f t="shared" si="767"/>
        <v>0</v>
      </c>
    </row>
    <row r="6139" spans="1:14">
      <c r="A6139" s="6">
        <f t="shared" si="761"/>
        <v>40889</v>
      </c>
      <c r="B6139">
        <v>2011</v>
      </c>
      <c r="C6139">
        <v>12</v>
      </c>
      <c r="D6139">
        <v>12</v>
      </c>
      <c r="E6139">
        <v>17</v>
      </c>
      <c r="F6139" s="1">
        <v>2876</v>
      </c>
      <c r="G6139" s="1">
        <v>1446.362060546875</v>
      </c>
      <c r="H6139" s="1">
        <f t="shared" si="762"/>
        <v>4322.362060546875</v>
      </c>
      <c r="I6139" s="3">
        <f t="shared" si="763"/>
        <v>1</v>
      </c>
      <c r="J6139" s="7">
        <f t="shared" si="760"/>
        <v>2</v>
      </c>
      <c r="K6139" s="3">
        <f t="shared" si="764"/>
        <v>1</v>
      </c>
      <c r="L6139" s="3">
        <f t="shared" si="765"/>
        <v>0</v>
      </c>
      <c r="M6139" s="3">
        <f t="shared" si="766"/>
        <v>1</v>
      </c>
      <c r="N6139" s="3">
        <f t="shared" si="767"/>
        <v>0</v>
      </c>
    </row>
    <row r="6140" spans="1:14">
      <c r="A6140" s="6">
        <f t="shared" si="761"/>
        <v>40889</v>
      </c>
      <c r="B6140">
        <v>2011</v>
      </c>
      <c r="C6140">
        <v>12</v>
      </c>
      <c r="D6140">
        <v>12</v>
      </c>
      <c r="E6140">
        <v>18</v>
      </c>
      <c r="F6140" s="1">
        <v>2981</v>
      </c>
      <c r="G6140" s="1">
        <v>1530.7618408203125</v>
      </c>
      <c r="H6140" s="1">
        <f t="shared" si="762"/>
        <v>4511.7618408203125</v>
      </c>
      <c r="I6140" s="3">
        <f t="shared" si="763"/>
        <v>1</v>
      </c>
      <c r="J6140" s="7">
        <f t="shared" si="760"/>
        <v>2</v>
      </c>
      <c r="K6140" s="3">
        <f t="shared" si="764"/>
        <v>1</v>
      </c>
      <c r="L6140" s="3">
        <f t="shared" si="765"/>
        <v>0</v>
      </c>
      <c r="M6140" s="3">
        <f t="shared" si="766"/>
        <v>1</v>
      </c>
      <c r="N6140" s="3">
        <f t="shared" si="767"/>
        <v>0</v>
      </c>
    </row>
    <row r="6141" spans="1:14">
      <c r="A6141" s="6">
        <f t="shared" si="761"/>
        <v>40889</v>
      </c>
      <c r="B6141">
        <v>2011</v>
      </c>
      <c r="C6141">
        <v>12</v>
      </c>
      <c r="D6141">
        <v>12</v>
      </c>
      <c r="E6141">
        <v>19</v>
      </c>
      <c r="F6141" s="1">
        <v>2997</v>
      </c>
      <c r="G6141" s="1">
        <v>1532.662109375</v>
      </c>
      <c r="H6141" s="1">
        <f t="shared" si="762"/>
        <v>4529.662109375</v>
      </c>
      <c r="I6141" s="3">
        <f t="shared" si="763"/>
        <v>1</v>
      </c>
      <c r="J6141" s="7">
        <f t="shared" si="760"/>
        <v>2</v>
      </c>
      <c r="K6141" s="3">
        <f t="shared" si="764"/>
        <v>1</v>
      </c>
      <c r="L6141" s="3">
        <f t="shared" si="765"/>
        <v>0</v>
      </c>
      <c r="M6141" s="3">
        <f t="shared" si="766"/>
        <v>1</v>
      </c>
      <c r="N6141" s="3">
        <f t="shared" si="767"/>
        <v>0</v>
      </c>
    </row>
    <row r="6142" spans="1:14">
      <c r="A6142" s="6">
        <f t="shared" si="761"/>
        <v>40889</v>
      </c>
      <c r="B6142">
        <v>2011</v>
      </c>
      <c r="C6142">
        <v>12</v>
      </c>
      <c r="D6142">
        <v>12</v>
      </c>
      <c r="E6142">
        <v>20</v>
      </c>
      <c r="F6142" s="1">
        <v>2990</v>
      </c>
      <c r="G6142" s="1">
        <v>1517.762939453125</v>
      </c>
      <c r="H6142" s="1">
        <f t="shared" si="762"/>
        <v>4507.762939453125</v>
      </c>
      <c r="I6142" s="3">
        <f t="shared" si="763"/>
        <v>1</v>
      </c>
      <c r="J6142" s="7">
        <f t="shared" si="760"/>
        <v>2</v>
      </c>
      <c r="K6142" s="3">
        <f t="shared" si="764"/>
        <v>1</v>
      </c>
      <c r="L6142" s="3">
        <f t="shared" si="765"/>
        <v>0</v>
      </c>
      <c r="M6142" s="3">
        <f t="shared" si="766"/>
        <v>1</v>
      </c>
      <c r="N6142" s="3">
        <f t="shared" si="767"/>
        <v>0</v>
      </c>
    </row>
    <row r="6143" spans="1:14">
      <c r="A6143" s="6">
        <f t="shared" si="761"/>
        <v>40889</v>
      </c>
      <c r="B6143">
        <v>2011</v>
      </c>
      <c r="C6143">
        <v>12</v>
      </c>
      <c r="D6143">
        <v>12</v>
      </c>
      <c r="E6143">
        <v>21</v>
      </c>
      <c r="F6143" s="1">
        <v>2851</v>
      </c>
      <c r="G6143" s="1">
        <v>1465.0489501953125</v>
      </c>
      <c r="H6143" s="1">
        <f t="shared" si="762"/>
        <v>4316.0489501953125</v>
      </c>
      <c r="I6143" s="3">
        <f t="shared" si="763"/>
        <v>1</v>
      </c>
      <c r="J6143" s="7">
        <f t="shared" si="760"/>
        <v>2</v>
      </c>
      <c r="K6143" s="3">
        <f t="shared" si="764"/>
        <v>1</v>
      </c>
      <c r="L6143" s="3">
        <f t="shared" si="765"/>
        <v>0</v>
      </c>
      <c r="M6143" s="3">
        <f t="shared" si="766"/>
        <v>1</v>
      </c>
      <c r="N6143" s="3">
        <f t="shared" si="767"/>
        <v>0</v>
      </c>
    </row>
    <row r="6144" spans="1:14">
      <c r="A6144" s="6">
        <f t="shared" si="761"/>
        <v>40889</v>
      </c>
      <c r="B6144">
        <v>2011</v>
      </c>
      <c r="C6144">
        <v>12</v>
      </c>
      <c r="D6144">
        <v>12</v>
      </c>
      <c r="E6144">
        <v>22</v>
      </c>
      <c r="F6144" s="1">
        <v>2727</v>
      </c>
      <c r="G6144" s="1">
        <v>1384.0579833984375</v>
      </c>
      <c r="H6144" s="1">
        <f t="shared" si="762"/>
        <v>4111.0579833984375</v>
      </c>
      <c r="I6144" s="3">
        <f t="shared" si="763"/>
        <v>1</v>
      </c>
      <c r="J6144" s="7">
        <f t="shared" si="760"/>
        <v>2</v>
      </c>
      <c r="K6144" s="3">
        <f t="shared" si="764"/>
        <v>1</v>
      </c>
      <c r="L6144" s="3">
        <f t="shared" si="765"/>
        <v>0</v>
      </c>
      <c r="M6144" s="3">
        <f t="shared" si="766"/>
        <v>1</v>
      </c>
      <c r="N6144" s="3">
        <f t="shared" si="767"/>
        <v>0</v>
      </c>
    </row>
    <row r="6145" spans="1:14">
      <c r="A6145" s="6">
        <f t="shared" si="761"/>
        <v>40889</v>
      </c>
      <c r="B6145">
        <v>2011</v>
      </c>
      <c r="C6145">
        <v>12</v>
      </c>
      <c r="D6145">
        <v>12</v>
      </c>
      <c r="E6145">
        <v>23</v>
      </c>
      <c r="F6145" s="1">
        <v>2581</v>
      </c>
      <c r="G6145" s="1">
        <v>1274.362060546875</v>
      </c>
      <c r="H6145" s="1">
        <f t="shared" si="762"/>
        <v>3855.362060546875</v>
      </c>
      <c r="I6145" s="3">
        <f t="shared" si="763"/>
        <v>1</v>
      </c>
      <c r="J6145" s="7">
        <f t="shared" si="760"/>
        <v>2</v>
      </c>
      <c r="K6145" s="3">
        <f t="shared" si="764"/>
        <v>0</v>
      </c>
      <c r="L6145" s="3">
        <f t="shared" si="765"/>
        <v>0</v>
      </c>
      <c r="M6145" s="3">
        <f t="shared" si="766"/>
        <v>0</v>
      </c>
      <c r="N6145" s="3">
        <f t="shared" si="767"/>
        <v>0</v>
      </c>
    </row>
    <row r="6146" spans="1:14">
      <c r="A6146" s="6">
        <f t="shared" si="761"/>
        <v>40890</v>
      </c>
      <c r="B6146">
        <v>2011</v>
      </c>
      <c r="C6146">
        <v>12</v>
      </c>
      <c r="D6146">
        <v>13</v>
      </c>
      <c r="E6146">
        <v>0</v>
      </c>
      <c r="F6146" s="1">
        <v>2437</v>
      </c>
      <c r="G6146" s="1">
        <v>1202.1619873046875</v>
      </c>
      <c r="H6146" s="1">
        <f t="shared" si="762"/>
        <v>3639.1619873046875</v>
      </c>
      <c r="I6146" s="3">
        <f t="shared" si="763"/>
        <v>1</v>
      </c>
      <c r="J6146" s="7">
        <f t="shared" ref="J6146:J6209" si="768">WEEKDAY(A6146,1)</f>
        <v>3</v>
      </c>
      <c r="K6146" s="3">
        <f t="shared" si="764"/>
        <v>0</v>
      </c>
      <c r="L6146" s="3">
        <f t="shared" si="765"/>
        <v>0</v>
      </c>
      <c r="M6146" s="3">
        <f t="shared" si="766"/>
        <v>0</v>
      </c>
      <c r="N6146" s="3">
        <f t="shared" si="767"/>
        <v>0</v>
      </c>
    </row>
    <row r="6147" spans="1:14">
      <c r="A6147" s="6">
        <f t="shared" ref="A6147:A6210" si="769">DATE(B6147,C6147,D6147)</f>
        <v>40890</v>
      </c>
      <c r="B6147">
        <v>2011</v>
      </c>
      <c r="C6147">
        <v>12</v>
      </c>
      <c r="D6147">
        <v>13</v>
      </c>
      <c r="E6147">
        <v>1</v>
      </c>
      <c r="F6147" s="1">
        <v>2351</v>
      </c>
      <c r="G6147" s="1">
        <v>1184.3619384765625</v>
      </c>
      <c r="H6147" s="1">
        <f t="shared" ref="H6147:H6210" si="770">F6147+G6147</f>
        <v>3535.3619384765625</v>
      </c>
      <c r="I6147" s="3">
        <f t="shared" ref="I6147:I6210" si="771">IF(AND(C6147&gt;4,C6147&lt;10),2,1)</f>
        <v>1</v>
      </c>
      <c r="J6147" s="7">
        <f t="shared" si="768"/>
        <v>3</v>
      </c>
      <c r="K6147" s="3">
        <f t="shared" ref="K6147:K6210" si="772">IF(OR(J6147=1,J6147=7),0,IF(I6147=1,IF(AND(E6147&gt;=7,E6147&lt;23),1,0),IF(AND(E6147&gt;=11,E6147&lt;23),1,0)))</f>
        <v>0</v>
      </c>
      <c r="L6147" s="3">
        <f t="shared" ref="L6147:L6210" si="773">IF(OR(J6147=1,J6147=7),0,IF(I6147=1,IF(AND(E6147&gt;=7,E6147&lt;12),1,0),IF(AND(E6147&gt;=14,E6147&lt;19),1,0)))</f>
        <v>0</v>
      </c>
      <c r="M6147" s="3">
        <f t="shared" ref="M6147:M6210" si="774">IF(AND(I6147=1,OR(K6147=1,L6147=1)),1,0)</f>
        <v>0</v>
      </c>
      <c r="N6147" s="3">
        <f t="shared" ref="N6147:N6210" si="775">IF(AND(I6147=2,OR(K6147=1,L6147=1)),1,0)</f>
        <v>0</v>
      </c>
    </row>
    <row r="6148" spans="1:14">
      <c r="A6148" s="6">
        <f t="shared" si="769"/>
        <v>40890</v>
      </c>
      <c r="B6148">
        <v>2011</v>
      </c>
      <c r="C6148">
        <v>12</v>
      </c>
      <c r="D6148">
        <v>13</v>
      </c>
      <c r="E6148">
        <v>2</v>
      </c>
      <c r="F6148" s="1">
        <v>2279</v>
      </c>
      <c r="G6148" s="1">
        <v>1155.261962890625</v>
      </c>
      <c r="H6148" s="1">
        <f t="shared" si="770"/>
        <v>3434.261962890625</v>
      </c>
      <c r="I6148" s="3">
        <f t="shared" si="771"/>
        <v>1</v>
      </c>
      <c r="J6148" s="7">
        <f t="shared" si="768"/>
        <v>3</v>
      </c>
      <c r="K6148" s="3">
        <f t="shared" si="772"/>
        <v>0</v>
      </c>
      <c r="L6148" s="3">
        <f t="shared" si="773"/>
        <v>0</v>
      </c>
      <c r="M6148" s="3">
        <f t="shared" si="774"/>
        <v>0</v>
      </c>
      <c r="N6148" s="3">
        <f t="shared" si="775"/>
        <v>0</v>
      </c>
    </row>
    <row r="6149" spans="1:14">
      <c r="A6149" s="6">
        <f t="shared" si="769"/>
        <v>40890</v>
      </c>
      <c r="B6149">
        <v>2011</v>
      </c>
      <c r="C6149">
        <v>12</v>
      </c>
      <c r="D6149">
        <v>13</v>
      </c>
      <c r="E6149">
        <v>3</v>
      </c>
      <c r="F6149" s="1">
        <v>2253</v>
      </c>
      <c r="G6149" s="1">
        <v>1147.6458740234375</v>
      </c>
      <c r="H6149" s="1">
        <f t="shared" si="770"/>
        <v>3400.6458740234375</v>
      </c>
      <c r="I6149" s="3">
        <f t="shared" si="771"/>
        <v>1</v>
      </c>
      <c r="J6149" s="7">
        <f t="shared" si="768"/>
        <v>3</v>
      </c>
      <c r="K6149" s="3">
        <f t="shared" si="772"/>
        <v>0</v>
      </c>
      <c r="L6149" s="3">
        <f t="shared" si="773"/>
        <v>0</v>
      </c>
      <c r="M6149" s="3">
        <f t="shared" si="774"/>
        <v>0</v>
      </c>
      <c r="N6149" s="3">
        <f t="shared" si="775"/>
        <v>0</v>
      </c>
    </row>
    <row r="6150" spans="1:14">
      <c r="A6150" s="6">
        <f t="shared" si="769"/>
        <v>40890</v>
      </c>
      <c r="B6150">
        <v>2011</v>
      </c>
      <c r="C6150">
        <v>12</v>
      </c>
      <c r="D6150">
        <v>13</v>
      </c>
      <c r="E6150">
        <v>4</v>
      </c>
      <c r="F6150" s="1">
        <v>2325</v>
      </c>
      <c r="G6150" s="1">
        <v>1140.4600830078125</v>
      </c>
      <c r="H6150" s="1">
        <f t="shared" si="770"/>
        <v>3465.4600830078125</v>
      </c>
      <c r="I6150" s="3">
        <f t="shared" si="771"/>
        <v>1</v>
      </c>
      <c r="J6150" s="7">
        <f t="shared" si="768"/>
        <v>3</v>
      </c>
      <c r="K6150" s="3">
        <f t="shared" si="772"/>
        <v>0</v>
      </c>
      <c r="L6150" s="3">
        <f t="shared" si="773"/>
        <v>0</v>
      </c>
      <c r="M6150" s="3">
        <f t="shared" si="774"/>
        <v>0</v>
      </c>
      <c r="N6150" s="3">
        <f t="shared" si="775"/>
        <v>0</v>
      </c>
    </row>
    <row r="6151" spans="1:14">
      <c r="A6151" s="6">
        <f t="shared" si="769"/>
        <v>40890</v>
      </c>
      <c r="B6151">
        <v>2011</v>
      </c>
      <c r="C6151">
        <v>12</v>
      </c>
      <c r="D6151">
        <v>13</v>
      </c>
      <c r="E6151">
        <v>5</v>
      </c>
      <c r="F6151" s="1">
        <v>2408</v>
      </c>
      <c r="G6151" s="1">
        <v>1214.56103515625</v>
      </c>
      <c r="H6151" s="1">
        <f t="shared" si="770"/>
        <v>3622.56103515625</v>
      </c>
      <c r="I6151" s="3">
        <f t="shared" si="771"/>
        <v>1</v>
      </c>
      <c r="J6151" s="7">
        <f t="shared" si="768"/>
        <v>3</v>
      </c>
      <c r="K6151" s="3">
        <f t="shared" si="772"/>
        <v>0</v>
      </c>
      <c r="L6151" s="3">
        <f t="shared" si="773"/>
        <v>0</v>
      </c>
      <c r="M6151" s="3">
        <f t="shared" si="774"/>
        <v>0</v>
      </c>
      <c r="N6151" s="3">
        <f t="shared" si="775"/>
        <v>0</v>
      </c>
    </row>
    <row r="6152" spans="1:14">
      <c r="A6152" s="6">
        <f t="shared" si="769"/>
        <v>40890</v>
      </c>
      <c r="B6152">
        <v>2011</v>
      </c>
      <c r="C6152">
        <v>12</v>
      </c>
      <c r="D6152">
        <v>13</v>
      </c>
      <c r="E6152">
        <v>6</v>
      </c>
      <c r="F6152" s="1">
        <v>2672</v>
      </c>
      <c r="G6152" s="1">
        <v>1349.4620361328125</v>
      </c>
      <c r="H6152" s="1">
        <f t="shared" si="770"/>
        <v>4021.4620361328125</v>
      </c>
      <c r="I6152" s="3">
        <f t="shared" si="771"/>
        <v>1</v>
      </c>
      <c r="J6152" s="7">
        <f t="shared" si="768"/>
        <v>3</v>
      </c>
      <c r="K6152" s="3">
        <f t="shared" si="772"/>
        <v>0</v>
      </c>
      <c r="L6152" s="3">
        <f t="shared" si="773"/>
        <v>0</v>
      </c>
      <c r="M6152" s="3">
        <f t="shared" si="774"/>
        <v>0</v>
      </c>
      <c r="N6152" s="3">
        <f t="shared" si="775"/>
        <v>0</v>
      </c>
    </row>
    <row r="6153" spans="1:14">
      <c r="A6153" s="6">
        <f t="shared" si="769"/>
        <v>40890</v>
      </c>
      <c r="B6153">
        <v>2011</v>
      </c>
      <c r="C6153">
        <v>12</v>
      </c>
      <c r="D6153">
        <v>13</v>
      </c>
      <c r="E6153">
        <v>7</v>
      </c>
      <c r="F6153" s="1">
        <v>2923</v>
      </c>
      <c r="G6153" s="1">
        <v>1442.9610595703125</v>
      </c>
      <c r="H6153" s="1">
        <f t="shared" si="770"/>
        <v>4365.9610595703125</v>
      </c>
      <c r="I6153" s="3">
        <f t="shared" si="771"/>
        <v>1</v>
      </c>
      <c r="J6153" s="7">
        <f t="shared" si="768"/>
        <v>3</v>
      </c>
      <c r="K6153" s="3">
        <f t="shared" si="772"/>
        <v>1</v>
      </c>
      <c r="L6153" s="3">
        <f t="shared" si="773"/>
        <v>1</v>
      </c>
      <c r="M6153" s="3">
        <f t="shared" si="774"/>
        <v>1</v>
      </c>
      <c r="N6153" s="3">
        <f t="shared" si="775"/>
        <v>0</v>
      </c>
    </row>
    <row r="6154" spans="1:14">
      <c r="A6154" s="6">
        <f t="shared" si="769"/>
        <v>40890</v>
      </c>
      <c r="B6154">
        <v>2011</v>
      </c>
      <c r="C6154">
        <v>12</v>
      </c>
      <c r="D6154">
        <v>13</v>
      </c>
      <c r="E6154">
        <v>8</v>
      </c>
      <c r="F6154" s="1">
        <v>2890</v>
      </c>
      <c r="G6154" s="1">
        <v>1424.5611572265625</v>
      </c>
      <c r="H6154" s="1">
        <f t="shared" si="770"/>
        <v>4314.5611572265625</v>
      </c>
      <c r="I6154" s="3">
        <f t="shared" si="771"/>
        <v>1</v>
      </c>
      <c r="J6154" s="7">
        <f t="shared" si="768"/>
        <v>3</v>
      </c>
      <c r="K6154" s="3">
        <f t="shared" si="772"/>
        <v>1</v>
      </c>
      <c r="L6154" s="3">
        <f t="shared" si="773"/>
        <v>1</v>
      </c>
      <c r="M6154" s="3">
        <f t="shared" si="774"/>
        <v>1</v>
      </c>
      <c r="N6154" s="3">
        <f t="shared" si="775"/>
        <v>0</v>
      </c>
    </row>
    <row r="6155" spans="1:14">
      <c r="A6155" s="6">
        <f t="shared" si="769"/>
        <v>40890</v>
      </c>
      <c r="B6155">
        <v>2011</v>
      </c>
      <c r="C6155">
        <v>12</v>
      </c>
      <c r="D6155">
        <v>13</v>
      </c>
      <c r="E6155">
        <v>9</v>
      </c>
      <c r="F6155" s="1">
        <v>2864</v>
      </c>
      <c r="G6155" s="1">
        <v>1430.0450439453125</v>
      </c>
      <c r="H6155" s="1">
        <f t="shared" si="770"/>
        <v>4294.0450439453125</v>
      </c>
      <c r="I6155" s="3">
        <f t="shared" si="771"/>
        <v>1</v>
      </c>
      <c r="J6155" s="7">
        <f t="shared" si="768"/>
        <v>3</v>
      </c>
      <c r="K6155" s="3">
        <f t="shared" si="772"/>
        <v>1</v>
      </c>
      <c r="L6155" s="3">
        <f t="shared" si="773"/>
        <v>1</v>
      </c>
      <c r="M6155" s="3">
        <f t="shared" si="774"/>
        <v>1</v>
      </c>
      <c r="N6155" s="3">
        <f t="shared" si="775"/>
        <v>0</v>
      </c>
    </row>
    <row r="6156" spans="1:14">
      <c r="A6156" s="6">
        <f t="shared" si="769"/>
        <v>40890</v>
      </c>
      <c r="B6156">
        <v>2011</v>
      </c>
      <c r="C6156">
        <v>12</v>
      </c>
      <c r="D6156">
        <v>13</v>
      </c>
      <c r="E6156">
        <v>10</v>
      </c>
      <c r="F6156" s="1">
        <v>2819</v>
      </c>
      <c r="G6156" s="1">
        <v>1423.6600341796875</v>
      </c>
      <c r="H6156" s="1">
        <f t="shared" si="770"/>
        <v>4242.6600341796875</v>
      </c>
      <c r="I6156" s="3">
        <f t="shared" si="771"/>
        <v>1</v>
      </c>
      <c r="J6156" s="7">
        <f t="shared" si="768"/>
        <v>3</v>
      </c>
      <c r="K6156" s="3">
        <f t="shared" si="772"/>
        <v>1</v>
      </c>
      <c r="L6156" s="3">
        <f t="shared" si="773"/>
        <v>1</v>
      </c>
      <c r="M6156" s="3">
        <f t="shared" si="774"/>
        <v>1</v>
      </c>
      <c r="N6156" s="3">
        <f t="shared" si="775"/>
        <v>0</v>
      </c>
    </row>
    <row r="6157" spans="1:14">
      <c r="A6157" s="6">
        <f t="shared" si="769"/>
        <v>40890</v>
      </c>
      <c r="B6157">
        <v>2011</v>
      </c>
      <c r="C6157">
        <v>12</v>
      </c>
      <c r="D6157">
        <v>13</v>
      </c>
      <c r="E6157">
        <v>11</v>
      </c>
      <c r="F6157" s="1">
        <v>2790</v>
      </c>
      <c r="G6157" s="1">
        <v>1401.062255859375</v>
      </c>
      <c r="H6157" s="1">
        <f t="shared" si="770"/>
        <v>4191.062255859375</v>
      </c>
      <c r="I6157" s="3">
        <f t="shared" si="771"/>
        <v>1</v>
      </c>
      <c r="J6157" s="7">
        <f t="shared" si="768"/>
        <v>3</v>
      </c>
      <c r="K6157" s="3">
        <f t="shared" si="772"/>
        <v>1</v>
      </c>
      <c r="L6157" s="3">
        <f t="shared" si="773"/>
        <v>1</v>
      </c>
      <c r="M6157" s="3">
        <f t="shared" si="774"/>
        <v>1</v>
      </c>
      <c r="N6157" s="3">
        <f t="shared" si="775"/>
        <v>0</v>
      </c>
    </row>
    <row r="6158" spans="1:14">
      <c r="A6158" s="6">
        <f t="shared" si="769"/>
        <v>40890</v>
      </c>
      <c r="B6158">
        <v>2011</v>
      </c>
      <c r="C6158">
        <v>12</v>
      </c>
      <c r="D6158">
        <v>13</v>
      </c>
      <c r="E6158">
        <v>12</v>
      </c>
      <c r="F6158" s="1">
        <v>2724</v>
      </c>
      <c r="G6158" s="1">
        <v>1394.5970458984375</v>
      </c>
      <c r="H6158" s="1">
        <f t="shared" si="770"/>
        <v>4118.5970458984375</v>
      </c>
      <c r="I6158" s="3">
        <f t="shared" si="771"/>
        <v>1</v>
      </c>
      <c r="J6158" s="7">
        <f t="shared" si="768"/>
        <v>3</v>
      </c>
      <c r="K6158" s="3">
        <f t="shared" si="772"/>
        <v>1</v>
      </c>
      <c r="L6158" s="3">
        <f t="shared" si="773"/>
        <v>0</v>
      </c>
      <c r="M6158" s="3">
        <f t="shared" si="774"/>
        <v>1</v>
      </c>
      <c r="N6158" s="3">
        <f t="shared" si="775"/>
        <v>0</v>
      </c>
    </row>
    <row r="6159" spans="1:14">
      <c r="A6159" s="6">
        <f t="shared" si="769"/>
        <v>40890</v>
      </c>
      <c r="B6159">
        <v>2011</v>
      </c>
      <c r="C6159">
        <v>12</v>
      </c>
      <c r="D6159">
        <v>13</v>
      </c>
      <c r="E6159">
        <v>13</v>
      </c>
      <c r="F6159" s="1">
        <v>2698</v>
      </c>
      <c r="G6159" s="1">
        <v>1387.18896484375</v>
      </c>
      <c r="H6159" s="1">
        <f t="shared" si="770"/>
        <v>4085.18896484375</v>
      </c>
      <c r="I6159" s="3">
        <f t="shared" si="771"/>
        <v>1</v>
      </c>
      <c r="J6159" s="7">
        <f t="shared" si="768"/>
        <v>3</v>
      </c>
      <c r="K6159" s="3">
        <f t="shared" si="772"/>
        <v>1</v>
      </c>
      <c r="L6159" s="3">
        <f t="shared" si="773"/>
        <v>0</v>
      </c>
      <c r="M6159" s="3">
        <f t="shared" si="774"/>
        <v>1</v>
      </c>
      <c r="N6159" s="3">
        <f t="shared" si="775"/>
        <v>0</v>
      </c>
    </row>
    <row r="6160" spans="1:14">
      <c r="A6160" s="6">
        <f t="shared" si="769"/>
        <v>40890</v>
      </c>
      <c r="B6160">
        <v>2011</v>
      </c>
      <c r="C6160">
        <v>12</v>
      </c>
      <c r="D6160">
        <v>13</v>
      </c>
      <c r="E6160">
        <v>14</v>
      </c>
      <c r="F6160" s="1">
        <v>2669</v>
      </c>
      <c r="G6160" s="1">
        <v>1376.4620361328125</v>
      </c>
      <c r="H6160" s="1">
        <f t="shared" si="770"/>
        <v>4045.4620361328125</v>
      </c>
      <c r="I6160" s="3">
        <f t="shared" si="771"/>
        <v>1</v>
      </c>
      <c r="J6160" s="7">
        <f t="shared" si="768"/>
        <v>3</v>
      </c>
      <c r="K6160" s="3">
        <f t="shared" si="772"/>
        <v>1</v>
      </c>
      <c r="L6160" s="3">
        <f t="shared" si="773"/>
        <v>0</v>
      </c>
      <c r="M6160" s="3">
        <f t="shared" si="774"/>
        <v>1</v>
      </c>
      <c r="N6160" s="3">
        <f t="shared" si="775"/>
        <v>0</v>
      </c>
    </row>
    <row r="6161" spans="1:14">
      <c r="A6161" s="6">
        <f t="shared" si="769"/>
        <v>40890</v>
      </c>
      <c r="B6161">
        <v>2011</v>
      </c>
      <c r="C6161">
        <v>12</v>
      </c>
      <c r="D6161">
        <v>13</v>
      </c>
      <c r="E6161">
        <v>15</v>
      </c>
      <c r="F6161" s="1">
        <v>2721</v>
      </c>
      <c r="G6161" s="1">
        <v>1357.5450439453125</v>
      </c>
      <c r="H6161" s="1">
        <f t="shared" si="770"/>
        <v>4078.5450439453125</v>
      </c>
      <c r="I6161" s="3">
        <f t="shared" si="771"/>
        <v>1</v>
      </c>
      <c r="J6161" s="7">
        <f t="shared" si="768"/>
        <v>3</v>
      </c>
      <c r="K6161" s="3">
        <f t="shared" si="772"/>
        <v>1</v>
      </c>
      <c r="L6161" s="3">
        <f t="shared" si="773"/>
        <v>0</v>
      </c>
      <c r="M6161" s="3">
        <f t="shared" si="774"/>
        <v>1</v>
      </c>
      <c r="N6161" s="3">
        <f t="shared" si="775"/>
        <v>0</v>
      </c>
    </row>
    <row r="6162" spans="1:14">
      <c r="A6162" s="6">
        <f t="shared" si="769"/>
        <v>40890</v>
      </c>
      <c r="B6162">
        <v>2011</v>
      </c>
      <c r="C6162">
        <v>12</v>
      </c>
      <c r="D6162">
        <v>13</v>
      </c>
      <c r="E6162">
        <v>16</v>
      </c>
      <c r="F6162" s="1">
        <v>2686</v>
      </c>
      <c r="G6162" s="1">
        <v>1359.662109375</v>
      </c>
      <c r="H6162" s="1">
        <f t="shared" si="770"/>
        <v>4045.662109375</v>
      </c>
      <c r="I6162" s="3">
        <f t="shared" si="771"/>
        <v>1</v>
      </c>
      <c r="J6162" s="7">
        <f t="shared" si="768"/>
        <v>3</v>
      </c>
      <c r="K6162" s="3">
        <f t="shared" si="772"/>
        <v>1</v>
      </c>
      <c r="L6162" s="3">
        <f t="shared" si="773"/>
        <v>0</v>
      </c>
      <c r="M6162" s="3">
        <f t="shared" si="774"/>
        <v>1</v>
      </c>
      <c r="N6162" s="3">
        <f t="shared" si="775"/>
        <v>0</v>
      </c>
    </row>
    <row r="6163" spans="1:14">
      <c r="A6163" s="6">
        <f t="shared" si="769"/>
        <v>40890</v>
      </c>
      <c r="B6163">
        <v>2011</v>
      </c>
      <c r="C6163">
        <v>12</v>
      </c>
      <c r="D6163">
        <v>13</v>
      </c>
      <c r="E6163">
        <v>17</v>
      </c>
      <c r="F6163" s="1">
        <v>2799</v>
      </c>
      <c r="G6163" s="1">
        <v>1446.0816650390625</v>
      </c>
      <c r="H6163" s="1">
        <f t="shared" si="770"/>
        <v>4245.0816650390625</v>
      </c>
      <c r="I6163" s="3">
        <f t="shared" si="771"/>
        <v>1</v>
      </c>
      <c r="J6163" s="7">
        <f t="shared" si="768"/>
        <v>3</v>
      </c>
      <c r="K6163" s="3">
        <f t="shared" si="772"/>
        <v>1</v>
      </c>
      <c r="L6163" s="3">
        <f t="shared" si="773"/>
        <v>0</v>
      </c>
      <c r="M6163" s="3">
        <f t="shared" si="774"/>
        <v>1</v>
      </c>
      <c r="N6163" s="3">
        <f t="shared" si="775"/>
        <v>0</v>
      </c>
    </row>
    <row r="6164" spans="1:14">
      <c r="A6164" s="6">
        <f t="shared" si="769"/>
        <v>40890</v>
      </c>
      <c r="B6164">
        <v>2011</v>
      </c>
      <c r="C6164">
        <v>12</v>
      </c>
      <c r="D6164">
        <v>13</v>
      </c>
      <c r="E6164">
        <v>18</v>
      </c>
      <c r="F6164" s="1">
        <v>2836</v>
      </c>
      <c r="G6164" s="1">
        <v>1484.2618408203125</v>
      </c>
      <c r="H6164" s="1">
        <f t="shared" si="770"/>
        <v>4320.2618408203125</v>
      </c>
      <c r="I6164" s="3">
        <f t="shared" si="771"/>
        <v>1</v>
      </c>
      <c r="J6164" s="7">
        <f t="shared" si="768"/>
        <v>3</v>
      </c>
      <c r="K6164" s="3">
        <f t="shared" si="772"/>
        <v>1</v>
      </c>
      <c r="L6164" s="3">
        <f t="shared" si="773"/>
        <v>0</v>
      </c>
      <c r="M6164" s="3">
        <f t="shared" si="774"/>
        <v>1</v>
      </c>
      <c r="N6164" s="3">
        <f t="shared" si="775"/>
        <v>0</v>
      </c>
    </row>
    <row r="6165" spans="1:14">
      <c r="A6165" s="6">
        <f t="shared" si="769"/>
        <v>40890</v>
      </c>
      <c r="B6165">
        <v>2011</v>
      </c>
      <c r="C6165">
        <v>12</v>
      </c>
      <c r="D6165">
        <v>13</v>
      </c>
      <c r="E6165">
        <v>19</v>
      </c>
      <c r="F6165" s="1">
        <v>2865</v>
      </c>
      <c r="G6165" s="1">
        <v>1460.261962890625</v>
      </c>
      <c r="H6165" s="1">
        <f t="shared" si="770"/>
        <v>4325.261962890625</v>
      </c>
      <c r="I6165" s="3">
        <f t="shared" si="771"/>
        <v>1</v>
      </c>
      <c r="J6165" s="7">
        <f t="shared" si="768"/>
        <v>3</v>
      </c>
      <c r="K6165" s="3">
        <f t="shared" si="772"/>
        <v>1</v>
      </c>
      <c r="L6165" s="3">
        <f t="shared" si="773"/>
        <v>0</v>
      </c>
      <c r="M6165" s="3">
        <f t="shared" si="774"/>
        <v>1</v>
      </c>
      <c r="N6165" s="3">
        <f t="shared" si="775"/>
        <v>0</v>
      </c>
    </row>
    <row r="6166" spans="1:14">
      <c r="A6166" s="6">
        <f t="shared" si="769"/>
        <v>40890</v>
      </c>
      <c r="B6166">
        <v>2011</v>
      </c>
      <c r="C6166">
        <v>12</v>
      </c>
      <c r="D6166">
        <v>13</v>
      </c>
      <c r="E6166">
        <v>20</v>
      </c>
      <c r="F6166" s="1">
        <v>2837</v>
      </c>
      <c r="G6166" s="1">
        <v>1460.886962890625</v>
      </c>
      <c r="H6166" s="1">
        <f t="shared" si="770"/>
        <v>4297.886962890625</v>
      </c>
      <c r="I6166" s="3">
        <f t="shared" si="771"/>
        <v>1</v>
      </c>
      <c r="J6166" s="7">
        <f t="shared" si="768"/>
        <v>3</v>
      </c>
      <c r="K6166" s="3">
        <f t="shared" si="772"/>
        <v>1</v>
      </c>
      <c r="L6166" s="3">
        <f t="shared" si="773"/>
        <v>0</v>
      </c>
      <c r="M6166" s="3">
        <f t="shared" si="774"/>
        <v>1</v>
      </c>
      <c r="N6166" s="3">
        <f t="shared" si="775"/>
        <v>0</v>
      </c>
    </row>
    <row r="6167" spans="1:14">
      <c r="A6167" s="6">
        <f t="shared" si="769"/>
        <v>40890</v>
      </c>
      <c r="B6167">
        <v>2011</v>
      </c>
      <c r="C6167">
        <v>12</v>
      </c>
      <c r="D6167">
        <v>13</v>
      </c>
      <c r="E6167">
        <v>21</v>
      </c>
      <c r="F6167" s="1">
        <v>2720</v>
      </c>
      <c r="G6167" s="1">
        <v>1399.56201171875</v>
      </c>
      <c r="H6167" s="1">
        <f t="shared" si="770"/>
        <v>4119.56201171875</v>
      </c>
      <c r="I6167" s="3">
        <f t="shared" si="771"/>
        <v>1</v>
      </c>
      <c r="J6167" s="7">
        <f t="shared" si="768"/>
        <v>3</v>
      </c>
      <c r="K6167" s="3">
        <f t="shared" si="772"/>
        <v>1</v>
      </c>
      <c r="L6167" s="3">
        <f t="shared" si="773"/>
        <v>0</v>
      </c>
      <c r="M6167" s="3">
        <f t="shared" si="774"/>
        <v>1</v>
      </c>
      <c r="N6167" s="3">
        <f t="shared" si="775"/>
        <v>0</v>
      </c>
    </row>
    <row r="6168" spans="1:14">
      <c r="A6168" s="6">
        <f t="shared" si="769"/>
        <v>40890</v>
      </c>
      <c r="B6168">
        <v>2011</v>
      </c>
      <c r="C6168">
        <v>12</v>
      </c>
      <c r="D6168">
        <v>13</v>
      </c>
      <c r="E6168">
        <v>22</v>
      </c>
      <c r="F6168" s="1">
        <v>2596</v>
      </c>
      <c r="G6168" s="1">
        <v>1303.5499267578125</v>
      </c>
      <c r="H6168" s="1">
        <f t="shared" si="770"/>
        <v>3899.5499267578125</v>
      </c>
      <c r="I6168" s="3">
        <f t="shared" si="771"/>
        <v>1</v>
      </c>
      <c r="J6168" s="7">
        <f t="shared" si="768"/>
        <v>3</v>
      </c>
      <c r="K6168" s="3">
        <f t="shared" si="772"/>
        <v>1</v>
      </c>
      <c r="L6168" s="3">
        <f t="shared" si="773"/>
        <v>0</v>
      </c>
      <c r="M6168" s="3">
        <f t="shared" si="774"/>
        <v>1</v>
      </c>
      <c r="N6168" s="3">
        <f t="shared" si="775"/>
        <v>0</v>
      </c>
    </row>
    <row r="6169" spans="1:14">
      <c r="A6169" s="6">
        <f t="shared" si="769"/>
        <v>40890</v>
      </c>
      <c r="B6169">
        <v>2011</v>
      </c>
      <c r="C6169">
        <v>12</v>
      </c>
      <c r="D6169">
        <v>13</v>
      </c>
      <c r="E6169">
        <v>23</v>
      </c>
      <c r="F6169" s="1">
        <v>2417</v>
      </c>
      <c r="G6169" s="1">
        <v>1209.7559814453125</v>
      </c>
      <c r="H6169" s="1">
        <f t="shared" si="770"/>
        <v>3626.7559814453125</v>
      </c>
      <c r="I6169" s="3">
        <f t="shared" si="771"/>
        <v>1</v>
      </c>
      <c r="J6169" s="7">
        <f t="shared" si="768"/>
        <v>3</v>
      </c>
      <c r="K6169" s="3">
        <f t="shared" si="772"/>
        <v>0</v>
      </c>
      <c r="L6169" s="3">
        <f t="shared" si="773"/>
        <v>0</v>
      </c>
      <c r="M6169" s="3">
        <f t="shared" si="774"/>
        <v>0</v>
      </c>
      <c r="N6169" s="3">
        <f t="shared" si="775"/>
        <v>0</v>
      </c>
    </row>
    <row r="6170" spans="1:14">
      <c r="A6170" s="6">
        <f t="shared" si="769"/>
        <v>40891</v>
      </c>
      <c r="B6170">
        <v>2011</v>
      </c>
      <c r="C6170">
        <v>12</v>
      </c>
      <c r="D6170">
        <v>14</v>
      </c>
      <c r="E6170">
        <v>0</v>
      </c>
      <c r="F6170" s="1">
        <v>2333</v>
      </c>
      <c r="G6170" s="1">
        <v>1139.56201171875</v>
      </c>
      <c r="H6170" s="1">
        <f t="shared" si="770"/>
        <v>3472.56201171875</v>
      </c>
      <c r="I6170" s="3">
        <f t="shared" si="771"/>
        <v>1</v>
      </c>
      <c r="J6170" s="7">
        <f t="shared" si="768"/>
        <v>4</v>
      </c>
      <c r="K6170" s="3">
        <f t="shared" si="772"/>
        <v>0</v>
      </c>
      <c r="L6170" s="3">
        <f t="shared" si="773"/>
        <v>0</v>
      </c>
      <c r="M6170" s="3">
        <f t="shared" si="774"/>
        <v>0</v>
      </c>
      <c r="N6170" s="3">
        <f t="shared" si="775"/>
        <v>0</v>
      </c>
    </row>
    <row r="6171" spans="1:14">
      <c r="A6171" s="6">
        <f t="shared" si="769"/>
        <v>40891</v>
      </c>
      <c r="B6171">
        <v>2011</v>
      </c>
      <c r="C6171">
        <v>12</v>
      </c>
      <c r="D6171">
        <v>14</v>
      </c>
      <c r="E6171">
        <v>1</v>
      </c>
      <c r="F6171" s="1">
        <v>2217</v>
      </c>
      <c r="G6171" s="1">
        <v>1099.9610595703125</v>
      </c>
      <c r="H6171" s="1">
        <f t="shared" si="770"/>
        <v>3316.9610595703125</v>
      </c>
      <c r="I6171" s="3">
        <f t="shared" si="771"/>
        <v>1</v>
      </c>
      <c r="J6171" s="7">
        <f t="shared" si="768"/>
        <v>4</v>
      </c>
      <c r="K6171" s="3">
        <f t="shared" si="772"/>
        <v>0</v>
      </c>
      <c r="L6171" s="3">
        <f t="shared" si="773"/>
        <v>0</v>
      </c>
      <c r="M6171" s="3">
        <f t="shared" si="774"/>
        <v>0</v>
      </c>
      <c r="N6171" s="3">
        <f t="shared" si="775"/>
        <v>0</v>
      </c>
    </row>
    <row r="6172" spans="1:14">
      <c r="A6172" s="6">
        <f t="shared" si="769"/>
        <v>40891</v>
      </c>
      <c r="B6172">
        <v>2011</v>
      </c>
      <c r="C6172">
        <v>12</v>
      </c>
      <c r="D6172">
        <v>14</v>
      </c>
      <c r="E6172">
        <v>2</v>
      </c>
      <c r="F6172" s="1">
        <v>2094</v>
      </c>
      <c r="G6172" s="1">
        <v>1080.3619384765625</v>
      </c>
      <c r="H6172" s="1">
        <f t="shared" si="770"/>
        <v>3174.3619384765625</v>
      </c>
      <c r="I6172" s="3">
        <f t="shared" si="771"/>
        <v>1</v>
      </c>
      <c r="J6172" s="7">
        <f t="shared" si="768"/>
        <v>4</v>
      </c>
      <c r="K6172" s="3">
        <f t="shared" si="772"/>
        <v>0</v>
      </c>
      <c r="L6172" s="3">
        <f t="shared" si="773"/>
        <v>0</v>
      </c>
      <c r="M6172" s="3">
        <f t="shared" si="774"/>
        <v>0</v>
      </c>
      <c r="N6172" s="3">
        <f t="shared" si="775"/>
        <v>0</v>
      </c>
    </row>
    <row r="6173" spans="1:14">
      <c r="A6173" s="6">
        <f t="shared" si="769"/>
        <v>40891</v>
      </c>
      <c r="B6173">
        <v>2011</v>
      </c>
      <c r="C6173">
        <v>12</v>
      </c>
      <c r="D6173">
        <v>14</v>
      </c>
      <c r="E6173">
        <v>3</v>
      </c>
      <c r="F6173" s="1">
        <v>2093</v>
      </c>
      <c r="G6173" s="1">
        <v>1067.2620849609375</v>
      </c>
      <c r="H6173" s="1">
        <f t="shared" si="770"/>
        <v>3160.2620849609375</v>
      </c>
      <c r="I6173" s="3">
        <f t="shared" si="771"/>
        <v>1</v>
      </c>
      <c r="J6173" s="7">
        <f t="shared" si="768"/>
        <v>4</v>
      </c>
      <c r="K6173" s="3">
        <f t="shared" si="772"/>
        <v>0</v>
      </c>
      <c r="L6173" s="3">
        <f t="shared" si="773"/>
        <v>0</v>
      </c>
      <c r="M6173" s="3">
        <f t="shared" si="774"/>
        <v>0</v>
      </c>
      <c r="N6173" s="3">
        <f t="shared" si="775"/>
        <v>0</v>
      </c>
    </row>
    <row r="6174" spans="1:14">
      <c r="A6174" s="6">
        <f t="shared" si="769"/>
        <v>40891</v>
      </c>
      <c r="B6174">
        <v>2011</v>
      </c>
      <c r="C6174">
        <v>12</v>
      </c>
      <c r="D6174">
        <v>14</v>
      </c>
      <c r="E6174">
        <v>4</v>
      </c>
      <c r="F6174" s="1">
        <v>2168</v>
      </c>
      <c r="G6174" s="1">
        <v>1064.862060546875</v>
      </c>
      <c r="H6174" s="1">
        <f t="shared" si="770"/>
        <v>3232.862060546875</v>
      </c>
      <c r="I6174" s="3">
        <f t="shared" si="771"/>
        <v>1</v>
      </c>
      <c r="J6174" s="7">
        <f t="shared" si="768"/>
        <v>4</v>
      </c>
      <c r="K6174" s="3">
        <f t="shared" si="772"/>
        <v>0</v>
      </c>
      <c r="L6174" s="3">
        <f t="shared" si="773"/>
        <v>0</v>
      </c>
      <c r="M6174" s="3">
        <f t="shared" si="774"/>
        <v>0</v>
      </c>
      <c r="N6174" s="3">
        <f t="shared" si="775"/>
        <v>0</v>
      </c>
    </row>
    <row r="6175" spans="1:14">
      <c r="A6175" s="6">
        <f t="shared" si="769"/>
        <v>40891</v>
      </c>
      <c r="B6175">
        <v>2011</v>
      </c>
      <c r="C6175">
        <v>12</v>
      </c>
      <c r="D6175">
        <v>14</v>
      </c>
      <c r="E6175">
        <v>5</v>
      </c>
      <c r="F6175" s="1">
        <v>2259</v>
      </c>
      <c r="G6175" s="1">
        <v>1126.1590576171875</v>
      </c>
      <c r="H6175" s="1">
        <f t="shared" si="770"/>
        <v>3385.1590576171875</v>
      </c>
      <c r="I6175" s="3">
        <f t="shared" si="771"/>
        <v>1</v>
      </c>
      <c r="J6175" s="7">
        <f t="shared" si="768"/>
        <v>4</v>
      </c>
      <c r="K6175" s="3">
        <f t="shared" si="772"/>
        <v>0</v>
      </c>
      <c r="L6175" s="3">
        <f t="shared" si="773"/>
        <v>0</v>
      </c>
      <c r="M6175" s="3">
        <f t="shared" si="774"/>
        <v>0</v>
      </c>
      <c r="N6175" s="3">
        <f t="shared" si="775"/>
        <v>0</v>
      </c>
    </row>
    <row r="6176" spans="1:14">
      <c r="A6176" s="6">
        <f t="shared" si="769"/>
        <v>40891</v>
      </c>
      <c r="B6176">
        <v>2011</v>
      </c>
      <c r="C6176">
        <v>12</v>
      </c>
      <c r="D6176">
        <v>14</v>
      </c>
      <c r="E6176">
        <v>6</v>
      </c>
      <c r="F6176" s="1">
        <v>2521</v>
      </c>
      <c r="G6176" s="1">
        <v>1275.346923828125</v>
      </c>
      <c r="H6176" s="1">
        <f t="shared" si="770"/>
        <v>3796.346923828125</v>
      </c>
      <c r="I6176" s="3">
        <f t="shared" si="771"/>
        <v>1</v>
      </c>
      <c r="J6176" s="7">
        <f t="shared" si="768"/>
        <v>4</v>
      </c>
      <c r="K6176" s="3">
        <f t="shared" si="772"/>
        <v>0</v>
      </c>
      <c r="L6176" s="3">
        <f t="shared" si="773"/>
        <v>0</v>
      </c>
      <c r="M6176" s="3">
        <f t="shared" si="774"/>
        <v>0</v>
      </c>
      <c r="N6176" s="3">
        <f t="shared" si="775"/>
        <v>0</v>
      </c>
    </row>
    <row r="6177" spans="1:14">
      <c r="A6177" s="6">
        <f t="shared" si="769"/>
        <v>40891</v>
      </c>
      <c r="B6177">
        <v>2011</v>
      </c>
      <c r="C6177">
        <v>12</v>
      </c>
      <c r="D6177">
        <v>14</v>
      </c>
      <c r="E6177">
        <v>7</v>
      </c>
      <c r="F6177" s="1">
        <v>2777</v>
      </c>
      <c r="G6177" s="1">
        <v>1373.261962890625</v>
      </c>
      <c r="H6177" s="1">
        <f t="shared" si="770"/>
        <v>4150.261962890625</v>
      </c>
      <c r="I6177" s="3">
        <f t="shared" si="771"/>
        <v>1</v>
      </c>
      <c r="J6177" s="7">
        <f t="shared" si="768"/>
        <v>4</v>
      </c>
      <c r="K6177" s="3">
        <f t="shared" si="772"/>
        <v>1</v>
      </c>
      <c r="L6177" s="3">
        <f t="shared" si="773"/>
        <v>1</v>
      </c>
      <c r="M6177" s="3">
        <f t="shared" si="774"/>
        <v>1</v>
      </c>
      <c r="N6177" s="3">
        <f t="shared" si="775"/>
        <v>0</v>
      </c>
    </row>
    <row r="6178" spans="1:14">
      <c r="A6178" s="6">
        <f t="shared" si="769"/>
        <v>40891</v>
      </c>
      <c r="B6178">
        <v>2011</v>
      </c>
      <c r="C6178">
        <v>12</v>
      </c>
      <c r="D6178">
        <v>14</v>
      </c>
      <c r="E6178">
        <v>8</v>
      </c>
      <c r="F6178" s="1">
        <v>2743</v>
      </c>
      <c r="G6178" s="1">
        <v>1364.261962890625</v>
      </c>
      <c r="H6178" s="1">
        <f t="shared" si="770"/>
        <v>4107.261962890625</v>
      </c>
      <c r="I6178" s="3">
        <f t="shared" si="771"/>
        <v>1</v>
      </c>
      <c r="J6178" s="7">
        <f t="shared" si="768"/>
        <v>4</v>
      </c>
      <c r="K6178" s="3">
        <f t="shared" si="772"/>
        <v>1</v>
      </c>
      <c r="L6178" s="3">
        <f t="shared" si="773"/>
        <v>1</v>
      </c>
      <c r="M6178" s="3">
        <f t="shared" si="774"/>
        <v>1</v>
      </c>
      <c r="N6178" s="3">
        <f t="shared" si="775"/>
        <v>0</v>
      </c>
    </row>
    <row r="6179" spans="1:14">
      <c r="A6179" s="6">
        <f t="shared" si="769"/>
        <v>40891</v>
      </c>
      <c r="B6179">
        <v>2011</v>
      </c>
      <c r="C6179">
        <v>12</v>
      </c>
      <c r="D6179">
        <v>14</v>
      </c>
      <c r="E6179">
        <v>9</v>
      </c>
      <c r="F6179" s="1">
        <v>2700</v>
      </c>
      <c r="G6179" s="1">
        <v>1356.8619384765625</v>
      </c>
      <c r="H6179" s="1">
        <f t="shared" si="770"/>
        <v>4056.8619384765625</v>
      </c>
      <c r="I6179" s="3">
        <f t="shared" si="771"/>
        <v>1</v>
      </c>
      <c r="J6179" s="7">
        <f t="shared" si="768"/>
        <v>4</v>
      </c>
      <c r="K6179" s="3">
        <f t="shared" si="772"/>
        <v>1</v>
      </c>
      <c r="L6179" s="3">
        <f t="shared" si="773"/>
        <v>1</v>
      </c>
      <c r="M6179" s="3">
        <f t="shared" si="774"/>
        <v>1</v>
      </c>
      <c r="N6179" s="3">
        <f t="shared" si="775"/>
        <v>0</v>
      </c>
    </row>
    <row r="6180" spans="1:14">
      <c r="A6180" s="6">
        <f t="shared" si="769"/>
        <v>40891</v>
      </c>
      <c r="B6180">
        <v>2011</v>
      </c>
      <c r="C6180">
        <v>12</v>
      </c>
      <c r="D6180">
        <v>14</v>
      </c>
      <c r="E6180">
        <v>10</v>
      </c>
      <c r="F6180" s="1">
        <v>2646</v>
      </c>
      <c r="G6180" s="1">
        <v>1371.0631103515625</v>
      </c>
      <c r="H6180" s="1">
        <f t="shared" si="770"/>
        <v>4017.0631103515625</v>
      </c>
      <c r="I6180" s="3">
        <f t="shared" si="771"/>
        <v>1</v>
      </c>
      <c r="J6180" s="7">
        <f t="shared" si="768"/>
        <v>4</v>
      </c>
      <c r="K6180" s="3">
        <f t="shared" si="772"/>
        <v>1</v>
      </c>
      <c r="L6180" s="3">
        <f t="shared" si="773"/>
        <v>1</v>
      </c>
      <c r="M6180" s="3">
        <f t="shared" si="774"/>
        <v>1</v>
      </c>
      <c r="N6180" s="3">
        <f t="shared" si="775"/>
        <v>0</v>
      </c>
    </row>
    <row r="6181" spans="1:14">
      <c r="A6181" s="6">
        <f t="shared" si="769"/>
        <v>40891</v>
      </c>
      <c r="B6181">
        <v>2011</v>
      </c>
      <c r="C6181">
        <v>12</v>
      </c>
      <c r="D6181">
        <v>14</v>
      </c>
      <c r="E6181">
        <v>11</v>
      </c>
      <c r="F6181" s="1">
        <v>2591</v>
      </c>
      <c r="G6181" s="1">
        <v>1348.261962890625</v>
      </c>
      <c r="H6181" s="1">
        <f t="shared" si="770"/>
        <v>3939.261962890625</v>
      </c>
      <c r="I6181" s="3">
        <f t="shared" si="771"/>
        <v>1</v>
      </c>
      <c r="J6181" s="7">
        <f t="shared" si="768"/>
        <v>4</v>
      </c>
      <c r="K6181" s="3">
        <f t="shared" si="772"/>
        <v>1</v>
      </c>
      <c r="L6181" s="3">
        <f t="shared" si="773"/>
        <v>1</v>
      </c>
      <c r="M6181" s="3">
        <f t="shared" si="774"/>
        <v>1</v>
      </c>
      <c r="N6181" s="3">
        <f t="shared" si="775"/>
        <v>0</v>
      </c>
    </row>
    <row r="6182" spans="1:14">
      <c r="A6182" s="6">
        <f t="shared" si="769"/>
        <v>40891</v>
      </c>
      <c r="B6182">
        <v>2011</v>
      </c>
      <c r="C6182">
        <v>12</v>
      </c>
      <c r="D6182">
        <v>14</v>
      </c>
      <c r="E6182">
        <v>12</v>
      </c>
      <c r="F6182" s="1">
        <v>2596</v>
      </c>
      <c r="G6182" s="1">
        <v>1330.762939453125</v>
      </c>
      <c r="H6182" s="1">
        <f t="shared" si="770"/>
        <v>3926.762939453125</v>
      </c>
      <c r="I6182" s="3">
        <f t="shared" si="771"/>
        <v>1</v>
      </c>
      <c r="J6182" s="7">
        <f t="shared" si="768"/>
        <v>4</v>
      </c>
      <c r="K6182" s="3">
        <f t="shared" si="772"/>
        <v>1</v>
      </c>
      <c r="L6182" s="3">
        <f t="shared" si="773"/>
        <v>0</v>
      </c>
      <c r="M6182" s="3">
        <f t="shared" si="774"/>
        <v>1</v>
      </c>
      <c r="N6182" s="3">
        <f t="shared" si="775"/>
        <v>0</v>
      </c>
    </row>
    <row r="6183" spans="1:14">
      <c r="A6183" s="6">
        <f t="shared" si="769"/>
        <v>40891</v>
      </c>
      <c r="B6183">
        <v>2011</v>
      </c>
      <c r="C6183">
        <v>12</v>
      </c>
      <c r="D6183">
        <v>14</v>
      </c>
      <c r="E6183">
        <v>13</v>
      </c>
      <c r="F6183" s="1">
        <v>2568</v>
      </c>
      <c r="G6183" s="1">
        <v>1333.56201171875</v>
      </c>
      <c r="H6183" s="1">
        <f t="shared" si="770"/>
        <v>3901.56201171875</v>
      </c>
      <c r="I6183" s="3">
        <f t="shared" si="771"/>
        <v>1</v>
      </c>
      <c r="J6183" s="7">
        <f t="shared" si="768"/>
        <v>4</v>
      </c>
      <c r="K6183" s="3">
        <f t="shared" si="772"/>
        <v>1</v>
      </c>
      <c r="L6183" s="3">
        <f t="shared" si="773"/>
        <v>0</v>
      </c>
      <c r="M6183" s="3">
        <f t="shared" si="774"/>
        <v>1</v>
      </c>
      <c r="N6183" s="3">
        <f t="shared" si="775"/>
        <v>0</v>
      </c>
    </row>
    <row r="6184" spans="1:14">
      <c r="A6184" s="6">
        <f t="shared" si="769"/>
        <v>40891</v>
      </c>
      <c r="B6184">
        <v>2011</v>
      </c>
      <c r="C6184">
        <v>12</v>
      </c>
      <c r="D6184">
        <v>14</v>
      </c>
      <c r="E6184">
        <v>14</v>
      </c>
      <c r="F6184" s="1">
        <v>2530</v>
      </c>
      <c r="G6184" s="1">
        <v>1315.551025390625</v>
      </c>
      <c r="H6184" s="1">
        <f t="shared" si="770"/>
        <v>3845.551025390625</v>
      </c>
      <c r="I6184" s="3">
        <f t="shared" si="771"/>
        <v>1</v>
      </c>
      <c r="J6184" s="7">
        <f t="shared" si="768"/>
        <v>4</v>
      </c>
      <c r="K6184" s="3">
        <f t="shared" si="772"/>
        <v>1</v>
      </c>
      <c r="L6184" s="3">
        <f t="shared" si="773"/>
        <v>0</v>
      </c>
      <c r="M6184" s="3">
        <f t="shared" si="774"/>
        <v>1</v>
      </c>
      <c r="N6184" s="3">
        <f t="shared" si="775"/>
        <v>0</v>
      </c>
    </row>
    <row r="6185" spans="1:14">
      <c r="A6185" s="6">
        <f t="shared" si="769"/>
        <v>40891</v>
      </c>
      <c r="B6185">
        <v>2011</v>
      </c>
      <c r="C6185">
        <v>12</v>
      </c>
      <c r="D6185">
        <v>14</v>
      </c>
      <c r="E6185">
        <v>15</v>
      </c>
      <c r="F6185" s="1">
        <v>2475</v>
      </c>
      <c r="G6185" s="1">
        <v>1302.45703125</v>
      </c>
      <c r="H6185" s="1">
        <f t="shared" si="770"/>
        <v>3777.45703125</v>
      </c>
      <c r="I6185" s="3">
        <f t="shared" si="771"/>
        <v>1</v>
      </c>
      <c r="J6185" s="7">
        <f t="shared" si="768"/>
        <v>4</v>
      </c>
      <c r="K6185" s="3">
        <f t="shared" si="772"/>
        <v>1</v>
      </c>
      <c r="L6185" s="3">
        <f t="shared" si="773"/>
        <v>0</v>
      </c>
      <c r="M6185" s="3">
        <f t="shared" si="774"/>
        <v>1</v>
      </c>
      <c r="N6185" s="3">
        <f t="shared" si="775"/>
        <v>0</v>
      </c>
    </row>
    <row r="6186" spans="1:14">
      <c r="A6186" s="6">
        <f t="shared" si="769"/>
        <v>40891</v>
      </c>
      <c r="B6186">
        <v>2011</v>
      </c>
      <c r="C6186">
        <v>12</v>
      </c>
      <c r="D6186">
        <v>14</v>
      </c>
      <c r="E6186">
        <v>16</v>
      </c>
      <c r="F6186" s="1">
        <v>2436</v>
      </c>
      <c r="G6186" s="1">
        <v>1285.9620361328125</v>
      </c>
      <c r="H6186" s="1">
        <f t="shared" si="770"/>
        <v>3721.9620361328125</v>
      </c>
      <c r="I6186" s="3">
        <f t="shared" si="771"/>
        <v>1</v>
      </c>
      <c r="J6186" s="7">
        <f t="shared" si="768"/>
        <v>4</v>
      </c>
      <c r="K6186" s="3">
        <f t="shared" si="772"/>
        <v>1</v>
      </c>
      <c r="L6186" s="3">
        <f t="shared" si="773"/>
        <v>0</v>
      </c>
      <c r="M6186" s="3">
        <f t="shared" si="774"/>
        <v>1</v>
      </c>
      <c r="N6186" s="3">
        <f t="shared" si="775"/>
        <v>0</v>
      </c>
    </row>
    <row r="6187" spans="1:14">
      <c r="A6187" s="6">
        <f t="shared" si="769"/>
        <v>40891</v>
      </c>
      <c r="B6187">
        <v>2011</v>
      </c>
      <c r="C6187">
        <v>12</v>
      </c>
      <c r="D6187">
        <v>14</v>
      </c>
      <c r="E6187">
        <v>17</v>
      </c>
      <c r="F6187" s="1">
        <v>2618</v>
      </c>
      <c r="G6187" s="1">
        <v>1375.762939453125</v>
      </c>
      <c r="H6187" s="1">
        <f t="shared" si="770"/>
        <v>3993.762939453125</v>
      </c>
      <c r="I6187" s="3">
        <f t="shared" si="771"/>
        <v>1</v>
      </c>
      <c r="J6187" s="7">
        <f t="shared" si="768"/>
        <v>4</v>
      </c>
      <c r="K6187" s="3">
        <f t="shared" si="772"/>
        <v>1</v>
      </c>
      <c r="L6187" s="3">
        <f t="shared" si="773"/>
        <v>0</v>
      </c>
      <c r="M6187" s="3">
        <f t="shared" si="774"/>
        <v>1</v>
      </c>
      <c r="N6187" s="3">
        <f t="shared" si="775"/>
        <v>0</v>
      </c>
    </row>
    <row r="6188" spans="1:14">
      <c r="A6188" s="6">
        <f t="shared" si="769"/>
        <v>40891</v>
      </c>
      <c r="B6188">
        <v>2011</v>
      </c>
      <c r="C6188">
        <v>12</v>
      </c>
      <c r="D6188">
        <v>14</v>
      </c>
      <c r="E6188">
        <v>18</v>
      </c>
      <c r="F6188" s="1">
        <v>2647</v>
      </c>
      <c r="G6188" s="1">
        <v>1422.5621337890625</v>
      </c>
      <c r="H6188" s="1">
        <f t="shared" si="770"/>
        <v>4069.5621337890625</v>
      </c>
      <c r="I6188" s="3">
        <f t="shared" si="771"/>
        <v>1</v>
      </c>
      <c r="J6188" s="7">
        <f t="shared" si="768"/>
        <v>4</v>
      </c>
      <c r="K6188" s="3">
        <f t="shared" si="772"/>
        <v>1</v>
      </c>
      <c r="L6188" s="3">
        <f t="shared" si="773"/>
        <v>0</v>
      </c>
      <c r="M6188" s="3">
        <f t="shared" si="774"/>
        <v>1</v>
      </c>
      <c r="N6188" s="3">
        <f t="shared" si="775"/>
        <v>0</v>
      </c>
    </row>
    <row r="6189" spans="1:14">
      <c r="A6189" s="6">
        <f t="shared" si="769"/>
        <v>40891</v>
      </c>
      <c r="B6189">
        <v>2011</v>
      </c>
      <c r="C6189">
        <v>12</v>
      </c>
      <c r="D6189">
        <v>14</v>
      </c>
      <c r="E6189">
        <v>19</v>
      </c>
      <c r="F6189" s="1">
        <v>2665</v>
      </c>
      <c r="G6189" s="1">
        <v>1405.7618408203125</v>
      </c>
      <c r="H6189" s="1">
        <f t="shared" si="770"/>
        <v>4070.7618408203125</v>
      </c>
      <c r="I6189" s="3">
        <f t="shared" si="771"/>
        <v>1</v>
      </c>
      <c r="J6189" s="7">
        <f t="shared" si="768"/>
        <v>4</v>
      </c>
      <c r="K6189" s="3">
        <f t="shared" si="772"/>
        <v>1</v>
      </c>
      <c r="L6189" s="3">
        <f t="shared" si="773"/>
        <v>0</v>
      </c>
      <c r="M6189" s="3">
        <f t="shared" si="774"/>
        <v>1</v>
      </c>
      <c r="N6189" s="3">
        <f t="shared" si="775"/>
        <v>0</v>
      </c>
    </row>
    <row r="6190" spans="1:14">
      <c r="A6190" s="6">
        <f t="shared" si="769"/>
        <v>40891</v>
      </c>
      <c r="B6190">
        <v>2011</v>
      </c>
      <c r="C6190">
        <v>12</v>
      </c>
      <c r="D6190">
        <v>14</v>
      </c>
      <c r="E6190">
        <v>20</v>
      </c>
      <c r="F6190" s="1">
        <v>2633</v>
      </c>
      <c r="G6190" s="1">
        <v>1385.4608154296875</v>
      </c>
      <c r="H6190" s="1">
        <f t="shared" si="770"/>
        <v>4018.4608154296875</v>
      </c>
      <c r="I6190" s="3">
        <f t="shared" si="771"/>
        <v>1</v>
      </c>
      <c r="J6190" s="7">
        <f t="shared" si="768"/>
        <v>4</v>
      </c>
      <c r="K6190" s="3">
        <f t="shared" si="772"/>
        <v>1</v>
      </c>
      <c r="L6190" s="3">
        <f t="shared" si="773"/>
        <v>0</v>
      </c>
      <c r="M6190" s="3">
        <f t="shared" si="774"/>
        <v>1</v>
      </c>
      <c r="N6190" s="3">
        <f t="shared" si="775"/>
        <v>0</v>
      </c>
    </row>
    <row r="6191" spans="1:14">
      <c r="A6191" s="6">
        <f t="shared" si="769"/>
        <v>40891</v>
      </c>
      <c r="B6191">
        <v>2011</v>
      </c>
      <c r="C6191">
        <v>12</v>
      </c>
      <c r="D6191">
        <v>14</v>
      </c>
      <c r="E6191">
        <v>21</v>
      </c>
      <c r="F6191" s="1">
        <v>2561</v>
      </c>
      <c r="G6191" s="1">
        <v>1330.06201171875</v>
      </c>
      <c r="H6191" s="1">
        <f t="shared" si="770"/>
        <v>3891.06201171875</v>
      </c>
      <c r="I6191" s="3">
        <f t="shared" si="771"/>
        <v>1</v>
      </c>
      <c r="J6191" s="7">
        <f t="shared" si="768"/>
        <v>4</v>
      </c>
      <c r="K6191" s="3">
        <f t="shared" si="772"/>
        <v>1</v>
      </c>
      <c r="L6191" s="3">
        <f t="shared" si="773"/>
        <v>0</v>
      </c>
      <c r="M6191" s="3">
        <f t="shared" si="774"/>
        <v>1</v>
      </c>
      <c r="N6191" s="3">
        <f t="shared" si="775"/>
        <v>0</v>
      </c>
    </row>
    <row r="6192" spans="1:14">
      <c r="A6192" s="6">
        <f t="shared" si="769"/>
        <v>40891</v>
      </c>
      <c r="B6192">
        <v>2011</v>
      </c>
      <c r="C6192">
        <v>12</v>
      </c>
      <c r="D6192">
        <v>14</v>
      </c>
      <c r="E6192">
        <v>22</v>
      </c>
      <c r="F6192" s="1">
        <v>2459</v>
      </c>
      <c r="G6192" s="1">
        <v>1254.1619873046875</v>
      </c>
      <c r="H6192" s="1">
        <f t="shared" si="770"/>
        <v>3713.1619873046875</v>
      </c>
      <c r="I6192" s="3">
        <f t="shared" si="771"/>
        <v>1</v>
      </c>
      <c r="J6192" s="7">
        <f t="shared" si="768"/>
        <v>4</v>
      </c>
      <c r="K6192" s="3">
        <f t="shared" si="772"/>
        <v>1</v>
      </c>
      <c r="L6192" s="3">
        <f t="shared" si="773"/>
        <v>0</v>
      </c>
      <c r="M6192" s="3">
        <f t="shared" si="774"/>
        <v>1</v>
      </c>
      <c r="N6192" s="3">
        <f t="shared" si="775"/>
        <v>0</v>
      </c>
    </row>
    <row r="6193" spans="1:14">
      <c r="A6193" s="6">
        <f t="shared" si="769"/>
        <v>40891</v>
      </c>
      <c r="B6193">
        <v>2011</v>
      </c>
      <c r="C6193">
        <v>12</v>
      </c>
      <c r="D6193">
        <v>14</v>
      </c>
      <c r="E6193">
        <v>23</v>
      </c>
      <c r="F6193" s="1">
        <v>2300</v>
      </c>
      <c r="G6193" s="1">
        <v>1174.662109375</v>
      </c>
      <c r="H6193" s="1">
        <f t="shared" si="770"/>
        <v>3474.662109375</v>
      </c>
      <c r="I6193" s="3">
        <f t="shared" si="771"/>
        <v>1</v>
      </c>
      <c r="J6193" s="7">
        <f t="shared" si="768"/>
        <v>4</v>
      </c>
      <c r="K6193" s="3">
        <f t="shared" si="772"/>
        <v>0</v>
      </c>
      <c r="L6193" s="3">
        <f t="shared" si="773"/>
        <v>0</v>
      </c>
      <c r="M6193" s="3">
        <f t="shared" si="774"/>
        <v>0</v>
      </c>
      <c r="N6193" s="3">
        <f t="shared" si="775"/>
        <v>0</v>
      </c>
    </row>
    <row r="6194" spans="1:14">
      <c r="A6194" s="6">
        <f t="shared" si="769"/>
        <v>40892</v>
      </c>
      <c r="B6194">
        <v>2011</v>
      </c>
      <c r="C6194">
        <v>12</v>
      </c>
      <c r="D6194">
        <v>15</v>
      </c>
      <c r="E6194">
        <v>0</v>
      </c>
      <c r="F6194" s="1">
        <v>2108</v>
      </c>
      <c r="G6194" s="1">
        <v>1112.2469482421875</v>
      </c>
      <c r="H6194" s="1">
        <f t="shared" si="770"/>
        <v>3220.2469482421875</v>
      </c>
      <c r="I6194" s="3">
        <f t="shared" si="771"/>
        <v>1</v>
      </c>
      <c r="J6194" s="7">
        <f t="shared" si="768"/>
        <v>5</v>
      </c>
      <c r="K6194" s="3">
        <f t="shared" si="772"/>
        <v>0</v>
      </c>
      <c r="L6194" s="3">
        <f t="shared" si="773"/>
        <v>0</v>
      </c>
      <c r="M6194" s="3">
        <f t="shared" si="774"/>
        <v>0</v>
      </c>
      <c r="N6194" s="3">
        <f t="shared" si="775"/>
        <v>0</v>
      </c>
    </row>
    <row r="6195" spans="1:14">
      <c r="A6195" s="6">
        <f t="shared" si="769"/>
        <v>40892</v>
      </c>
      <c r="B6195">
        <v>2011</v>
      </c>
      <c r="C6195">
        <v>12</v>
      </c>
      <c r="D6195">
        <v>15</v>
      </c>
      <c r="E6195">
        <v>1</v>
      </c>
      <c r="F6195" s="1">
        <v>2018</v>
      </c>
      <c r="G6195" s="1">
        <v>1069.1590576171875</v>
      </c>
      <c r="H6195" s="1">
        <f t="shared" si="770"/>
        <v>3087.1590576171875</v>
      </c>
      <c r="I6195" s="3">
        <f t="shared" si="771"/>
        <v>1</v>
      </c>
      <c r="J6195" s="7">
        <f t="shared" si="768"/>
        <v>5</v>
      </c>
      <c r="K6195" s="3">
        <f t="shared" si="772"/>
        <v>0</v>
      </c>
      <c r="L6195" s="3">
        <f t="shared" si="773"/>
        <v>0</v>
      </c>
      <c r="M6195" s="3">
        <f t="shared" si="774"/>
        <v>0</v>
      </c>
      <c r="N6195" s="3">
        <f t="shared" si="775"/>
        <v>0</v>
      </c>
    </row>
    <row r="6196" spans="1:14">
      <c r="A6196" s="6">
        <f t="shared" si="769"/>
        <v>40892</v>
      </c>
      <c r="B6196">
        <v>2011</v>
      </c>
      <c r="C6196">
        <v>12</v>
      </c>
      <c r="D6196">
        <v>15</v>
      </c>
      <c r="E6196">
        <v>2</v>
      </c>
      <c r="F6196" s="1">
        <v>1970</v>
      </c>
      <c r="G6196" s="1">
        <v>1045.7620849609375</v>
      </c>
      <c r="H6196" s="1">
        <f t="shared" si="770"/>
        <v>3015.7620849609375</v>
      </c>
      <c r="I6196" s="3">
        <f t="shared" si="771"/>
        <v>1</v>
      </c>
      <c r="J6196" s="7">
        <f t="shared" si="768"/>
        <v>5</v>
      </c>
      <c r="K6196" s="3">
        <f t="shared" si="772"/>
        <v>0</v>
      </c>
      <c r="L6196" s="3">
        <f t="shared" si="773"/>
        <v>0</v>
      </c>
      <c r="M6196" s="3">
        <f t="shared" si="774"/>
        <v>0</v>
      </c>
      <c r="N6196" s="3">
        <f t="shared" si="775"/>
        <v>0</v>
      </c>
    </row>
    <row r="6197" spans="1:14">
      <c r="A6197" s="6">
        <f t="shared" si="769"/>
        <v>40892</v>
      </c>
      <c r="B6197">
        <v>2011</v>
      </c>
      <c r="C6197">
        <v>12</v>
      </c>
      <c r="D6197">
        <v>15</v>
      </c>
      <c r="E6197">
        <v>3</v>
      </c>
      <c r="F6197" s="1">
        <v>1983</v>
      </c>
      <c r="G6197" s="1">
        <v>1027.4620361328125</v>
      </c>
      <c r="H6197" s="1">
        <f t="shared" si="770"/>
        <v>3010.4620361328125</v>
      </c>
      <c r="I6197" s="3">
        <f t="shared" si="771"/>
        <v>1</v>
      </c>
      <c r="J6197" s="7">
        <f t="shared" si="768"/>
        <v>5</v>
      </c>
      <c r="K6197" s="3">
        <f t="shared" si="772"/>
        <v>0</v>
      </c>
      <c r="L6197" s="3">
        <f t="shared" si="773"/>
        <v>0</v>
      </c>
      <c r="M6197" s="3">
        <f t="shared" si="774"/>
        <v>0</v>
      </c>
      <c r="N6197" s="3">
        <f t="shared" si="775"/>
        <v>0</v>
      </c>
    </row>
    <row r="6198" spans="1:14">
      <c r="A6198" s="6">
        <f t="shared" si="769"/>
        <v>40892</v>
      </c>
      <c r="B6198">
        <v>2011</v>
      </c>
      <c r="C6198">
        <v>12</v>
      </c>
      <c r="D6198">
        <v>15</v>
      </c>
      <c r="E6198">
        <v>4</v>
      </c>
      <c r="F6198" s="1">
        <v>2012</v>
      </c>
      <c r="G6198" s="1">
        <v>1040.462158203125</v>
      </c>
      <c r="H6198" s="1">
        <f t="shared" si="770"/>
        <v>3052.462158203125</v>
      </c>
      <c r="I6198" s="3">
        <f t="shared" si="771"/>
        <v>1</v>
      </c>
      <c r="J6198" s="7">
        <f t="shared" si="768"/>
        <v>5</v>
      </c>
      <c r="K6198" s="3">
        <f t="shared" si="772"/>
        <v>0</v>
      </c>
      <c r="L6198" s="3">
        <f t="shared" si="773"/>
        <v>0</v>
      </c>
      <c r="M6198" s="3">
        <f t="shared" si="774"/>
        <v>0</v>
      </c>
      <c r="N6198" s="3">
        <f t="shared" si="775"/>
        <v>0</v>
      </c>
    </row>
    <row r="6199" spans="1:14">
      <c r="A6199" s="6">
        <f t="shared" si="769"/>
        <v>40892</v>
      </c>
      <c r="B6199">
        <v>2011</v>
      </c>
      <c r="C6199">
        <v>12</v>
      </c>
      <c r="D6199">
        <v>15</v>
      </c>
      <c r="E6199">
        <v>5</v>
      </c>
      <c r="F6199" s="1">
        <v>2091</v>
      </c>
      <c r="G6199" s="1">
        <v>1097.361083984375</v>
      </c>
      <c r="H6199" s="1">
        <f t="shared" si="770"/>
        <v>3188.361083984375</v>
      </c>
      <c r="I6199" s="3">
        <f t="shared" si="771"/>
        <v>1</v>
      </c>
      <c r="J6199" s="7">
        <f t="shared" si="768"/>
        <v>5</v>
      </c>
      <c r="K6199" s="3">
        <f t="shared" si="772"/>
        <v>0</v>
      </c>
      <c r="L6199" s="3">
        <f t="shared" si="773"/>
        <v>0</v>
      </c>
      <c r="M6199" s="3">
        <f t="shared" si="774"/>
        <v>0</v>
      </c>
      <c r="N6199" s="3">
        <f t="shared" si="775"/>
        <v>0</v>
      </c>
    </row>
    <row r="6200" spans="1:14">
      <c r="A6200" s="6">
        <f t="shared" si="769"/>
        <v>40892</v>
      </c>
      <c r="B6200">
        <v>2011</v>
      </c>
      <c r="C6200">
        <v>12</v>
      </c>
      <c r="D6200">
        <v>15</v>
      </c>
      <c r="E6200">
        <v>6</v>
      </c>
      <c r="F6200" s="1">
        <v>2377</v>
      </c>
      <c r="G6200" s="1">
        <v>1220.362060546875</v>
      </c>
      <c r="H6200" s="1">
        <f t="shared" si="770"/>
        <v>3597.362060546875</v>
      </c>
      <c r="I6200" s="3">
        <f t="shared" si="771"/>
        <v>1</v>
      </c>
      <c r="J6200" s="7">
        <f t="shared" si="768"/>
        <v>5</v>
      </c>
      <c r="K6200" s="3">
        <f t="shared" si="772"/>
        <v>0</v>
      </c>
      <c r="L6200" s="3">
        <f t="shared" si="773"/>
        <v>0</v>
      </c>
      <c r="M6200" s="3">
        <f t="shared" si="774"/>
        <v>0</v>
      </c>
      <c r="N6200" s="3">
        <f t="shared" si="775"/>
        <v>0</v>
      </c>
    </row>
    <row r="6201" spans="1:14">
      <c r="A6201" s="6">
        <f t="shared" si="769"/>
        <v>40892</v>
      </c>
      <c r="B6201">
        <v>2011</v>
      </c>
      <c r="C6201">
        <v>12</v>
      </c>
      <c r="D6201">
        <v>15</v>
      </c>
      <c r="E6201">
        <v>7</v>
      </c>
      <c r="F6201" s="1">
        <v>2578</v>
      </c>
      <c r="G6201" s="1">
        <v>1320.4710693359375</v>
      </c>
      <c r="H6201" s="1">
        <f t="shared" si="770"/>
        <v>3898.4710693359375</v>
      </c>
      <c r="I6201" s="3">
        <f t="shared" si="771"/>
        <v>1</v>
      </c>
      <c r="J6201" s="7">
        <f t="shared" si="768"/>
        <v>5</v>
      </c>
      <c r="K6201" s="3">
        <f t="shared" si="772"/>
        <v>1</v>
      </c>
      <c r="L6201" s="3">
        <f t="shared" si="773"/>
        <v>1</v>
      </c>
      <c r="M6201" s="3">
        <f t="shared" si="774"/>
        <v>1</v>
      </c>
      <c r="N6201" s="3">
        <f t="shared" si="775"/>
        <v>0</v>
      </c>
    </row>
    <row r="6202" spans="1:14">
      <c r="A6202" s="6">
        <f t="shared" si="769"/>
        <v>40892</v>
      </c>
      <c r="B6202">
        <v>2011</v>
      </c>
      <c r="C6202">
        <v>12</v>
      </c>
      <c r="D6202">
        <v>15</v>
      </c>
      <c r="E6202">
        <v>8</v>
      </c>
      <c r="F6202" s="1">
        <v>2597</v>
      </c>
      <c r="G6202" s="1">
        <v>1327.3590087890625</v>
      </c>
      <c r="H6202" s="1">
        <f t="shared" si="770"/>
        <v>3924.3590087890625</v>
      </c>
      <c r="I6202" s="3">
        <f t="shared" si="771"/>
        <v>1</v>
      </c>
      <c r="J6202" s="7">
        <f t="shared" si="768"/>
        <v>5</v>
      </c>
      <c r="K6202" s="3">
        <f t="shared" si="772"/>
        <v>1</v>
      </c>
      <c r="L6202" s="3">
        <f t="shared" si="773"/>
        <v>1</v>
      </c>
      <c r="M6202" s="3">
        <f t="shared" si="774"/>
        <v>1</v>
      </c>
      <c r="N6202" s="3">
        <f t="shared" si="775"/>
        <v>0</v>
      </c>
    </row>
    <row r="6203" spans="1:14">
      <c r="A6203" s="6">
        <f t="shared" si="769"/>
        <v>40892</v>
      </c>
      <c r="B6203">
        <v>2011</v>
      </c>
      <c r="C6203">
        <v>12</v>
      </c>
      <c r="D6203">
        <v>15</v>
      </c>
      <c r="E6203">
        <v>9</v>
      </c>
      <c r="F6203" s="1">
        <v>2635</v>
      </c>
      <c r="G6203" s="1">
        <v>1343.9481201171875</v>
      </c>
      <c r="H6203" s="1">
        <f t="shared" si="770"/>
        <v>3978.9481201171875</v>
      </c>
      <c r="I6203" s="3">
        <f t="shared" si="771"/>
        <v>1</v>
      </c>
      <c r="J6203" s="7">
        <f t="shared" si="768"/>
        <v>5</v>
      </c>
      <c r="K6203" s="3">
        <f t="shared" si="772"/>
        <v>1</v>
      </c>
      <c r="L6203" s="3">
        <f t="shared" si="773"/>
        <v>1</v>
      </c>
      <c r="M6203" s="3">
        <f t="shared" si="774"/>
        <v>1</v>
      </c>
      <c r="N6203" s="3">
        <f t="shared" si="775"/>
        <v>0</v>
      </c>
    </row>
    <row r="6204" spans="1:14">
      <c r="A6204" s="6">
        <f t="shared" si="769"/>
        <v>40892</v>
      </c>
      <c r="B6204">
        <v>2011</v>
      </c>
      <c r="C6204">
        <v>12</v>
      </c>
      <c r="D6204">
        <v>15</v>
      </c>
      <c r="E6204">
        <v>10</v>
      </c>
      <c r="F6204" s="1">
        <v>2633</v>
      </c>
      <c r="G6204" s="1">
        <v>1373.362060546875</v>
      </c>
      <c r="H6204" s="1">
        <f t="shared" si="770"/>
        <v>4006.362060546875</v>
      </c>
      <c r="I6204" s="3">
        <f t="shared" si="771"/>
        <v>1</v>
      </c>
      <c r="J6204" s="7">
        <f t="shared" si="768"/>
        <v>5</v>
      </c>
      <c r="K6204" s="3">
        <f t="shared" si="772"/>
        <v>1</v>
      </c>
      <c r="L6204" s="3">
        <f t="shared" si="773"/>
        <v>1</v>
      </c>
      <c r="M6204" s="3">
        <f t="shared" si="774"/>
        <v>1</v>
      </c>
      <c r="N6204" s="3">
        <f t="shared" si="775"/>
        <v>0</v>
      </c>
    </row>
    <row r="6205" spans="1:14">
      <c r="A6205" s="6">
        <f t="shared" si="769"/>
        <v>40892</v>
      </c>
      <c r="B6205">
        <v>2011</v>
      </c>
      <c r="C6205">
        <v>12</v>
      </c>
      <c r="D6205">
        <v>15</v>
      </c>
      <c r="E6205">
        <v>11</v>
      </c>
      <c r="F6205" s="1">
        <v>2615</v>
      </c>
      <c r="G6205" s="1">
        <v>1368.363037109375</v>
      </c>
      <c r="H6205" s="1">
        <f t="shared" si="770"/>
        <v>3983.363037109375</v>
      </c>
      <c r="I6205" s="3">
        <f t="shared" si="771"/>
        <v>1</v>
      </c>
      <c r="J6205" s="7">
        <f t="shared" si="768"/>
        <v>5</v>
      </c>
      <c r="K6205" s="3">
        <f t="shared" si="772"/>
        <v>1</v>
      </c>
      <c r="L6205" s="3">
        <f t="shared" si="773"/>
        <v>1</v>
      </c>
      <c r="M6205" s="3">
        <f t="shared" si="774"/>
        <v>1</v>
      </c>
      <c r="N6205" s="3">
        <f t="shared" si="775"/>
        <v>0</v>
      </c>
    </row>
    <row r="6206" spans="1:14">
      <c r="A6206" s="6">
        <f t="shared" si="769"/>
        <v>40892</v>
      </c>
      <c r="B6206">
        <v>2011</v>
      </c>
      <c r="C6206">
        <v>12</v>
      </c>
      <c r="D6206">
        <v>15</v>
      </c>
      <c r="E6206">
        <v>12</v>
      </c>
      <c r="F6206" s="1">
        <v>2660</v>
      </c>
      <c r="G6206" s="1">
        <v>1363.362060546875</v>
      </c>
      <c r="H6206" s="1">
        <f t="shared" si="770"/>
        <v>4023.362060546875</v>
      </c>
      <c r="I6206" s="3">
        <f t="shared" si="771"/>
        <v>1</v>
      </c>
      <c r="J6206" s="7">
        <f t="shared" si="768"/>
        <v>5</v>
      </c>
      <c r="K6206" s="3">
        <f t="shared" si="772"/>
        <v>1</v>
      </c>
      <c r="L6206" s="3">
        <f t="shared" si="773"/>
        <v>0</v>
      </c>
      <c r="M6206" s="3">
        <f t="shared" si="774"/>
        <v>1</v>
      </c>
      <c r="N6206" s="3">
        <f t="shared" si="775"/>
        <v>0</v>
      </c>
    </row>
    <row r="6207" spans="1:14">
      <c r="A6207" s="6">
        <f t="shared" si="769"/>
        <v>40892</v>
      </c>
      <c r="B6207">
        <v>2011</v>
      </c>
      <c r="C6207">
        <v>12</v>
      </c>
      <c r="D6207">
        <v>15</v>
      </c>
      <c r="E6207">
        <v>13</v>
      </c>
      <c r="F6207" s="1">
        <v>2651</v>
      </c>
      <c r="G6207" s="1">
        <v>1355.56298828125</v>
      </c>
      <c r="H6207" s="1">
        <f t="shared" si="770"/>
        <v>4006.56298828125</v>
      </c>
      <c r="I6207" s="3">
        <f t="shared" si="771"/>
        <v>1</v>
      </c>
      <c r="J6207" s="7">
        <f t="shared" si="768"/>
        <v>5</v>
      </c>
      <c r="K6207" s="3">
        <f t="shared" si="772"/>
        <v>1</v>
      </c>
      <c r="L6207" s="3">
        <f t="shared" si="773"/>
        <v>0</v>
      </c>
      <c r="M6207" s="3">
        <f t="shared" si="774"/>
        <v>1</v>
      </c>
      <c r="N6207" s="3">
        <f t="shared" si="775"/>
        <v>0</v>
      </c>
    </row>
    <row r="6208" spans="1:14">
      <c r="A6208" s="6">
        <f t="shared" si="769"/>
        <v>40892</v>
      </c>
      <c r="B6208">
        <v>2011</v>
      </c>
      <c r="C6208">
        <v>12</v>
      </c>
      <c r="D6208">
        <v>15</v>
      </c>
      <c r="E6208">
        <v>14</v>
      </c>
      <c r="F6208" s="1">
        <v>2619</v>
      </c>
      <c r="G6208" s="1">
        <v>1339.06201171875</v>
      </c>
      <c r="H6208" s="1">
        <f t="shared" si="770"/>
        <v>3958.06201171875</v>
      </c>
      <c r="I6208" s="3">
        <f t="shared" si="771"/>
        <v>1</v>
      </c>
      <c r="J6208" s="7">
        <f t="shared" si="768"/>
        <v>5</v>
      </c>
      <c r="K6208" s="3">
        <f t="shared" si="772"/>
        <v>1</v>
      </c>
      <c r="L6208" s="3">
        <f t="shared" si="773"/>
        <v>0</v>
      </c>
      <c r="M6208" s="3">
        <f t="shared" si="774"/>
        <v>1</v>
      </c>
      <c r="N6208" s="3">
        <f t="shared" si="775"/>
        <v>0</v>
      </c>
    </row>
    <row r="6209" spans="1:14">
      <c r="A6209" s="6">
        <f t="shared" si="769"/>
        <v>40892</v>
      </c>
      <c r="B6209">
        <v>2011</v>
      </c>
      <c r="C6209">
        <v>12</v>
      </c>
      <c r="D6209">
        <v>15</v>
      </c>
      <c r="E6209">
        <v>15</v>
      </c>
      <c r="F6209" s="1">
        <v>2524</v>
      </c>
      <c r="G6209" s="1">
        <v>1309.863037109375</v>
      </c>
      <c r="H6209" s="1">
        <f t="shared" si="770"/>
        <v>3833.863037109375</v>
      </c>
      <c r="I6209" s="3">
        <f t="shared" si="771"/>
        <v>1</v>
      </c>
      <c r="J6209" s="7">
        <f t="shared" si="768"/>
        <v>5</v>
      </c>
      <c r="K6209" s="3">
        <f t="shared" si="772"/>
        <v>1</v>
      </c>
      <c r="L6209" s="3">
        <f t="shared" si="773"/>
        <v>0</v>
      </c>
      <c r="M6209" s="3">
        <f t="shared" si="774"/>
        <v>1</v>
      </c>
      <c r="N6209" s="3">
        <f t="shared" si="775"/>
        <v>0</v>
      </c>
    </row>
    <row r="6210" spans="1:14">
      <c r="A6210" s="6">
        <f t="shared" si="769"/>
        <v>40892</v>
      </c>
      <c r="B6210">
        <v>2011</v>
      </c>
      <c r="C6210">
        <v>12</v>
      </c>
      <c r="D6210">
        <v>15</v>
      </c>
      <c r="E6210">
        <v>16</v>
      </c>
      <c r="F6210" s="1">
        <v>2523</v>
      </c>
      <c r="G6210" s="1">
        <v>1298.362060546875</v>
      </c>
      <c r="H6210" s="1">
        <f t="shared" si="770"/>
        <v>3821.362060546875</v>
      </c>
      <c r="I6210" s="3">
        <f t="shared" si="771"/>
        <v>1</v>
      </c>
      <c r="J6210" s="7">
        <f t="shared" ref="J6210:J6273" si="776">WEEKDAY(A6210,1)</f>
        <v>5</v>
      </c>
      <c r="K6210" s="3">
        <f t="shared" si="772"/>
        <v>1</v>
      </c>
      <c r="L6210" s="3">
        <f t="shared" si="773"/>
        <v>0</v>
      </c>
      <c r="M6210" s="3">
        <f t="shared" si="774"/>
        <v>1</v>
      </c>
      <c r="N6210" s="3">
        <f t="shared" si="775"/>
        <v>0</v>
      </c>
    </row>
    <row r="6211" spans="1:14">
      <c r="A6211" s="6">
        <f t="shared" ref="A6211:A6274" si="777">DATE(B6211,C6211,D6211)</f>
        <v>40892</v>
      </c>
      <c r="B6211">
        <v>2011</v>
      </c>
      <c r="C6211">
        <v>12</v>
      </c>
      <c r="D6211">
        <v>15</v>
      </c>
      <c r="E6211">
        <v>17</v>
      </c>
      <c r="F6211" s="1">
        <v>2624</v>
      </c>
      <c r="G6211" s="1">
        <v>1389.862060546875</v>
      </c>
      <c r="H6211" s="1">
        <f t="shared" ref="H6211:H6274" si="778">F6211+G6211</f>
        <v>4013.862060546875</v>
      </c>
      <c r="I6211" s="3">
        <f t="shared" ref="I6211:I6274" si="779">IF(AND(C6211&gt;4,C6211&lt;10),2,1)</f>
        <v>1</v>
      </c>
      <c r="J6211" s="7">
        <f t="shared" si="776"/>
        <v>5</v>
      </c>
      <c r="K6211" s="3">
        <f t="shared" ref="K6211:K6274" si="780">IF(OR(J6211=1,J6211=7),0,IF(I6211=1,IF(AND(E6211&gt;=7,E6211&lt;23),1,0),IF(AND(E6211&gt;=11,E6211&lt;23),1,0)))</f>
        <v>1</v>
      </c>
      <c r="L6211" s="3">
        <f t="shared" ref="L6211:L6274" si="781">IF(OR(J6211=1,J6211=7),0,IF(I6211=1,IF(AND(E6211&gt;=7,E6211&lt;12),1,0),IF(AND(E6211&gt;=14,E6211&lt;19),1,0)))</f>
        <v>0</v>
      </c>
      <c r="M6211" s="3">
        <f t="shared" ref="M6211:M6274" si="782">IF(AND(I6211=1,OR(K6211=1,L6211=1)),1,0)</f>
        <v>1</v>
      </c>
      <c r="N6211" s="3">
        <f t="shared" ref="N6211:N6274" si="783">IF(AND(I6211=2,OR(K6211=1,L6211=1)),1,0)</f>
        <v>0</v>
      </c>
    </row>
    <row r="6212" spans="1:14">
      <c r="A6212" s="6">
        <f t="shared" si="777"/>
        <v>40892</v>
      </c>
      <c r="B6212">
        <v>2011</v>
      </c>
      <c r="C6212">
        <v>12</v>
      </c>
      <c r="D6212">
        <v>15</v>
      </c>
      <c r="E6212">
        <v>18</v>
      </c>
      <c r="F6212" s="1">
        <v>2639</v>
      </c>
      <c r="G6212" s="1">
        <v>1433.7530517578125</v>
      </c>
      <c r="H6212" s="1">
        <f t="shared" si="778"/>
        <v>4072.7530517578125</v>
      </c>
      <c r="I6212" s="3">
        <f t="shared" si="779"/>
        <v>1</v>
      </c>
      <c r="J6212" s="7">
        <f t="shared" si="776"/>
        <v>5</v>
      </c>
      <c r="K6212" s="3">
        <f t="shared" si="780"/>
        <v>1</v>
      </c>
      <c r="L6212" s="3">
        <f t="shared" si="781"/>
        <v>0</v>
      </c>
      <c r="M6212" s="3">
        <f t="shared" si="782"/>
        <v>1</v>
      </c>
      <c r="N6212" s="3">
        <f t="shared" si="783"/>
        <v>0</v>
      </c>
    </row>
    <row r="6213" spans="1:14">
      <c r="A6213" s="6">
        <f t="shared" si="777"/>
        <v>40892</v>
      </c>
      <c r="B6213">
        <v>2011</v>
      </c>
      <c r="C6213">
        <v>12</v>
      </c>
      <c r="D6213">
        <v>15</v>
      </c>
      <c r="E6213">
        <v>19</v>
      </c>
      <c r="F6213" s="1">
        <v>2705</v>
      </c>
      <c r="G6213" s="1">
        <v>1435.751953125</v>
      </c>
      <c r="H6213" s="1">
        <f t="shared" si="778"/>
        <v>4140.751953125</v>
      </c>
      <c r="I6213" s="3">
        <f t="shared" si="779"/>
        <v>1</v>
      </c>
      <c r="J6213" s="7">
        <f t="shared" si="776"/>
        <v>5</v>
      </c>
      <c r="K6213" s="3">
        <f t="shared" si="780"/>
        <v>1</v>
      </c>
      <c r="L6213" s="3">
        <f t="shared" si="781"/>
        <v>0</v>
      </c>
      <c r="M6213" s="3">
        <f t="shared" si="782"/>
        <v>1</v>
      </c>
      <c r="N6213" s="3">
        <f t="shared" si="783"/>
        <v>0</v>
      </c>
    </row>
    <row r="6214" spans="1:14">
      <c r="A6214" s="6">
        <f t="shared" si="777"/>
        <v>40892</v>
      </c>
      <c r="B6214">
        <v>2011</v>
      </c>
      <c r="C6214">
        <v>12</v>
      </c>
      <c r="D6214">
        <v>15</v>
      </c>
      <c r="E6214">
        <v>20</v>
      </c>
      <c r="F6214" s="1">
        <v>2709</v>
      </c>
      <c r="G6214" s="1">
        <v>1437.4619140625</v>
      </c>
      <c r="H6214" s="1">
        <f t="shared" si="778"/>
        <v>4146.4619140625</v>
      </c>
      <c r="I6214" s="3">
        <f t="shared" si="779"/>
        <v>1</v>
      </c>
      <c r="J6214" s="7">
        <f t="shared" si="776"/>
        <v>5</v>
      </c>
      <c r="K6214" s="3">
        <f t="shared" si="780"/>
        <v>1</v>
      </c>
      <c r="L6214" s="3">
        <f t="shared" si="781"/>
        <v>0</v>
      </c>
      <c r="M6214" s="3">
        <f t="shared" si="782"/>
        <v>1</v>
      </c>
      <c r="N6214" s="3">
        <f t="shared" si="783"/>
        <v>0</v>
      </c>
    </row>
    <row r="6215" spans="1:14">
      <c r="A6215" s="6">
        <f t="shared" si="777"/>
        <v>40892</v>
      </c>
      <c r="B6215">
        <v>2011</v>
      </c>
      <c r="C6215">
        <v>12</v>
      </c>
      <c r="D6215">
        <v>15</v>
      </c>
      <c r="E6215">
        <v>21</v>
      </c>
      <c r="F6215" s="1">
        <v>2652</v>
      </c>
      <c r="G6215" s="1">
        <v>1408.56103515625</v>
      </c>
      <c r="H6215" s="1">
        <f t="shared" si="778"/>
        <v>4060.56103515625</v>
      </c>
      <c r="I6215" s="3">
        <f t="shared" si="779"/>
        <v>1</v>
      </c>
      <c r="J6215" s="7">
        <f t="shared" si="776"/>
        <v>5</v>
      </c>
      <c r="K6215" s="3">
        <f t="shared" si="780"/>
        <v>1</v>
      </c>
      <c r="L6215" s="3">
        <f t="shared" si="781"/>
        <v>0</v>
      </c>
      <c r="M6215" s="3">
        <f t="shared" si="782"/>
        <v>1</v>
      </c>
      <c r="N6215" s="3">
        <f t="shared" si="783"/>
        <v>0</v>
      </c>
    </row>
    <row r="6216" spans="1:14">
      <c r="A6216" s="6">
        <f t="shared" si="777"/>
        <v>40892</v>
      </c>
      <c r="B6216">
        <v>2011</v>
      </c>
      <c r="C6216">
        <v>12</v>
      </c>
      <c r="D6216">
        <v>15</v>
      </c>
      <c r="E6216">
        <v>22</v>
      </c>
      <c r="F6216" s="1">
        <v>2525</v>
      </c>
      <c r="G6216" s="1">
        <v>1338.4620361328125</v>
      </c>
      <c r="H6216" s="1">
        <f t="shared" si="778"/>
        <v>3863.4620361328125</v>
      </c>
      <c r="I6216" s="3">
        <f t="shared" si="779"/>
        <v>1</v>
      </c>
      <c r="J6216" s="7">
        <f t="shared" si="776"/>
        <v>5</v>
      </c>
      <c r="K6216" s="3">
        <f t="shared" si="780"/>
        <v>1</v>
      </c>
      <c r="L6216" s="3">
        <f t="shared" si="781"/>
        <v>0</v>
      </c>
      <c r="M6216" s="3">
        <f t="shared" si="782"/>
        <v>1</v>
      </c>
      <c r="N6216" s="3">
        <f t="shared" si="783"/>
        <v>0</v>
      </c>
    </row>
    <row r="6217" spans="1:14">
      <c r="A6217" s="6">
        <f t="shared" si="777"/>
        <v>40892</v>
      </c>
      <c r="B6217">
        <v>2011</v>
      </c>
      <c r="C6217">
        <v>12</v>
      </c>
      <c r="D6217">
        <v>15</v>
      </c>
      <c r="E6217">
        <v>23</v>
      </c>
      <c r="F6217" s="1">
        <v>2350</v>
      </c>
      <c r="G6217" s="1">
        <v>1254.9620361328125</v>
      </c>
      <c r="H6217" s="1">
        <f t="shared" si="778"/>
        <v>3604.9620361328125</v>
      </c>
      <c r="I6217" s="3">
        <f t="shared" si="779"/>
        <v>1</v>
      </c>
      <c r="J6217" s="7">
        <f t="shared" si="776"/>
        <v>5</v>
      </c>
      <c r="K6217" s="3">
        <f t="shared" si="780"/>
        <v>0</v>
      </c>
      <c r="L6217" s="3">
        <f t="shared" si="781"/>
        <v>0</v>
      </c>
      <c r="M6217" s="3">
        <f t="shared" si="782"/>
        <v>0</v>
      </c>
      <c r="N6217" s="3">
        <f t="shared" si="783"/>
        <v>0</v>
      </c>
    </row>
    <row r="6218" spans="1:14">
      <c r="A6218" s="6">
        <f t="shared" si="777"/>
        <v>40893</v>
      </c>
      <c r="B6218">
        <v>2011</v>
      </c>
      <c r="C6218">
        <v>12</v>
      </c>
      <c r="D6218">
        <v>16</v>
      </c>
      <c r="E6218">
        <v>0</v>
      </c>
      <c r="F6218" s="1">
        <v>2244</v>
      </c>
      <c r="G6218" s="1">
        <v>1177.2611083984375</v>
      </c>
      <c r="H6218" s="1">
        <f t="shared" si="778"/>
        <v>3421.2611083984375</v>
      </c>
      <c r="I6218" s="3">
        <f t="shared" si="779"/>
        <v>1</v>
      </c>
      <c r="J6218" s="7">
        <f t="shared" si="776"/>
        <v>6</v>
      </c>
      <c r="K6218" s="3">
        <f t="shared" si="780"/>
        <v>0</v>
      </c>
      <c r="L6218" s="3">
        <f t="shared" si="781"/>
        <v>0</v>
      </c>
      <c r="M6218" s="3">
        <f t="shared" si="782"/>
        <v>0</v>
      </c>
      <c r="N6218" s="3">
        <f t="shared" si="783"/>
        <v>0</v>
      </c>
    </row>
    <row r="6219" spans="1:14">
      <c r="A6219" s="6">
        <f t="shared" si="777"/>
        <v>40893</v>
      </c>
      <c r="B6219">
        <v>2011</v>
      </c>
      <c r="C6219">
        <v>12</v>
      </c>
      <c r="D6219">
        <v>16</v>
      </c>
      <c r="E6219">
        <v>1</v>
      </c>
      <c r="F6219" s="1">
        <v>2170</v>
      </c>
      <c r="G6219" s="1">
        <v>1154.2559814453125</v>
      </c>
      <c r="H6219" s="1">
        <f t="shared" si="778"/>
        <v>3324.2559814453125</v>
      </c>
      <c r="I6219" s="3">
        <f t="shared" si="779"/>
        <v>1</v>
      </c>
      <c r="J6219" s="7">
        <f t="shared" si="776"/>
        <v>6</v>
      </c>
      <c r="K6219" s="3">
        <f t="shared" si="780"/>
        <v>0</v>
      </c>
      <c r="L6219" s="3">
        <f t="shared" si="781"/>
        <v>0</v>
      </c>
      <c r="M6219" s="3">
        <f t="shared" si="782"/>
        <v>0</v>
      </c>
      <c r="N6219" s="3">
        <f t="shared" si="783"/>
        <v>0</v>
      </c>
    </row>
    <row r="6220" spans="1:14">
      <c r="A6220" s="6">
        <f t="shared" si="777"/>
        <v>40893</v>
      </c>
      <c r="B6220">
        <v>2011</v>
      </c>
      <c r="C6220">
        <v>12</v>
      </c>
      <c r="D6220">
        <v>16</v>
      </c>
      <c r="E6220">
        <v>2</v>
      </c>
      <c r="F6220" s="1">
        <v>2168</v>
      </c>
      <c r="G6220" s="1">
        <v>1167.7491455078125</v>
      </c>
      <c r="H6220" s="1">
        <f t="shared" si="778"/>
        <v>3335.7491455078125</v>
      </c>
      <c r="I6220" s="3">
        <f t="shared" si="779"/>
        <v>1</v>
      </c>
      <c r="J6220" s="7">
        <f t="shared" si="776"/>
        <v>6</v>
      </c>
      <c r="K6220" s="3">
        <f t="shared" si="780"/>
        <v>0</v>
      </c>
      <c r="L6220" s="3">
        <f t="shared" si="781"/>
        <v>0</v>
      </c>
      <c r="M6220" s="3">
        <f t="shared" si="782"/>
        <v>0</v>
      </c>
      <c r="N6220" s="3">
        <f t="shared" si="783"/>
        <v>0</v>
      </c>
    </row>
    <row r="6221" spans="1:14">
      <c r="A6221" s="6">
        <f t="shared" si="777"/>
        <v>40893</v>
      </c>
      <c r="B6221">
        <v>2011</v>
      </c>
      <c r="C6221">
        <v>12</v>
      </c>
      <c r="D6221">
        <v>16</v>
      </c>
      <c r="E6221">
        <v>3</v>
      </c>
      <c r="F6221" s="1">
        <v>2171</v>
      </c>
      <c r="G6221" s="1">
        <v>1178.56201171875</v>
      </c>
      <c r="H6221" s="1">
        <f t="shared" si="778"/>
        <v>3349.56201171875</v>
      </c>
      <c r="I6221" s="3">
        <f t="shared" si="779"/>
        <v>1</v>
      </c>
      <c r="J6221" s="7">
        <f t="shared" si="776"/>
        <v>6</v>
      </c>
      <c r="K6221" s="3">
        <f t="shared" si="780"/>
        <v>0</v>
      </c>
      <c r="L6221" s="3">
        <f t="shared" si="781"/>
        <v>0</v>
      </c>
      <c r="M6221" s="3">
        <f t="shared" si="782"/>
        <v>0</v>
      </c>
      <c r="N6221" s="3">
        <f t="shared" si="783"/>
        <v>0</v>
      </c>
    </row>
    <row r="6222" spans="1:14">
      <c r="A6222" s="6">
        <f t="shared" si="777"/>
        <v>40893</v>
      </c>
      <c r="B6222">
        <v>2011</v>
      </c>
      <c r="C6222">
        <v>12</v>
      </c>
      <c r="D6222">
        <v>16</v>
      </c>
      <c r="E6222">
        <v>4</v>
      </c>
      <c r="F6222" s="1">
        <v>2225</v>
      </c>
      <c r="G6222" s="1">
        <v>1176.4609375</v>
      </c>
      <c r="H6222" s="1">
        <f t="shared" si="778"/>
        <v>3401.4609375</v>
      </c>
      <c r="I6222" s="3">
        <f t="shared" si="779"/>
        <v>1</v>
      </c>
      <c r="J6222" s="7">
        <f t="shared" si="776"/>
        <v>6</v>
      </c>
      <c r="K6222" s="3">
        <f t="shared" si="780"/>
        <v>0</v>
      </c>
      <c r="L6222" s="3">
        <f t="shared" si="781"/>
        <v>0</v>
      </c>
      <c r="M6222" s="3">
        <f t="shared" si="782"/>
        <v>0</v>
      </c>
      <c r="N6222" s="3">
        <f t="shared" si="783"/>
        <v>0</v>
      </c>
    </row>
    <row r="6223" spans="1:14">
      <c r="A6223" s="6">
        <f t="shared" si="777"/>
        <v>40893</v>
      </c>
      <c r="B6223">
        <v>2011</v>
      </c>
      <c r="C6223">
        <v>12</v>
      </c>
      <c r="D6223">
        <v>16</v>
      </c>
      <c r="E6223">
        <v>5</v>
      </c>
      <c r="F6223" s="1">
        <v>2395</v>
      </c>
      <c r="G6223" s="1">
        <v>1252.8609619140625</v>
      </c>
      <c r="H6223" s="1">
        <f t="shared" si="778"/>
        <v>3647.8609619140625</v>
      </c>
      <c r="I6223" s="3">
        <f t="shared" si="779"/>
        <v>1</v>
      </c>
      <c r="J6223" s="7">
        <f t="shared" si="776"/>
        <v>6</v>
      </c>
      <c r="K6223" s="3">
        <f t="shared" si="780"/>
        <v>0</v>
      </c>
      <c r="L6223" s="3">
        <f t="shared" si="781"/>
        <v>0</v>
      </c>
      <c r="M6223" s="3">
        <f t="shared" si="782"/>
        <v>0</v>
      </c>
      <c r="N6223" s="3">
        <f t="shared" si="783"/>
        <v>0</v>
      </c>
    </row>
    <row r="6224" spans="1:14">
      <c r="A6224" s="6">
        <f t="shared" si="777"/>
        <v>40893</v>
      </c>
      <c r="B6224">
        <v>2011</v>
      </c>
      <c r="C6224">
        <v>12</v>
      </c>
      <c r="D6224">
        <v>16</v>
      </c>
      <c r="E6224">
        <v>6</v>
      </c>
      <c r="F6224" s="1">
        <v>2690</v>
      </c>
      <c r="G6224" s="1">
        <v>1384.7620849609375</v>
      </c>
      <c r="H6224" s="1">
        <f t="shared" si="778"/>
        <v>4074.7620849609375</v>
      </c>
      <c r="I6224" s="3">
        <f t="shared" si="779"/>
        <v>1</v>
      </c>
      <c r="J6224" s="7">
        <f t="shared" si="776"/>
        <v>6</v>
      </c>
      <c r="K6224" s="3">
        <f t="shared" si="780"/>
        <v>0</v>
      </c>
      <c r="L6224" s="3">
        <f t="shared" si="781"/>
        <v>0</v>
      </c>
      <c r="M6224" s="3">
        <f t="shared" si="782"/>
        <v>0</v>
      </c>
      <c r="N6224" s="3">
        <f t="shared" si="783"/>
        <v>0</v>
      </c>
    </row>
    <row r="6225" spans="1:14">
      <c r="A6225" s="6">
        <f t="shared" si="777"/>
        <v>40893</v>
      </c>
      <c r="B6225">
        <v>2011</v>
      </c>
      <c r="C6225">
        <v>12</v>
      </c>
      <c r="D6225">
        <v>16</v>
      </c>
      <c r="E6225">
        <v>7</v>
      </c>
      <c r="F6225" s="1">
        <v>2915</v>
      </c>
      <c r="G6225" s="1">
        <v>1487.1500244140625</v>
      </c>
      <c r="H6225" s="1">
        <f t="shared" si="778"/>
        <v>4402.1500244140625</v>
      </c>
      <c r="I6225" s="3">
        <f t="shared" si="779"/>
        <v>1</v>
      </c>
      <c r="J6225" s="7">
        <f t="shared" si="776"/>
        <v>6</v>
      </c>
      <c r="K6225" s="3">
        <f t="shared" si="780"/>
        <v>1</v>
      </c>
      <c r="L6225" s="3">
        <f t="shared" si="781"/>
        <v>1</v>
      </c>
      <c r="M6225" s="3">
        <f t="shared" si="782"/>
        <v>1</v>
      </c>
      <c r="N6225" s="3">
        <f t="shared" si="783"/>
        <v>0</v>
      </c>
    </row>
    <row r="6226" spans="1:14">
      <c r="A6226" s="6">
        <f t="shared" si="777"/>
        <v>40893</v>
      </c>
      <c r="B6226">
        <v>2011</v>
      </c>
      <c r="C6226">
        <v>12</v>
      </c>
      <c r="D6226">
        <v>16</v>
      </c>
      <c r="E6226">
        <v>8</v>
      </c>
      <c r="F6226" s="1">
        <v>2972</v>
      </c>
      <c r="G6226" s="1">
        <v>1499.35595703125</v>
      </c>
      <c r="H6226" s="1">
        <f t="shared" si="778"/>
        <v>4471.35595703125</v>
      </c>
      <c r="I6226" s="3">
        <f t="shared" si="779"/>
        <v>1</v>
      </c>
      <c r="J6226" s="7">
        <f t="shared" si="776"/>
        <v>6</v>
      </c>
      <c r="K6226" s="3">
        <f t="shared" si="780"/>
        <v>1</v>
      </c>
      <c r="L6226" s="3">
        <f t="shared" si="781"/>
        <v>1</v>
      </c>
      <c r="M6226" s="3">
        <f t="shared" si="782"/>
        <v>1</v>
      </c>
      <c r="N6226" s="3">
        <f t="shared" si="783"/>
        <v>0</v>
      </c>
    </row>
    <row r="6227" spans="1:14">
      <c r="A6227" s="6">
        <f t="shared" si="777"/>
        <v>40893</v>
      </c>
      <c r="B6227">
        <v>2011</v>
      </c>
      <c r="C6227">
        <v>12</v>
      </c>
      <c r="D6227">
        <v>16</v>
      </c>
      <c r="E6227">
        <v>9</v>
      </c>
      <c r="F6227" s="1">
        <v>3011</v>
      </c>
      <c r="G6227" s="1">
        <v>1531.3619384765625</v>
      </c>
      <c r="H6227" s="1">
        <f t="shared" si="778"/>
        <v>4542.3619384765625</v>
      </c>
      <c r="I6227" s="3">
        <f t="shared" si="779"/>
        <v>1</v>
      </c>
      <c r="J6227" s="7">
        <f t="shared" si="776"/>
        <v>6</v>
      </c>
      <c r="K6227" s="3">
        <f t="shared" si="780"/>
        <v>1</v>
      </c>
      <c r="L6227" s="3">
        <f t="shared" si="781"/>
        <v>1</v>
      </c>
      <c r="M6227" s="3">
        <f t="shared" si="782"/>
        <v>1</v>
      </c>
      <c r="N6227" s="3">
        <f t="shared" si="783"/>
        <v>0</v>
      </c>
    </row>
    <row r="6228" spans="1:14">
      <c r="A6228" s="6">
        <f t="shared" si="777"/>
        <v>40893</v>
      </c>
      <c r="B6228">
        <v>2011</v>
      </c>
      <c r="C6228">
        <v>12</v>
      </c>
      <c r="D6228">
        <v>16</v>
      </c>
      <c r="E6228">
        <v>10</v>
      </c>
      <c r="F6228" s="1">
        <v>3024</v>
      </c>
      <c r="G6228" s="1">
        <v>1520.6619873046875</v>
      </c>
      <c r="H6228" s="1">
        <f t="shared" si="778"/>
        <v>4544.6619873046875</v>
      </c>
      <c r="I6228" s="3">
        <f t="shared" si="779"/>
        <v>1</v>
      </c>
      <c r="J6228" s="7">
        <f t="shared" si="776"/>
        <v>6</v>
      </c>
      <c r="K6228" s="3">
        <f t="shared" si="780"/>
        <v>1</v>
      </c>
      <c r="L6228" s="3">
        <f t="shared" si="781"/>
        <v>1</v>
      </c>
      <c r="M6228" s="3">
        <f t="shared" si="782"/>
        <v>1</v>
      </c>
      <c r="N6228" s="3">
        <f t="shared" si="783"/>
        <v>0</v>
      </c>
    </row>
    <row r="6229" spans="1:14">
      <c r="A6229" s="6">
        <f t="shared" si="777"/>
        <v>40893</v>
      </c>
      <c r="B6229">
        <v>2011</v>
      </c>
      <c r="C6229">
        <v>12</v>
      </c>
      <c r="D6229">
        <v>16</v>
      </c>
      <c r="E6229">
        <v>11</v>
      </c>
      <c r="F6229" s="1">
        <v>2992</v>
      </c>
      <c r="G6229" s="1">
        <v>1481.862060546875</v>
      </c>
      <c r="H6229" s="1">
        <f t="shared" si="778"/>
        <v>4473.862060546875</v>
      </c>
      <c r="I6229" s="3">
        <f t="shared" si="779"/>
        <v>1</v>
      </c>
      <c r="J6229" s="7">
        <f t="shared" si="776"/>
        <v>6</v>
      </c>
      <c r="K6229" s="3">
        <f t="shared" si="780"/>
        <v>1</v>
      </c>
      <c r="L6229" s="3">
        <f t="shared" si="781"/>
        <v>1</v>
      </c>
      <c r="M6229" s="3">
        <f t="shared" si="782"/>
        <v>1</v>
      </c>
      <c r="N6229" s="3">
        <f t="shared" si="783"/>
        <v>0</v>
      </c>
    </row>
    <row r="6230" spans="1:14">
      <c r="A6230" s="6">
        <f t="shared" si="777"/>
        <v>40893</v>
      </c>
      <c r="B6230">
        <v>2011</v>
      </c>
      <c r="C6230">
        <v>12</v>
      </c>
      <c r="D6230">
        <v>16</v>
      </c>
      <c r="E6230">
        <v>12</v>
      </c>
      <c r="F6230" s="1">
        <v>3025</v>
      </c>
      <c r="G6230" s="1">
        <v>1466.4510498046875</v>
      </c>
      <c r="H6230" s="1">
        <f t="shared" si="778"/>
        <v>4491.4510498046875</v>
      </c>
      <c r="I6230" s="3">
        <f t="shared" si="779"/>
        <v>1</v>
      </c>
      <c r="J6230" s="7">
        <f t="shared" si="776"/>
        <v>6</v>
      </c>
      <c r="K6230" s="3">
        <f t="shared" si="780"/>
        <v>1</v>
      </c>
      <c r="L6230" s="3">
        <f t="shared" si="781"/>
        <v>0</v>
      </c>
      <c r="M6230" s="3">
        <f t="shared" si="782"/>
        <v>1</v>
      </c>
      <c r="N6230" s="3">
        <f t="shared" si="783"/>
        <v>0</v>
      </c>
    </row>
    <row r="6231" spans="1:14">
      <c r="A6231" s="6">
        <f t="shared" si="777"/>
        <v>40893</v>
      </c>
      <c r="B6231">
        <v>2011</v>
      </c>
      <c r="C6231">
        <v>12</v>
      </c>
      <c r="D6231">
        <v>16</v>
      </c>
      <c r="E6231">
        <v>13</v>
      </c>
      <c r="F6231" s="1">
        <v>2961</v>
      </c>
      <c r="G6231" s="1">
        <v>1445.255859375</v>
      </c>
      <c r="H6231" s="1">
        <f t="shared" si="778"/>
        <v>4406.255859375</v>
      </c>
      <c r="I6231" s="3">
        <f t="shared" si="779"/>
        <v>1</v>
      </c>
      <c r="J6231" s="7">
        <f t="shared" si="776"/>
        <v>6</v>
      </c>
      <c r="K6231" s="3">
        <f t="shared" si="780"/>
        <v>1</v>
      </c>
      <c r="L6231" s="3">
        <f t="shared" si="781"/>
        <v>0</v>
      </c>
      <c r="M6231" s="3">
        <f t="shared" si="782"/>
        <v>1</v>
      </c>
      <c r="N6231" s="3">
        <f t="shared" si="783"/>
        <v>0</v>
      </c>
    </row>
    <row r="6232" spans="1:14">
      <c r="A6232" s="6">
        <f t="shared" si="777"/>
        <v>40893</v>
      </c>
      <c r="B6232">
        <v>2011</v>
      </c>
      <c r="C6232">
        <v>12</v>
      </c>
      <c r="D6232">
        <v>16</v>
      </c>
      <c r="E6232">
        <v>14</v>
      </c>
      <c r="F6232" s="1">
        <v>2936</v>
      </c>
      <c r="G6232" s="1">
        <v>1437.06201171875</v>
      </c>
      <c r="H6232" s="1">
        <f t="shared" si="778"/>
        <v>4373.06201171875</v>
      </c>
      <c r="I6232" s="3">
        <f t="shared" si="779"/>
        <v>1</v>
      </c>
      <c r="J6232" s="7">
        <f t="shared" si="776"/>
        <v>6</v>
      </c>
      <c r="K6232" s="3">
        <f t="shared" si="780"/>
        <v>1</v>
      </c>
      <c r="L6232" s="3">
        <f t="shared" si="781"/>
        <v>0</v>
      </c>
      <c r="M6232" s="3">
        <f t="shared" si="782"/>
        <v>1</v>
      </c>
      <c r="N6232" s="3">
        <f t="shared" si="783"/>
        <v>0</v>
      </c>
    </row>
    <row r="6233" spans="1:14">
      <c r="A6233" s="6">
        <f t="shared" si="777"/>
        <v>40893</v>
      </c>
      <c r="B6233">
        <v>2011</v>
      </c>
      <c r="C6233">
        <v>12</v>
      </c>
      <c r="D6233">
        <v>16</v>
      </c>
      <c r="E6233">
        <v>15</v>
      </c>
      <c r="F6233" s="1">
        <v>2909</v>
      </c>
      <c r="G6233" s="1">
        <v>1425.162109375</v>
      </c>
      <c r="H6233" s="1">
        <f t="shared" si="778"/>
        <v>4334.162109375</v>
      </c>
      <c r="I6233" s="3">
        <f t="shared" si="779"/>
        <v>1</v>
      </c>
      <c r="J6233" s="7">
        <f t="shared" si="776"/>
        <v>6</v>
      </c>
      <c r="K6233" s="3">
        <f t="shared" si="780"/>
        <v>1</v>
      </c>
      <c r="L6233" s="3">
        <f t="shared" si="781"/>
        <v>0</v>
      </c>
      <c r="M6233" s="3">
        <f t="shared" si="782"/>
        <v>1</v>
      </c>
      <c r="N6233" s="3">
        <f t="shared" si="783"/>
        <v>0</v>
      </c>
    </row>
    <row r="6234" spans="1:14">
      <c r="A6234" s="6">
        <f t="shared" si="777"/>
        <v>40893</v>
      </c>
      <c r="B6234">
        <v>2011</v>
      </c>
      <c r="C6234">
        <v>12</v>
      </c>
      <c r="D6234">
        <v>16</v>
      </c>
      <c r="E6234">
        <v>16</v>
      </c>
      <c r="F6234" s="1">
        <v>2871</v>
      </c>
      <c r="G6234" s="1">
        <v>1421.6446533203125</v>
      </c>
      <c r="H6234" s="1">
        <f t="shared" si="778"/>
        <v>4292.6446533203125</v>
      </c>
      <c r="I6234" s="3">
        <f t="shared" si="779"/>
        <v>1</v>
      </c>
      <c r="J6234" s="7">
        <f t="shared" si="776"/>
        <v>6</v>
      </c>
      <c r="K6234" s="3">
        <f t="shared" si="780"/>
        <v>1</v>
      </c>
      <c r="L6234" s="3">
        <f t="shared" si="781"/>
        <v>0</v>
      </c>
      <c r="M6234" s="3">
        <f t="shared" si="782"/>
        <v>1</v>
      </c>
      <c r="N6234" s="3">
        <f t="shared" si="783"/>
        <v>0</v>
      </c>
    </row>
    <row r="6235" spans="1:14">
      <c r="A6235" s="6">
        <f t="shared" si="777"/>
        <v>40893</v>
      </c>
      <c r="B6235">
        <v>2011</v>
      </c>
      <c r="C6235">
        <v>12</v>
      </c>
      <c r="D6235">
        <v>16</v>
      </c>
      <c r="E6235">
        <v>17</v>
      </c>
      <c r="F6235" s="1">
        <v>2999</v>
      </c>
      <c r="G6235" s="1">
        <v>1505.4620361328125</v>
      </c>
      <c r="H6235" s="1">
        <f t="shared" si="778"/>
        <v>4504.4620361328125</v>
      </c>
      <c r="I6235" s="3">
        <f t="shared" si="779"/>
        <v>1</v>
      </c>
      <c r="J6235" s="7">
        <f t="shared" si="776"/>
        <v>6</v>
      </c>
      <c r="K6235" s="3">
        <f t="shared" si="780"/>
        <v>1</v>
      </c>
      <c r="L6235" s="3">
        <f t="shared" si="781"/>
        <v>0</v>
      </c>
      <c r="M6235" s="3">
        <f t="shared" si="782"/>
        <v>1</v>
      </c>
      <c r="N6235" s="3">
        <f t="shared" si="783"/>
        <v>0</v>
      </c>
    </row>
    <row r="6236" spans="1:14">
      <c r="A6236" s="6">
        <f t="shared" si="777"/>
        <v>40893</v>
      </c>
      <c r="B6236">
        <v>2011</v>
      </c>
      <c r="C6236">
        <v>12</v>
      </c>
      <c r="D6236">
        <v>16</v>
      </c>
      <c r="E6236">
        <v>18</v>
      </c>
      <c r="F6236" s="1">
        <v>3057</v>
      </c>
      <c r="G6236" s="1">
        <v>1545.4549560546875</v>
      </c>
      <c r="H6236" s="1">
        <f t="shared" si="778"/>
        <v>4602.4549560546875</v>
      </c>
      <c r="I6236" s="3">
        <f t="shared" si="779"/>
        <v>1</v>
      </c>
      <c r="J6236" s="7">
        <f t="shared" si="776"/>
        <v>6</v>
      </c>
      <c r="K6236" s="3">
        <f t="shared" si="780"/>
        <v>1</v>
      </c>
      <c r="L6236" s="3">
        <f t="shared" si="781"/>
        <v>0</v>
      </c>
      <c r="M6236" s="3">
        <f t="shared" si="782"/>
        <v>1</v>
      </c>
      <c r="N6236" s="3">
        <f t="shared" si="783"/>
        <v>0</v>
      </c>
    </row>
    <row r="6237" spans="1:14">
      <c r="A6237" s="6">
        <f t="shared" si="777"/>
        <v>40893</v>
      </c>
      <c r="B6237">
        <v>2011</v>
      </c>
      <c r="C6237">
        <v>12</v>
      </c>
      <c r="D6237">
        <v>16</v>
      </c>
      <c r="E6237">
        <v>19</v>
      </c>
      <c r="F6237" s="1">
        <v>3003</v>
      </c>
      <c r="G6237" s="1">
        <v>1530.1510009765625</v>
      </c>
      <c r="H6237" s="1">
        <f t="shared" si="778"/>
        <v>4533.1510009765625</v>
      </c>
      <c r="I6237" s="3">
        <f t="shared" si="779"/>
        <v>1</v>
      </c>
      <c r="J6237" s="7">
        <f t="shared" si="776"/>
        <v>6</v>
      </c>
      <c r="K6237" s="3">
        <f t="shared" si="780"/>
        <v>1</v>
      </c>
      <c r="L6237" s="3">
        <f t="shared" si="781"/>
        <v>0</v>
      </c>
      <c r="M6237" s="3">
        <f t="shared" si="782"/>
        <v>1</v>
      </c>
      <c r="N6237" s="3">
        <f t="shared" si="783"/>
        <v>0</v>
      </c>
    </row>
    <row r="6238" spans="1:14">
      <c r="A6238" s="6">
        <f t="shared" si="777"/>
        <v>40893</v>
      </c>
      <c r="B6238">
        <v>2011</v>
      </c>
      <c r="C6238">
        <v>12</v>
      </c>
      <c r="D6238">
        <v>16</v>
      </c>
      <c r="E6238">
        <v>20</v>
      </c>
      <c r="F6238" s="1">
        <v>3043</v>
      </c>
      <c r="G6238" s="1">
        <v>1493.1611328125</v>
      </c>
      <c r="H6238" s="1">
        <f t="shared" si="778"/>
        <v>4536.1611328125</v>
      </c>
      <c r="I6238" s="3">
        <f t="shared" si="779"/>
        <v>1</v>
      </c>
      <c r="J6238" s="7">
        <f t="shared" si="776"/>
        <v>6</v>
      </c>
      <c r="K6238" s="3">
        <f t="shared" si="780"/>
        <v>1</v>
      </c>
      <c r="L6238" s="3">
        <f t="shared" si="781"/>
        <v>0</v>
      </c>
      <c r="M6238" s="3">
        <f t="shared" si="782"/>
        <v>1</v>
      </c>
      <c r="N6238" s="3">
        <f t="shared" si="783"/>
        <v>0</v>
      </c>
    </row>
    <row r="6239" spans="1:14">
      <c r="A6239" s="6">
        <f t="shared" si="777"/>
        <v>40893</v>
      </c>
      <c r="B6239">
        <v>2011</v>
      </c>
      <c r="C6239">
        <v>12</v>
      </c>
      <c r="D6239">
        <v>16</v>
      </c>
      <c r="E6239">
        <v>21</v>
      </c>
      <c r="F6239" s="1">
        <v>2979</v>
      </c>
      <c r="G6239" s="1">
        <v>1454.160888671875</v>
      </c>
      <c r="H6239" s="1">
        <f t="shared" si="778"/>
        <v>4433.160888671875</v>
      </c>
      <c r="I6239" s="3">
        <f t="shared" si="779"/>
        <v>1</v>
      </c>
      <c r="J6239" s="7">
        <f t="shared" si="776"/>
        <v>6</v>
      </c>
      <c r="K6239" s="3">
        <f t="shared" si="780"/>
        <v>1</v>
      </c>
      <c r="L6239" s="3">
        <f t="shared" si="781"/>
        <v>0</v>
      </c>
      <c r="M6239" s="3">
        <f t="shared" si="782"/>
        <v>1</v>
      </c>
      <c r="N6239" s="3">
        <f t="shared" si="783"/>
        <v>0</v>
      </c>
    </row>
    <row r="6240" spans="1:14">
      <c r="A6240" s="6">
        <f t="shared" si="777"/>
        <v>40893</v>
      </c>
      <c r="B6240">
        <v>2011</v>
      </c>
      <c r="C6240">
        <v>12</v>
      </c>
      <c r="D6240">
        <v>16</v>
      </c>
      <c r="E6240">
        <v>22</v>
      </c>
      <c r="F6240" s="1">
        <v>2855</v>
      </c>
      <c r="G6240" s="1">
        <v>1412.06103515625</v>
      </c>
      <c r="H6240" s="1">
        <f t="shared" si="778"/>
        <v>4267.06103515625</v>
      </c>
      <c r="I6240" s="3">
        <f t="shared" si="779"/>
        <v>1</v>
      </c>
      <c r="J6240" s="7">
        <f t="shared" si="776"/>
        <v>6</v>
      </c>
      <c r="K6240" s="3">
        <f t="shared" si="780"/>
        <v>1</v>
      </c>
      <c r="L6240" s="3">
        <f t="shared" si="781"/>
        <v>0</v>
      </c>
      <c r="M6240" s="3">
        <f t="shared" si="782"/>
        <v>1</v>
      </c>
      <c r="N6240" s="3">
        <f t="shared" si="783"/>
        <v>0</v>
      </c>
    </row>
    <row r="6241" spans="1:14">
      <c r="A6241" s="6">
        <f t="shared" si="777"/>
        <v>40893</v>
      </c>
      <c r="B6241">
        <v>2011</v>
      </c>
      <c r="C6241">
        <v>12</v>
      </c>
      <c r="D6241">
        <v>16</v>
      </c>
      <c r="E6241">
        <v>23</v>
      </c>
      <c r="F6241" s="1">
        <v>2762</v>
      </c>
      <c r="G6241" s="1">
        <v>1332.5618896484375</v>
      </c>
      <c r="H6241" s="1">
        <f t="shared" si="778"/>
        <v>4094.5618896484375</v>
      </c>
      <c r="I6241" s="3">
        <f t="shared" si="779"/>
        <v>1</v>
      </c>
      <c r="J6241" s="7">
        <f t="shared" si="776"/>
        <v>6</v>
      </c>
      <c r="K6241" s="3">
        <f t="shared" si="780"/>
        <v>0</v>
      </c>
      <c r="L6241" s="3">
        <f t="shared" si="781"/>
        <v>0</v>
      </c>
      <c r="M6241" s="3">
        <f t="shared" si="782"/>
        <v>0</v>
      </c>
      <c r="N6241" s="3">
        <f t="shared" si="783"/>
        <v>0</v>
      </c>
    </row>
    <row r="6242" spans="1:14">
      <c r="A6242" s="6">
        <f t="shared" si="777"/>
        <v>40894</v>
      </c>
      <c r="B6242">
        <v>2011</v>
      </c>
      <c r="C6242">
        <v>12</v>
      </c>
      <c r="D6242">
        <v>17</v>
      </c>
      <c r="E6242">
        <v>0</v>
      </c>
      <c r="F6242" s="1">
        <v>2632</v>
      </c>
      <c r="G6242" s="1">
        <v>1264.7509765625</v>
      </c>
      <c r="H6242" s="1">
        <f t="shared" si="778"/>
        <v>3896.7509765625</v>
      </c>
      <c r="I6242" s="3">
        <f t="shared" si="779"/>
        <v>1</v>
      </c>
      <c r="J6242" s="7">
        <f t="shared" si="776"/>
        <v>7</v>
      </c>
      <c r="K6242" s="3">
        <f t="shared" si="780"/>
        <v>0</v>
      </c>
      <c r="L6242" s="3">
        <f t="shared" si="781"/>
        <v>0</v>
      </c>
      <c r="M6242" s="3">
        <f t="shared" si="782"/>
        <v>0</v>
      </c>
      <c r="N6242" s="3">
        <f t="shared" si="783"/>
        <v>0</v>
      </c>
    </row>
    <row r="6243" spans="1:14">
      <c r="A6243" s="6">
        <f t="shared" si="777"/>
        <v>40894</v>
      </c>
      <c r="B6243">
        <v>2011</v>
      </c>
      <c r="C6243">
        <v>12</v>
      </c>
      <c r="D6243">
        <v>17</v>
      </c>
      <c r="E6243">
        <v>1</v>
      </c>
      <c r="F6243" s="1">
        <v>2547</v>
      </c>
      <c r="G6243" s="1">
        <v>1225.85400390625</v>
      </c>
      <c r="H6243" s="1">
        <f t="shared" si="778"/>
        <v>3772.85400390625</v>
      </c>
      <c r="I6243" s="3">
        <f t="shared" si="779"/>
        <v>1</v>
      </c>
      <c r="J6243" s="7">
        <f t="shared" si="776"/>
        <v>7</v>
      </c>
      <c r="K6243" s="3">
        <f t="shared" si="780"/>
        <v>0</v>
      </c>
      <c r="L6243" s="3">
        <f t="shared" si="781"/>
        <v>0</v>
      </c>
      <c r="M6243" s="3">
        <f t="shared" si="782"/>
        <v>0</v>
      </c>
      <c r="N6243" s="3">
        <f t="shared" si="783"/>
        <v>0</v>
      </c>
    </row>
    <row r="6244" spans="1:14">
      <c r="A6244" s="6">
        <f t="shared" si="777"/>
        <v>40894</v>
      </c>
      <c r="B6244">
        <v>2011</v>
      </c>
      <c r="C6244">
        <v>12</v>
      </c>
      <c r="D6244">
        <v>17</v>
      </c>
      <c r="E6244">
        <v>2</v>
      </c>
      <c r="F6244" s="1">
        <v>2433</v>
      </c>
      <c r="G6244" s="1">
        <v>1200.9608154296875</v>
      </c>
      <c r="H6244" s="1">
        <f t="shared" si="778"/>
        <v>3633.9608154296875</v>
      </c>
      <c r="I6244" s="3">
        <f t="shared" si="779"/>
        <v>1</v>
      </c>
      <c r="J6244" s="7">
        <f t="shared" si="776"/>
        <v>7</v>
      </c>
      <c r="K6244" s="3">
        <f t="shared" si="780"/>
        <v>0</v>
      </c>
      <c r="L6244" s="3">
        <f t="shared" si="781"/>
        <v>0</v>
      </c>
      <c r="M6244" s="3">
        <f t="shared" si="782"/>
        <v>0</v>
      </c>
      <c r="N6244" s="3">
        <f t="shared" si="783"/>
        <v>0</v>
      </c>
    </row>
    <row r="6245" spans="1:14">
      <c r="A6245" s="6">
        <f t="shared" si="777"/>
        <v>40894</v>
      </c>
      <c r="B6245">
        <v>2011</v>
      </c>
      <c r="C6245">
        <v>12</v>
      </c>
      <c r="D6245">
        <v>17</v>
      </c>
      <c r="E6245">
        <v>3</v>
      </c>
      <c r="F6245" s="1">
        <v>2440</v>
      </c>
      <c r="G6245" s="1">
        <v>1180.961181640625</v>
      </c>
      <c r="H6245" s="1">
        <f t="shared" si="778"/>
        <v>3620.961181640625</v>
      </c>
      <c r="I6245" s="3">
        <f t="shared" si="779"/>
        <v>1</v>
      </c>
      <c r="J6245" s="7">
        <f t="shared" si="776"/>
        <v>7</v>
      </c>
      <c r="K6245" s="3">
        <f t="shared" si="780"/>
        <v>0</v>
      </c>
      <c r="L6245" s="3">
        <f t="shared" si="781"/>
        <v>0</v>
      </c>
      <c r="M6245" s="3">
        <f t="shared" si="782"/>
        <v>0</v>
      </c>
      <c r="N6245" s="3">
        <f t="shared" si="783"/>
        <v>0</v>
      </c>
    </row>
    <row r="6246" spans="1:14">
      <c r="A6246" s="6">
        <f t="shared" si="777"/>
        <v>40894</v>
      </c>
      <c r="B6246">
        <v>2011</v>
      </c>
      <c r="C6246">
        <v>12</v>
      </c>
      <c r="D6246">
        <v>17</v>
      </c>
      <c r="E6246">
        <v>4</v>
      </c>
      <c r="F6246" s="1">
        <v>2516</v>
      </c>
      <c r="G6246" s="1">
        <v>1174.36083984375</v>
      </c>
      <c r="H6246" s="1">
        <f t="shared" si="778"/>
        <v>3690.36083984375</v>
      </c>
      <c r="I6246" s="3">
        <f t="shared" si="779"/>
        <v>1</v>
      </c>
      <c r="J6246" s="7">
        <f t="shared" si="776"/>
        <v>7</v>
      </c>
      <c r="K6246" s="3">
        <f t="shared" si="780"/>
        <v>0</v>
      </c>
      <c r="L6246" s="3">
        <f t="shared" si="781"/>
        <v>0</v>
      </c>
      <c r="M6246" s="3">
        <f t="shared" si="782"/>
        <v>0</v>
      </c>
      <c r="N6246" s="3">
        <f t="shared" si="783"/>
        <v>0</v>
      </c>
    </row>
    <row r="6247" spans="1:14">
      <c r="A6247" s="6">
        <f t="shared" si="777"/>
        <v>40894</v>
      </c>
      <c r="B6247">
        <v>2011</v>
      </c>
      <c r="C6247">
        <v>12</v>
      </c>
      <c r="D6247">
        <v>17</v>
      </c>
      <c r="E6247">
        <v>5</v>
      </c>
      <c r="F6247" s="1">
        <v>2541</v>
      </c>
      <c r="G6247" s="1">
        <v>1212.7559814453125</v>
      </c>
      <c r="H6247" s="1">
        <f t="shared" si="778"/>
        <v>3753.7559814453125</v>
      </c>
      <c r="I6247" s="3">
        <f t="shared" si="779"/>
        <v>1</v>
      </c>
      <c r="J6247" s="7">
        <f t="shared" si="776"/>
        <v>7</v>
      </c>
      <c r="K6247" s="3">
        <f t="shared" si="780"/>
        <v>0</v>
      </c>
      <c r="L6247" s="3">
        <f t="shared" si="781"/>
        <v>0</v>
      </c>
      <c r="M6247" s="3">
        <f t="shared" si="782"/>
        <v>0</v>
      </c>
      <c r="N6247" s="3">
        <f t="shared" si="783"/>
        <v>0</v>
      </c>
    </row>
    <row r="6248" spans="1:14">
      <c r="A6248" s="6">
        <f t="shared" si="777"/>
        <v>40894</v>
      </c>
      <c r="B6248">
        <v>2011</v>
      </c>
      <c r="C6248">
        <v>12</v>
      </c>
      <c r="D6248">
        <v>17</v>
      </c>
      <c r="E6248">
        <v>6</v>
      </c>
      <c r="F6248" s="1">
        <v>2657</v>
      </c>
      <c r="G6248" s="1">
        <v>1268.14892578125</v>
      </c>
      <c r="H6248" s="1">
        <f t="shared" si="778"/>
        <v>3925.14892578125</v>
      </c>
      <c r="I6248" s="3">
        <f t="shared" si="779"/>
        <v>1</v>
      </c>
      <c r="J6248" s="7">
        <f t="shared" si="776"/>
        <v>7</v>
      </c>
      <c r="K6248" s="3">
        <f t="shared" si="780"/>
        <v>0</v>
      </c>
      <c r="L6248" s="3">
        <f t="shared" si="781"/>
        <v>0</v>
      </c>
      <c r="M6248" s="3">
        <f t="shared" si="782"/>
        <v>0</v>
      </c>
      <c r="N6248" s="3">
        <f t="shared" si="783"/>
        <v>0</v>
      </c>
    </row>
    <row r="6249" spans="1:14">
      <c r="A6249" s="6">
        <f t="shared" si="777"/>
        <v>40894</v>
      </c>
      <c r="B6249">
        <v>2011</v>
      </c>
      <c r="C6249">
        <v>12</v>
      </c>
      <c r="D6249">
        <v>17</v>
      </c>
      <c r="E6249">
        <v>7</v>
      </c>
      <c r="F6249" s="1">
        <v>2758</v>
      </c>
      <c r="G6249" s="1">
        <v>1326.8609619140625</v>
      </c>
      <c r="H6249" s="1">
        <f t="shared" si="778"/>
        <v>4084.8609619140625</v>
      </c>
      <c r="I6249" s="3">
        <f t="shared" si="779"/>
        <v>1</v>
      </c>
      <c r="J6249" s="7">
        <f t="shared" si="776"/>
        <v>7</v>
      </c>
      <c r="K6249" s="3">
        <f t="shared" si="780"/>
        <v>0</v>
      </c>
      <c r="L6249" s="3">
        <f t="shared" si="781"/>
        <v>0</v>
      </c>
      <c r="M6249" s="3">
        <f t="shared" si="782"/>
        <v>0</v>
      </c>
      <c r="N6249" s="3">
        <f t="shared" si="783"/>
        <v>0</v>
      </c>
    </row>
    <row r="6250" spans="1:14">
      <c r="A6250" s="6">
        <f t="shared" si="777"/>
        <v>40894</v>
      </c>
      <c r="B6250">
        <v>2011</v>
      </c>
      <c r="C6250">
        <v>12</v>
      </c>
      <c r="D6250">
        <v>17</v>
      </c>
      <c r="E6250">
        <v>8</v>
      </c>
      <c r="F6250" s="1">
        <v>2856</v>
      </c>
      <c r="G6250" s="1">
        <v>1348.7620849609375</v>
      </c>
      <c r="H6250" s="1">
        <f t="shared" si="778"/>
        <v>4204.7620849609375</v>
      </c>
      <c r="I6250" s="3">
        <f t="shared" si="779"/>
        <v>1</v>
      </c>
      <c r="J6250" s="7">
        <f t="shared" si="776"/>
        <v>7</v>
      </c>
      <c r="K6250" s="3">
        <f t="shared" si="780"/>
        <v>0</v>
      </c>
      <c r="L6250" s="3">
        <f t="shared" si="781"/>
        <v>0</v>
      </c>
      <c r="M6250" s="3">
        <f t="shared" si="782"/>
        <v>0</v>
      </c>
      <c r="N6250" s="3">
        <f t="shared" si="783"/>
        <v>0</v>
      </c>
    </row>
    <row r="6251" spans="1:14">
      <c r="A6251" s="6">
        <f t="shared" si="777"/>
        <v>40894</v>
      </c>
      <c r="B6251">
        <v>2011</v>
      </c>
      <c r="C6251">
        <v>12</v>
      </c>
      <c r="D6251">
        <v>17</v>
      </c>
      <c r="E6251">
        <v>9</v>
      </c>
      <c r="F6251" s="1">
        <v>2899</v>
      </c>
      <c r="G6251" s="1">
        <v>1378.2618408203125</v>
      </c>
      <c r="H6251" s="1">
        <f t="shared" si="778"/>
        <v>4277.2618408203125</v>
      </c>
      <c r="I6251" s="3">
        <f t="shared" si="779"/>
        <v>1</v>
      </c>
      <c r="J6251" s="7">
        <f t="shared" si="776"/>
        <v>7</v>
      </c>
      <c r="K6251" s="3">
        <f t="shared" si="780"/>
        <v>0</v>
      </c>
      <c r="L6251" s="3">
        <f t="shared" si="781"/>
        <v>0</v>
      </c>
      <c r="M6251" s="3">
        <f t="shared" si="782"/>
        <v>0</v>
      </c>
      <c r="N6251" s="3">
        <f t="shared" si="783"/>
        <v>0</v>
      </c>
    </row>
    <row r="6252" spans="1:14">
      <c r="A6252" s="6">
        <f t="shared" si="777"/>
        <v>40894</v>
      </c>
      <c r="B6252">
        <v>2011</v>
      </c>
      <c r="C6252">
        <v>12</v>
      </c>
      <c r="D6252">
        <v>17</v>
      </c>
      <c r="E6252">
        <v>10</v>
      </c>
      <c r="F6252" s="1">
        <v>2843</v>
      </c>
      <c r="G6252" s="1">
        <v>1364.4610595703125</v>
      </c>
      <c r="H6252" s="1">
        <f t="shared" si="778"/>
        <v>4207.4610595703125</v>
      </c>
      <c r="I6252" s="3">
        <f t="shared" si="779"/>
        <v>1</v>
      </c>
      <c r="J6252" s="7">
        <f t="shared" si="776"/>
        <v>7</v>
      </c>
      <c r="K6252" s="3">
        <f t="shared" si="780"/>
        <v>0</v>
      </c>
      <c r="L6252" s="3">
        <f t="shared" si="781"/>
        <v>0</v>
      </c>
      <c r="M6252" s="3">
        <f t="shared" si="782"/>
        <v>0</v>
      </c>
      <c r="N6252" s="3">
        <f t="shared" si="783"/>
        <v>0</v>
      </c>
    </row>
    <row r="6253" spans="1:14">
      <c r="A6253" s="6">
        <f t="shared" si="777"/>
        <v>40894</v>
      </c>
      <c r="B6253">
        <v>2011</v>
      </c>
      <c r="C6253">
        <v>12</v>
      </c>
      <c r="D6253">
        <v>17</v>
      </c>
      <c r="E6253">
        <v>11</v>
      </c>
      <c r="F6253" s="1">
        <v>2783</v>
      </c>
      <c r="G6253" s="1">
        <v>1376.446044921875</v>
      </c>
      <c r="H6253" s="1">
        <f t="shared" si="778"/>
        <v>4159.446044921875</v>
      </c>
      <c r="I6253" s="3">
        <f t="shared" si="779"/>
        <v>1</v>
      </c>
      <c r="J6253" s="7">
        <f t="shared" si="776"/>
        <v>7</v>
      </c>
      <c r="K6253" s="3">
        <f t="shared" si="780"/>
        <v>0</v>
      </c>
      <c r="L6253" s="3">
        <f t="shared" si="781"/>
        <v>0</v>
      </c>
      <c r="M6253" s="3">
        <f t="shared" si="782"/>
        <v>0</v>
      </c>
      <c r="N6253" s="3">
        <f t="shared" si="783"/>
        <v>0</v>
      </c>
    </row>
    <row r="6254" spans="1:14">
      <c r="A6254" s="6">
        <f t="shared" si="777"/>
        <v>40894</v>
      </c>
      <c r="B6254">
        <v>2011</v>
      </c>
      <c r="C6254">
        <v>12</v>
      </c>
      <c r="D6254">
        <v>17</v>
      </c>
      <c r="E6254">
        <v>12</v>
      </c>
      <c r="F6254" s="1">
        <v>2669</v>
      </c>
      <c r="G6254" s="1">
        <v>1335.9610595703125</v>
      </c>
      <c r="H6254" s="1">
        <f t="shared" si="778"/>
        <v>4004.9610595703125</v>
      </c>
      <c r="I6254" s="3">
        <f t="shared" si="779"/>
        <v>1</v>
      </c>
      <c r="J6254" s="7">
        <f t="shared" si="776"/>
        <v>7</v>
      </c>
      <c r="K6254" s="3">
        <f t="shared" si="780"/>
        <v>0</v>
      </c>
      <c r="L6254" s="3">
        <f t="shared" si="781"/>
        <v>0</v>
      </c>
      <c r="M6254" s="3">
        <f t="shared" si="782"/>
        <v>0</v>
      </c>
      <c r="N6254" s="3">
        <f t="shared" si="783"/>
        <v>0</v>
      </c>
    </row>
    <row r="6255" spans="1:14">
      <c r="A6255" s="6">
        <f t="shared" si="777"/>
        <v>40894</v>
      </c>
      <c r="B6255">
        <v>2011</v>
      </c>
      <c r="C6255">
        <v>12</v>
      </c>
      <c r="D6255">
        <v>17</v>
      </c>
      <c r="E6255">
        <v>13</v>
      </c>
      <c r="F6255" s="1">
        <v>2517</v>
      </c>
      <c r="G6255" s="1">
        <v>1294.06201171875</v>
      </c>
      <c r="H6255" s="1">
        <f t="shared" si="778"/>
        <v>3811.06201171875</v>
      </c>
      <c r="I6255" s="3">
        <f t="shared" si="779"/>
        <v>1</v>
      </c>
      <c r="J6255" s="7">
        <f t="shared" si="776"/>
        <v>7</v>
      </c>
      <c r="K6255" s="3">
        <f t="shared" si="780"/>
        <v>0</v>
      </c>
      <c r="L6255" s="3">
        <f t="shared" si="781"/>
        <v>0</v>
      </c>
      <c r="M6255" s="3">
        <f t="shared" si="782"/>
        <v>0</v>
      </c>
      <c r="N6255" s="3">
        <f t="shared" si="783"/>
        <v>0</v>
      </c>
    </row>
    <row r="6256" spans="1:14">
      <c r="A6256" s="6">
        <f t="shared" si="777"/>
        <v>40894</v>
      </c>
      <c r="B6256">
        <v>2011</v>
      </c>
      <c r="C6256">
        <v>12</v>
      </c>
      <c r="D6256">
        <v>17</v>
      </c>
      <c r="E6256">
        <v>14</v>
      </c>
      <c r="F6256" s="1">
        <v>2461</v>
      </c>
      <c r="G6256" s="1">
        <v>1264.9609375</v>
      </c>
      <c r="H6256" s="1">
        <f t="shared" si="778"/>
        <v>3725.9609375</v>
      </c>
      <c r="I6256" s="3">
        <f t="shared" si="779"/>
        <v>1</v>
      </c>
      <c r="J6256" s="7">
        <f t="shared" si="776"/>
        <v>7</v>
      </c>
      <c r="K6256" s="3">
        <f t="shared" si="780"/>
        <v>0</v>
      </c>
      <c r="L6256" s="3">
        <f t="shared" si="781"/>
        <v>0</v>
      </c>
      <c r="M6256" s="3">
        <f t="shared" si="782"/>
        <v>0</v>
      </c>
      <c r="N6256" s="3">
        <f t="shared" si="783"/>
        <v>0</v>
      </c>
    </row>
    <row r="6257" spans="1:14">
      <c r="A6257" s="6">
        <f t="shared" si="777"/>
        <v>40894</v>
      </c>
      <c r="B6257">
        <v>2011</v>
      </c>
      <c r="C6257">
        <v>12</v>
      </c>
      <c r="D6257">
        <v>17</v>
      </c>
      <c r="E6257">
        <v>15</v>
      </c>
      <c r="F6257" s="1">
        <v>2377</v>
      </c>
      <c r="G6257" s="1">
        <v>1235.56298828125</v>
      </c>
      <c r="H6257" s="1">
        <f t="shared" si="778"/>
        <v>3612.56298828125</v>
      </c>
      <c r="I6257" s="3">
        <f t="shared" si="779"/>
        <v>1</v>
      </c>
      <c r="J6257" s="7">
        <f t="shared" si="776"/>
        <v>7</v>
      </c>
      <c r="K6257" s="3">
        <f t="shared" si="780"/>
        <v>0</v>
      </c>
      <c r="L6257" s="3">
        <f t="shared" si="781"/>
        <v>0</v>
      </c>
      <c r="M6257" s="3">
        <f t="shared" si="782"/>
        <v>0</v>
      </c>
      <c r="N6257" s="3">
        <f t="shared" si="783"/>
        <v>0</v>
      </c>
    </row>
    <row r="6258" spans="1:14">
      <c r="A6258" s="6">
        <f t="shared" si="777"/>
        <v>40894</v>
      </c>
      <c r="B6258">
        <v>2011</v>
      </c>
      <c r="C6258">
        <v>12</v>
      </c>
      <c r="D6258">
        <v>17</v>
      </c>
      <c r="E6258">
        <v>16</v>
      </c>
      <c r="F6258" s="1">
        <v>2467</v>
      </c>
      <c r="G6258" s="1">
        <v>1250.36181640625</v>
      </c>
      <c r="H6258" s="1">
        <f t="shared" si="778"/>
        <v>3717.36181640625</v>
      </c>
      <c r="I6258" s="3">
        <f t="shared" si="779"/>
        <v>1</v>
      </c>
      <c r="J6258" s="7">
        <f t="shared" si="776"/>
        <v>7</v>
      </c>
      <c r="K6258" s="3">
        <f t="shared" si="780"/>
        <v>0</v>
      </c>
      <c r="L6258" s="3">
        <f t="shared" si="781"/>
        <v>0</v>
      </c>
      <c r="M6258" s="3">
        <f t="shared" si="782"/>
        <v>0</v>
      </c>
      <c r="N6258" s="3">
        <f t="shared" si="783"/>
        <v>0</v>
      </c>
    </row>
    <row r="6259" spans="1:14">
      <c r="A6259" s="6">
        <f t="shared" si="777"/>
        <v>40894</v>
      </c>
      <c r="B6259">
        <v>2011</v>
      </c>
      <c r="C6259">
        <v>12</v>
      </c>
      <c r="D6259">
        <v>17</v>
      </c>
      <c r="E6259">
        <v>17</v>
      </c>
      <c r="F6259" s="1">
        <v>2684</v>
      </c>
      <c r="G6259" s="1">
        <v>1366.4471435546875</v>
      </c>
      <c r="H6259" s="1">
        <f t="shared" si="778"/>
        <v>4050.4471435546875</v>
      </c>
      <c r="I6259" s="3">
        <f t="shared" si="779"/>
        <v>1</v>
      </c>
      <c r="J6259" s="7">
        <f t="shared" si="776"/>
        <v>7</v>
      </c>
      <c r="K6259" s="3">
        <f t="shared" si="780"/>
        <v>0</v>
      </c>
      <c r="L6259" s="3">
        <f t="shared" si="781"/>
        <v>0</v>
      </c>
      <c r="M6259" s="3">
        <f t="shared" si="782"/>
        <v>0</v>
      </c>
      <c r="N6259" s="3">
        <f t="shared" si="783"/>
        <v>0</v>
      </c>
    </row>
    <row r="6260" spans="1:14">
      <c r="A6260" s="6">
        <f t="shared" si="777"/>
        <v>40894</v>
      </c>
      <c r="B6260">
        <v>2011</v>
      </c>
      <c r="C6260">
        <v>12</v>
      </c>
      <c r="D6260">
        <v>17</v>
      </c>
      <c r="E6260">
        <v>18</v>
      </c>
      <c r="F6260" s="1">
        <v>2810</v>
      </c>
      <c r="G6260" s="1">
        <v>1433.4591064453125</v>
      </c>
      <c r="H6260" s="1">
        <f t="shared" si="778"/>
        <v>4243.4591064453125</v>
      </c>
      <c r="I6260" s="3">
        <f t="shared" si="779"/>
        <v>1</v>
      </c>
      <c r="J6260" s="7">
        <f t="shared" si="776"/>
        <v>7</v>
      </c>
      <c r="K6260" s="3">
        <f t="shared" si="780"/>
        <v>0</v>
      </c>
      <c r="L6260" s="3">
        <f t="shared" si="781"/>
        <v>0</v>
      </c>
      <c r="M6260" s="3">
        <f t="shared" si="782"/>
        <v>0</v>
      </c>
      <c r="N6260" s="3">
        <f t="shared" si="783"/>
        <v>0</v>
      </c>
    </row>
    <row r="6261" spans="1:14">
      <c r="A6261" s="6">
        <f t="shared" si="777"/>
        <v>40894</v>
      </c>
      <c r="B6261">
        <v>2011</v>
      </c>
      <c r="C6261">
        <v>12</v>
      </c>
      <c r="D6261">
        <v>17</v>
      </c>
      <c r="E6261">
        <v>19</v>
      </c>
      <c r="F6261" s="1">
        <v>2824</v>
      </c>
      <c r="G6261" s="1">
        <v>1439.5609130859375</v>
      </c>
      <c r="H6261" s="1">
        <f t="shared" si="778"/>
        <v>4263.5609130859375</v>
      </c>
      <c r="I6261" s="3">
        <f t="shared" si="779"/>
        <v>1</v>
      </c>
      <c r="J6261" s="7">
        <f t="shared" si="776"/>
        <v>7</v>
      </c>
      <c r="K6261" s="3">
        <f t="shared" si="780"/>
        <v>0</v>
      </c>
      <c r="L6261" s="3">
        <f t="shared" si="781"/>
        <v>0</v>
      </c>
      <c r="M6261" s="3">
        <f t="shared" si="782"/>
        <v>0</v>
      </c>
      <c r="N6261" s="3">
        <f t="shared" si="783"/>
        <v>0</v>
      </c>
    </row>
    <row r="6262" spans="1:14">
      <c r="A6262" s="6">
        <f t="shared" si="777"/>
        <v>40894</v>
      </c>
      <c r="B6262">
        <v>2011</v>
      </c>
      <c r="C6262">
        <v>12</v>
      </c>
      <c r="D6262">
        <v>17</v>
      </c>
      <c r="E6262">
        <v>20</v>
      </c>
      <c r="F6262" s="1">
        <v>2824</v>
      </c>
      <c r="G6262" s="1">
        <v>1424.3609619140625</v>
      </c>
      <c r="H6262" s="1">
        <f t="shared" si="778"/>
        <v>4248.3609619140625</v>
      </c>
      <c r="I6262" s="3">
        <f t="shared" si="779"/>
        <v>1</v>
      </c>
      <c r="J6262" s="7">
        <f t="shared" si="776"/>
        <v>7</v>
      </c>
      <c r="K6262" s="3">
        <f t="shared" si="780"/>
        <v>0</v>
      </c>
      <c r="L6262" s="3">
        <f t="shared" si="781"/>
        <v>0</v>
      </c>
      <c r="M6262" s="3">
        <f t="shared" si="782"/>
        <v>0</v>
      </c>
      <c r="N6262" s="3">
        <f t="shared" si="783"/>
        <v>0</v>
      </c>
    </row>
    <row r="6263" spans="1:14">
      <c r="A6263" s="6">
        <f t="shared" si="777"/>
        <v>40894</v>
      </c>
      <c r="B6263">
        <v>2011</v>
      </c>
      <c r="C6263">
        <v>12</v>
      </c>
      <c r="D6263">
        <v>17</v>
      </c>
      <c r="E6263">
        <v>21</v>
      </c>
      <c r="F6263" s="1">
        <v>2816</v>
      </c>
      <c r="G6263" s="1">
        <v>1389.660888671875</v>
      </c>
      <c r="H6263" s="1">
        <f t="shared" si="778"/>
        <v>4205.660888671875</v>
      </c>
      <c r="I6263" s="3">
        <f t="shared" si="779"/>
        <v>1</v>
      </c>
      <c r="J6263" s="7">
        <f t="shared" si="776"/>
        <v>7</v>
      </c>
      <c r="K6263" s="3">
        <f t="shared" si="780"/>
        <v>0</v>
      </c>
      <c r="L6263" s="3">
        <f t="shared" si="781"/>
        <v>0</v>
      </c>
      <c r="M6263" s="3">
        <f t="shared" si="782"/>
        <v>0</v>
      </c>
      <c r="N6263" s="3">
        <f t="shared" si="783"/>
        <v>0</v>
      </c>
    </row>
    <row r="6264" spans="1:14">
      <c r="A6264" s="6">
        <f t="shared" si="777"/>
        <v>40894</v>
      </c>
      <c r="B6264">
        <v>2011</v>
      </c>
      <c r="C6264">
        <v>12</v>
      </c>
      <c r="D6264">
        <v>17</v>
      </c>
      <c r="E6264">
        <v>22</v>
      </c>
      <c r="F6264" s="1">
        <v>2730</v>
      </c>
      <c r="G6264" s="1">
        <v>1334.162109375</v>
      </c>
      <c r="H6264" s="1">
        <f t="shared" si="778"/>
        <v>4064.162109375</v>
      </c>
      <c r="I6264" s="3">
        <f t="shared" si="779"/>
        <v>1</v>
      </c>
      <c r="J6264" s="7">
        <f t="shared" si="776"/>
        <v>7</v>
      </c>
      <c r="K6264" s="3">
        <f t="shared" si="780"/>
        <v>0</v>
      </c>
      <c r="L6264" s="3">
        <f t="shared" si="781"/>
        <v>0</v>
      </c>
      <c r="M6264" s="3">
        <f t="shared" si="782"/>
        <v>0</v>
      </c>
      <c r="N6264" s="3">
        <f t="shared" si="783"/>
        <v>0</v>
      </c>
    </row>
    <row r="6265" spans="1:14">
      <c r="A6265" s="6">
        <f t="shared" si="777"/>
        <v>40894</v>
      </c>
      <c r="B6265">
        <v>2011</v>
      </c>
      <c r="C6265">
        <v>12</v>
      </c>
      <c r="D6265">
        <v>17</v>
      </c>
      <c r="E6265">
        <v>23</v>
      </c>
      <c r="F6265" s="1">
        <v>2579</v>
      </c>
      <c r="G6265" s="1">
        <v>1268.2459716796875</v>
      </c>
      <c r="H6265" s="1">
        <f t="shared" si="778"/>
        <v>3847.2459716796875</v>
      </c>
      <c r="I6265" s="3">
        <f t="shared" si="779"/>
        <v>1</v>
      </c>
      <c r="J6265" s="7">
        <f t="shared" si="776"/>
        <v>7</v>
      </c>
      <c r="K6265" s="3">
        <f t="shared" si="780"/>
        <v>0</v>
      </c>
      <c r="L6265" s="3">
        <f t="shared" si="781"/>
        <v>0</v>
      </c>
      <c r="M6265" s="3">
        <f t="shared" si="782"/>
        <v>0</v>
      </c>
      <c r="N6265" s="3">
        <f t="shared" si="783"/>
        <v>0</v>
      </c>
    </row>
    <row r="6266" spans="1:14">
      <c r="A6266" s="6">
        <f t="shared" si="777"/>
        <v>40895</v>
      </c>
      <c r="B6266">
        <v>2011</v>
      </c>
      <c r="C6266">
        <v>12</v>
      </c>
      <c r="D6266">
        <v>18</v>
      </c>
      <c r="E6266">
        <v>0</v>
      </c>
      <c r="F6266" s="1">
        <v>2471</v>
      </c>
      <c r="G6266" s="1">
        <v>1205.7589111328125</v>
      </c>
      <c r="H6266" s="1">
        <f t="shared" si="778"/>
        <v>3676.7589111328125</v>
      </c>
      <c r="I6266" s="3">
        <f t="shared" si="779"/>
        <v>1</v>
      </c>
      <c r="J6266" s="7">
        <f t="shared" si="776"/>
        <v>1</v>
      </c>
      <c r="K6266" s="3">
        <f t="shared" si="780"/>
        <v>0</v>
      </c>
      <c r="L6266" s="3">
        <f t="shared" si="781"/>
        <v>0</v>
      </c>
      <c r="M6266" s="3">
        <f t="shared" si="782"/>
        <v>0</v>
      </c>
      <c r="N6266" s="3">
        <f t="shared" si="783"/>
        <v>0</v>
      </c>
    </row>
    <row r="6267" spans="1:14">
      <c r="A6267" s="6">
        <f t="shared" si="777"/>
        <v>40895</v>
      </c>
      <c r="B6267">
        <v>2011</v>
      </c>
      <c r="C6267">
        <v>12</v>
      </c>
      <c r="D6267">
        <v>18</v>
      </c>
      <c r="E6267">
        <v>1</v>
      </c>
      <c r="F6267" s="1">
        <v>2433</v>
      </c>
      <c r="G6267" s="1">
        <v>1165.4609375</v>
      </c>
      <c r="H6267" s="1">
        <f t="shared" si="778"/>
        <v>3598.4609375</v>
      </c>
      <c r="I6267" s="3">
        <f t="shared" si="779"/>
        <v>1</v>
      </c>
      <c r="J6267" s="7">
        <f t="shared" si="776"/>
        <v>1</v>
      </c>
      <c r="K6267" s="3">
        <f t="shared" si="780"/>
        <v>0</v>
      </c>
      <c r="L6267" s="3">
        <f t="shared" si="781"/>
        <v>0</v>
      </c>
      <c r="M6267" s="3">
        <f t="shared" si="782"/>
        <v>0</v>
      </c>
      <c r="N6267" s="3">
        <f t="shared" si="783"/>
        <v>0</v>
      </c>
    </row>
    <row r="6268" spans="1:14">
      <c r="A6268" s="6">
        <f t="shared" si="777"/>
        <v>40895</v>
      </c>
      <c r="B6268">
        <v>2011</v>
      </c>
      <c r="C6268">
        <v>12</v>
      </c>
      <c r="D6268">
        <v>18</v>
      </c>
      <c r="E6268">
        <v>2</v>
      </c>
      <c r="F6268" s="1">
        <v>2424</v>
      </c>
      <c r="G6268" s="1">
        <v>1151.56103515625</v>
      </c>
      <c r="H6268" s="1">
        <f t="shared" si="778"/>
        <v>3575.56103515625</v>
      </c>
      <c r="I6268" s="3">
        <f t="shared" si="779"/>
        <v>1</v>
      </c>
      <c r="J6268" s="7">
        <f t="shared" si="776"/>
        <v>1</v>
      </c>
      <c r="K6268" s="3">
        <f t="shared" si="780"/>
        <v>0</v>
      </c>
      <c r="L6268" s="3">
        <f t="shared" si="781"/>
        <v>0</v>
      </c>
      <c r="M6268" s="3">
        <f t="shared" si="782"/>
        <v>0</v>
      </c>
      <c r="N6268" s="3">
        <f t="shared" si="783"/>
        <v>0</v>
      </c>
    </row>
    <row r="6269" spans="1:14">
      <c r="A6269" s="6">
        <f t="shared" si="777"/>
        <v>40895</v>
      </c>
      <c r="B6269">
        <v>2011</v>
      </c>
      <c r="C6269">
        <v>12</v>
      </c>
      <c r="D6269">
        <v>18</v>
      </c>
      <c r="E6269">
        <v>3</v>
      </c>
      <c r="F6269" s="1">
        <v>2434</v>
      </c>
      <c r="G6269" s="1">
        <v>1143.161865234375</v>
      </c>
      <c r="H6269" s="1">
        <f t="shared" si="778"/>
        <v>3577.161865234375</v>
      </c>
      <c r="I6269" s="3">
        <f t="shared" si="779"/>
        <v>1</v>
      </c>
      <c r="J6269" s="7">
        <f t="shared" si="776"/>
        <v>1</v>
      </c>
      <c r="K6269" s="3">
        <f t="shared" si="780"/>
        <v>0</v>
      </c>
      <c r="L6269" s="3">
        <f t="shared" si="781"/>
        <v>0</v>
      </c>
      <c r="M6269" s="3">
        <f t="shared" si="782"/>
        <v>0</v>
      </c>
      <c r="N6269" s="3">
        <f t="shared" si="783"/>
        <v>0</v>
      </c>
    </row>
    <row r="6270" spans="1:14">
      <c r="A6270" s="6">
        <f t="shared" si="777"/>
        <v>40895</v>
      </c>
      <c r="B6270">
        <v>2011</v>
      </c>
      <c r="C6270">
        <v>12</v>
      </c>
      <c r="D6270">
        <v>18</v>
      </c>
      <c r="E6270">
        <v>4</v>
      </c>
      <c r="F6270" s="1">
        <v>2512</v>
      </c>
      <c r="G6270" s="1">
        <v>1158.85498046875</v>
      </c>
      <c r="H6270" s="1">
        <f t="shared" si="778"/>
        <v>3670.85498046875</v>
      </c>
      <c r="I6270" s="3">
        <f t="shared" si="779"/>
        <v>1</v>
      </c>
      <c r="J6270" s="7">
        <f t="shared" si="776"/>
        <v>1</v>
      </c>
      <c r="K6270" s="3">
        <f t="shared" si="780"/>
        <v>0</v>
      </c>
      <c r="L6270" s="3">
        <f t="shared" si="781"/>
        <v>0</v>
      </c>
      <c r="M6270" s="3">
        <f t="shared" si="782"/>
        <v>0</v>
      </c>
      <c r="N6270" s="3">
        <f t="shared" si="783"/>
        <v>0</v>
      </c>
    </row>
    <row r="6271" spans="1:14">
      <c r="A6271" s="6">
        <f t="shared" si="777"/>
        <v>40895</v>
      </c>
      <c r="B6271">
        <v>2011</v>
      </c>
      <c r="C6271">
        <v>12</v>
      </c>
      <c r="D6271">
        <v>18</v>
      </c>
      <c r="E6271">
        <v>5</v>
      </c>
      <c r="F6271" s="1">
        <v>2568</v>
      </c>
      <c r="G6271" s="1">
        <v>1178.3499755859375</v>
      </c>
      <c r="H6271" s="1">
        <f t="shared" si="778"/>
        <v>3746.3499755859375</v>
      </c>
      <c r="I6271" s="3">
        <f t="shared" si="779"/>
        <v>1</v>
      </c>
      <c r="J6271" s="7">
        <f t="shared" si="776"/>
        <v>1</v>
      </c>
      <c r="K6271" s="3">
        <f t="shared" si="780"/>
        <v>0</v>
      </c>
      <c r="L6271" s="3">
        <f t="shared" si="781"/>
        <v>0</v>
      </c>
      <c r="M6271" s="3">
        <f t="shared" si="782"/>
        <v>0</v>
      </c>
      <c r="N6271" s="3">
        <f t="shared" si="783"/>
        <v>0</v>
      </c>
    </row>
    <row r="6272" spans="1:14">
      <c r="A6272" s="6">
        <f t="shared" si="777"/>
        <v>40895</v>
      </c>
      <c r="B6272">
        <v>2011</v>
      </c>
      <c r="C6272">
        <v>12</v>
      </c>
      <c r="D6272">
        <v>18</v>
      </c>
      <c r="E6272">
        <v>6</v>
      </c>
      <c r="F6272" s="1">
        <v>2691</v>
      </c>
      <c r="G6272" s="1">
        <v>1234.861083984375</v>
      </c>
      <c r="H6272" s="1">
        <f t="shared" si="778"/>
        <v>3925.861083984375</v>
      </c>
      <c r="I6272" s="3">
        <f t="shared" si="779"/>
        <v>1</v>
      </c>
      <c r="J6272" s="7">
        <f t="shared" si="776"/>
        <v>1</v>
      </c>
      <c r="K6272" s="3">
        <f t="shared" si="780"/>
        <v>0</v>
      </c>
      <c r="L6272" s="3">
        <f t="shared" si="781"/>
        <v>0</v>
      </c>
      <c r="M6272" s="3">
        <f t="shared" si="782"/>
        <v>0</v>
      </c>
      <c r="N6272" s="3">
        <f t="shared" si="783"/>
        <v>0</v>
      </c>
    </row>
    <row r="6273" spans="1:14">
      <c r="A6273" s="6">
        <f t="shared" si="777"/>
        <v>40895</v>
      </c>
      <c r="B6273">
        <v>2011</v>
      </c>
      <c r="C6273">
        <v>12</v>
      </c>
      <c r="D6273">
        <v>18</v>
      </c>
      <c r="E6273">
        <v>7</v>
      </c>
      <c r="F6273" s="1">
        <v>2793</v>
      </c>
      <c r="G6273" s="1">
        <v>1284.9619140625</v>
      </c>
      <c r="H6273" s="1">
        <f t="shared" si="778"/>
        <v>4077.9619140625</v>
      </c>
      <c r="I6273" s="3">
        <f t="shared" si="779"/>
        <v>1</v>
      </c>
      <c r="J6273" s="7">
        <f t="shared" si="776"/>
        <v>1</v>
      </c>
      <c r="K6273" s="3">
        <f t="shared" si="780"/>
        <v>0</v>
      </c>
      <c r="L6273" s="3">
        <f t="shared" si="781"/>
        <v>0</v>
      </c>
      <c r="M6273" s="3">
        <f t="shared" si="782"/>
        <v>0</v>
      </c>
      <c r="N6273" s="3">
        <f t="shared" si="783"/>
        <v>0</v>
      </c>
    </row>
    <row r="6274" spans="1:14">
      <c r="A6274" s="6">
        <f t="shared" si="777"/>
        <v>40895</v>
      </c>
      <c r="B6274">
        <v>2011</v>
      </c>
      <c r="C6274">
        <v>12</v>
      </c>
      <c r="D6274">
        <v>18</v>
      </c>
      <c r="E6274">
        <v>8</v>
      </c>
      <c r="F6274" s="1">
        <v>2845</v>
      </c>
      <c r="G6274" s="1">
        <v>1308.160888671875</v>
      </c>
      <c r="H6274" s="1">
        <f t="shared" si="778"/>
        <v>4153.160888671875</v>
      </c>
      <c r="I6274" s="3">
        <f t="shared" si="779"/>
        <v>1</v>
      </c>
      <c r="J6274" s="7">
        <f t="shared" ref="J6274:J6337" si="784">WEEKDAY(A6274,1)</f>
        <v>1</v>
      </c>
      <c r="K6274" s="3">
        <f t="shared" si="780"/>
        <v>0</v>
      </c>
      <c r="L6274" s="3">
        <f t="shared" si="781"/>
        <v>0</v>
      </c>
      <c r="M6274" s="3">
        <f t="shared" si="782"/>
        <v>0</v>
      </c>
      <c r="N6274" s="3">
        <f t="shared" si="783"/>
        <v>0</v>
      </c>
    </row>
    <row r="6275" spans="1:14">
      <c r="A6275" s="6">
        <f t="shared" ref="A6275:A6338" si="785">DATE(B6275,C6275,D6275)</f>
        <v>40895</v>
      </c>
      <c r="B6275">
        <v>2011</v>
      </c>
      <c r="C6275">
        <v>12</v>
      </c>
      <c r="D6275">
        <v>18</v>
      </c>
      <c r="E6275">
        <v>9</v>
      </c>
      <c r="F6275" s="1">
        <v>2765</v>
      </c>
      <c r="G6275" s="1">
        <v>1312.362060546875</v>
      </c>
      <c r="H6275" s="1">
        <f t="shared" ref="H6275:H6338" si="786">F6275+G6275</f>
        <v>4077.362060546875</v>
      </c>
      <c r="I6275" s="3">
        <f t="shared" ref="I6275:I6338" si="787">IF(AND(C6275&gt;4,C6275&lt;10),2,1)</f>
        <v>1</v>
      </c>
      <c r="J6275" s="7">
        <f t="shared" si="784"/>
        <v>1</v>
      </c>
      <c r="K6275" s="3">
        <f t="shared" ref="K6275:K6338" si="788">IF(OR(J6275=1,J6275=7),0,IF(I6275=1,IF(AND(E6275&gt;=7,E6275&lt;23),1,0),IF(AND(E6275&gt;=11,E6275&lt;23),1,0)))</f>
        <v>0</v>
      </c>
      <c r="L6275" s="3">
        <f t="shared" ref="L6275:L6338" si="789">IF(OR(J6275=1,J6275=7),0,IF(I6275=1,IF(AND(E6275&gt;=7,E6275&lt;12),1,0),IF(AND(E6275&gt;=14,E6275&lt;19),1,0)))</f>
        <v>0</v>
      </c>
      <c r="M6275" s="3">
        <f t="shared" ref="M6275:M6338" si="790">IF(AND(I6275=1,OR(K6275=1,L6275=1)),1,0)</f>
        <v>0</v>
      </c>
      <c r="N6275" s="3">
        <f t="shared" ref="N6275:N6338" si="791">IF(AND(I6275=2,OR(K6275=1,L6275=1)),1,0)</f>
        <v>0</v>
      </c>
    </row>
    <row r="6276" spans="1:14">
      <c r="A6276" s="6">
        <f t="shared" si="785"/>
        <v>40895</v>
      </c>
      <c r="B6276">
        <v>2011</v>
      </c>
      <c r="C6276">
        <v>12</v>
      </c>
      <c r="D6276">
        <v>18</v>
      </c>
      <c r="E6276">
        <v>10</v>
      </c>
      <c r="F6276" s="1">
        <v>2624</v>
      </c>
      <c r="G6276" s="1">
        <v>1302.7510986328125</v>
      </c>
      <c r="H6276" s="1">
        <f t="shared" si="786"/>
        <v>3926.7510986328125</v>
      </c>
      <c r="I6276" s="3">
        <f t="shared" si="787"/>
        <v>1</v>
      </c>
      <c r="J6276" s="7">
        <f t="shared" si="784"/>
        <v>1</v>
      </c>
      <c r="K6276" s="3">
        <f t="shared" si="788"/>
        <v>0</v>
      </c>
      <c r="L6276" s="3">
        <f t="shared" si="789"/>
        <v>0</v>
      </c>
      <c r="M6276" s="3">
        <f t="shared" si="790"/>
        <v>0</v>
      </c>
      <c r="N6276" s="3">
        <f t="shared" si="791"/>
        <v>0</v>
      </c>
    </row>
    <row r="6277" spans="1:14">
      <c r="A6277" s="6">
        <f t="shared" si="785"/>
        <v>40895</v>
      </c>
      <c r="B6277">
        <v>2011</v>
      </c>
      <c r="C6277">
        <v>12</v>
      </c>
      <c r="D6277">
        <v>18</v>
      </c>
      <c r="E6277">
        <v>11</v>
      </c>
      <c r="F6277" s="1">
        <v>2442</v>
      </c>
      <c r="G6277" s="1">
        <v>1272.35595703125</v>
      </c>
      <c r="H6277" s="1">
        <f t="shared" si="786"/>
        <v>3714.35595703125</v>
      </c>
      <c r="I6277" s="3">
        <f t="shared" si="787"/>
        <v>1</v>
      </c>
      <c r="J6277" s="7">
        <f t="shared" si="784"/>
        <v>1</v>
      </c>
      <c r="K6277" s="3">
        <f t="shared" si="788"/>
        <v>0</v>
      </c>
      <c r="L6277" s="3">
        <f t="shared" si="789"/>
        <v>0</v>
      </c>
      <c r="M6277" s="3">
        <f t="shared" si="790"/>
        <v>0</v>
      </c>
      <c r="N6277" s="3">
        <f t="shared" si="791"/>
        <v>0</v>
      </c>
    </row>
    <row r="6278" spans="1:14">
      <c r="A6278" s="6">
        <f t="shared" si="785"/>
        <v>40895</v>
      </c>
      <c r="B6278">
        <v>2011</v>
      </c>
      <c r="C6278">
        <v>12</v>
      </c>
      <c r="D6278">
        <v>18</v>
      </c>
      <c r="E6278">
        <v>12</v>
      </c>
      <c r="F6278" s="1">
        <v>2325</v>
      </c>
      <c r="G6278" s="1">
        <v>1257.660888671875</v>
      </c>
      <c r="H6278" s="1">
        <f t="shared" si="786"/>
        <v>3582.660888671875</v>
      </c>
      <c r="I6278" s="3">
        <f t="shared" si="787"/>
        <v>1</v>
      </c>
      <c r="J6278" s="7">
        <f t="shared" si="784"/>
        <v>1</v>
      </c>
      <c r="K6278" s="3">
        <f t="shared" si="788"/>
        <v>0</v>
      </c>
      <c r="L6278" s="3">
        <f t="shared" si="789"/>
        <v>0</v>
      </c>
      <c r="M6278" s="3">
        <f t="shared" si="790"/>
        <v>0</v>
      </c>
      <c r="N6278" s="3">
        <f t="shared" si="791"/>
        <v>0</v>
      </c>
    </row>
    <row r="6279" spans="1:14">
      <c r="A6279" s="6">
        <f t="shared" si="785"/>
        <v>40895</v>
      </c>
      <c r="B6279">
        <v>2011</v>
      </c>
      <c r="C6279">
        <v>12</v>
      </c>
      <c r="D6279">
        <v>18</v>
      </c>
      <c r="E6279">
        <v>13</v>
      </c>
      <c r="F6279" s="1">
        <v>2285</v>
      </c>
      <c r="G6279" s="1">
        <v>1227.5618896484375</v>
      </c>
      <c r="H6279" s="1">
        <f t="shared" si="786"/>
        <v>3512.5618896484375</v>
      </c>
      <c r="I6279" s="3">
        <f t="shared" si="787"/>
        <v>1</v>
      </c>
      <c r="J6279" s="7">
        <f t="shared" si="784"/>
        <v>1</v>
      </c>
      <c r="K6279" s="3">
        <f t="shared" si="788"/>
        <v>0</v>
      </c>
      <c r="L6279" s="3">
        <f t="shared" si="789"/>
        <v>0</v>
      </c>
      <c r="M6279" s="3">
        <f t="shared" si="790"/>
        <v>0</v>
      </c>
      <c r="N6279" s="3">
        <f t="shared" si="791"/>
        <v>0</v>
      </c>
    </row>
    <row r="6280" spans="1:14">
      <c r="A6280" s="6">
        <f t="shared" si="785"/>
        <v>40895</v>
      </c>
      <c r="B6280">
        <v>2011</v>
      </c>
      <c r="C6280">
        <v>12</v>
      </c>
      <c r="D6280">
        <v>18</v>
      </c>
      <c r="E6280">
        <v>14</v>
      </c>
      <c r="F6280" s="1">
        <v>2231</v>
      </c>
      <c r="G6280" s="1">
        <v>1203.9619140625</v>
      </c>
      <c r="H6280" s="1">
        <f t="shared" si="786"/>
        <v>3434.9619140625</v>
      </c>
      <c r="I6280" s="3">
        <f t="shared" si="787"/>
        <v>1</v>
      </c>
      <c r="J6280" s="7">
        <f t="shared" si="784"/>
        <v>1</v>
      </c>
      <c r="K6280" s="3">
        <f t="shared" si="788"/>
        <v>0</v>
      </c>
      <c r="L6280" s="3">
        <f t="shared" si="789"/>
        <v>0</v>
      </c>
      <c r="M6280" s="3">
        <f t="shared" si="790"/>
        <v>0</v>
      </c>
      <c r="N6280" s="3">
        <f t="shared" si="791"/>
        <v>0</v>
      </c>
    </row>
    <row r="6281" spans="1:14">
      <c r="A6281" s="6">
        <f t="shared" si="785"/>
        <v>40895</v>
      </c>
      <c r="B6281">
        <v>2011</v>
      </c>
      <c r="C6281">
        <v>12</v>
      </c>
      <c r="D6281">
        <v>18</v>
      </c>
      <c r="E6281">
        <v>15</v>
      </c>
      <c r="F6281" s="1">
        <v>2165</v>
      </c>
      <c r="G6281" s="1">
        <v>1188.3631591796875</v>
      </c>
      <c r="H6281" s="1">
        <f t="shared" si="786"/>
        <v>3353.3631591796875</v>
      </c>
      <c r="I6281" s="3">
        <f t="shared" si="787"/>
        <v>1</v>
      </c>
      <c r="J6281" s="7">
        <f t="shared" si="784"/>
        <v>1</v>
      </c>
      <c r="K6281" s="3">
        <f t="shared" si="788"/>
        <v>0</v>
      </c>
      <c r="L6281" s="3">
        <f t="shared" si="789"/>
        <v>0</v>
      </c>
      <c r="M6281" s="3">
        <f t="shared" si="790"/>
        <v>0</v>
      </c>
      <c r="N6281" s="3">
        <f t="shared" si="791"/>
        <v>0</v>
      </c>
    </row>
    <row r="6282" spans="1:14">
      <c r="A6282" s="6">
        <f t="shared" si="785"/>
        <v>40895</v>
      </c>
      <c r="B6282">
        <v>2011</v>
      </c>
      <c r="C6282">
        <v>12</v>
      </c>
      <c r="D6282">
        <v>18</v>
      </c>
      <c r="E6282">
        <v>16</v>
      </c>
      <c r="F6282" s="1">
        <v>2271</v>
      </c>
      <c r="G6282" s="1">
        <v>1210.4620361328125</v>
      </c>
      <c r="H6282" s="1">
        <f t="shared" si="786"/>
        <v>3481.4620361328125</v>
      </c>
      <c r="I6282" s="3">
        <f t="shared" si="787"/>
        <v>1</v>
      </c>
      <c r="J6282" s="7">
        <f t="shared" si="784"/>
        <v>1</v>
      </c>
      <c r="K6282" s="3">
        <f t="shared" si="788"/>
        <v>0</v>
      </c>
      <c r="L6282" s="3">
        <f t="shared" si="789"/>
        <v>0</v>
      </c>
      <c r="M6282" s="3">
        <f t="shared" si="790"/>
        <v>0</v>
      </c>
      <c r="N6282" s="3">
        <f t="shared" si="791"/>
        <v>0</v>
      </c>
    </row>
    <row r="6283" spans="1:14">
      <c r="A6283" s="6">
        <f t="shared" si="785"/>
        <v>40895</v>
      </c>
      <c r="B6283">
        <v>2011</v>
      </c>
      <c r="C6283">
        <v>12</v>
      </c>
      <c r="D6283">
        <v>18</v>
      </c>
      <c r="E6283">
        <v>17</v>
      </c>
      <c r="F6283" s="1">
        <v>2453</v>
      </c>
      <c r="G6283" s="1">
        <v>1306.2550048828125</v>
      </c>
      <c r="H6283" s="1">
        <f t="shared" si="786"/>
        <v>3759.2550048828125</v>
      </c>
      <c r="I6283" s="3">
        <f t="shared" si="787"/>
        <v>1</v>
      </c>
      <c r="J6283" s="7">
        <f t="shared" si="784"/>
        <v>1</v>
      </c>
      <c r="K6283" s="3">
        <f t="shared" si="788"/>
        <v>0</v>
      </c>
      <c r="L6283" s="3">
        <f t="shared" si="789"/>
        <v>0</v>
      </c>
      <c r="M6283" s="3">
        <f t="shared" si="790"/>
        <v>0</v>
      </c>
      <c r="N6283" s="3">
        <f t="shared" si="791"/>
        <v>0</v>
      </c>
    </row>
    <row r="6284" spans="1:14">
      <c r="A6284" s="6">
        <f t="shared" si="785"/>
        <v>40895</v>
      </c>
      <c r="B6284">
        <v>2011</v>
      </c>
      <c r="C6284">
        <v>12</v>
      </c>
      <c r="D6284">
        <v>18</v>
      </c>
      <c r="E6284">
        <v>18</v>
      </c>
      <c r="F6284" s="1">
        <v>2556</v>
      </c>
      <c r="G6284" s="1">
        <v>1387.8519287109375</v>
      </c>
      <c r="H6284" s="1">
        <f t="shared" si="786"/>
        <v>3943.8519287109375</v>
      </c>
      <c r="I6284" s="3">
        <f t="shared" si="787"/>
        <v>1</v>
      </c>
      <c r="J6284" s="7">
        <f t="shared" si="784"/>
        <v>1</v>
      </c>
      <c r="K6284" s="3">
        <f t="shared" si="788"/>
        <v>0</v>
      </c>
      <c r="L6284" s="3">
        <f t="shared" si="789"/>
        <v>0</v>
      </c>
      <c r="M6284" s="3">
        <f t="shared" si="790"/>
        <v>0</v>
      </c>
      <c r="N6284" s="3">
        <f t="shared" si="791"/>
        <v>0</v>
      </c>
    </row>
    <row r="6285" spans="1:14">
      <c r="A6285" s="6">
        <f t="shared" si="785"/>
        <v>40895</v>
      </c>
      <c r="B6285">
        <v>2011</v>
      </c>
      <c r="C6285">
        <v>12</v>
      </c>
      <c r="D6285">
        <v>18</v>
      </c>
      <c r="E6285">
        <v>19</v>
      </c>
      <c r="F6285" s="1">
        <v>2636</v>
      </c>
      <c r="G6285" s="1">
        <v>1385.6619873046875</v>
      </c>
      <c r="H6285" s="1">
        <f t="shared" si="786"/>
        <v>4021.6619873046875</v>
      </c>
      <c r="I6285" s="3">
        <f t="shared" si="787"/>
        <v>1</v>
      </c>
      <c r="J6285" s="7">
        <f t="shared" si="784"/>
        <v>1</v>
      </c>
      <c r="K6285" s="3">
        <f t="shared" si="788"/>
        <v>0</v>
      </c>
      <c r="L6285" s="3">
        <f t="shared" si="789"/>
        <v>0</v>
      </c>
      <c r="M6285" s="3">
        <f t="shared" si="790"/>
        <v>0</v>
      </c>
      <c r="N6285" s="3">
        <f t="shared" si="791"/>
        <v>0</v>
      </c>
    </row>
    <row r="6286" spans="1:14">
      <c r="A6286" s="6">
        <f t="shared" si="785"/>
        <v>40895</v>
      </c>
      <c r="B6286">
        <v>2011</v>
      </c>
      <c r="C6286">
        <v>12</v>
      </c>
      <c r="D6286">
        <v>18</v>
      </c>
      <c r="E6286">
        <v>20</v>
      </c>
      <c r="F6286" s="1">
        <v>2646</v>
      </c>
      <c r="G6286" s="1">
        <v>1380.86083984375</v>
      </c>
      <c r="H6286" s="1">
        <f t="shared" si="786"/>
        <v>4026.86083984375</v>
      </c>
      <c r="I6286" s="3">
        <f t="shared" si="787"/>
        <v>1</v>
      </c>
      <c r="J6286" s="7">
        <f t="shared" si="784"/>
        <v>1</v>
      </c>
      <c r="K6286" s="3">
        <f t="shared" si="788"/>
        <v>0</v>
      </c>
      <c r="L6286" s="3">
        <f t="shared" si="789"/>
        <v>0</v>
      </c>
      <c r="M6286" s="3">
        <f t="shared" si="790"/>
        <v>0</v>
      </c>
      <c r="N6286" s="3">
        <f t="shared" si="791"/>
        <v>0</v>
      </c>
    </row>
    <row r="6287" spans="1:14">
      <c r="A6287" s="6">
        <f t="shared" si="785"/>
        <v>40895</v>
      </c>
      <c r="B6287">
        <v>2011</v>
      </c>
      <c r="C6287">
        <v>12</v>
      </c>
      <c r="D6287">
        <v>18</v>
      </c>
      <c r="E6287">
        <v>21</v>
      </c>
      <c r="F6287" s="1">
        <v>2669</v>
      </c>
      <c r="G6287" s="1">
        <v>1358.8702392578125</v>
      </c>
      <c r="H6287" s="1">
        <f t="shared" si="786"/>
        <v>4027.8702392578125</v>
      </c>
      <c r="I6287" s="3">
        <f t="shared" si="787"/>
        <v>1</v>
      </c>
      <c r="J6287" s="7">
        <f t="shared" si="784"/>
        <v>1</v>
      </c>
      <c r="K6287" s="3">
        <f t="shared" si="788"/>
        <v>0</v>
      </c>
      <c r="L6287" s="3">
        <f t="shared" si="789"/>
        <v>0</v>
      </c>
      <c r="M6287" s="3">
        <f t="shared" si="790"/>
        <v>0</v>
      </c>
      <c r="N6287" s="3">
        <f t="shared" si="791"/>
        <v>0</v>
      </c>
    </row>
    <row r="6288" spans="1:14">
      <c r="A6288" s="6">
        <f t="shared" si="785"/>
        <v>40895</v>
      </c>
      <c r="B6288">
        <v>2011</v>
      </c>
      <c r="C6288">
        <v>12</v>
      </c>
      <c r="D6288">
        <v>18</v>
      </c>
      <c r="E6288">
        <v>22</v>
      </c>
      <c r="F6288" s="1">
        <v>2549</v>
      </c>
      <c r="G6288" s="1">
        <v>1296.9610595703125</v>
      </c>
      <c r="H6288" s="1">
        <f t="shared" si="786"/>
        <v>3845.9610595703125</v>
      </c>
      <c r="I6288" s="3">
        <f t="shared" si="787"/>
        <v>1</v>
      </c>
      <c r="J6288" s="7">
        <f t="shared" si="784"/>
        <v>1</v>
      </c>
      <c r="K6288" s="3">
        <f t="shared" si="788"/>
        <v>0</v>
      </c>
      <c r="L6288" s="3">
        <f t="shared" si="789"/>
        <v>0</v>
      </c>
      <c r="M6288" s="3">
        <f t="shared" si="790"/>
        <v>0</v>
      </c>
      <c r="N6288" s="3">
        <f t="shared" si="791"/>
        <v>0</v>
      </c>
    </row>
    <row r="6289" spans="1:14">
      <c r="A6289" s="6">
        <f t="shared" si="785"/>
        <v>40895</v>
      </c>
      <c r="B6289">
        <v>2011</v>
      </c>
      <c r="C6289">
        <v>12</v>
      </c>
      <c r="D6289">
        <v>18</v>
      </c>
      <c r="E6289">
        <v>23</v>
      </c>
      <c r="F6289" s="1">
        <v>2460</v>
      </c>
      <c r="G6289" s="1">
        <v>1216.0628662109375</v>
      </c>
      <c r="H6289" s="1">
        <f t="shared" si="786"/>
        <v>3676.0628662109375</v>
      </c>
      <c r="I6289" s="3">
        <f t="shared" si="787"/>
        <v>1</v>
      </c>
      <c r="J6289" s="7">
        <f t="shared" si="784"/>
        <v>1</v>
      </c>
      <c r="K6289" s="3">
        <f t="shared" si="788"/>
        <v>0</v>
      </c>
      <c r="L6289" s="3">
        <f t="shared" si="789"/>
        <v>0</v>
      </c>
      <c r="M6289" s="3">
        <f t="shared" si="790"/>
        <v>0</v>
      </c>
      <c r="N6289" s="3">
        <f t="shared" si="791"/>
        <v>0</v>
      </c>
    </row>
    <row r="6290" spans="1:14">
      <c r="A6290" s="6">
        <f t="shared" si="785"/>
        <v>40896</v>
      </c>
      <c r="B6290">
        <v>2011</v>
      </c>
      <c r="C6290">
        <v>12</v>
      </c>
      <c r="D6290">
        <v>19</v>
      </c>
      <c r="E6290">
        <v>0</v>
      </c>
      <c r="F6290" s="1">
        <v>2374</v>
      </c>
      <c r="G6290" s="1">
        <v>1154.654052734375</v>
      </c>
      <c r="H6290" s="1">
        <f t="shared" si="786"/>
        <v>3528.654052734375</v>
      </c>
      <c r="I6290" s="3">
        <f t="shared" si="787"/>
        <v>1</v>
      </c>
      <c r="J6290" s="7">
        <f t="shared" si="784"/>
        <v>2</v>
      </c>
      <c r="K6290" s="3">
        <f t="shared" si="788"/>
        <v>0</v>
      </c>
      <c r="L6290" s="3">
        <f t="shared" si="789"/>
        <v>0</v>
      </c>
      <c r="M6290" s="3">
        <f t="shared" si="790"/>
        <v>0</v>
      </c>
      <c r="N6290" s="3">
        <f t="shared" si="791"/>
        <v>0</v>
      </c>
    </row>
    <row r="6291" spans="1:14">
      <c r="A6291" s="6">
        <f t="shared" si="785"/>
        <v>40896</v>
      </c>
      <c r="B6291">
        <v>2011</v>
      </c>
      <c r="C6291">
        <v>12</v>
      </c>
      <c r="D6291">
        <v>19</v>
      </c>
      <c r="E6291">
        <v>1</v>
      </c>
      <c r="F6291" s="1">
        <v>2335</v>
      </c>
      <c r="G6291" s="1">
        <v>1123.3531494140625</v>
      </c>
      <c r="H6291" s="1">
        <f t="shared" si="786"/>
        <v>3458.3531494140625</v>
      </c>
      <c r="I6291" s="3">
        <f t="shared" si="787"/>
        <v>1</v>
      </c>
      <c r="J6291" s="7">
        <f t="shared" si="784"/>
        <v>2</v>
      </c>
      <c r="K6291" s="3">
        <f t="shared" si="788"/>
        <v>0</v>
      </c>
      <c r="L6291" s="3">
        <f t="shared" si="789"/>
        <v>0</v>
      </c>
      <c r="M6291" s="3">
        <f t="shared" si="790"/>
        <v>0</v>
      </c>
      <c r="N6291" s="3">
        <f t="shared" si="791"/>
        <v>0</v>
      </c>
    </row>
    <row r="6292" spans="1:14">
      <c r="A6292" s="6">
        <f t="shared" si="785"/>
        <v>40896</v>
      </c>
      <c r="B6292">
        <v>2011</v>
      </c>
      <c r="C6292">
        <v>12</v>
      </c>
      <c r="D6292">
        <v>19</v>
      </c>
      <c r="E6292">
        <v>2</v>
      </c>
      <c r="F6292" s="1">
        <v>2322</v>
      </c>
      <c r="G6292" s="1">
        <v>1114.2620849609375</v>
      </c>
      <c r="H6292" s="1">
        <f t="shared" si="786"/>
        <v>3436.2620849609375</v>
      </c>
      <c r="I6292" s="3">
        <f t="shared" si="787"/>
        <v>1</v>
      </c>
      <c r="J6292" s="7">
        <f t="shared" si="784"/>
        <v>2</v>
      </c>
      <c r="K6292" s="3">
        <f t="shared" si="788"/>
        <v>0</v>
      </c>
      <c r="L6292" s="3">
        <f t="shared" si="789"/>
        <v>0</v>
      </c>
      <c r="M6292" s="3">
        <f t="shared" si="790"/>
        <v>0</v>
      </c>
      <c r="N6292" s="3">
        <f t="shared" si="791"/>
        <v>0</v>
      </c>
    </row>
    <row r="6293" spans="1:14">
      <c r="A6293" s="6">
        <f t="shared" si="785"/>
        <v>40896</v>
      </c>
      <c r="B6293">
        <v>2011</v>
      </c>
      <c r="C6293">
        <v>12</v>
      </c>
      <c r="D6293">
        <v>19</v>
      </c>
      <c r="E6293">
        <v>3</v>
      </c>
      <c r="F6293" s="1">
        <v>2406</v>
      </c>
      <c r="G6293" s="1">
        <v>1107.8619384765625</v>
      </c>
      <c r="H6293" s="1">
        <f t="shared" si="786"/>
        <v>3513.8619384765625</v>
      </c>
      <c r="I6293" s="3">
        <f t="shared" si="787"/>
        <v>1</v>
      </c>
      <c r="J6293" s="7">
        <f t="shared" si="784"/>
        <v>2</v>
      </c>
      <c r="K6293" s="3">
        <f t="shared" si="788"/>
        <v>0</v>
      </c>
      <c r="L6293" s="3">
        <f t="shared" si="789"/>
        <v>0</v>
      </c>
      <c r="M6293" s="3">
        <f t="shared" si="790"/>
        <v>0</v>
      </c>
      <c r="N6293" s="3">
        <f t="shared" si="791"/>
        <v>0</v>
      </c>
    </row>
    <row r="6294" spans="1:14">
      <c r="A6294" s="6">
        <f t="shared" si="785"/>
        <v>40896</v>
      </c>
      <c r="B6294">
        <v>2011</v>
      </c>
      <c r="C6294">
        <v>12</v>
      </c>
      <c r="D6294">
        <v>19</v>
      </c>
      <c r="E6294">
        <v>4</v>
      </c>
      <c r="F6294" s="1">
        <v>2457</v>
      </c>
      <c r="G6294" s="1">
        <v>1126.362060546875</v>
      </c>
      <c r="H6294" s="1">
        <f t="shared" si="786"/>
        <v>3583.362060546875</v>
      </c>
      <c r="I6294" s="3">
        <f t="shared" si="787"/>
        <v>1</v>
      </c>
      <c r="J6294" s="7">
        <f t="shared" si="784"/>
        <v>2</v>
      </c>
      <c r="K6294" s="3">
        <f t="shared" si="788"/>
        <v>0</v>
      </c>
      <c r="L6294" s="3">
        <f t="shared" si="789"/>
        <v>0</v>
      </c>
      <c r="M6294" s="3">
        <f t="shared" si="790"/>
        <v>0</v>
      </c>
      <c r="N6294" s="3">
        <f t="shared" si="791"/>
        <v>0</v>
      </c>
    </row>
    <row r="6295" spans="1:14">
      <c r="A6295" s="6">
        <f t="shared" si="785"/>
        <v>40896</v>
      </c>
      <c r="B6295">
        <v>2011</v>
      </c>
      <c r="C6295">
        <v>12</v>
      </c>
      <c r="D6295">
        <v>19</v>
      </c>
      <c r="E6295">
        <v>5</v>
      </c>
      <c r="F6295" s="1">
        <v>2602</v>
      </c>
      <c r="G6295" s="1">
        <v>1188.4630126953125</v>
      </c>
      <c r="H6295" s="1">
        <f t="shared" si="786"/>
        <v>3790.4630126953125</v>
      </c>
      <c r="I6295" s="3">
        <f t="shared" si="787"/>
        <v>1</v>
      </c>
      <c r="J6295" s="7">
        <f t="shared" si="784"/>
        <v>2</v>
      </c>
      <c r="K6295" s="3">
        <f t="shared" si="788"/>
        <v>0</v>
      </c>
      <c r="L6295" s="3">
        <f t="shared" si="789"/>
        <v>0</v>
      </c>
      <c r="M6295" s="3">
        <f t="shared" si="790"/>
        <v>0</v>
      </c>
      <c r="N6295" s="3">
        <f t="shared" si="791"/>
        <v>0</v>
      </c>
    </row>
    <row r="6296" spans="1:14">
      <c r="A6296" s="6">
        <f t="shared" si="785"/>
        <v>40896</v>
      </c>
      <c r="B6296">
        <v>2011</v>
      </c>
      <c r="C6296">
        <v>12</v>
      </c>
      <c r="D6296">
        <v>19</v>
      </c>
      <c r="E6296">
        <v>6</v>
      </c>
      <c r="F6296" s="1">
        <v>2805</v>
      </c>
      <c r="G6296" s="1">
        <v>1297.6590576171875</v>
      </c>
      <c r="H6296" s="1">
        <f t="shared" si="786"/>
        <v>4102.6590576171875</v>
      </c>
      <c r="I6296" s="3">
        <f t="shared" si="787"/>
        <v>1</v>
      </c>
      <c r="J6296" s="7">
        <f t="shared" si="784"/>
        <v>2</v>
      </c>
      <c r="K6296" s="3">
        <f t="shared" si="788"/>
        <v>0</v>
      </c>
      <c r="L6296" s="3">
        <f t="shared" si="789"/>
        <v>0</v>
      </c>
      <c r="M6296" s="3">
        <f t="shared" si="790"/>
        <v>0</v>
      </c>
      <c r="N6296" s="3">
        <f t="shared" si="791"/>
        <v>0</v>
      </c>
    </row>
    <row r="6297" spans="1:14">
      <c r="A6297" s="6">
        <f t="shared" si="785"/>
        <v>40896</v>
      </c>
      <c r="B6297">
        <v>2011</v>
      </c>
      <c r="C6297">
        <v>12</v>
      </c>
      <c r="D6297">
        <v>19</v>
      </c>
      <c r="E6297">
        <v>7</v>
      </c>
      <c r="F6297" s="1">
        <v>2984</v>
      </c>
      <c r="G6297" s="1">
        <v>1368.3470458984375</v>
      </c>
      <c r="H6297" s="1">
        <f t="shared" si="786"/>
        <v>4352.3470458984375</v>
      </c>
      <c r="I6297" s="3">
        <f t="shared" si="787"/>
        <v>1</v>
      </c>
      <c r="J6297" s="7">
        <f t="shared" si="784"/>
        <v>2</v>
      </c>
      <c r="K6297" s="3">
        <f t="shared" si="788"/>
        <v>1</v>
      </c>
      <c r="L6297" s="3">
        <f t="shared" si="789"/>
        <v>1</v>
      </c>
      <c r="M6297" s="3">
        <f t="shared" si="790"/>
        <v>1</v>
      </c>
      <c r="N6297" s="3">
        <f t="shared" si="791"/>
        <v>0</v>
      </c>
    </row>
    <row r="6298" spans="1:14">
      <c r="A6298" s="6">
        <f t="shared" si="785"/>
        <v>40896</v>
      </c>
      <c r="B6298">
        <v>2011</v>
      </c>
      <c r="C6298">
        <v>12</v>
      </c>
      <c r="D6298">
        <v>19</v>
      </c>
      <c r="E6298">
        <v>8</v>
      </c>
      <c r="F6298" s="1">
        <v>3057</v>
      </c>
      <c r="G6298" s="1">
        <v>1388.761962890625</v>
      </c>
      <c r="H6298" s="1">
        <f t="shared" si="786"/>
        <v>4445.761962890625</v>
      </c>
      <c r="I6298" s="3">
        <f t="shared" si="787"/>
        <v>1</v>
      </c>
      <c r="J6298" s="7">
        <f t="shared" si="784"/>
        <v>2</v>
      </c>
      <c r="K6298" s="3">
        <f t="shared" si="788"/>
        <v>1</v>
      </c>
      <c r="L6298" s="3">
        <f t="shared" si="789"/>
        <v>1</v>
      </c>
      <c r="M6298" s="3">
        <f t="shared" si="790"/>
        <v>1</v>
      </c>
      <c r="N6298" s="3">
        <f t="shared" si="791"/>
        <v>0</v>
      </c>
    </row>
    <row r="6299" spans="1:14">
      <c r="A6299" s="6">
        <f t="shared" si="785"/>
        <v>40896</v>
      </c>
      <c r="B6299">
        <v>2011</v>
      </c>
      <c r="C6299">
        <v>12</v>
      </c>
      <c r="D6299">
        <v>19</v>
      </c>
      <c r="E6299">
        <v>9</v>
      </c>
      <c r="F6299" s="1">
        <v>3028</v>
      </c>
      <c r="G6299" s="1">
        <v>1416.56201171875</v>
      </c>
      <c r="H6299" s="1">
        <f t="shared" si="786"/>
        <v>4444.56201171875</v>
      </c>
      <c r="I6299" s="3">
        <f t="shared" si="787"/>
        <v>1</v>
      </c>
      <c r="J6299" s="7">
        <f t="shared" si="784"/>
        <v>2</v>
      </c>
      <c r="K6299" s="3">
        <f t="shared" si="788"/>
        <v>1</v>
      </c>
      <c r="L6299" s="3">
        <f t="shared" si="789"/>
        <v>1</v>
      </c>
      <c r="M6299" s="3">
        <f t="shared" si="790"/>
        <v>1</v>
      </c>
      <c r="N6299" s="3">
        <f t="shared" si="791"/>
        <v>0</v>
      </c>
    </row>
    <row r="6300" spans="1:14">
      <c r="A6300" s="6">
        <f t="shared" si="785"/>
        <v>40896</v>
      </c>
      <c r="B6300">
        <v>2011</v>
      </c>
      <c r="C6300">
        <v>12</v>
      </c>
      <c r="D6300">
        <v>19</v>
      </c>
      <c r="E6300">
        <v>10</v>
      </c>
      <c r="F6300" s="1">
        <v>2984</v>
      </c>
      <c r="G6300" s="1">
        <v>1419.56201171875</v>
      </c>
      <c r="H6300" s="1">
        <f t="shared" si="786"/>
        <v>4403.56201171875</v>
      </c>
      <c r="I6300" s="3">
        <f t="shared" si="787"/>
        <v>1</v>
      </c>
      <c r="J6300" s="7">
        <f t="shared" si="784"/>
        <v>2</v>
      </c>
      <c r="K6300" s="3">
        <f t="shared" si="788"/>
        <v>1</v>
      </c>
      <c r="L6300" s="3">
        <f t="shared" si="789"/>
        <v>1</v>
      </c>
      <c r="M6300" s="3">
        <f t="shared" si="790"/>
        <v>1</v>
      </c>
      <c r="N6300" s="3">
        <f t="shared" si="791"/>
        <v>0</v>
      </c>
    </row>
    <row r="6301" spans="1:14">
      <c r="A6301" s="6">
        <f t="shared" si="785"/>
        <v>40896</v>
      </c>
      <c r="B6301">
        <v>2011</v>
      </c>
      <c r="C6301">
        <v>12</v>
      </c>
      <c r="D6301">
        <v>19</v>
      </c>
      <c r="E6301">
        <v>11</v>
      </c>
      <c r="F6301" s="1">
        <v>2909</v>
      </c>
      <c r="G6301" s="1">
        <v>1411.5599365234375</v>
      </c>
      <c r="H6301" s="1">
        <f t="shared" si="786"/>
        <v>4320.5599365234375</v>
      </c>
      <c r="I6301" s="3">
        <f t="shared" si="787"/>
        <v>1</v>
      </c>
      <c r="J6301" s="7">
        <f t="shared" si="784"/>
        <v>2</v>
      </c>
      <c r="K6301" s="3">
        <f t="shared" si="788"/>
        <v>1</v>
      </c>
      <c r="L6301" s="3">
        <f t="shared" si="789"/>
        <v>1</v>
      </c>
      <c r="M6301" s="3">
        <f t="shared" si="790"/>
        <v>1</v>
      </c>
      <c r="N6301" s="3">
        <f t="shared" si="791"/>
        <v>0</v>
      </c>
    </row>
    <row r="6302" spans="1:14">
      <c r="A6302" s="6">
        <f t="shared" si="785"/>
        <v>40896</v>
      </c>
      <c r="B6302">
        <v>2011</v>
      </c>
      <c r="C6302">
        <v>12</v>
      </c>
      <c r="D6302">
        <v>19</v>
      </c>
      <c r="E6302">
        <v>12</v>
      </c>
      <c r="F6302" s="1">
        <v>2871</v>
      </c>
      <c r="G6302" s="1">
        <v>1399.5618896484375</v>
      </c>
      <c r="H6302" s="1">
        <f t="shared" si="786"/>
        <v>4270.5618896484375</v>
      </c>
      <c r="I6302" s="3">
        <f t="shared" si="787"/>
        <v>1</v>
      </c>
      <c r="J6302" s="7">
        <f t="shared" si="784"/>
        <v>2</v>
      </c>
      <c r="K6302" s="3">
        <f t="shared" si="788"/>
        <v>1</v>
      </c>
      <c r="L6302" s="3">
        <f t="shared" si="789"/>
        <v>0</v>
      </c>
      <c r="M6302" s="3">
        <f t="shared" si="790"/>
        <v>1</v>
      </c>
      <c r="N6302" s="3">
        <f t="shared" si="791"/>
        <v>0</v>
      </c>
    </row>
    <row r="6303" spans="1:14">
      <c r="A6303" s="6">
        <f t="shared" si="785"/>
        <v>40896</v>
      </c>
      <c r="B6303">
        <v>2011</v>
      </c>
      <c r="C6303">
        <v>12</v>
      </c>
      <c r="D6303">
        <v>19</v>
      </c>
      <c r="E6303">
        <v>13</v>
      </c>
      <c r="F6303" s="1">
        <v>2823</v>
      </c>
      <c r="G6303" s="1">
        <v>1393.8551025390625</v>
      </c>
      <c r="H6303" s="1">
        <f t="shared" si="786"/>
        <v>4216.8551025390625</v>
      </c>
      <c r="I6303" s="3">
        <f t="shared" si="787"/>
        <v>1</v>
      </c>
      <c r="J6303" s="7">
        <f t="shared" si="784"/>
        <v>2</v>
      </c>
      <c r="K6303" s="3">
        <f t="shared" si="788"/>
        <v>1</v>
      </c>
      <c r="L6303" s="3">
        <f t="shared" si="789"/>
        <v>0</v>
      </c>
      <c r="M6303" s="3">
        <f t="shared" si="790"/>
        <v>1</v>
      </c>
      <c r="N6303" s="3">
        <f t="shared" si="791"/>
        <v>0</v>
      </c>
    </row>
    <row r="6304" spans="1:14">
      <c r="A6304" s="6">
        <f t="shared" si="785"/>
        <v>40896</v>
      </c>
      <c r="B6304">
        <v>2011</v>
      </c>
      <c r="C6304">
        <v>12</v>
      </c>
      <c r="D6304">
        <v>19</v>
      </c>
      <c r="E6304">
        <v>14</v>
      </c>
      <c r="F6304" s="1">
        <v>2783</v>
      </c>
      <c r="G6304" s="1">
        <v>1371.8529052734375</v>
      </c>
      <c r="H6304" s="1">
        <f t="shared" si="786"/>
        <v>4154.8529052734375</v>
      </c>
      <c r="I6304" s="3">
        <f t="shared" si="787"/>
        <v>1</v>
      </c>
      <c r="J6304" s="7">
        <f t="shared" si="784"/>
        <v>2</v>
      </c>
      <c r="K6304" s="3">
        <f t="shared" si="788"/>
        <v>1</v>
      </c>
      <c r="L6304" s="3">
        <f t="shared" si="789"/>
        <v>0</v>
      </c>
      <c r="M6304" s="3">
        <f t="shared" si="790"/>
        <v>1</v>
      </c>
      <c r="N6304" s="3">
        <f t="shared" si="791"/>
        <v>0</v>
      </c>
    </row>
    <row r="6305" spans="1:14">
      <c r="A6305" s="6">
        <f t="shared" si="785"/>
        <v>40896</v>
      </c>
      <c r="B6305">
        <v>2011</v>
      </c>
      <c r="C6305">
        <v>12</v>
      </c>
      <c r="D6305">
        <v>19</v>
      </c>
      <c r="E6305">
        <v>15</v>
      </c>
      <c r="F6305" s="1">
        <v>2707</v>
      </c>
      <c r="G6305" s="1">
        <v>1371.362060546875</v>
      </c>
      <c r="H6305" s="1">
        <f t="shared" si="786"/>
        <v>4078.362060546875</v>
      </c>
      <c r="I6305" s="3">
        <f t="shared" si="787"/>
        <v>1</v>
      </c>
      <c r="J6305" s="7">
        <f t="shared" si="784"/>
        <v>2</v>
      </c>
      <c r="K6305" s="3">
        <f t="shared" si="788"/>
        <v>1</v>
      </c>
      <c r="L6305" s="3">
        <f t="shared" si="789"/>
        <v>0</v>
      </c>
      <c r="M6305" s="3">
        <f t="shared" si="790"/>
        <v>1</v>
      </c>
      <c r="N6305" s="3">
        <f t="shared" si="791"/>
        <v>0</v>
      </c>
    </row>
    <row r="6306" spans="1:14">
      <c r="A6306" s="6">
        <f t="shared" si="785"/>
        <v>40896</v>
      </c>
      <c r="B6306">
        <v>2011</v>
      </c>
      <c r="C6306">
        <v>12</v>
      </c>
      <c r="D6306">
        <v>19</v>
      </c>
      <c r="E6306">
        <v>16</v>
      </c>
      <c r="F6306" s="1">
        <v>2769</v>
      </c>
      <c r="G6306" s="1">
        <v>1381.06201171875</v>
      </c>
      <c r="H6306" s="1">
        <f t="shared" si="786"/>
        <v>4150.06201171875</v>
      </c>
      <c r="I6306" s="3">
        <f t="shared" si="787"/>
        <v>1</v>
      </c>
      <c r="J6306" s="7">
        <f t="shared" si="784"/>
        <v>2</v>
      </c>
      <c r="K6306" s="3">
        <f t="shared" si="788"/>
        <v>1</v>
      </c>
      <c r="L6306" s="3">
        <f t="shared" si="789"/>
        <v>0</v>
      </c>
      <c r="M6306" s="3">
        <f t="shared" si="790"/>
        <v>1</v>
      </c>
      <c r="N6306" s="3">
        <f t="shared" si="791"/>
        <v>0</v>
      </c>
    </row>
    <row r="6307" spans="1:14">
      <c r="A6307" s="6">
        <f t="shared" si="785"/>
        <v>40896</v>
      </c>
      <c r="B6307">
        <v>2011</v>
      </c>
      <c r="C6307">
        <v>12</v>
      </c>
      <c r="D6307">
        <v>19</v>
      </c>
      <c r="E6307">
        <v>17</v>
      </c>
      <c r="F6307" s="1">
        <v>2846</v>
      </c>
      <c r="G6307" s="1">
        <v>1457.7630615234375</v>
      </c>
      <c r="H6307" s="1">
        <f t="shared" si="786"/>
        <v>4303.7630615234375</v>
      </c>
      <c r="I6307" s="3">
        <f t="shared" si="787"/>
        <v>1</v>
      </c>
      <c r="J6307" s="7">
        <f t="shared" si="784"/>
        <v>2</v>
      </c>
      <c r="K6307" s="3">
        <f t="shared" si="788"/>
        <v>1</v>
      </c>
      <c r="L6307" s="3">
        <f t="shared" si="789"/>
        <v>0</v>
      </c>
      <c r="M6307" s="3">
        <f t="shared" si="790"/>
        <v>1</v>
      </c>
      <c r="N6307" s="3">
        <f t="shared" si="791"/>
        <v>0</v>
      </c>
    </row>
    <row r="6308" spans="1:14">
      <c r="A6308" s="6">
        <f t="shared" si="785"/>
        <v>40896</v>
      </c>
      <c r="B6308">
        <v>2011</v>
      </c>
      <c r="C6308">
        <v>12</v>
      </c>
      <c r="D6308">
        <v>19</v>
      </c>
      <c r="E6308">
        <v>18</v>
      </c>
      <c r="F6308" s="1">
        <v>2906</v>
      </c>
      <c r="G6308" s="1">
        <v>1489.760986328125</v>
      </c>
      <c r="H6308" s="16">
        <f t="shared" si="786"/>
        <v>4395.760986328125</v>
      </c>
      <c r="I6308" s="3">
        <f t="shared" si="787"/>
        <v>1</v>
      </c>
      <c r="J6308" s="7">
        <f t="shared" si="784"/>
        <v>2</v>
      </c>
      <c r="K6308" s="3">
        <f t="shared" si="788"/>
        <v>1</v>
      </c>
      <c r="L6308" s="3">
        <f t="shared" si="789"/>
        <v>0</v>
      </c>
      <c r="M6308" s="3">
        <f t="shared" si="790"/>
        <v>1</v>
      </c>
      <c r="N6308" s="3">
        <f t="shared" si="791"/>
        <v>0</v>
      </c>
    </row>
    <row r="6309" spans="1:14">
      <c r="A6309" s="6">
        <f t="shared" si="785"/>
        <v>40896</v>
      </c>
      <c r="B6309">
        <v>2011</v>
      </c>
      <c r="C6309">
        <v>12</v>
      </c>
      <c r="D6309">
        <v>19</v>
      </c>
      <c r="E6309">
        <v>19</v>
      </c>
      <c r="F6309" s="1">
        <v>2839</v>
      </c>
      <c r="G6309" s="1">
        <v>1471.4620361328125</v>
      </c>
      <c r="H6309" s="1">
        <f t="shared" si="786"/>
        <v>4310.4620361328125</v>
      </c>
      <c r="I6309" s="3">
        <f t="shared" si="787"/>
        <v>1</v>
      </c>
      <c r="J6309" s="7">
        <f t="shared" si="784"/>
        <v>2</v>
      </c>
      <c r="K6309" s="3">
        <f t="shared" si="788"/>
        <v>1</v>
      </c>
      <c r="L6309" s="3">
        <f t="shared" si="789"/>
        <v>0</v>
      </c>
      <c r="M6309" s="3">
        <f t="shared" si="790"/>
        <v>1</v>
      </c>
      <c r="N6309" s="3">
        <f t="shared" si="791"/>
        <v>0</v>
      </c>
    </row>
    <row r="6310" spans="1:14">
      <c r="A6310" s="6">
        <f t="shared" si="785"/>
        <v>40896</v>
      </c>
      <c r="B6310">
        <v>2011</v>
      </c>
      <c r="C6310">
        <v>12</v>
      </c>
      <c r="D6310">
        <v>19</v>
      </c>
      <c r="E6310">
        <v>20</v>
      </c>
      <c r="F6310" s="1">
        <v>2828</v>
      </c>
      <c r="G6310" s="1">
        <v>1450.462158203125</v>
      </c>
      <c r="H6310" s="1">
        <f t="shared" si="786"/>
        <v>4278.462158203125</v>
      </c>
      <c r="I6310" s="3">
        <f t="shared" si="787"/>
        <v>1</v>
      </c>
      <c r="J6310" s="7">
        <f t="shared" si="784"/>
        <v>2</v>
      </c>
      <c r="K6310" s="3">
        <f t="shared" si="788"/>
        <v>1</v>
      </c>
      <c r="L6310" s="3">
        <f t="shared" si="789"/>
        <v>0</v>
      </c>
      <c r="M6310" s="3">
        <f t="shared" si="790"/>
        <v>1</v>
      </c>
      <c r="N6310" s="3">
        <f t="shared" si="791"/>
        <v>0</v>
      </c>
    </row>
    <row r="6311" spans="1:14">
      <c r="A6311" s="6">
        <f t="shared" si="785"/>
        <v>40896</v>
      </c>
      <c r="B6311">
        <v>2011</v>
      </c>
      <c r="C6311">
        <v>12</v>
      </c>
      <c r="D6311">
        <v>19</v>
      </c>
      <c r="E6311">
        <v>21</v>
      </c>
      <c r="F6311" s="1">
        <v>2742</v>
      </c>
      <c r="G6311" s="1">
        <v>1398.7469482421875</v>
      </c>
      <c r="H6311" s="1">
        <f t="shared" si="786"/>
        <v>4140.7469482421875</v>
      </c>
      <c r="I6311" s="3">
        <f t="shared" si="787"/>
        <v>1</v>
      </c>
      <c r="J6311" s="7">
        <f t="shared" si="784"/>
        <v>2</v>
      </c>
      <c r="K6311" s="3">
        <f t="shared" si="788"/>
        <v>1</v>
      </c>
      <c r="L6311" s="3">
        <f t="shared" si="789"/>
        <v>0</v>
      </c>
      <c r="M6311" s="3">
        <f t="shared" si="790"/>
        <v>1</v>
      </c>
      <c r="N6311" s="3">
        <f t="shared" si="791"/>
        <v>0</v>
      </c>
    </row>
    <row r="6312" spans="1:14">
      <c r="A6312" s="6">
        <f t="shared" si="785"/>
        <v>40896</v>
      </c>
      <c r="B6312">
        <v>2011</v>
      </c>
      <c r="C6312">
        <v>12</v>
      </c>
      <c r="D6312">
        <v>19</v>
      </c>
      <c r="E6312">
        <v>22</v>
      </c>
      <c r="F6312" s="1">
        <v>2629</v>
      </c>
      <c r="G6312" s="1">
        <v>1328.9599609375</v>
      </c>
      <c r="H6312" s="1">
        <f t="shared" si="786"/>
        <v>3957.9599609375</v>
      </c>
      <c r="I6312" s="3">
        <f t="shared" si="787"/>
        <v>1</v>
      </c>
      <c r="J6312" s="7">
        <f t="shared" si="784"/>
        <v>2</v>
      </c>
      <c r="K6312" s="3">
        <f t="shared" si="788"/>
        <v>1</v>
      </c>
      <c r="L6312" s="3">
        <f t="shared" si="789"/>
        <v>0</v>
      </c>
      <c r="M6312" s="3">
        <f t="shared" si="790"/>
        <v>1</v>
      </c>
      <c r="N6312" s="3">
        <f t="shared" si="791"/>
        <v>0</v>
      </c>
    </row>
    <row r="6313" spans="1:14">
      <c r="A6313" s="6">
        <f t="shared" si="785"/>
        <v>40896</v>
      </c>
      <c r="B6313">
        <v>2011</v>
      </c>
      <c r="C6313">
        <v>12</v>
      </c>
      <c r="D6313">
        <v>19</v>
      </c>
      <c r="E6313">
        <v>23</v>
      </c>
      <c r="F6313" s="1">
        <v>2462</v>
      </c>
      <c r="G6313" s="1">
        <v>1238.6619873046875</v>
      </c>
      <c r="H6313" s="1">
        <f t="shared" si="786"/>
        <v>3700.6619873046875</v>
      </c>
      <c r="I6313" s="3">
        <f t="shared" si="787"/>
        <v>1</v>
      </c>
      <c r="J6313" s="7">
        <f t="shared" si="784"/>
        <v>2</v>
      </c>
      <c r="K6313" s="3">
        <f t="shared" si="788"/>
        <v>0</v>
      </c>
      <c r="L6313" s="3">
        <f t="shared" si="789"/>
        <v>0</v>
      </c>
      <c r="M6313" s="3">
        <f t="shared" si="790"/>
        <v>0</v>
      </c>
      <c r="N6313" s="3">
        <f t="shared" si="791"/>
        <v>0</v>
      </c>
    </row>
    <row r="6314" spans="1:14">
      <c r="A6314" s="6">
        <f t="shared" si="785"/>
        <v>40897</v>
      </c>
      <c r="B6314">
        <v>2011</v>
      </c>
      <c r="C6314">
        <v>12</v>
      </c>
      <c r="D6314">
        <v>20</v>
      </c>
      <c r="E6314">
        <v>0</v>
      </c>
      <c r="F6314" s="1">
        <v>2344</v>
      </c>
      <c r="G6314" s="1">
        <v>1165.6619873046875</v>
      </c>
      <c r="H6314" s="1">
        <f t="shared" si="786"/>
        <v>3509.6619873046875</v>
      </c>
      <c r="I6314" s="3">
        <f t="shared" si="787"/>
        <v>1</v>
      </c>
      <c r="J6314" s="7">
        <f t="shared" si="784"/>
        <v>3</v>
      </c>
      <c r="K6314" s="3">
        <f t="shared" si="788"/>
        <v>0</v>
      </c>
      <c r="L6314" s="3">
        <f t="shared" si="789"/>
        <v>0</v>
      </c>
      <c r="M6314" s="3">
        <f t="shared" si="790"/>
        <v>0</v>
      </c>
      <c r="N6314" s="3">
        <f t="shared" si="791"/>
        <v>0</v>
      </c>
    </row>
    <row r="6315" spans="1:14">
      <c r="A6315" s="6">
        <f t="shared" si="785"/>
        <v>40897</v>
      </c>
      <c r="B6315">
        <v>2011</v>
      </c>
      <c r="C6315">
        <v>12</v>
      </c>
      <c r="D6315">
        <v>20</v>
      </c>
      <c r="E6315">
        <v>1</v>
      </c>
      <c r="F6315" s="1">
        <v>2280</v>
      </c>
      <c r="G6315" s="1">
        <v>1130.56201171875</v>
      </c>
      <c r="H6315" s="1">
        <f t="shared" si="786"/>
        <v>3410.56201171875</v>
      </c>
      <c r="I6315" s="3">
        <f t="shared" si="787"/>
        <v>1</v>
      </c>
      <c r="J6315" s="7">
        <f t="shared" si="784"/>
        <v>3</v>
      </c>
      <c r="K6315" s="3">
        <f t="shared" si="788"/>
        <v>0</v>
      </c>
      <c r="L6315" s="3">
        <f t="shared" si="789"/>
        <v>0</v>
      </c>
      <c r="M6315" s="3">
        <f t="shared" si="790"/>
        <v>0</v>
      </c>
      <c r="N6315" s="3">
        <f t="shared" si="791"/>
        <v>0</v>
      </c>
    </row>
    <row r="6316" spans="1:14">
      <c r="A6316" s="6">
        <f t="shared" si="785"/>
        <v>40897</v>
      </c>
      <c r="B6316">
        <v>2011</v>
      </c>
      <c r="C6316">
        <v>12</v>
      </c>
      <c r="D6316">
        <v>20</v>
      </c>
      <c r="E6316">
        <v>2</v>
      </c>
      <c r="F6316" s="1">
        <v>2170</v>
      </c>
      <c r="G6316" s="1">
        <v>1109.56201171875</v>
      </c>
      <c r="H6316" s="1">
        <f t="shared" si="786"/>
        <v>3279.56201171875</v>
      </c>
      <c r="I6316" s="3">
        <f t="shared" si="787"/>
        <v>1</v>
      </c>
      <c r="J6316" s="7">
        <f t="shared" si="784"/>
        <v>3</v>
      </c>
      <c r="K6316" s="3">
        <f t="shared" si="788"/>
        <v>0</v>
      </c>
      <c r="L6316" s="3">
        <f t="shared" si="789"/>
        <v>0</v>
      </c>
      <c r="M6316" s="3">
        <f t="shared" si="790"/>
        <v>0</v>
      </c>
      <c r="N6316" s="3">
        <f t="shared" si="791"/>
        <v>0</v>
      </c>
    </row>
    <row r="6317" spans="1:14">
      <c r="A6317" s="6">
        <f t="shared" si="785"/>
        <v>40897</v>
      </c>
      <c r="B6317">
        <v>2011</v>
      </c>
      <c r="C6317">
        <v>12</v>
      </c>
      <c r="D6317">
        <v>20</v>
      </c>
      <c r="E6317">
        <v>3</v>
      </c>
      <c r="F6317" s="1">
        <v>2212</v>
      </c>
      <c r="G6317" s="1">
        <v>1110.1619873046875</v>
      </c>
      <c r="H6317" s="1">
        <f t="shared" si="786"/>
        <v>3322.1619873046875</v>
      </c>
      <c r="I6317" s="3">
        <f t="shared" si="787"/>
        <v>1</v>
      </c>
      <c r="J6317" s="7">
        <f t="shared" si="784"/>
        <v>3</v>
      </c>
      <c r="K6317" s="3">
        <f t="shared" si="788"/>
        <v>0</v>
      </c>
      <c r="L6317" s="3">
        <f t="shared" si="789"/>
        <v>0</v>
      </c>
      <c r="M6317" s="3">
        <f t="shared" si="790"/>
        <v>0</v>
      </c>
      <c r="N6317" s="3">
        <f t="shared" si="791"/>
        <v>0</v>
      </c>
    </row>
    <row r="6318" spans="1:14">
      <c r="A6318" s="6">
        <f t="shared" si="785"/>
        <v>40897</v>
      </c>
      <c r="B6318">
        <v>2011</v>
      </c>
      <c r="C6318">
        <v>12</v>
      </c>
      <c r="D6318">
        <v>20</v>
      </c>
      <c r="E6318">
        <v>4</v>
      </c>
      <c r="F6318" s="1">
        <v>2259</v>
      </c>
      <c r="G6318" s="1">
        <v>1120.2579345703125</v>
      </c>
      <c r="H6318" s="1">
        <f t="shared" si="786"/>
        <v>3379.2579345703125</v>
      </c>
      <c r="I6318" s="3">
        <f t="shared" si="787"/>
        <v>1</v>
      </c>
      <c r="J6318" s="7">
        <f t="shared" si="784"/>
        <v>3</v>
      </c>
      <c r="K6318" s="3">
        <f t="shared" si="788"/>
        <v>0</v>
      </c>
      <c r="L6318" s="3">
        <f t="shared" si="789"/>
        <v>0</v>
      </c>
      <c r="M6318" s="3">
        <f t="shared" si="790"/>
        <v>0</v>
      </c>
      <c r="N6318" s="3">
        <f t="shared" si="791"/>
        <v>0</v>
      </c>
    </row>
    <row r="6319" spans="1:14">
      <c r="A6319" s="6">
        <f t="shared" si="785"/>
        <v>40897</v>
      </c>
      <c r="B6319">
        <v>2011</v>
      </c>
      <c r="C6319">
        <v>12</v>
      </c>
      <c r="D6319">
        <v>20</v>
      </c>
      <c r="E6319">
        <v>5</v>
      </c>
      <c r="F6319" s="1">
        <v>2342</v>
      </c>
      <c r="G6319" s="1">
        <v>1177.14697265625</v>
      </c>
      <c r="H6319" s="1">
        <f t="shared" si="786"/>
        <v>3519.14697265625</v>
      </c>
      <c r="I6319" s="3">
        <f t="shared" si="787"/>
        <v>1</v>
      </c>
      <c r="J6319" s="7">
        <f t="shared" si="784"/>
        <v>3</v>
      </c>
      <c r="K6319" s="3">
        <f t="shared" si="788"/>
        <v>0</v>
      </c>
      <c r="L6319" s="3">
        <f t="shared" si="789"/>
        <v>0</v>
      </c>
      <c r="M6319" s="3">
        <f t="shared" si="790"/>
        <v>0</v>
      </c>
      <c r="N6319" s="3">
        <f t="shared" si="791"/>
        <v>0</v>
      </c>
    </row>
    <row r="6320" spans="1:14">
      <c r="A6320" s="6">
        <f t="shared" si="785"/>
        <v>40897</v>
      </c>
      <c r="B6320">
        <v>2011</v>
      </c>
      <c r="C6320">
        <v>12</v>
      </c>
      <c r="D6320">
        <v>20</v>
      </c>
      <c r="E6320">
        <v>6</v>
      </c>
      <c r="F6320" s="1">
        <v>2614</v>
      </c>
      <c r="G6320" s="1">
        <v>1290.761962890625</v>
      </c>
      <c r="H6320" s="1">
        <f t="shared" si="786"/>
        <v>3904.761962890625</v>
      </c>
      <c r="I6320" s="3">
        <f t="shared" si="787"/>
        <v>1</v>
      </c>
      <c r="J6320" s="7">
        <f t="shared" si="784"/>
        <v>3</v>
      </c>
      <c r="K6320" s="3">
        <f t="shared" si="788"/>
        <v>0</v>
      </c>
      <c r="L6320" s="3">
        <f t="shared" si="789"/>
        <v>0</v>
      </c>
      <c r="M6320" s="3">
        <f t="shared" si="790"/>
        <v>0</v>
      </c>
      <c r="N6320" s="3">
        <f t="shared" si="791"/>
        <v>0</v>
      </c>
    </row>
    <row r="6321" spans="1:14">
      <c r="A6321" s="6">
        <f t="shared" si="785"/>
        <v>40897</v>
      </c>
      <c r="B6321">
        <v>2011</v>
      </c>
      <c r="C6321">
        <v>12</v>
      </c>
      <c r="D6321">
        <v>20</v>
      </c>
      <c r="E6321">
        <v>7</v>
      </c>
      <c r="F6321" s="1">
        <v>2810</v>
      </c>
      <c r="G6321" s="1">
        <v>1393.863037109375</v>
      </c>
      <c r="H6321" s="1">
        <f t="shared" si="786"/>
        <v>4203.863037109375</v>
      </c>
      <c r="I6321" s="3">
        <f t="shared" si="787"/>
        <v>1</v>
      </c>
      <c r="J6321" s="7">
        <f t="shared" si="784"/>
        <v>3</v>
      </c>
      <c r="K6321" s="3">
        <f t="shared" si="788"/>
        <v>1</v>
      </c>
      <c r="L6321" s="3">
        <f t="shared" si="789"/>
        <v>1</v>
      </c>
      <c r="M6321" s="3">
        <f t="shared" si="790"/>
        <v>1</v>
      </c>
      <c r="N6321" s="3">
        <f t="shared" si="791"/>
        <v>0</v>
      </c>
    </row>
    <row r="6322" spans="1:14">
      <c r="A6322" s="6">
        <f t="shared" si="785"/>
        <v>40897</v>
      </c>
      <c r="B6322">
        <v>2011</v>
      </c>
      <c r="C6322">
        <v>12</v>
      </c>
      <c r="D6322">
        <v>20</v>
      </c>
      <c r="E6322">
        <v>8</v>
      </c>
      <c r="F6322" s="1">
        <v>2852</v>
      </c>
      <c r="G6322" s="1">
        <v>1418.06201171875</v>
      </c>
      <c r="H6322" s="1">
        <f t="shared" si="786"/>
        <v>4270.06201171875</v>
      </c>
      <c r="I6322" s="3">
        <f t="shared" si="787"/>
        <v>1</v>
      </c>
      <c r="J6322" s="7">
        <f t="shared" si="784"/>
        <v>3</v>
      </c>
      <c r="K6322" s="3">
        <f t="shared" si="788"/>
        <v>1</v>
      </c>
      <c r="L6322" s="3">
        <f t="shared" si="789"/>
        <v>1</v>
      </c>
      <c r="M6322" s="3">
        <f t="shared" si="790"/>
        <v>1</v>
      </c>
      <c r="N6322" s="3">
        <f t="shared" si="791"/>
        <v>0</v>
      </c>
    </row>
    <row r="6323" spans="1:14">
      <c r="A6323" s="6">
        <f t="shared" si="785"/>
        <v>40897</v>
      </c>
      <c r="B6323">
        <v>2011</v>
      </c>
      <c r="C6323">
        <v>12</v>
      </c>
      <c r="D6323">
        <v>20</v>
      </c>
      <c r="E6323">
        <v>9</v>
      </c>
      <c r="F6323" s="1">
        <v>2833</v>
      </c>
      <c r="G6323" s="1">
        <v>1469.672607421875</v>
      </c>
      <c r="H6323" s="1">
        <f t="shared" si="786"/>
        <v>4302.672607421875</v>
      </c>
      <c r="I6323" s="3">
        <f t="shared" si="787"/>
        <v>1</v>
      </c>
      <c r="J6323" s="7">
        <f t="shared" si="784"/>
        <v>3</v>
      </c>
      <c r="K6323" s="3">
        <f t="shared" si="788"/>
        <v>1</v>
      </c>
      <c r="L6323" s="3">
        <f t="shared" si="789"/>
        <v>1</v>
      </c>
      <c r="M6323" s="3">
        <f t="shared" si="790"/>
        <v>1</v>
      </c>
      <c r="N6323" s="3">
        <f t="shared" si="791"/>
        <v>0</v>
      </c>
    </row>
    <row r="6324" spans="1:14">
      <c r="A6324" s="6">
        <f t="shared" si="785"/>
        <v>40897</v>
      </c>
      <c r="B6324">
        <v>2011</v>
      </c>
      <c r="C6324">
        <v>12</v>
      </c>
      <c r="D6324">
        <v>20</v>
      </c>
      <c r="E6324">
        <v>10</v>
      </c>
      <c r="F6324" s="1">
        <v>2814</v>
      </c>
      <c r="G6324" s="1">
        <v>1467.6629638671875</v>
      </c>
      <c r="H6324" s="1">
        <f t="shared" si="786"/>
        <v>4281.6629638671875</v>
      </c>
      <c r="I6324" s="3">
        <f t="shared" si="787"/>
        <v>1</v>
      </c>
      <c r="J6324" s="7">
        <f t="shared" si="784"/>
        <v>3</v>
      </c>
      <c r="K6324" s="3">
        <f t="shared" si="788"/>
        <v>1</v>
      </c>
      <c r="L6324" s="3">
        <f t="shared" si="789"/>
        <v>1</v>
      </c>
      <c r="M6324" s="3">
        <f t="shared" si="790"/>
        <v>1</v>
      </c>
      <c r="N6324" s="3">
        <f t="shared" si="791"/>
        <v>0</v>
      </c>
    </row>
    <row r="6325" spans="1:14">
      <c r="A6325" s="6">
        <f t="shared" si="785"/>
        <v>40897</v>
      </c>
      <c r="B6325">
        <v>2011</v>
      </c>
      <c r="C6325">
        <v>12</v>
      </c>
      <c r="D6325">
        <v>20</v>
      </c>
      <c r="E6325">
        <v>11</v>
      </c>
      <c r="F6325" s="1">
        <v>2778</v>
      </c>
      <c r="G6325" s="1">
        <v>1459.86083984375</v>
      </c>
      <c r="H6325" s="1">
        <f t="shared" si="786"/>
        <v>4237.86083984375</v>
      </c>
      <c r="I6325" s="3">
        <f t="shared" si="787"/>
        <v>1</v>
      </c>
      <c r="J6325" s="7">
        <f t="shared" si="784"/>
        <v>3</v>
      </c>
      <c r="K6325" s="3">
        <f t="shared" si="788"/>
        <v>1</v>
      </c>
      <c r="L6325" s="3">
        <f t="shared" si="789"/>
        <v>1</v>
      </c>
      <c r="M6325" s="3">
        <f t="shared" si="790"/>
        <v>1</v>
      </c>
      <c r="N6325" s="3">
        <f t="shared" si="791"/>
        <v>0</v>
      </c>
    </row>
    <row r="6326" spans="1:14">
      <c r="A6326" s="6">
        <f t="shared" si="785"/>
        <v>40897</v>
      </c>
      <c r="B6326">
        <v>2011</v>
      </c>
      <c r="C6326">
        <v>12</v>
      </c>
      <c r="D6326">
        <v>20</v>
      </c>
      <c r="E6326">
        <v>12</v>
      </c>
      <c r="F6326" s="1">
        <v>2742</v>
      </c>
      <c r="G6326" s="1">
        <v>1452.446044921875</v>
      </c>
      <c r="H6326" s="1">
        <f t="shared" si="786"/>
        <v>4194.446044921875</v>
      </c>
      <c r="I6326" s="3">
        <f t="shared" si="787"/>
        <v>1</v>
      </c>
      <c r="J6326" s="7">
        <f t="shared" si="784"/>
        <v>3</v>
      </c>
      <c r="K6326" s="3">
        <f t="shared" si="788"/>
        <v>1</v>
      </c>
      <c r="L6326" s="3">
        <f t="shared" si="789"/>
        <v>0</v>
      </c>
      <c r="M6326" s="3">
        <f t="shared" si="790"/>
        <v>1</v>
      </c>
      <c r="N6326" s="3">
        <f t="shared" si="791"/>
        <v>0</v>
      </c>
    </row>
    <row r="6327" spans="1:14">
      <c r="A6327" s="6">
        <f t="shared" si="785"/>
        <v>40897</v>
      </c>
      <c r="B6327">
        <v>2011</v>
      </c>
      <c r="C6327">
        <v>12</v>
      </c>
      <c r="D6327">
        <v>20</v>
      </c>
      <c r="E6327">
        <v>13</v>
      </c>
      <c r="F6327" s="1">
        <v>2697</v>
      </c>
      <c r="G6327" s="1">
        <v>1425.762939453125</v>
      </c>
      <c r="H6327" s="1">
        <f t="shared" si="786"/>
        <v>4122.762939453125</v>
      </c>
      <c r="I6327" s="3">
        <f t="shared" si="787"/>
        <v>1</v>
      </c>
      <c r="J6327" s="7">
        <f t="shared" si="784"/>
        <v>3</v>
      </c>
      <c r="K6327" s="3">
        <f t="shared" si="788"/>
        <v>1</v>
      </c>
      <c r="L6327" s="3">
        <f t="shared" si="789"/>
        <v>0</v>
      </c>
      <c r="M6327" s="3">
        <f t="shared" si="790"/>
        <v>1</v>
      </c>
      <c r="N6327" s="3">
        <f t="shared" si="791"/>
        <v>0</v>
      </c>
    </row>
    <row r="6328" spans="1:14">
      <c r="A6328" s="6">
        <f t="shared" si="785"/>
        <v>40897</v>
      </c>
      <c r="B6328">
        <v>2011</v>
      </c>
      <c r="C6328">
        <v>12</v>
      </c>
      <c r="D6328">
        <v>20</v>
      </c>
      <c r="E6328">
        <v>14</v>
      </c>
      <c r="F6328" s="1">
        <v>2664</v>
      </c>
      <c r="G6328" s="1">
        <v>1370.06298828125</v>
      </c>
      <c r="H6328" s="1">
        <f t="shared" si="786"/>
        <v>4034.06298828125</v>
      </c>
      <c r="I6328" s="3">
        <f t="shared" si="787"/>
        <v>1</v>
      </c>
      <c r="J6328" s="7">
        <f t="shared" si="784"/>
        <v>3</v>
      </c>
      <c r="K6328" s="3">
        <f t="shared" si="788"/>
        <v>1</v>
      </c>
      <c r="L6328" s="3">
        <f t="shared" si="789"/>
        <v>0</v>
      </c>
      <c r="M6328" s="3">
        <f t="shared" si="790"/>
        <v>1</v>
      </c>
      <c r="N6328" s="3">
        <f t="shared" si="791"/>
        <v>0</v>
      </c>
    </row>
    <row r="6329" spans="1:14">
      <c r="A6329" s="6">
        <f t="shared" si="785"/>
        <v>40897</v>
      </c>
      <c r="B6329">
        <v>2011</v>
      </c>
      <c r="C6329">
        <v>12</v>
      </c>
      <c r="D6329">
        <v>20</v>
      </c>
      <c r="E6329">
        <v>15</v>
      </c>
      <c r="F6329" s="1">
        <v>2609</v>
      </c>
      <c r="G6329" s="1">
        <v>1349.06201171875</v>
      </c>
      <c r="H6329" s="1">
        <f t="shared" si="786"/>
        <v>3958.06201171875</v>
      </c>
      <c r="I6329" s="3">
        <f t="shared" si="787"/>
        <v>1</v>
      </c>
      <c r="J6329" s="7">
        <f t="shared" si="784"/>
        <v>3</v>
      </c>
      <c r="K6329" s="3">
        <f t="shared" si="788"/>
        <v>1</v>
      </c>
      <c r="L6329" s="3">
        <f t="shared" si="789"/>
        <v>0</v>
      </c>
      <c r="M6329" s="3">
        <f t="shared" si="790"/>
        <v>1</v>
      </c>
      <c r="N6329" s="3">
        <f t="shared" si="791"/>
        <v>0</v>
      </c>
    </row>
    <row r="6330" spans="1:14">
      <c r="A6330" s="6">
        <f t="shared" si="785"/>
        <v>40897</v>
      </c>
      <c r="B6330">
        <v>2011</v>
      </c>
      <c r="C6330">
        <v>12</v>
      </c>
      <c r="D6330">
        <v>20</v>
      </c>
      <c r="E6330">
        <v>16</v>
      </c>
      <c r="F6330" s="1">
        <v>2616</v>
      </c>
      <c r="G6330" s="1">
        <v>1352.4630126953125</v>
      </c>
      <c r="H6330" s="1">
        <f t="shared" si="786"/>
        <v>3968.4630126953125</v>
      </c>
      <c r="I6330" s="3">
        <f t="shared" si="787"/>
        <v>1</v>
      </c>
      <c r="J6330" s="7">
        <f t="shared" si="784"/>
        <v>3</v>
      </c>
      <c r="K6330" s="3">
        <f t="shared" si="788"/>
        <v>1</v>
      </c>
      <c r="L6330" s="3">
        <f t="shared" si="789"/>
        <v>0</v>
      </c>
      <c r="M6330" s="3">
        <f t="shared" si="790"/>
        <v>1</v>
      </c>
      <c r="N6330" s="3">
        <f t="shared" si="791"/>
        <v>0</v>
      </c>
    </row>
    <row r="6331" spans="1:14">
      <c r="A6331" s="6">
        <f t="shared" si="785"/>
        <v>40897</v>
      </c>
      <c r="B6331">
        <v>2011</v>
      </c>
      <c r="C6331">
        <v>12</v>
      </c>
      <c r="D6331">
        <v>20</v>
      </c>
      <c r="E6331">
        <v>17</v>
      </c>
      <c r="F6331" s="1">
        <v>2694</v>
      </c>
      <c r="G6331" s="1">
        <v>1455.4620361328125</v>
      </c>
      <c r="H6331" s="1">
        <f t="shared" si="786"/>
        <v>4149.4620361328125</v>
      </c>
      <c r="I6331" s="3">
        <f t="shared" si="787"/>
        <v>1</v>
      </c>
      <c r="J6331" s="7">
        <f t="shared" si="784"/>
        <v>3</v>
      </c>
      <c r="K6331" s="3">
        <f t="shared" si="788"/>
        <v>1</v>
      </c>
      <c r="L6331" s="3">
        <f t="shared" si="789"/>
        <v>0</v>
      </c>
      <c r="M6331" s="3">
        <f t="shared" si="790"/>
        <v>1</v>
      </c>
      <c r="N6331" s="3">
        <f t="shared" si="791"/>
        <v>0</v>
      </c>
    </row>
    <row r="6332" spans="1:14">
      <c r="A6332" s="6">
        <f t="shared" si="785"/>
        <v>40897</v>
      </c>
      <c r="B6332">
        <v>2011</v>
      </c>
      <c r="C6332">
        <v>12</v>
      </c>
      <c r="D6332">
        <v>20</v>
      </c>
      <c r="E6332">
        <v>18</v>
      </c>
      <c r="F6332" s="1">
        <v>2706</v>
      </c>
      <c r="G6332" s="1">
        <v>1469.6629638671875</v>
      </c>
      <c r="H6332" s="1">
        <f t="shared" si="786"/>
        <v>4175.6629638671875</v>
      </c>
      <c r="I6332" s="3">
        <f t="shared" si="787"/>
        <v>1</v>
      </c>
      <c r="J6332" s="7">
        <f t="shared" si="784"/>
        <v>3</v>
      </c>
      <c r="K6332" s="3">
        <f t="shared" si="788"/>
        <v>1</v>
      </c>
      <c r="L6332" s="3">
        <f t="shared" si="789"/>
        <v>0</v>
      </c>
      <c r="M6332" s="3">
        <f t="shared" si="790"/>
        <v>1</v>
      </c>
      <c r="N6332" s="3">
        <f t="shared" si="791"/>
        <v>0</v>
      </c>
    </row>
    <row r="6333" spans="1:14">
      <c r="A6333" s="6">
        <f t="shared" si="785"/>
        <v>40897</v>
      </c>
      <c r="B6333">
        <v>2011</v>
      </c>
      <c r="C6333">
        <v>12</v>
      </c>
      <c r="D6333">
        <v>20</v>
      </c>
      <c r="E6333">
        <v>19</v>
      </c>
      <c r="F6333" s="1">
        <v>2635</v>
      </c>
      <c r="G6333" s="1">
        <v>1432.4620361328125</v>
      </c>
      <c r="H6333" s="1">
        <f t="shared" si="786"/>
        <v>4067.4620361328125</v>
      </c>
      <c r="I6333" s="3">
        <f t="shared" si="787"/>
        <v>1</v>
      </c>
      <c r="J6333" s="7">
        <f t="shared" si="784"/>
        <v>3</v>
      </c>
      <c r="K6333" s="3">
        <f t="shared" si="788"/>
        <v>1</v>
      </c>
      <c r="L6333" s="3">
        <f t="shared" si="789"/>
        <v>0</v>
      </c>
      <c r="M6333" s="3">
        <f t="shared" si="790"/>
        <v>1</v>
      </c>
      <c r="N6333" s="3">
        <f t="shared" si="791"/>
        <v>0</v>
      </c>
    </row>
    <row r="6334" spans="1:14">
      <c r="A6334" s="6">
        <f t="shared" si="785"/>
        <v>40897</v>
      </c>
      <c r="B6334">
        <v>2011</v>
      </c>
      <c r="C6334">
        <v>12</v>
      </c>
      <c r="D6334">
        <v>20</v>
      </c>
      <c r="E6334">
        <v>20</v>
      </c>
      <c r="F6334" s="1">
        <v>2630</v>
      </c>
      <c r="G6334" s="1">
        <v>1409.949951171875</v>
      </c>
      <c r="H6334" s="1">
        <f t="shared" si="786"/>
        <v>4039.949951171875</v>
      </c>
      <c r="I6334" s="3">
        <f t="shared" si="787"/>
        <v>1</v>
      </c>
      <c r="J6334" s="7">
        <f t="shared" si="784"/>
        <v>3</v>
      </c>
      <c r="K6334" s="3">
        <f t="shared" si="788"/>
        <v>1</v>
      </c>
      <c r="L6334" s="3">
        <f t="shared" si="789"/>
        <v>0</v>
      </c>
      <c r="M6334" s="3">
        <f t="shared" si="790"/>
        <v>1</v>
      </c>
      <c r="N6334" s="3">
        <f t="shared" si="791"/>
        <v>0</v>
      </c>
    </row>
    <row r="6335" spans="1:14">
      <c r="A6335" s="6">
        <f t="shared" si="785"/>
        <v>40897</v>
      </c>
      <c r="B6335">
        <v>2011</v>
      </c>
      <c r="C6335">
        <v>12</v>
      </c>
      <c r="D6335">
        <v>20</v>
      </c>
      <c r="E6335">
        <v>21</v>
      </c>
      <c r="F6335" s="1">
        <v>2572</v>
      </c>
      <c r="G6335" s="1">
        <v>1355.8570556640625</v>
      </c>
      <c r="H6335" s="1">
        <f t="shared" si="786"/>
        <v>3927.8570556640625</v>
      </c>
      <c r="I6335" s="3">
        <f t="shared" si="787"/>
        <v>1</v>
      </c>
      <c r="J6335" s="7">
        <f t="shared" si="784"/>
        <v>3</v>
      </c>
      <c r="K6335" s="3">
        <f t="shared" si="788"/>
        <v>1</v>
      </c>
      <c r="L6335" s="3">
        <f t="shared" si="789"/>
        <v>0</v>
      </c>
      <c r="M6335" s="3">
        <f t="shared" si="790"/>
        <v>1</v>
      </c>
      <c r="N6335" s="3">
        <f t="shared" si="791"/>
        <v>0</v>
      </c>
    </row>
    <row r="6336" spans="1:14">
      <c r="A6336" s="6">
        <f t="shared" si="785"/>
        <v>40897</v>
      </c>
      <c r="B6336">
        <v>2011</v>
      </c>
      <c r="C6336">
        <v>12</v>
      </c>
      <c r="D6336">
        <v>20</v>
      </c>
      <c r="E6336">
        <v>22</v>
      </c>
      <c r="F6336" s="1">
        <v>2466</v>
      </c>
      <c r="G6336" s="1">
        <v>1301.556884765625</v>
      </c>
      <c r="H6336" s="1">
        <f t="shared" si="786"/>
        <v>3767.556884765625</v>
      </c>
      <c r="I6336" s="3">
        <f t="shared" si="787"/>
        <v>1</v>
      </c>
      <c r="J6336" s="7">
        <f t="shared" si="784"/>
        <v>3</v>
      </c>
      <c r="K6336" s="3">
        <f t="shared" si="788"/>
        <v>1</v>
      </c>
      <c r="L6336" s="3">
        <f t="shared" si="789"/>
        <v>0</v>
      </c>
      <c r="M6336" s="3">
        <f t="shared" si="790"/>
        <v>1</v>
      </c>
      <c r="N6336" s="3">
        <f t="shared" si="791"/>
        <v>0</v>
      </c>
    </row>
    <row r="6337" spans="1:14">
      <c r="A6337" s="6">
        <f t="shared" si="785"/>
        <v>40897</v>
      </c>
      <c r="B6337">
        <v>2011</v>
      </c>
      <c r="C6337">
        <v>12</v>
      </c>
      <c r="D6337">
        <v>20</v>
      </c>
      <c r="E6337">
        <v>23</v>
      </c>
      <c r="F6337" s="1">
        <v>2271</v>
      </c>
      <c r="G6337" s="1">
        <v>1208.06201171875</v>
      </c>
      <c r="H6337" s="1">
        <f t="shared" si="786"/>
        <v>3479.06201171875</v>
      </c>
      <c r="I6337" s="3">
        <f t="shared" si="787"/>
        <v>1</v>
      </c>
      <c r="J6337" s="7">
        <f t="shared" si="784"/>
        <v>3</v>
      </c>
      <c r="K6337" s="3">
        <f t="shared" si="788"/>
        <v>0</v>
      </c>
      <c r="L6337" s="3">
        <f t="shared" si="789"/>
        <v>0</v>
      </c>
      <c r="M6337" s="3">
        <f t="shared" si="790"/>
        <v>0</v>
      </c>
      <c r="N6337" s="3">
        <f t="shared" si="791"/>
        <v>0</v>
      </c>
    </row>
    <row r="6338" spans="1:14">
      <c r="A6338" s="6">
        <f t="shared" si="785"/>
        <v>40898</v>
      </c>
      <c r="B6338">
        <v>2011</v>
      </c>
      <c r="C6338">
        <v>12</v>
      </c>
      <c r="D6338">
        <v>21</v>
      </c>
      <c r="E6338">
        <v>0</v>
      </c>
      <c r="F6338" s="1">
        <v>2135</v>
      </c>
      <c r="G6338" s="1">
        <v>1120.7620849609375</v>
      </c>
      <c r="H6338" s="1">
        <f t="shared" si="786"/>
        <v>3255.7620849609375</v>
      </c>
      <c r="I6338" s="3">
        <f t="shared" si="787"/>
        <v>1</v>
      </c>
      <c r="J6338" s="7">
        <f t="shared" ref="J6338:J6401" si="792">WEEKDAY(A6338,1)</f>
        <v>4</v>
      </c>
      <c r="K6338" s="3">
        <f t="shared" si="788"/>
        <v>0</v>
      </c>
      <c r="L6338" s="3">
        <f t="shared" si="789"/>
        <v>0</v>
      </c>
      <c r="M6338" s="3">
        <f t="shared" si="790"/>
        <v>0</v>
      </c>
      <c r="N6338" s="3">
        <f t="shared" si="791"/>
        <v>0</v>
      </c>
    </row>
    <row r="6339" spans="1:14">
      <c r="A6339" s="6">
        <f t="shared" ref="A6339:A6402" si="793">DATE(B6339,C6339,D6339)</f>
        <v>40898</v>
      </c>
      <c r="B6339">
        <v>2011</v>
      </c>
      <c r="C6339">
        <v>12</v>
      </c>
      <c r="D6339">
        <v>21</v>
      </c>
      <c r="E6339">
        <v>1</v>
      </c>
      <c r="F6339" s="1">
        <v>2062</v>
      </c>
      <c r="G6339" s="1">
        <v>1079.363037109375</v>
      </c>
      <c r="H6339" s="1">
        <f t="shared" ref="H6339:H6402" si="794">F6339+G6339</f>
        <v>3141.363037109375</v>
      </c>
      <c r="I6339" s="3">
        <f t="shared" ref="I6339:I6402" si="795">IF(AND(C6339&gt;4,C6339&lt;10),2,1)</f>
        <v>1</v>
      </c>
      <c r="J6339" s="7">
        <f t="shared" si="792"/>
        <v>4</v>
      </c>
      <c r="K6339" s="3">
        <f t="shared" ref="K6339:K6402" si="796">IF(OR(J6339=1,J6339=7),0,IF(I6339=1,IF(AND(E6339&gt;=7,E6339&lt;23),1,0),IF(AND(E6339&gt;=11,E6339&lt;23),1,0)))</f>
        <v>0</v>
      </c>
      <c r="L6339" s="3">
        <f t="shared" ref="L6339:L6402" si="797">IF(OR(J6339=1,J6339=7),0,IF(I6339=1,IF(AND(E6339&gt;=7,E6339&lt;12),1,0),IF(AND(E6339&gt;=14,E6339&lt;19),1,0)))</f>
        <v>0</v>
      </c>
      <c r="M6339" s="3">
        <f t="shared" ref="M6339:M6402" si="798">IF(AND(I6339=1,OR(K6339=1,L6339=1)),1,0)</f>
        <v>0</v>
      </c>
      <c r="N6339" s="3">
        <f t="shared" ref="N6339:N6402" si="799">IF(AND(I6339=2,OR(K6339=1,L6339=1)),1,0)</f>
        <v>0</v>
      </c>
    </row>
    <row r="6340" spans="1:14">
      <c r="A6340" s="6">
        <f t="shared" si="793"/>
        <v>40898</v>
      </c>
      <c r="B6340">
        <v>2011</v>
      </c>
      <c r="C6340">
        <v>12</v>
      </c>
      <c r="D6340">
        <v>21</v>
      </c>
      <c r="E6340">
        <v>2</v>
      </c>
      <c r="F6340" s="1">
        <v>1960.9998779296875</v>
      </c>
      <c r="G6340" s="1">
        <v>1038.26220703125</v>
      </c>
      <c r="H6340" s="1">
        <f t="shared" si="794"/>
        <v>2999.2620849609375</v>
      </c>
      <c r="I6340" s="3">
        <f t="shared" si="795"/>
        <v>1</v>
      </c>
      <c r="J6340" s="7">
        <f t="shared" si="792"/>
        <v>4</v>
      </c>
      <c r="K6340" s="3">
        <f t="shared" si="796"/>
        <v>0</v>
      </c>
      <c r="L6340" s="3">
        <f t="shared" si="797"/>
        <v>0</v>
      </c>
      <c r="M6340" s="3">
        <f t="shared" si="798"/>
        <v>0</v>
      </c>
      <c r="N6340" s="3">
        <f t="shared" si="799"/>
        <v>0</v>
      </c>
    </row>
    <row r="6341" spans="1:14">
      <c r="A6341" s="6">
        <f t="shared" si="793"/>
        <v>40898</v>
      </c>
      <c r="B6341">
        <v>2011</v>
      </c>
      <c r="C6341">
        <v>12</v>
      </c>
      <c r="D6341">
        <v>21</v>
      </c>
      <c r="E6341">
        <v>3</v>
      </c>
      <c r="F6341" s="1">
        <v>1906.9998779296875</v>
      </c>
      <c r="G6341" s="1">
        <v>1026.162841796875</v>
      </c>
      <c r="H6341" s="1">
        <f t="shared" si="794"/>
        <v>2933.1627197265625</v>
      </c>
      <c r="I6341" s="3">
        <f t="shared" si="795"/>
        <v>1</v>
      </c>
      <c r="J6341" s="7">
        <f t="shared" si="792"/>
        <v>4</v>
      </c>
      <c r="K6341" s="3">
        <f t="shared" si="796"/>
        <v>0</v>
      </c>
      <c r="L6341" s="3">
        <f t="shared" si="797"/>
        <v>0</v>
      </c>
      <c r="M6341" s="3">
        <f t="shared" si="798"/>
        <v>0</v>
      </c>
      <c r="N6341" s="3">
        <f t="shared" si="799"/>
        <v>0</v>
      </c>
    </row>
    <row r="6342" spans="1:14">
      <c r="A6342" s="6">
        <f t="shared" si="793"/>
        <v>40898</v>
      </c>
      <c r="B6342">
        <v>2011</v>
      </c>
      <c r="C6342">
        <v>12</v>
      </c>
      <c r="D6342">
        <v>21</v>
      </c>
      <c r="E6342">
        <v>4</v>
      </c>
      <c r="F6342" s="1">
        <v>1950</v>
      </c>
      <c r="G6342" s="1">
        <v>1035.6590576171875</v>
      </c>
      <c r="H6342" s="1">
        <f t="shared" si="794"/>
        <v>2985.6590576171875</v>
      </c>
      <c r="I6342" s="3">
        <f t="shared" si="795"/>
        <v>1</v>
      </c>
      <c r="J6342" s="7">
        <f t="shared" si="792"/>
        <v>4</v>
      </c>
      <c r="K6342" s="3">
        <f t="shared" si="796"/>
        <v>0</v>
      </c>
      <c r="L6342" s="3">
        <f t="shared" si="797"/>
        <v>0</v>
      </c>
      <c r="M6342" s="3">
        <f t="shared" si="798"/>
        <v>0</v>
      </c>
      <c r="N6342" s="3">
        <f t="shared" si="799"/>
        <v>0</v>
      </c>
    </row>
    <row r="6343" spans="1:14">
      <c r="A6343" s="6">
        <f t="shared" si="793"/>
        <v>40898</v>
      </c>
      <c r="B6343">
        <v>2011</v>
      </c>
      <c r="C6343">
        <v>12</v>
      </c>
      <c r="D6343">
        <v>21</v>
      </c>
      <c r="E6343">
        <v>5</v>
      </c>
      <c r="F6343" s="1">
        <v>2061</v>
      </c>
      <c r="G6343" s="1">
        <v>1083.947021484375</v>
      </c>
      <c r="H6343" s="1">
        <f t="shared" si="794"/>
        <v>3144.947021484375</v>
      </c>
      <c r="I6343" s="3">
        <f t="shared" si="795"/>
        <v>1</v>
      </c>
      <c r="J6343" s="7">
        <f t="shared" si="792"/>
        <v>4</v>
      </c>
      <c r="K6343" s="3">
        <f t="shared" si="796"/>
        <v>0</v>
      </c>
      <c r="L6343" s="3">
        <f t="shared" si="797"/>
        <v>0</v>
      </c>
      <c r="M6343" s="3">
        <f t="shared" si="798"/>
        <v>0</v>
      </c>
      <c r="N6343" s="3">
        <f t="shared" si="799"/>
        <v>0</v>
      </c>
    </row>
    <row r="6344" spans="1:14">
      <c r="A6344" s="6">
        <f t="shared" si="793"/>
        <v>40898</v>
      </c>
      <c r="B6344">
        <v>2011</v>
      </c>
      <c r="C6344">
        <v>12</v>
      </c>
      <c r="D6344">
        <v>21</v>
      </c>
      <c r="E6344">
        <v>6</v>
      </c>
      <c r="F6344" s="1">
        <v>2247</v>
      </c>
      <c r="G6344" s="1">
        <v>1187.862060546875</v>
      </c>
      <c r="H6344" s="1">
        <f t="shared" si="794"/>
        <v>3434.862060546875</v>
      </c>
      <c r="I6344" s="3">
        <f t="shared" si="795"/>
        <v>1</v>
      </c>
      <c r="J6344" s="7">
        <f t="shared" si="792"/>
        <v>4</v>
      </c>
      <c r="K6344" s="3">
        <f t="shared" si="796"/>
        <v>0</v>
      </c>
      <c r="L6344" s="3">
        <f t="shared" si="797"/>
        <v>0</v>
      </c>
      <c r="M6344" s="3">
        <f t="shared" si="798"/>
        <v>0</v>
      </c>
      <c r="N6344" s="3">
        <f t="shared" si="799"/>
        <v>0</v>
      </c>
    </row>
    <row r="6345" spans="1:14">
      <c r="A6345" s="6">
        <f t="shared" si="793"/>
        <v>40898</v>
      </c>
      <c r="B6345">
        <v>2011</v>
      </c>
      <c r="C6345">
        <v>12</v>
      </c>
      <c r="D6345">
        <v>21</v>
      </c>
      <c r="E6345">
        <v>7</v>
      </c>
      <c r="F6345" s="1">
        <v>2444</v>
      </c>
      <c r="G6345" s="1">
        <v>1289.56201171875</v>
      </c>
      <c r="H6345" s="1">
        <f t="shared" si="794"/>
        <v>3733.56201171875</v>
      </c>
      <c r="I6345" s="3">
        <f t="shared" si="795"/>
        <v>1</v>
      </c>
      <c r="J6345" s="7">
        <f t="shared" si="792"/>
        <v>4</v>
      </c>
      <c r="K6345" s="3">
        <f t="shared" si="796"/>
        <v>1</v>
      </c>
      <c r="L6345" s="3">
        <f t="shared" si="797"/>
        <v>1</v>
      </c>
      <c r="M6345" s="3">
        <f t="shared" si="798"/>
        <v>1</v>
      </c>
      <c r="N6345" s="3">
        <f t="shared" si="799"/>
        <v>0</v>
      </c>
    </row>
    <row r="6346" spans="1:14">
      <c r="A6346" s="6">
        <f t="shared" si="793"/>
        <v>40898</v>
      </c>
      <c r="B6346">
        <v>2011</v>
      </c>
      <c r="C6346">
        <v>12</v>
      </c>
      <c r="D6346">
        <v>21</v>
      </c>
      <c r="E6346">
        <v>8</v>
      </c>
      <c r="F6346" s="1">
        <v>2523</v>
      </c>
      <c r="G6346" s="1">
        <v>1315.06298828125</v>
      </c>
      <c r="H6346" s="1">
        <f t="shared" si="794"/>
        <v>3838.06298828125</v>
      </c>
      <c r="I6346" s="3">
        <f t="shared" si="795"/>
        <v>1</v>
      </c>
      <c r="J6346" s="7">
        <f t="shared" si="792"/>
        <v>4</v>
      </c>
      <c r="K6346" s="3">
        <f t="shared" si="796"/>
        <v>1</v>
      </c>
      <c r="L6346" s="3">
        <f t="shared" si="797"/>
        <v>1</v>
      </c>
      <c r="M6346" s="3">
        <f t="shared" si="798"/>
        <v>1</v>
      </c>
      <c r="N6346" s="3">
        <f t="shared" si="799"/>
        <v>0</v>
      </c>
    </row>
    <row r="6347" spans="1:14">
      <c r="A6347" s="6">
        <f t="shared" si="793"/>
        <v>40898</v>
      </c>
      <c r="B6347">
        <v>2011</v>
      </c>
      <c r="C6347">
        <v>12</v>
      </c>
      <c r="D6347">
        <v>21</v>
      </c>
      <c r="E6347">
        <v>9</v>
      </c>
      <c r="F6347" s="1">
        <v>2572</v>
      </c>
      <c r="G6347" s="1">
        <v>1325.06201171875</v>
      </c>
      <c r="H6347" s="1">
        <f t="shared" si="794"/>
        <v>3897.06201171875</v>
      </c>
      <c r="I6347" s="3">
        <f t="shared" si="795"/>
        <v>1</v>
      </c>
      <c r="J6347" s="7">
        <f t="shared" si="792"/>
        <v>4</v>
      </c>
      <c r="K6347" s="3">
        <f t="shared" si="796"/>
        <v>1</v>
      </c>
      <c r="L6347" s="3">
        <f t="shared" si="797"/>
        <v>1</v>
      </c>
      <c r="M6347" s="3">
        <f t="shared" si="798"/>
        <v>1</v>
      </c>
      <c r="N6347" s="3">
        <f t="shared" si="799"/>
        <v>0</v>
      </c>
    </row>
    <row r="6348" spans="1:14">
      <c r="A6348" s="6">
        <f t="shared" si="793"/>
        <v>40898</v>
      </c>
      <c r="B6348">
        <v>2011</v>
      </c>
      <c r="C6348">
        <v>12</v>
      </c>
      <c r="D6348">
        <v>21</v>
      </c>
      <c r="E6348">
        <v>10</v>
      </c>
      <c r="F6348" s="1">
        <v>2591</v>
      </c>
      <c r="G6348" s="1">
        <v>1329.56298828125</v>
      </c>
      <c r="H6348" s="1">
        <f t="shared" si="794"/>
        <v>3920.56298828125</v>
      </c>
      <c r="I6348" s="3">
        <f t="shared" si="795"/>
        <v>1</v>
      </c>
      <c r="J6348" s="7">
        <f t="shared" si="792"/>
        <v>4</v>
      </c>
      <c r="K6348" s="3">
        <f t="shared" si="796"/>
        <v>1</v>
      </c>
      <c r="L6348" s="3">
        <f t="shared" si="797"/>
        <v>1</v>
      </c>
      <c r="M6348" s="3">
        <f t="shared" si="798"/>
        <v>1</v>
      </c>
      <c r="N6348" s="3">
        <f t="shared" si="799"/>
        <v>0</v>
      </c>
    </row>
    <row r="6349" spans="1:14">
      <c r="A6349" s="6">
        <f t="shared" si="793"/>
        <v>40898</v>
      </c>
      <c r="B6349">
        <v>2011</v>
      </c>
      <c r="C6349">
        <v>12</v>
      </c>
      <c r="D6349">
        <v>21</v>
      </c>
      <c r="E6349">
        <v>11</v>
      </c>
      <c r="F6349" s="1">
        <v>2555</v>
      </c>
      <c r="G6349" s="1">
        <v>1331.5618896484375</v>
      </c>
      <c r="H6349" s="1">
        <f t="shared" si="794"/>
        <v>3886.5618896484375</v>
      </c>
      <c r="I6349" s="3">
        <f t="shared" si="795"/>
        <v>1</v>
      </c>
      <c r="J6349" s="7">
        <f t="shared" si="792"/>
        <v>4</v>
      </c>
      <c r="K6349" s="3">
        <f t="shared" si="796"/>
        <v>1</v>
      </c>
      <c r="L6349" s="3">
        <f t="shared" si="797"/>
        <v>1</v>
      </c>
      <c r="M6349" s="3">
        <f t="shared" si="798"/>
        <v>1</v>
      </c>
      <c r="N6349" s="3">
        <f t="shared" si="799"/>
        <v>0</v>
      </c>
    </row>
    <row r="6350" spans="1:14">
      <c r="A6350" s="6">
        <f t="shared" si="793"/>
        <v>40898</v>
      </c>
      <c r="B6350">
        <v>2011</v>
      </c>
      <c r="C6350">
        <v>12</v>
      </c>
      <c r="D6350">
        <v>21</v>
      </c>
      <c r="E6350">
        <v>12</v>
      </c>
      <c r="F6350" s="1">
        <v>2591</v>
      </c>
      <c r="G6350" s="1">
        <v>1329.06298828125</v>
      </c>
      <c r="H6350" s="1">
        <f t="shared" si="794"/>
        <v>3920.06298828125</v>
      </c>
      <c r="I6350" s="3">
        <f t="shared" si="795"/>
        <v>1</v>
      </c>
      <c r="J6350" s="7">
        <f t="shared" si="792"/>
        <v>4</v>
      </c>
      <c r="K6350" s="3">
        <f t="shared" si="796"/>
        <v>1</v>
      </c>
      <c r="L6350" s="3">
        <f t="shared" si="797"/>
        <v>0</v>
      </c>
      <c r="M6350" s="3">
        <f t="shared" si="798"/>
        <v>1</v>
      </c>
      <c r="N6350" s="3">
        <f t="shared" si="799"/>
        <v>0</v>
      </c>
    </row>
    <row r="6351" spans="1:14">
      <c r="A6351" s="6">
        <f t="shared" si="793"/>
        <v>40898</v>
      </c>
      <c r="B6351">
        <v>2011</v>
      </c>
      <c r="C6351">
        <v>12</v>
      </c>
      <c r="D6351">
        <v>21</v>
      </c>
      <c r="E6351">
        <v>13</v>
      </c>
      <c r="F6351" s="1">
        <v>2579</v>
      </c>
      <c r="G6351" s="1">
        <v>1326.9580078125</v>
      </c>
      <c r="H6351" s="1">
        <f t="shared" si="794"/>
        <v>3905.9580078125</v>
      </c>
      <c r="I6351" s="3">
        <f t="shared" si="795"/>
        <v>1</v>
      </c>
      <c r="J6351" s="7">
        <f t="shared" si="792"/>
        <v>4</v>
      </c>
      <c r="K6351" s="3">
        <f t="shared" si="796"/>
        <v>1</v>
      </c>
      <c r="L6351" s="3">
        <f t="shared" si="797"/>
        <v>0</v>
      </c>
      <c r="M6351" s="3">
        <f t="shared" si="798"/>
        <v>1</v>
      </c>
      <c r="N6351" s="3">
        <f t="shared" si="799"/>
        <v>0</v>
      </c>
    </row>
    <row r="6352" spans="1:14">
      <c r="A6352" s="6">
        <f t="shared" si="793"/>
        <v>40898</v>
      </c>
      <c r="B6352">
        <v>2011</v>
      </c>
      <c r="C6352">
        <v>12</v>
      </c>
      <c r="D6352">
        <v>21</v>
      </c>
      <c r="E6352">
        <v>14</v>
      </c>
      <c r="F6352" s="1">
        <v>2564</v>
      </c>
      <c r="G6352" s="1">
        <v>1327.248046875</v>
      </c>
      <c r="H6352" s="1">
        <f t="shared" si="794"/>
        <v>3891.248046875</v>
      </c>
      <c r="I6352" s="3">
        <f t="shared" si="795"/>
        <v>1</v>
      </c>
      <c r="J6352" s="7">
        <f t="shared" si="792"/>
        <v>4</v>
      </c>
      <c r="K6352" s="3">
        <f t="shared" si="796"/>
        <v>1</v>
      </c>
      <c r="L6352" s="3">
        <f t="shared" si="797"/>
        <v>0</v>
      </c>
      <c r="M6352" s="3">
        <f t="shared" si="798"/>
        <v>1</v>
      </c>
      <c r="N6352" s="3">
        <f t="shared" si="799"/>
        <v>0</v>
      </c>
    </row>
    <row r="6353" spans="1:14">
      <c r="A6353" s="6">
        <f t="shared" si="793"/>
        <v>40898</v>
      </c>
      <c r="B6353">
        <v>2011</v>
      </c>
      <c r="C6353">
        <v>12</v>
      </c>
      <c r="D6353">
        <v>21</v>
      </c>
      <c r="E6353">
        <v>15</v>
      </c>
      <c r="F6353" s="1">
        <v>2518</v>
      </c>
      <c r="G6353" s="1">
        <v>1313.963134765625</v>
      </c>
      <c r="H6353" s="1">
        <f t="shared" si="794"/>
        <v>3831.963134765625</v>
      </c>
      <c r="I6353" s="3">
        <f t="shared" si="795"/>
        <v>1</v>
      </c>
      <c r="J6353" s="7">
        <f t="shared" si="792"/>
        <v>4</v>
      </c>
      <c r="K6353" s="3">
        <f t="shared" si="796"/>
        <v>1</v>
      </c>
      <c r="L6353" s="3">
        <f t="shared" si="797"/>
        <v>0</v>
      </c>
      <c r="M6353" s="3">
        <f t="shared" si="798"/>
        <v>1</v>
      </c>
      <c r="N6353" s="3">
        <f t="shared" si="799"/>
        <v>0</v>
      </c>
    </row>
    <row r="6354" spans="1:14">
      <c r="A6354" s="6">
        <f t="shared" si="793"/>
        <v>40898</v>
      </c>
      <c r="B6354">
        <v>2011</v>
      </c>
      <c r="C6354">
        <v>12</v>
      </c>
      <c r="D6354">
        <v>21</v>
      </c>
      <c r="E6354">
        <v>16</v>
      </c>
      <c r="F6354" s="1">
        <v>2493</v>
      </c>
      <c r="G6354" s="1">
        <v>1319.362060546875</v>
      </c>
      <c r="H6354" s="1">
        <f t="shared" si="794"/>
        <v>3812.362060546875</v>
      </c>
      <c r="I6354" s="3">
        <f t="shared" si="795"/>
        <v>1</v>
      </c>
      <c r="J6354" s="7">
        <f t="shared" si="792"/>
        <v>4</v>
      </c>
      <c r="K6354" s="3">
        <f t="shared" si="796"/>
        <v>1</v>
      </c>
      <c r="L6354" s="3">
        <f t="shared" si="797"/>
        <v>0</v>
      </c>
      <c r="M6354" s="3">
        <f t="shared" si="798"/>
        <v>1</v>
      </c>
      <c r="N6354" s="3">
        <f t="shared" si="799"/>
        <v>0</v>
      </c>
    </row>
    <row r="6355" spans="1:14">
      <c r="A6355" s="6">
        <f t="shared" si="793"/>
        <v>40898</v>
      </c>
      <c r="B6355">
        <v>2011</v>
      </c>
      <c r="C6355">
        <v>12</v>
      </c>
      <c r="D6355">
        <v>21</v>
      </c>
      <c r="E6355">
        <v>17</v>
      </c>
      <c r="F6355" s="1">
        <v>2596</v>
      </c>
      <c r="G6355" s="1">
        <v>1394.56201171875</v>
      </c>
      <c r="H6355" s="1">
        <f t="shared" si="794"/>
        <v>3990.56201171875</v>
      </c>
      <c r="I6355" s="3">
        <f t="shared" si="795"/>
        <v>1</v>
      </c>
      <c r="J6355" s="7">
        <f t="shared" si="792"/>
        <v>4</v>
      </c>
      <c r="K6355" s="3">
        <f t="shared" si="796"/>
        <v>1</v>
      </c>
      <c r="L6355" s="3">
        <f t="shared" si="797"/>
        <v>0</v>
      </c>
      <c r="M6355" s="3">
        <f t="shared" si="798"/>
        <v>1</v>
      </c>
      <c r="N6355" s="3">
        <f t="shared" si="799"/>
        <v>0</v>
      </c>
    </row>
    <row r="6356" spans="1:14">
      <c r="A6356" s="6">
        <f t="shared" si="793"/>
        <v>40898</v>
      </c>
      <c r="B6356">
        <v>2011</v>
      </c>
      <c r="C6356">
        <v>12</v>
      </c>
      <c r="D6356">
        <v>21</v>
      </c>
      <c r="E6356">
        <v>18</v>
      </c>
      <c r="F6356" s="1">
        <v>2697</v>
      </c>
      <c r="G6356" s="1">
        <v>1419.0621337890625</v>
      </c>
      <c r="H6356" s="1">
        <f t="shared" si="794"/>
        <v>4116.0621337890625</v>
      </c>
      <c r="I6356" s="3">
        <f t="shared" si="795"/>
        <v>1</v>
      </c>
      <c r="J6356" s="7">
        <f t="shared" si="792"/>
        <v>4</v>
      </c>
      <c r="K6356" s="3">
        <f t="shared" si="796"/>
        <v>1</v>
      </c>
      <c r="L6356" s="3">
        <f t="shared" si="797"/>
        <v>0</v>
      </c>
      <c r="M6356" s="3">
        <f t="shared" si="798"/>
        <v>1</v>
      </c>
      <c r="N6356" s="3">
        <f t="shared" si="799"/>
        <v>0</v>
      </c>
    </row>
    <row r="6357" spans="1:14">
      <c r="A6357" s="6">
        <f t="shared" si="793"/>
        <v>40898</v>
      </c>
      <c r="B6357">
        <v>2011</v>
      </c>
      <c r="C6357">
        <v>12</v>
      </c>
      <c r="D6357">
        <v>21</v>
      </c>
      <c r="E6357">
        <v>19</v>
      </c>
      <c r="F6357" s="1">
        <v>2714</v>
      </c>
      <c r="G6357" s="1">
        <v>1407.7620849609375</v>
      </c>
      <c r="H6357" s="1">
        <f t="shared" si="794"/>
        <v>4121.7620849609375</v>
      </c>
      <c r="I6357" s="3">
        <f t="shared" si="795"/>
        <v>1</v>
      </c>
      <c r="J6357" s="7">
        <f t="shared" si="792"/>
        <v>4</v>
      </c>
      <c r="K6357" s="3">
        <f t="shared" si="796"/>
        <v>1</v>
      </c>
      <c r="L6357" s="3">
        <f t="shared" si="797"/>
        <v>0</v>
      </c>
      <c r="M6357" s="3">
        <f t="shared" si="798"/>
        <v>1</v>
      </c>
      <c r="N6357" s="3">
        <f t="shared" si="799"/>
        <v>0</v>
      </c>
    </row>
    <row r="6358" spans="1:14">
      <c r="A6358" s="6">
        <f t="shared" si="793"/>
        <v>40898</v>
      </c>
      <c r="B6358">
        <v>2011</v>
      </c>
      <c r="C6358">
        <v>12</v>
      </c>
      <c r="D6358">
        <v>21</v>
      </c>
      <c r="E6358">
        <v>20</v>
      </c>
      <c r="F6358" s="1">
        <v>2686</v>
      </c>
      <c r="G6358" s="1">
        <v>1400.761962890625</v>
      </c>
      <c r="H6358" s="1">
        <f t="shared" si="794"/>
        <v>4086.761962890625</v>
      </c>
      <c r="I6358" s="3">
        <f t="shared" si="795"/>
        <v>1</v>
      </c>
      <c r="J6358" s="7">
        <f t="shared" si="792"/>
        <v>4</v>
      </c>
      <c r="K6358" s="3">
        <f t="shared" si="796"/>
        <v>1</v>
      </c>
      <c r="L6358" s="3">
        <f t="shared" si="797"/>
        <v>0</v>
      </c>
      <c r="M6358" s="3">
        <f t="shared" si="798"/>
        <v>1</v>
      </c>
      <c r="N6358" s="3">
        <f t="shared" si="799"/>
        <v>0</v>
      </c>
    </row>
    <row r="6359" spans="1:14">
      <c r="A6359" s="6">
        <f t="shared" si="793"/>
        <v>40898</v>
      </c>
      <c r="B6359">
        <v>2011</v>
      </c>
      <c r="C6359">
        <v>12</v>
      </c>
      <c r="D6359">
        <v>21</v>
      </c>
      <c r="E6359">
        <v>21</v>
      </c>
      <c r="F6359" s="1">
        <v>2630</v>
      </c>
      <c r="G6359" s="1">
        <v>1352.261962890625</v>
      </c>
      <c r="H6359" s="1">
        <f t="shared" si="794"/>
        <v>3982.261962890625</v>
      </c>
      <c r="I6359" s="3">
        <f t="shared" si="795"/>
        <v>1</v>
      </c>
      <c r="J6359" s="7">
        <f t="shared" si="792"/>
        <v>4</v>
      </c>
      <c r="K6359" s="3">
        <f t="shared" si="796"/>
        <v>1</v>
      </c>
      <c r="L6359" s="3">
        <f t="shared" si="797"/>
        <v>0</v>
      </c>
      <c r="M6359" s="3">
        <f t="shared" si="798"/>
        <v>1</v>
      </c>
      <c r="N6359" s="3">
        <f t="shared" si="799"/>
        <v>0</v>
      </c>
    </row>
    <row r="6360" spans="1:14">
      <c r="A6360" s="6">
        <f t="shared" si="793"/>
        <v>40898</v>
      </c>
      <c r="B6360">
        <v>2011</v>
      </c>
      <c r="C6360">
        <v>12</v>
      </c>
      <c r="D6360">
        <v>21</v>
      </c>
      <c r="E6360">
        <v>22</v>
      </c>
      <c r="F6360" s="1">
        <v>2481</v>
      </c>
      <c r="G6360" s="1">
        <v>1289.948974609375</v>
      </c>
      <c r="H6360" s="1">
        <f t="shared" si="794"/>
        <v>3770.948974609375</v>
      </c>
      <c r="I6360" s="3">
        <f t="shared" si="795"/>
        <v>1</v>
      </c>
      <c r="J6360" s="7">
        <f t="shared" si="792"/>
        <v>4</v>
      </c>
      <c r="K6360" s="3">
        <f t="shared" si="796"/>
        <v>1</v>
      </c>
      <c r="L6360" s="3">
        <f t="shared" si="797"/>
        <v>0</v>
      </c>
      <c r="M6360" s="3">
        <f t="shared" si="798"/>
        <v>1</v>
      </c>
      <c r="N6360" s="3">
        <f t="shared" si="799"/>
        <v>0</v>
      </c>
    </row>
    <row r="6361" spans="1:14">
      <c r="A6361" s="6">
        <f t="shared" si="793"/>
        <v>40898</v>
      </c>
      <c r="B6361">
        <v>2011</v>
      </c>
      <c r="C6361">
        <v>12</v>
      </c>
      <c r="D6361">
        <v>21</v>
      </c>
      <c r="E6361">
        <v>23</v>
      </c>
      <c r="F6361" s="1">
        <v>2377</v>
      </c>
      <c r="G6361" s="1">
        <v>1209.0570068359375</v>
      </c>
      <c r="H6361" s="1">
        <f t="shared" si="794"/>
        <v>3586.0570068359375</v>
      </c>
      <c r="I6361" s="3">
        <f t="shared" si="795"/>
        <v>1</v>
      </c>
      <c r="J6361" s="7">
        <f t="shared" si="792"/>
        <v>4</v>
      </c>
      <c r="K6361" s="3">
        <f t="shared" si="796"/>
        <v>0</v>
      </c>
      <c r="L6361" s="3">
        <f t="shared" si="797"/>
        <v>0</v>
      </c>
      <c r="M6361" s="3">
        <f t="shared" si="798"/>
        <v>0</v>
      </c>
      <c r="N6361" s="3">
        <f t="shared" si="799"/>
        <v>0</v>
      </c>
    </row>
    <row r="6362" spans="1:14">
      <c r="A6362" s="6">
        <f t="shared" si="793"/>
        <v>40899</v>
      </c>
      <c r="B6362">
        <v>2011</v>
      </c>
      <c r="C6362">
        <v>12</v>
      </c>
      <c r="D6362">
        <v>22</v>
      </c>
      <c r="E6362">
        <v>0</v>
      </c>
      <c r="F6362" s="1">
        <v>2221</v>
      </c>
      <c r="G6362" s="1">
        <v>1130.56201171875</v>
      </c>
      <c r="H6362" s="1">
        <f t="shared" si="794"/>
        <v>3351.56201171875</v>
      </c>
      <c r="I6362" s="3">
        <f t="shared" si="795"/>
        <v>1</v>
      </c>
      <c r="J6362" s="7">
        <f t="shared" si="792"/>
        <v>5</v>
      </c>
      <c r="K6362" s="3">
        <f t="shared" si="796"/>
        <v>0</v>
      </c>
      <c r="L6362" s="3">
        <f t="shared" si="797"/>
        <v>0</v>
      </c>
      <c r="M6362" s="3">
        <f t="shared" si="798"/>
        <v>0</v>
      </c>
      <c r="N6362" s="3">
        <f t="shared" si="799"/>
        <v>0</v>
      </c>
    </row>
    <row r="6363" spans="1:14">
      <c r="A6363" s="6">
        <f t="shared" si="793"/>
        <v>40899</v>
      </c>
      <c r="B6363">
        <v>2011</v>
      </c>
      <c r="C6363">
        <v>12</v>
      </c>
      <c r="D6363">
        <v>22</v>
      </c>
      <c r="E6363">
        <v>1</v>
      </c>
      <c r="F6363" s="1">
        <v>2195</v>
      </c>
      <c r="G6363" s="1">
        <v>1085.9619140625</v>
      </c>
      <c r="H6363" s="1">
        <f t="shared" si="794"/>
        <v>3280.9619140625</v>
      </c>
      <c r="I6363" s="3">
        <f t="shared" si="795"/>
        <v>1</v>
      </c>
      <c r="J6363" s="7">
        <f t="shared" si="792"/>
        <v>5</v>
      </c>
      <c r="K6363" s="3">
        <f t="shared" si="796"/>
        <v>0</v>
      </c>
      <c r="L6363" s="3">
        <f t="shared" si="797"/>
        <v>0</v>
      </c>
      <c r="M6363" s="3">
        <f t="shared" si="798"/>
        <v>0</v>
      </c>
      <c r="N6363" s="3">
        <f t="shared" si="799"/>
        <v>0</v>
      </c>
    </row>
    <row r="6364" spans="1:14">
      <c r="A6364" s="6">
        <f t="shared" si="793"/>
        <v>40899</v>
      </c>
      <c r="B6364">
        <v>2011</v>
      </c>
      <c r="C6364">
        <v>12</v>
      </c>
      <c r="D6364">
        <v>22</v>
      </c>
      <c r="E6364">
        <v>2</v>
      </c>
      <c r="F6364" s="1">
        <v>2159</v>
      </c>
      <c r="G6364" s="1">
        <v>1072.9620361328125</v>
      </c>
      <c r="H6364" s="1">
        <f t="shared" si="794"/>
        <v>3231.9620361328125</v>
      </c>
      <c r="I6364" s="3">
        <f t="shared" si="795"/>
        <v>1</v>
      </c>
      <c r="J6364" s="7">
        <f t="shared" si="792"/>
        <v>5</v>
      </c>
      <c r="K6364" s="3">
        <f t="shared" si="796"/>
        <v>0</v>
      </c>
      <c r="L6364" s="3">
        <f t="shared" si="797"/>
        <v>0</v>
      </c>
      <c r="M6364" s="3">
        <f t="shared" si="798"/>
        <v>0</v>
      </c>
      <c r="N6364" s="3">
        <f t="shared" si="799"/>
        <v>0</v>
      </c>
    </row>
    <row r="6365" spans="1:14">
      <c r="A6365" s="6">
        <f t="shared" si="793"/>
        <v>40899</v>
      </c>
      <c r="B6365">
        <v>2011</v>
      </c>
      <c r="C6365">
        <v>12</v>
      </c>
      <c r="D6365">
        <v>22</v>
      </c>
      <c r="E6365">
        <v>3</v>
      </c>
      <c r="F6365" s="1">
        <v>2145</v>
      </c>
      <c r="G6365" s="1">
        <v>1056.0611572265625</v>
      </c>
      <c r="H6365" s="1">
        <f t="shared" si="794"/>
        <v>3201.0611572265625</v>
      </c>
      <c r="I6365" s="3">
        <f t="shared" si="795"/>
        <v>1</v>
      </c>
      <c r="J6365" s="7">
        <f t="shared" si="792"/>
        <v>5</v>
      </c>
      <c r="K6365" s="3">
        <f t="shared" si="796"/>
        <v>0</v>
      </c>
      <c r="L6365" s="3">
        <f t="shared" si="797"/>
        <v>0</v>
      </c>
      <c r="M6365" s="3">
        <f t="shared" si="798"/>
        <v>0</v>
      </c>
      <c r="N6365" s="3">
        <f t="shared" si="799"/>
        <v>0</v>
      </c>
    </row>
    <row r="6366" spans="1:14">
      <c r="A6366" s="6">
        <f t="shared" si="793"/>
        <v>40899</v>
      </c>
      <c r="B6366">
        <v>2011</v>
      </c>
      <c r="C6366">
        <v>12</v>
      </c>
      <c r="D6366">
        <v>22</v>
      </c>
      <c r="E6366">
        <v>4</v>
      </c>
      <c r="F6366" s="1">
        <v>2132</v>
      </c>
      <c r="G6366" s="1">
        <v>1066.56201171875</v>
      </c>
      <c r="H6366" s="1">
        <f t="shared" si="794"/>
        <v>3198.56201171875</v>
      </c>
      <c r="I6366" s="3">
        <f t="shared" si="795"/>
        <v>1</v>
      </c>
      <c r="J6366" s="7">
        <f t="shared" si="792"/>
        <v>5</v>
      </c>
      <c r="K6366" s="3">
        <f t="shared" si="796"/>
        <v>0</v>
      </c>
      <c r="L6366" s="3">
        <f t="shared" si="797"/>
        <v>0</v>
      </c>
      <c r="M6366" s="3">
        <f t="shared" si="798"/>
        <v>0</v>
      </c>
      <c r="N6366" s="3">
        <f t="shared" si="799"/>
        <v>0</v>
      </c>
    </row>
    <row r="6367" spans="1:14">
      <c r="A6367" s="6">
        <f t="shared" si="793"/>
        <v>40899</v>
      </c>
      <c r="B6367">
        <v>2011</v>
      </c>
      <c r="C6367">
        <v>12</v>
      </c>
      <c r="D6367">
        <v>22</v>
      </c>
      <c r="E6367">
        <v>5</v>
      </c>
      <c r="F6367" s="1">
        <v>2247</v>
      </c>
      <c r="G6367" s="1">
        <v>1104.362060546875</v>
      </c>
      <c r="H6367" s="1">
        <f t="shared" si="794"/>
        <v>3351.362060546875</v>
      </c>
      <c r="I6367" s="3">
        <f t="shared" si="795"/>
        <v>1</v>
      </c>
      <c r="J6367" s="7">
        <f t="shared" si="792"/>
        <v>5</v>
      </c>
      <c r="K6367" s="3">
        <f t="shared" si="796"/>
        <v>0</v>
      </c>
      <c r="L6367" s="3">
        <f t="shared" si="797"/>
        <v>0</v>
      </c>
      <c r="M6367" s="3">
        <f t="shared" si="798"/>
        <v>0</v>
      </c>
      <c r="N6367" s="3">
        <f t="shared" si="799"/>
        <v>0</v>
      </c>
    </row>
    <row r="6368" spans="1:14">
      <c r="A6368" s="6">
        <f t="shared" si="793"/>
        <v>40899</v>
      </c>
      <c r="B6368">
        <v>2011</v>
      </c>
      <c r="C6368">
        <v>12</v>
      </c>
      <c r="D6368">
        <v>22</v>
      </c>
      <c r="E6368">
        <v>6</v>
      </c>
      <c r="F6368" s="1">
        <v>2476</v>
      </c>
      <c r="G6368" s="1">
        <v>1217.0589599609375</v>
      </c>
      <c r="H6368" s="1">
        <f t="shared" si="794"/>
        <v>3693.0589599609375</v>
      </c>
      <c r="I6368" s="3">
        <f t="shared" si="795"/>
        <v>1</v>
      </c>
      <c r="J6368" s="7">
        <f t="shared" si="792"/>
        <v>5</v>
      </c>
      <c r="K6368" s="3">
        <f t="shared" si="796"/>
        <v>0</v>
      </c>
      <c r="L6368" s="3">
        <f t="shared" si="797"/>
        <v>0</v>
      </c>
      <c r="M6368" s="3">
        <f t="shared" si="798"/>
        <v>0</v>
      </c>
      <c r="N6368" s="3">
        <f t="shared" si="799"/>
        <v>0</v>
      </c>
    </row>
    <row r="6369" spans="1:14">
      <c r="A6369" s="6">
        <f t="shared" si="793"/>
        <v>40899</v>
      </c>
      <c r="B6369">
        <v>2011</v>
      </c>
      <c r="C6369">
        <v>12</v>
      </c>
      <c r="D6369">
        <v>22</v>
      </c>
      <c r="E6369">
        <v>7</v>
      </c>
      <c r="F6369" s="1">
        <v>2659</v>
      </c>
      <c r="G6369" s="1">
        <v>1319.447021484375</v>
      </c>
      <c r="H6369" s="1">
        <f t="shared" si="794"/>
        <v>3978.447021484375</v>
      </c>
      <c r="I6369" s="3">
        <f t="shared" si="795"/>
        <v>1</v>
      </c>
      <c r="J6369" s="7">
        <f t="shared" si="792"/>
        <v>5</v>
      </c>
      <c r="K6369" s="3">
        <f t="shared" si="796"/>
        <v>1</v>
      </c>
      <c r="L6369" s="3">
        <f t="shared" si="797"/>
        <v>1</v>
      </c>
      <c r="M6369" s="3">
        <f t="shared" si="798"/>
        <v>1</v>
      </c>
      <c r="N6369" s="3">
        <f t="shared" si="799"/>
        <v>0</v>
      </c>
    </row>
    <row r="6370" spans="1:14">
      <c r="A6370" s="6">
        <f t="shared" si="793"/>
        <v>40899</v>
      </c>
      <c r="B6370">
        <v>2011</v>
      </c>
      <c r="C6370">
        <v>12</v>
      </c>
      <c r="D6370">
        <v>22</v>
      </c>
      <c r="E6370">
        <v>8</v>
      </c>
      <c r="F6370" s="1">
        <v>2751</v>
      </c>
      <c r="G6370" s="1">
        <v>1355.5621337890625</v>
      </c>
      <c r="H6370" s="1">
        <f t="shared" si="794"/>
        <v>4106.5621337890625</v>
      </c>
      <c r="I6370" s="3">
        <f t="shared" si="795"/>
        <v>1</v>
      </c>
      <c r="J6370" s="7">
        <f t="shared" si="792"/>
        <v>5</v>
      </c>
      <c r="K6370" s="3">
        <f t="shared" si="796"/>
        <v>1</v>
      </c>
      <c r="L6370" s="3">
        <f t="shared" si="797"/>
        <v>1</v>
      </c>
      <c r="M6370" s="3">
        <f t="shared" si="798"/>
        <v>1</v>
      </c>
      <c r="N6370" s="3">
        <f t="shared" si="799"/>
        <v>0</v>
      </c>
    </row>
    <row r="6371" spans="1:14">
      <c r="A6371" s="6">
        <f t="shared" si="793"/>
        <v>40899</v>
      </c>
      <c r="B6371">
        <v>2011</v>
      </c>
      <c r="C6371">
        <v>12</v>
      </c>
      <c r="D6371">
        <v>22</v>
      </c>
      <c r="E6371">
        <v>9</v>
      </c>
      <c r="F6371" s="1">
        <v>2791</v>
      </c>
      <c r="G6371" s="1">
        <v>1392.7620849609375</v>
      </c>
      <c r="H6371" s="1">
        <f t="shared" si="794"/>
        <v>4183.7620849609375</v>
      </c>
      <c r="I6371" s="3">
        <f t="shared" si="795"/>
        <v>1</v>
      </c>
      <c r="J6371" s="7">
        <f t="shared" si="792"/>
        <v>5</v>
      </c>
      <c r="K6371" s="3">
        <f t="shared" si="796"/>
        <v>1</v>
      </c>
      <c r="L6371" s="3">
        <f t="shared" si="797"/>
        <v>1</v>
      </c>
      <c r="M6371" s="3">
        <f t="shared" si="798"/>
        <v>1</v>
      </c>
      <c r="N6371" s="3">
        <f t="shared" si="799"/>
        <v>0</v>
      </c>
    </row>
    <row r="6372" spans="1:14">
      <c r="A6372" s="6">
        <f t="shared" si="793"/>
        <v>40899</v>
      </c>
      <c r="B6372">
        <v>2011</v>
      </c>
      <c r="C6372">
        <v>12</v>
      </c>
      <c r="D6372">
        <v>22</v>
      </c>
      <c r="E6372">
        <v>10</v>
      </c>
      <c r="F6372" s="1">
        <v>2817</v>
      </c>
      <c r="G6372" s="1">
        <v>1401.9630126953125</v>
      </c>
      <c r="H6372" s="1">
        <f t="shared" si="794"/>
        <v>4218.9630126953125</v>
      </c>
      <c r="I6372" s="3">
        <f t="shared" si="795"/>
        <v>1</v>
      </c>
      <c r="J6372" s="7">
        <f t="shared" si="792"/>
        <v>5</v>
      </c>
      <c r="K6372" s="3">
        <f t="shared" si="796"/>
        <v>1</v>
      </c>
      <c r="L6372" s="3">
        <f t="shared" si="797"/>
        <v>1</v>
      </c>
      <c r="M6372" s="3">
        <f t="shared" si="798"/>
        <v>1</v>
      </c>
      <c r="N6372" s="3">
        <f t="shared" si="799"/>
        <v>0</v>
      </c>
    </row>
    <row r="6373" spans="1:14">
      <c r="A6373" s="6">
        <f t="shared" si="793"/>
        <v>40899</v>
      </c>
      <c r="B6373">
        <v>2011</v>
      </c>
      <c r="C6373">
        <v>12</v>
      </c>
      <c r="D6373">
        <v>22</v>
      </c>
      <c r="E6373">
        <v>11</v>
      </c>
      <c r="F6373" s="1">
        <v>2779</v>
      </c>
      <c r="G6373" s="1">
        <v>1410.662109375</v>
      </c>
      <c r="H6373" s="1">
        <f t="shared" si="794"/>
        <v>4189.662109375</v>
      </c>
      <c r="I6373" s="3">
        <f t="shared" si="795"/>
        <v>1</v>
      </c>
      <c r="J6373" s="7">
        <f t="shared" si="792"/>
        <v>5</v>
      </c>
      <c r="K6373" s="3">
        <f t="shared" si="796"/>
        <v>1</v>
      </c>
      <c r="L6373" s="3">
        <f t="shared" si="797"/>
        <v>1</v>
      </c>
      <c r="M6373" s="3">
        <f t="shared" si="798"/>
        <v>1</v>
      </c>
      <c r="N6373" s="3">
        <f t="shared" si="799"/>
        <v>0</v>
      </c>
    </row>
    <row r="6374" spans="1:14">
      <c r="A6374" s="6">
        <f t="shared" si="793"/>
        <v>40899</v>
      </c>
      <c r="B6374">
        <v>2011</v>
      </c>
      <c r="C6374">
        <v>12</v>
      </c>
      <c r="D6374">
        <v>22</v>
      </c>
      <c r="E6374">
        <v>12</v>
      </c>
      <c r="F6374" s="1">
        <v>2794</v>
      </c>
      <c r="G6374" s="1">
        <v>1419.362060546875</v>
      </c>
      <c r="H6374" s="1">
        <f t="shared" si="794"/>
        <v>4213.362060546875</v>
      </c>
      <c r="I6374" s="3">
        <f t="shared" si="795"/>
        <v>1</v>
      </c>
      <c r="J6374" s="7">
        <f t="shared" si="792"/>
        <v>5</v>
      </c>
      <c r="K6374" s="3">
        <f t="shared" si="796"/>
        <v>1</v>
      </c>
      <c r="L6374" s="3">
        <f t="shared" si="797"/>
        <v>0</v>
      </c>
      <c r="M6374" s="3">
        <f t="shared" si="798"/>
        <v>1</v>
      </c>
      <c r="N6374" s="3">
        <f t="shared" si="799"/>
        <v>0</v>
      </c>
    </row>
    <row r="6375" spans="1:14">
      <c r="A6375" s="6">
        <f t="shared" si="793"/>
        <v>40899</v>
      </c>
      <c r="B6375">
        <v>2011</v>
      </c>
      <c r="C6375">
        <v>12</v>
      </c>
      <c r="D6375">
        <v>22</v>
      </c>
      <c r="E6375">
        <v>13</v>
      </c>
      <c r="F6375" s="1">
        <v>2775</v>
      </c>
      <c r="G6375" s="1">
        <v>1423.7630615234375</v>
      </c>
      <c r="H6375" s="1">
        <f t="shared" si="794"/>
        <v>4198.7630615234375</v>
      </c>
      <c r="I6375" s="3">
        <f t="shared" si="795"/>
        <v>1</v>
      </c>
      <c r="J6375" s="7">
        <f t="shared" si="792"/>
        <v>5</v>
      </c>
      <c r="K6375" s="3">
        <f t="shared" si="796"/>
        <v>1</v>
      </c>
      <c r="L6375" s="3">
        <f t="shared" si="797"/>
        <v>0</v>
      </c>
      <c r="M6375" s="3">
        <f t="shared" si="798"/>
        <v>1</v>
      </c>
      <c r="N6375" s="3">
        <f t="shared" si="799"/>
        <v>0</v>
      </c>
    </row>
    <row r="6376" spans="1:14">
      <c r="A6376" s="6">
        <f t="shared" si="793"/>
        <v>40899</v>
      </c>
      <c r="B6376">
        <v>2011</v>
      </c>
      <c r="C6376">
        <v>12</v>
      </c>
      <c r="D6376">
        <v>22</v>
      </c>
      <c r="E6376">
        <v>14</v>
      </c>
      <c r="F6376" s="1">
        <v>2759</v>
      </c>
      <c r="G6376" s="1">
        <v>1425.35693359375</v>
      </c>
      <c r="H6376" s="1">
        <f t="shared" si="794"/>
        <v>4184.35693359375</v>
      </c>
      <c r="I6376" s="3">
        <f t="shared" si="795"/>
        <v>1</v>
      </c>
      <c r="J6376" s="7">
        <f t="shared" si="792"/>
        <v>5</v>
      </c>
      <c r="K6376" s="3">
        <f t="shared" si="796"/>
        <v>1</v>
      </c>
      <c r="L6376" s="3">
        <f t="shared" si="797"/>
        <v>0</v>
      </c>
      <c r="M6376" s="3">
        <f t="shared" si="798"/>
        <v>1</v>
      </c>
      <c r="N6376" s="3">
        <f t="shared" si="799"/>
        <v>0</v>
      </c>
    </row>
    <row r="6377" spans="1:14">
      <c r="A6377" s="6">
        <f t="shared" si="793"/>
        <v>40899</v>
      </c>
      <c r="B6377">
        <v>2011</v>
      </c>
      <c r="C6377">
        <v>12</v>
      </c>
      <c r="D6377">
        <v>22</v>
      </c>
      <c r="E6377">
        <v>15</v>
      </c>
      <c r="F6377" s="1">
        <v>2727</v>
      </c>
      <c r="G6377" s="1">
        <v>1414.049072265625</v>
      </c>
      <c r="H6377" s="1">
        <f t="shared" si="794"/>
        <v>4141.049072265625</v>
      </c>
      <c r="I6377" s="3">
        <f t="shared" si="795"/>
        <v>1</v>
      </c>
      <c r="J6377" s="7">
        <f t="shared" si="792"/>
        <v>5</v>
      </c>
      <c r="K6377" s="3">
        <f t="shared" si="796"/>
        <v>1</v>
      </c>
      <c r="L6377" s="3">
        <f t="shared" si="797"/>
        <v>0</v>
      </c>
      <c r="M6377" s="3">
        <f t="shared" si="798"/>
        <v>1</v>
      </c>
      <c r="N6377" s="3">
        <f t="shared" si="799"/>
        <v>0</v>
      </c>
    </row>
    <row r="6378" spans="1:14">
      <c r="A6378" s="6">
        <f t="shared" si="793"/>
        <v>40899</v>
      </c>
      <c r="B6378">
        <v>2011</v>
      </c>
      <c r="C6378">
        <v>12</v>
      </c>
      <c r="D6378">
        <v>22</v>
      </c>
      <c r="E6378">
        <v>16</v>
      </c>
      <c r="F6378" s="1">
        <v>2735</v>
      </c>
      <c r="G6378" s="1">
        <v>1424.56201171875</v>
      </c>
      <c r="H6378" s="1">
        <f t="shared" si="794"/>
        <v>4159.56201171875</v>
      </c>
      <c r="I6378" s="3">
        <f t="shared" si="795"/>
        <v>1</v>
      </c>
      <c r="J6378" s="7">
        <f t="shared" si="792"/>
        <v>5</v>
      </c>
      <c r="K6378" s="3">
        <f t="shared" si="796"/>
        <v>1</v>
      </c>
      <c r="L6378" s="3">
        <f t="shared" si="797"/>
        <v>0</v>
      </c>
      <c r="M6378" s="3">
        <f t="shared" si="798"/>
        <v>1</v>
      </c>
      <c r="N6378" s="3">
        <f t="shared" si="799"/>
        <v>0</v>
      </c>
    </row>
    <row r="6379" spans="1:14">
      <c r="A6379" s="6">
        <f t="shared" si="793"/>
        <v>40899</v>
      </c>
      <c r="B6379">
        <v>2011</v>
      </c>
      <c r="C6379">
        <v>12</v>
      </c>
      <c r="D6379">
        <v>22</v>
      </c>
      <c r="E6379">
        <v>17</v>
      </c>
      <c r="F6379" s="1">
        <v>2813</v>
      </c>
      <c r="G6379" s="1">
        <v>1462.362060546875</v>
      </c>
      <c r="H6379" s="1">
        <f t="shared" si="794"/>
        <v>4275.362060546875</v>
      </c>
      <c r="I6379" s="3">
        <f t="shared" si="795"/>
        <v>1</v>
      </c>
      <c r="J6379" s="7">
        <f t="shared" si="792"/>
        <v>5</v>
      </c>
      <c r="K6379" s="3">
        <f t="shared" si="796"/>
        <v>1</v>
      </c>
      <c r="L6379" s="3">
        <f t="shared" si="797"/>
        <v>0</v>
      </c>
      <c r="M6379" s="3">
        <f t="shared" si="798"/>
        <v>1</v>
      </c>
      <c r="N6379" s="3">
        <f t="shared" si="799"/>
        <v>0</v>
      </c>
    </row>
    <row r="6380" spans="1:14">
      <c r="A6380" s="6">
        <f t="shared" si="793"/>
        <v>40899</v>
      </c>
      <c r="B6380">
        <v>2011</v>
      </c>
      <c r="C6380">
        <v>12</v>
      </c>
      <c r="D6380">
        <v>22</v>
      </c>
      <c r="E6380">
        <v>18</v>
      </c>
      <c r="F6380" s="1">
        <v>2838</v>
      </c>
      <c r="G6380" s="1">
        <v>1476.261962890625</v>
      </c>
      <c r="H6380" s="1">
        <f t="shared" si="794"/>
        <v>4314.261962890625</v>
      </c>
      <c r="I6380" s="3">
        <f t="shared" si="795"/>
        <v>1</v>
      </c>
      <c r="J6380" s="7">
        <f t="shared" si="792"/>
        <v>5</v>
      </c>
      <c r="K6380" s="3">
        <f t="shared" si="796"/>
        <v>1</v>
      </c>
      <c r="L6380" s="3">
        <f t="shared" si="797"/>
        <v>0</v>
      </c>
      <c r="M6380" s="3">
        <f t="shared" si="798"/>
        <v>1</v>
      </c>
      <c r="N6380" s="3">
        <f t="shared" si="799"/>
        <v>0</v>
      </c>
    </row>
    <row r="6381" spans="1:14">
      <c r="A6381" s="6">
        <f t="shared" si="793"/>
        <v>40899</v>
      </c>
      <c r="B6381">
        <v>2011</v>
      </c>
      <c r="C6381">
        <v>12</v>
      </c>
      <c r="D6381">
        <v>22</v>
      </c>
      <c r="E6381">
        <v>19</v>
      </c>
      <c r="F6381" s="1">
        <v>2809</v>
      </c>
      <c r="G6381" s="1">
        <v>1460.162109375</v>
      </c>
      <c r="H6381" s="1">
        <f t="shared" si="794"/>
        <v>4269.162109375</v>
      </c>
      <c r="I6381" s="3">
        <f t="shared" si="795"/>
        <v>1</v>
      </c>
      <c r="J6381" s="7">
        <f t="shared" si="792"/>
        <v>5</v>
      </c>
      <c r="K6381" s="3">
        <f t="shared" si="796"/>
        <v>1</v>
      </c>
      <c r="L6381" s="3">
        <f t="shared" si="797"/>
        <v>0</v>
      </c>
      <c r="M6381" s="3">
        <f t="shared" si="798"/>
        <v>1</v>
      </c>
      <c r="N6381" s="3">
        <f t="shared" si="799"/>
        <v>0</v>
      </c>
    </row>
    <row r="6382" spans="1:14">
      <c r="A6382" s="6">
        <f t="shared" si="793"/>
        <v>40899</v>
      </c>
      <c r="B6382">
        <v>2011</v>
      </c>
      <c r="C6382">
        <v>12</v>
      </c>
      <c r="D6382">
        <v>22</v>
      </c>
      <c r="E6382">
        <v>20</v>
      </c>
      <c r="F6382" s="1">
        <v>2723</v>
      </c>
      <c r="G6382" s="1">
        <v>1442.7608642578125</v>
      </c>
      <c r="H6382" s="1">
        <f t="shared" si="794"/>
        <v>4165.7608642578125</v>
      </c>
      <c r="I6382" s="3">
        <f t="shared" si="795"/>
        <v>1</v>
      </c>
      <c r="J6382" s="7">
        <f t="shared" si="792"/>
        <v>5</v>
      </c>
      <c r="K6382" s="3">
        <f t="shared" si="796"/>
        <v>1</v>
      </c>
      <c r="L6382" s="3">
        <f t="shared" si="797"/>
        <v>0</v>
      </c>
      <c r="M6382" s="3">
        <f t="shared" si="798"/>
        <v>1</v>
      </c>
      <c r="N6382" s="3">
        <f t="shared" si="799"/>
        <v>0</v>
      </c>
    </row>
    <row r="6383" spans="1:14">
      <c r="A6383" s="6">
        <f t="shared" si="793"/>
        <v>40899</v>
      </c>
      <c r="B6383">
        <v>2011</v>
      </c>
      <c r="C6383">
        <v>12</v>
      </c>
      <c r="D6383">
        <v>22</v>
      </c>
      <c r="E6383">
        <v>21</v>
      </c>
      <c r="F6383" s="1">
        <v>2654</v>
      </c>
      <c r="G6383" s="1">
        <v>1393.261962890625</v>
      </c>
      <c r="H6383" s="1">
        <f t="shared" si="794"/>
        <v>4047.261962890625</v>
      </c>
      <c r="I6383" s="3">
        <f t="shared" si="795"/>
        <v>1</v>
      </c>
      <c r="J6383" s="7">
        <f t="shared" si="792"/>
        <v>5</v>
      </c>
      <c r="K6383" s="3">
        <f t="shared" si="796"/>
        <v>1</v>
      </c>
      <c r="L6383" s="3">
        <f t="shared" si="797"/>
        <v>0</v>
      </c>
      <c r="M6383" s="3">
        <f t="shared" si="798"/>
        <v>1</v>
      </c>
      <c r="N6383" s="3">
        <f t="shared" si="799"/>
        <v>0</v>
      </c>
    </row>
    <row r="6384" spans="1:14">
      <c r="A6384" s="6">
        <f t="shared" si="793"/>
        <v>40899</v>
      </c>
      <c r="B6384">
        <v>2011</v>
      </c>
      <c r="C6384">
        <v>12</v>
      </c>
      <c r="D6384">
        <v>22</v>
      </c>
      <c r="E6384">
        <v>22</v>
      </c>
      <c r="F6384" s="1">
        <v>2518</v>
      </c>
      <c r="G6384" s="1">
        <v>1316.447021484375</v>
      </c>
      <c r="H6384" s="1">
        <f t="shared" si="794"/>
        <v>3834.447021484375</v>
      </c>
      <c r="I6384" s="3">
        <f t="shared" si="795"/>
        <v>1</v>
      </c>
      <c r="J6384" s="7">
        <f t="shared" si="792"/>
        <v>5</v>
      </c>
      <c r="K6384" s="3">
        <f t="shared" si="796"/>
        <v>1</v>
      </c>
      <c r="L6384" s="3">
        <f t="shared" si="797"/>
        <v>0</v>
      </c>
      <c r="M6384" s="3">
        <f t="shared" si="798"/>
        <v>1</v>
      </c>
      <c r="N6384" s="3">
        <f t="shared" si="799"/>
        <v>0</v>
      </c>
    </row>
    <row r="6385" spans="1:14">
      <c r="A6385" s="6">
        <f t="shared" si="793"/>
        <v>40899</v>
      </c>
      <c r="B6385">
        <v>2011</v>
      </c>
      <c r="C6385">
        <v>12</v>
      </c>
      <c r="D6385">
        <v>22</v>
      </c>
      <c r="E6385">
        <v>23</v>
      </c>
      <c r="F6385" s="1">
        <v>2380</v>
      </c>
      <c r="G6385" s="1">
        <v>1238.5589599609375</v>
      </c>
      <c r="H6385" s="1">
        <f t="shared" si="794"/>
        <v>3618.5589599609375</v>
      </c>
      <c r="I6385" s="3">
        <f t="shared" si="795"/>
        <v>1</v>
      </c>
      <c r="J6385" s="7">
        <f t="shared" si="792"/>
        <v>5</v>
      </c>
      <c r="K6385" s="3">
        <f t="shared" si="796"/>
        <v>0</v>
      </c>
      <c r="L6385" s="3">
        <f t="shared" si="797"/>
        <v>0</v>
      </c>
      <c r="M6385" s="3">
        <f t="shared" si="798"/>
        <v>0</v>
      </c>
      <c r="N6385" s="3">
        <f t="shared" si="799"/>
        <v>0</v>
      </c>
    </row>
    <row r="6386" spans="1:14">
      <c r="A6386" s="6">
        <f t="shared" si="793"/>
        <v>40900</v>
      </c>
      <c r="B6386">
        <v>2011</v>
      </c>
      <c r="C6386">
        <v>12</v>
      </c>
      <c r="D6386">
        <v>23</v>
      </c>
      <c r="E6386">
        <v>0</v>
      </c>
      <c r="F6386" s="1">
        <v>2252</v>
      </c>
      <c r="G6386" s="1">
        <v>1161.862060546875</v>
      </c>
      <c r="H6386" s="1">
        <f t="shared" si="794"/>
        <v>3413.862060546875</v>
      </c>
      <c r="I6386" s="3">
        <f t="shared" si="795"/>
        <v>1</v>
      </c>
      <c r="J6386" s="7">
        <f t="shared" si="792"/>
        <v>6</v>
      </c>
      <c r="K6386" s="3">
        <f t="shared" si="796"/>
        <v>0</v>
      </c>
      <c r="L6386" s="3">
        <f t="shared" si="797"/>
        <v>0</v>
      </c>
      <c r="M6386" s="3">
        <f t="shared" si="798"/>
        <v>0</v>
      </c>
      <c r="N6386" s="3">
        <f t="shared" si="799"/>
        <v>0</v>
      </c>
    </row>
    <row r="6387" spans="1:14">
      <c r="A6387" s="6">
        <f t="shared" si="793"/>
        <v>40900</v>
      </c>
      <c r="B6387">
        <v>2011</v>
      </c>
      <c r="C6387">
        <v>12</v>
      </c>
      <c r="D6387">
        <v>23</v>
      </c>
      <c r="E6387">
        <v>1</v>
      </c>
      <c r="F6387" s="1">
        <v>2121</v>
      </c>
      <c r="G6387" s="1">
        <v>1102.7608642578125</v>
      </c>
      <c r="H6387" s="1">
        <f t="shared" si="794"/>
        <v>3223.7608642578125</v>
      </c>
      <c r="I6387" s="3">
        <f t="shared" si="795"/>
        <v>1</v>
      </c>
      <c r="J6387" s="7">
        <f t="shared" si="792"/>
        <v>6</v>
      </c>
      <c r="K6387" s="3">
        <f t="shared" si="796"/>
        <v>0</v>
      </c>
      <c r="L6387" s="3">
        <f t="shared" si="797"/>
        <v>0</v>
      </c>
      <c r="M6387" s="3">
        <f t="shared" si="798"/>
        <v>0</v>
      </c>
      <c r="N6387" s="3">
        <f t="shared" si="799"/>
        <v>0</v>
      </c>
    </row>
    <row r="6388" spans="1:14">
      <c r="A6388" s="6">
        <f t="shared" si="793"/>
        <v>40900</v>
      </c>
      <c r="B6388">
        <v>2011</v>
      </c>
      <c r="C6388">
        <v>12</v>
      </c>
      <c r="D6388">
        <v>23</v>
      </c>
      <c r="E6388">
        <v>2</v>
      </c>
      <c r="F6388" s="1">
        <v>2072</v>
      </c>
      <c r="G6388" s="1">
        <v>1079.261962890625</v>
      </c>
      <c r="H6388" s="1">
        <f t="shared" si="794"/>
        <v>3151.261962890625</v>
      </c>
      <c r="I6388" s="3">
        <f t="shared" si="795"/>
        <v>1</v>
      </c>
      <c r="J6388" s="7">
        <f t="shared" si="792"/>
        <v>6</v>
      </c>
      <c r="K6388" s="3">
        <f t="shared" si="796"/>
        <v>0</v>
      </c>
      <c r="L6388" s="3">
        <f t="shared" si="797"/>
        <v>0</v>
      </c>
      <c r="M6388" s="3">
        <f t="shared" si="798"/>
        <v>0</v>
      </c>
      <c r="N6388" s="3">
        <f t="shared" si="799"/>
        <v>0</v>
      </c>
    </row>
    <row r="6389" spans="1:14">
      <c r="A6389" s="6">
        <f t="shared" si="793"/>
        <v>40900</v>
      </c>
      <c r="B6389">
        <v>2011</v>
      </c>
      <c r="C6389">
        <v>12</v>
      </c>
      <c r="D6389">
        <v>23</v>
      </c>
      <c r="E6389">
        <v>3</v>
      </c>
      <c r="F6389" s="1">
        <v>2054</v>
      </c>
      <c r="G6389" s="1">
        <v>1067.160888671875</v>
      </c>
      <c r="H6389" s="1">
        <f t="shared" si="794"/>
        <v>3121.160888671875</v>
      </c>
      <c r="I6389" s="3">
        <f t="shared" si="795"/>
        <v>1</v>
      </c>
      <c r="J6389" s="7">
        <f t="shared" si="792"/>
        <v>6</v>
      </c>
      <c r="K6389" s="3">
        <f t="shared" si="796"/>
        <v>0</v>
      </c>
      <c r="L6389" s="3">
        <f t="shared" si="797"/>
        <v>0</v>
      </c>
      <c r="M6389" s="3">
        <f t="shared" si="798"/>
        <v>0</v>
      </c>
      <c r="N6389" s="3">
        <f t="shared" si="799"/>
        <v>0</v>
      </c>
    </row>
    <row r="6390" spans="1:14">
      <c r="A6390" s="6">
        <f t="shared" si="793"/>
        <v>40900</v>
      </c>
      <c r="B6390">
        <v>2011</v>
      </c>
      <c r="C6390">
        <v>12</v>
      </c>
      <c r="D6390">
        <v>23</v>
      </c>
      <c r="E6390">
        <v>4</v>
      </c>
      <c r="F6390" s="1">
        <v>2082</v>
      </c>
      <c r="G6390" s="1">
        <v>1074.9620361328125</v>
      </c>
      <c r="H6390" s="1">
        <f t="shared" si="794"/>
        <v>3156.9620361328125</v>
      </c>
      <c r="I6390" s="3">
        <f t="shared" si="795"/>
        <v>1</v>
      </c>
      <c r="J6390" s="7">
        <f t="shared" si="792"/>
        <v>6</v>
      </c>
      <c r="K6390" s="3">
        <f t="shared" si="796"/>
        <v>0</v>
      </c>
      <c r="L6390" s="3">
        <f t="shared" si="797"/>
        <v>0</v>
      </c>
      <c r="M6390" s="3">
        <f t="shared" si="798"/>
        <v>0</v>
      </c>
      <c r="N6390" s="3">
        <f t="shared" si="799"/>
        <v>0</v>
      </c>
    </row>
    <row r="6391" spans="1:14">
      <c r="A6391" s="6">
        <f t="shared" si="793"/>
        <v>40900</v>
      </c>
      <c r="B6391">
        <v>2011</v>
      </c>
      <c r="C6391">
        <v>12</v>
      </c>
      <c r="D6391">
        <v>23</v>
      </c>
      <c r="E6391">
        <v>5</v>
      </c>
      <c r="F6391" s="1">
        <v>2123</v>
      </c>
      <c r="G6391" s="1">
        <v>1107.7530517578125</v>
      </c>
      <c r="H6391" s="1">
        <f t="shared" si="794"/>
        <v>3230.7530517578125</v>
      </c>
      <c r="I6391" s="3">
        <f t="shared" si="795"/>
        <v>1</v>
      </c>
      <c r="J6391" s="7">
        <f t="shared" si="792"/>
        <v>6</v>
      </c>
      <c r="K6391" s="3">
        <f t="shared" si="796"/>
        <v>0</v>
      </c>
      <c r="L6391" s="3">
        <f t="shared" si="797"/>
        <v>0</v>
      </c>
      <c r="M6391" s="3">
        <f t="shared" si="798"/>
        <v>0</v>
      </c>
      <c r="N6391" s="3">
        <f t="shared" si="799"/>
        <v>0</v>
      </c>
    </row>
    <row r="6392" spans="1:14">
      <c r="A6392" s="6">
        <f t="shared" si="793"/>
        <v>40900</v>
      </c>
      <c r="B6392">
        <v>2011</v>
      </c>
      <c r="C6392">
        <v>12</v>
      </c>
      <c r="D6392">
        <v>23</v>
      </c>
      <c r="E6392">
        <v>6</v>
      </c>
      <c r="F6392" s="1">
        <v>2261</v>
      </c>
      <c r="G6392" s="1">
        <v>1171.85302734375</v>
      </c>
      <c r="H6392" s="1">
        <f t="shared" si="794"/>
        <v>3432.85302734375</v>
      </c>
      <c r="I6392" s="3">
        <f t="shared" si="795"/>
        <v>1</v>
      </c>
      <c r="J6392" s="7">
        <f t="shared" si="792"/>
        <v>6</v>
      </c>
      <c r="K6392" s="3">
        <f t="shared" si="796"/>
        <v>0</v>
      </c>
      <c r="L6392" s="3">
        <f t="shared" si="797"/>
        <v>0</v>
      </c>
      <c r="M6392" s="3">
        <f t="shared" si="798"/>
        <v>0</v>
      </c>
      <c r="N6392" s="3">
        <f t="shared" si="799"/>
        <v>0</v>
      </c>
    </row>
    <row r="6393" spans="1:14">
      <c r="A6393" s="6">
        <f t="shared" si="793"/>
        <v>40900</v>
      </c>
      <c r="B6393">
        <v>2011</v>
      </c>
      <c r="C6393">
        <v>12</v>
      </c>
      <c r="D6393">
        <v>23</v>
      </c>
      <c r="E6393">
        <v>7</v>
      </c>
      <c r="F6393" s="1">
        <v>2409</v>
      </c>
      <c r="G6393" s="1">
        <v>1260.1610107421875</v>
      </c>
      <c r="H6393" s="1">
        <f t="shared" si="794"/>
        <v>3669.1610107421875</v>
      </c>
      <c r="I6393" s="3">
        <f t="shared" si="795"/>
        <v>1</v>
      </c>
      <c r="J6393" s="7">
        <f t="shared" si="792"/>
        <v>6</v>
      </c>
      <c r="K6393" s="3">
        <f t="shared" si="796"/>
        <v>1</v>
      </c>
      <c r="L6393" s="3">
        <f t="shared" si="797"/>
        <v>1</v>
      </c>
      <c r="M6393" s="3">
        <f t="shared" si="798"/>
        <v>1</v>
      </c>
      <c r="N6393" s="3">
        <f t="shared" si="799"/>
        <v>0</v>
      </c>
    </row>
    <row r="6394" spans="1:14">
      <c r="A6394" s="6">
        <f t="shared" si="793"/>
        <v>40900</v>
      </c>
      <c r="B6394">
        <v>2011</v>
      </c>
      <c r="C6394">
        <v>12</v>
      </c>
      <c r="D6394">
        <v>23</v>
      </c>
      <c r="E6394">
        <v>8</v>
      </c>
      <c r="F6394" s="1">
        <v>2486</v>
      </c>
      <c r="G6394" s="1">
        <v>1292.5621337890625</v>
      </c>
      <c r="H6394" s="1">
        <f t="shared" si="794"/>
        <v>3778.5621337890625</v>
      </c>
      <c r="I6394" s="3">
        <f t="shared" si="795"/>
        <v>1</v>
      </c>
      <c r="J6394" s="7">
        <f t="shared" si="792"/>
        <v>6</v>
      </c>
      <c r="K6394" s="3">
        <f t="shared" si="796"/>
        <v>1</v>
      </c>
      <c r="L6394" s="3">
        <f t="shared" si="797"/>
        <v>1</v>
      </c>
      <c r="M6394" s="3">
        <f t="shared" si="798"/>
        <v>1</v>
      </c>
      <c r="N6394" s="3">
        <f t="shared" si="799"/>
        <v>0</v>
      </c>
    </row>
    <row r="6395" spans="1:14">
      <c r="A6395" s="6">
        <f t="shared" si="793"/>
        <v>40900</v>
      </c>
      <c r="B6395">
        <v>2011</v>
      </c>
      <c r="C6395">
        <v>12</v>
      </c>
      <c r="D6395">
        <v>23</v>
      </c>
      <c r="E6395">
        <v>9</v>
      </c>
      <c r="F6395" s="1">
        <v>2588</v>
      </c>
      <c r="G6395" s="1">
        <v>1325.862060546875</v>
      </c>
      <c r="H6395" s="1">
        <f t="shared" si="794"/>
        <v>3913.862060546875</v>
      </c>
      <c r="I6395" s="3">
        <f t="shared" si="795"/>
        <v>1</v>
      </c>
      <c r="J6395" s="7">
        <f t="shared" si="792"/>
        <v>6</v>
      </c>
      <c r="K6395" s="3">
        <f t="shared" si="796"/>
        <v>1</v>
      </c>
      <c r="L6395" s="3">
        <f t="shared" si="797"/>
        <v>1</v>
      </c>
      <c r="M6395" s="3">
        <f t="shared" si="798"/>
        <v>1</v>
      </c>
      <c r="N6395" s="3">
        <f t="shared" si="799"/>
        <v>0</v>
      </c>
    </row>
    <row r="6396" spans="1:14">
      <c r="A6396" s="6">
        <f t="shared" si="793"/>
        <v>40900</v>
      </c>
      <c r="B6396">
        <v>2011</v>
      </c>
      <c r="C6396">
        <v>12</v>
      </c>
      <c r="D6396">
        <v>23</v>
      </c>
      <c r="E6396">
        <v>10</v>
      </c>
      <c r="F6396" s="1">
        <v>2629</v>
      </c>
      <c r="G6396" s="1">
        <v>1350.862060546875</v>
      </c>
      <c r="H6396" s="1">
        <f t="shared" si="794"/>
        <v>3979.862060546875</v>
      </c>
      <c r="I6396" s="3">
        <f t="shared" si="795"/>
        <v>1</v>
      </c>
      <c r="J6396" s="7">
        <f t="shared" si="792"/>
        <v>6</v>
      </c>
      <c r="K6396" s="3">
        <f t="shared" si="796"/>
        <v>1</v>
      </c>
      <c r="L6396" s="3">
        <f t="shared" si="797"/>
        <v>1</v>
      </c>
      <c r="M6396" s="3">
        <f t="shared" si="798"/>
        <v>1</v>
      </c>
      <c r="N6396" s="3">
        <f t="shared" si="799"/>
        <v>0</v>
      </c>
    </row>
    <row r="6397" spans="1:14">
      <c r="A6397" s="6">
        <f t="shared" si="793"/>
        <v>40900</v>
      </c>
      <c r="B6397">
        <v>2011</v>
      </c>
      <c r="C6397">
        <v>12</v>
      </c>
      <c r="D6397">
        <v>23</v>
      </c>
      <c r="E6397">
        <v>11</v>
      </c>
      <c r="F6397" s="1">
        <v>2611</v>
      </c>
      <c r="G6397" s="1">
        <v>1364.7696533203125</v>
      </c>
      <c r="H6397" s="1">
        <f t="shared" si="794"/>
        <v>3975.7696533203125</v>
      </c>
      <c r="I6397" s="3">
        <f t="shared" si="795"/>
        <v>1</v>
      </c>
      <c r="J6397" s="7">
        <f t="shared" si="792"/>
        <v>6</v>
      </c>
      <c r="K6397" s="3">
        <f t="shared" si="796"/>
        <v>1</v>
      </c>
      <c r="L6397" s="3">
        <f t="shared" si="797"/>
        <v>1</v>
      </c>
      <c r="M6397" s="3">
        <f t="shared" si="798"/>
        <v>1</v>
      </c>
      <c r="N6397" s="3">
        <f t="shared" si="799"/>
        <v>0</v>
      </c>
    </row>
    <row r="6398" spans="1:14">
      <c r="A6398" s="6">
        <f t="shared" si="793"/>
        <v>40900</v>
      </c>
      <c r="B6398">
        <v>2011</v>
      </c>
      <c r="C6398">
        <v>12</v>
      </c>
      <c r="D6398">
        <v>23</v>
      </c>
      <c r="E6398">
        <v>12</v>
      </c>
      <c r="F6398" s="1">
        <v>2607</v>
      </c>
      <c r="G6398" s="1">
        <v>1341.75</v>
      </c>
      <c r="H6398" s="1">
        <f t="shared" si="794"/>
        <v>3948.75</v>
      </c>
      <c r="I6398" s="3">
        <f t="shared" si="795"/>
        <v>1</v>
      </c>
      <c r="J6398" s="7">
        <f t="shared" si="792"/>
        <v>6</v>
      </c>
      <c r="K6398" s="3">
        <f t="shared" si="796"/>
        <v>1</v>
      </c>
      <c r="L6398" s="3">
        <f t="shared" si="797"/>
        <v>0</v>
      </c>
      <c r="M6398" s="3">
        <f t="shared" si="798"/>
        <v>1</v>
      </c>
      <c r="N6398" s="3">
        <f t="shared" si="799"/>
        <v>0</v>
      </c>
    </row>
    <row r="6399" spans="1:14">
      <c r="A6399" s="6">
        <f t="shared" si="793"/>
        <v>40900</v>
      </c>
      <c r="B6399">
        <v>2011</v>
      </c>
      <c r="C6399">
        <v>12</v>
      </c>
      <c r="D6399">
        <v>23</v>
      </c>
      <c r="E6399">
        <v>13</v>
      </c>
      <c r="F6399" s="1">
        <v>2568</v>
      </c>
      <c r="G6399" s="1">
        <v>1333.7559814453125</v>
      </c>
      <c r="H6399" s="1">
        <f t="shared" si="794"/>
        <v>3901.7559814453125</v>
      </c>
      <c r="I6399" s="3">
        <f t="shared" si="795"/>
        <v>1</v>
      </c>
      <c r="J6399" s="7">
        <f t="shared" si="792"/>
        <v>6</v>
      </c>
      <c r="K6399" s="3">
        <f t="shared" si="796"/>
        <v>1</v>
      </c>
      <c r="L6399" s="3">
        <f t="shared" si="797"/>
        <v>0</v>
      </c>
      <c r="M6399" s="3">
        <f t="shared" si="798"/>
        <v>1</v>
      </c>
      <c r="N6399" s="3">
        <f t="shared" si="799"/>
        <v>0</v>
      </c>
    </row>
    <row r="6400" spans="1:14">
      <c r="A6400" s="6">
        <f t="shared" si="793"/>
        <v>40900</v>
      </c>
      <c r="B6400">
        <v>2011</v>
      </c>
      <c r="C6400">
        <v>12</v>
      </c>
      <c r="D6400">
        <v>23</v>
      </c>
      <c r="E6400">
        <v>14</v>
      </c>
      <c r="F6400" s="1">
        <v>2580</v>
      </c>
      <c r="G6400" s="1">
        <v>1306.3619384765625</v>
      </c>
      <c r="H6400" s="1">
        <f t="shared" si="794"/>
        <v>3886.3619384765625</v>
      </c>
      <c r="I6400" s="3">
        <f t="shared" si="795"/>
        <v>1</v>
      </c>
      <c r="J6400" s="7">
        <f t="shared" si="792"/>
        <v>6</v>
      </c>
      <c r="K6400" s="3">
        <f t="shared" si="796"/>
        <v>1</v>
      </c>
      <c r="L6400" s="3">
        <f t="shared" si="797"/>
        <v>0</v>
      </c>
      <c r="M6400" s="3">
        <f t="shared" si="798"/>
        <v>1</v>
      </c>
      <c r="N6400" s="3">
        <f t="shared" si="799"/>
        <v>0</v>
      </c>
    </row>
    <row r="6401" spans="1:14">
      <c r="A6401" s="6">
        <f t="shared" si="793"/>
        <v>40900</v>
      </c>
      <c r="B6401">
        <v>2011</v>
      </c>
      <c r="C6401">
        <v>12</v>
      </c>
      <c r="D6401">
        <v>23</v>
      </c>
      <c r="E6401">
        <v>15</v>
      </c>
      <c r="F6401" s="1">
        <v>2530</v>
      </c>
      <c r="G6401" s="1">
        <v>1301.1619873046875</v>
      </c>
      <c r="H6401" s="1">
        <f t="shared" si="794"/>
        <v>3831.1619873046875</v>
      </c>
      <c r="I6401" s="3">
        <f t="shared" si="795"/>
        <v>1</v>
      </c>
      <c r="J6401" s="7">
        <f t="shared" si="792"/>
        <v>6</v>
      </c>
      <c r="K6401" s="3">
        <f t="shared" si="796"/>
        <v>1</v>
      </c>
      <c r="L6401" s="3">
        <f t="shared" si="797"/>
        <v>0</v>
      </c>
      <c r="M6401" s="3">
        <f t="shared" si="798"/>
        <v>1</v>
      </c>
      <c r="N6401" s="3">
        <f t="shared" si="799"/>
        <v>0</v>
      </c>
    </row>
    <row r="6402" spans="1:14">
      <c r="A6402" s="6">
        <f t="shared" si="793"/>
        <v>40900</v>
      </c>
      <c r="B6402">
        <v>2011</v>
      </c>
      <c r="C6402">
        <v>12</v>
      </c>
      <c r="D6402">
        <v>23</v>
      </c>
      <c r="E6402">
        <v>16</v>
      </c>
      <c r="F6402" s="1">
        <v>2555</v>
      </c>
      <c r="G6402" s="1">
        <v>1299.1619873046875</v>
      </c>
      <c r="H6402" s="1">
        <f t="shared" si="794"/>
        <v>3854.1619873046875</v>
      </c>
      <c r="I6402" s="3">
        <f t="shared" si="795"/>
        <v>1</v>
      </c>
      <c r="J6402" s="7">
        <f t="shared" ref="J6402:J6465" si="800">WEEKDAY(A6402,1)</f>
        <v>6</v>
      </c>
      <c r="K6402" s="3">
        <f t="shared" si="796"/>
        <v>1</v>
      </c>
      <c r="L6402" s="3">
        <f t="shared" si="797"/>
        <v>0</v>
      </c>
      <c r="M6402" s="3">
        <f t="shared" si="798"/>
        <v>1</v>
      </c>
      <c r="N6402" s="3">
        <f t="shared" si="799"/>
        <v>0</v>
      </c>
    </row>
    <row r="6403" spans="1:14">
      <c r="A6403" s="6">
        <f t="shared" ref="A6403:A6466" si="801">DATE(B6403,C6403,D6403)</f>
        <v>40900</v>
      </c>
      <c r="B6403">
        <v>2011</v>
      </c>
      <c r="C6403">
        <v>12</v>
      </c>
      <c r="D6403">
        <v>23</v>
      </c>
      <c r="E6403">
        <v>17</v>
      </c>
      <c r="F6403" s="1">
        <v>2669</v>
      </c>
      <c r="G6403" s="1">
        <v>1355.6619873046875</v>
      </c>
      <c r="H6403" s="1">
        <f t="shared" ref="H6403:H6466" si="802">F6403+G6403</f>
        <v>4024.6619873046875</v>
      </c>
      <c r="I6403" s="3">
        <f t="shared" ref="I6403:I6466" si="803">IF(AND(C6403&gt;4,C6403&lt;10),2,1)</f>
        <v>1</v>
      </c>
      <c r="J6403" s="7">
        <f t="shared" si="800"/>
        <v>6</v>
      </c>
      <c r="K6403" s="3">
        <f t="shared" ref="K6403:K6466" si="804">IF(OR(J6403=1,J6403=7),0,IF(I6403=1,IF(AND(E6403&gt;=7,E6403&lt;23),1,0),IF(AND(E6403&gt;=11,E6403&lt;23),1,0)))</f>
        <v>1</v>
      </c>
      <c r="L6403" s="3">
        <f t="shared" ref="L6403:L6466" si="805">IF(OR(J6403=1,J6403=7),0,IF(I6403=1,IF(AND(E6403&gt;=7,E6403&lt;12),1,0),IF(AND(E6403&gt;=14,E6403&lt;19),1,0)))</f>
        <v>0</v>
      </c>
      <c r="M6403" s="3">
        <f t="shared" ref="M6403:M6466" si="806">IF(AND(I6403=1,OR(K6403=1,L6403=1)),1,0)</f>
        <v>1</v>
      </c>
      <c r="N6403" s="3">
        <f t="shared" ref="N6403:N6466" si="807">IF(AND(I6403=2,OR(K6403=1,L6403=1)),1,0)</f>
        <v>0</v>
      </c>
    </row>
    <row r="6404" spans="1:14">
      <c r="A6404" s="6">
        <f t="shared" si="801"/>
        <v>40900</v>
      </c>
      <c r="B6404">
        <v>2011</v>
      </c>
      <c r="C6404">
        <v>12</v>
      </c>
      <c r="D6404">
        <v>23</v>
      </c>
      <c r="E6404">
        <v>18</v>
      </c>
      <c r="F6404" s="1">
        <v>2672</v>
      </c>
      <c r="G6404" s="1">
        <v>1408.259033203125</v>
      </c>
      <c r="H6404" s="1">
        <f t="shared" si="802"/>
        <v>4080.259033203125</v>
      </c>
      <c r="I6404" s="3">
        <f t="shared" si="803"/>
        <v>1</v>
      </c>
      <c r="J6404" s="7">
        <f t="shared" si="800"/>
        <v>6</v>
      </c>
      <c r="K6404" s="3">
        <f t="shared" si="804"/>
        <v>1</v>
      </c>
      <c r="L6404" s="3">
        <f t="shared" si="805"/>
        <v>0</v>
      </c>
      <c r="M6404" s="3">
        <f t="shared" si="806"/>
        <v>1</v>
      </c>
      <c r="N6404" s="3">
        <f t="shared" si="807"/>
        <v>0</v>
      </c>
    </row>
    <row r="6405" spans="1:14">
      <c r="A6405" s="6">
        <f t="shared" si="801"/>
        <v>40900</v>
      </c>
      <c r="B6405">
        <v>2011</v>
      </c>
      <c r="C6405">
        <v>12</v>
      </c>
      <c r="D6405">
        <v>23</v>
      </c>
      <c r="E6405">
        <v>19</v>
      </c>
      <c r="F6405" s="1">
        <v>2645</v>
      </c>
      <c r="G6405" s="1">
        <v>1391.64599609375</v>
      </c>
      <c r="H6405" s="1">
        <f t="shared" si="802"/>
        <v>4036.64599609375</v>
      </c>
      <c r="I6405" s="3">
        <f t="shared" si="803"/>
        <v>1</v>
      </c>
      <c r="J6405" s="7">
        <f t="shared" si="800"/>
        <v>6</v>
      </c>
      <c r="K6405" s="3">
        <f t="shared" si="804"/>
        <v>1</v>
      </c>
      <c r="L6405" s="3">
        <f t="shared" si="805"/>
        <v>0</v>
      </c>
      <c r="M6405" s="3">
        <f t="shared" si="806"/>
        <v>1</v>
      </c>
      <c r="N6405" s="3">
        <f t="shared" si="807"/>
        <v>0</v>
      </c>
    </row>
    <row r="6406" spans="1:14">
      <c r="A6406" s="6">
        <f t="shared" si="801"/>
        <v>40900</v>
      </c>
      <c r="B6406">
        <v>2011</v>
      </c>
      <c r="C6406">
        <v>12</v>
      </c>
      <c r="D6406">
        <v>23</v>
      </c>
      <c r="E6406">
        <v>20</v>
      </c>
      <c r="F6406" s="1">
        <v>2606</v>
      </c>
      <c r="G6406" s="1">
        <v>1373.56103515625</v>
      </c>
      <c r="H6406" s="1">
        <f t="shared" si="802"/>
        <v>3979.56103515625</v>
      </c>
      <c r="I6406" s="3">
        <f t="shared" si="803"/>
        <v>1</v>
      </c>
      <c r="J6406" s="7">
        <f t="shared" si="800"/>
        <v>6</v>
      </c>
      <c r="K6406" s="3">
        <f t="shared" si="804"/>
        <v>1</v>
      </c>
      <c r="L6406" s="3">
        <f t="shared" si="805"/>
        <v>0</v>
      </c>
      <c r="M6406" s="3">
        <f t="shared" si="806"/>
        <v>1</v>
      </c>
      <c r="N6406" s="3">
        <f t="shared" si="807"/>
        <v>0</v>
      </c>
    </row>
    <row r="6407" spans="1:14">
      <c r="A6407" s="6">
        <f t="shared" si="801"/>
        <v>40900</v>
      </c>
      <c r="B6407">
        <v>2011</v>
      </c>
      <c r="C6407">
        <v>12</v>
      </c>
      <c r="D6407">
        <v>23</v>
      </c>
      <c r="E6407">
        <v>21</v>
      </c>
      <c r="F6407" s="1">
        <v>2553</v>
      </c>
      <c r="G6407" s="1">
        <v>1348.9610595703125</v>
      </c>
      <c r="H6407" s="1">
        <f t="shared" si="802"/>
        <v>3901.9610595703125</v>
      </c>
      <c r="I6407" s="3">
        <f t="shared" si="803"/>
        <v>1</v>
      </c>
      <c r="J6407" s="7">
        <f t="shared" si="800"/>
        <v>6</v>
      </c>
      <c r="K6407" s="3">
        <f t="shared" si="804"/>
        <v>1</v>
      </c>
      <c r="L6407" s="3">
        <f t="shared" si="805"/>
        <v>0</v>
      </c>
      <c r="M6407" s="3">
        <f t="shared" si="806"/>
        <v>1</v>
      </c>
      <c r="N6407" s="3">
        <f t="shared" si="807"/>
        <v>0</v>
      </c>
    </row>
    <row r="6408" spans="1:14">
      <c r="A6408" s="6">
        <f t="shared" si="801"/>
        <v>40900</v>
      </c>
      <c r="B6408">
        <v>2011</v>
      </c>
      <c r="C6408">
        <v>12</v>
      </c>
      <c r="D6408">
        <v>23</v>
      </c>
      <c r="E6408">
        <v>22</v>
      </c>
      <c r="F6408" s="1">
        <v>2424</v>
      </c>
      <c r="G6408" s="1">
        <v>1314.7608642578125</v>
      </c>
      <c r="H6408" s="1">
        <f t="shared" si="802"/>
        <v>3738.7608642578125</v>
      </c>
      <c r="I6408" s="3">
        <f t="shared" si="803"/>
        <v>1</v>
      </c>
      <c r="J6408" s="7">
        <f t="shared" si="800"/>
        <v>6</v>
      </c>
      <c r="K6408" s="3">
        <f t="shared" si="804"/>
        <v>1</v>
      </c>
      <c r="L6408" s="3">
        <f t="shared" si="805"/>
        <v>0</v>
      </c>
      <c r="M6408" s="3">
        <f t="shared" si="806"/>
        <v>1</v>
      </c>
      <c r="N6408" s="3">
        <f t="shared" si="807"/>
        <v>0</v>
      </c>
    </row>
    <row r="6409" spans="1:14">
      <c r="A6409" s="6">
        <f t="shared" si="801"/>
        <v>40900</v>
      </c>
      <c r="B6409">
        <v>2011</v>
      </c>
      <c r="C6409">
        <v>12</v>
      </c>
      <c r="D6409">
        <v>23</v>
      </c>
      <c r="E6409">
        <v>23</v>
      </c>
      <c r="F6409" s="1">
        <v>2277</v>
      </c>
      <c r="G6409" s="1">
        <v>1255.36083984375</v>
      </c>
      <c r="H6409" s="1">
        <f t="shared" si="802"/>
        <v>3532.36083984375</v>
      </c>
      <c r="I6409" s="3">
        <f t="shared" si="803"/>
        <v>1</v>
      </c>
      <c r="J6409" s="7">
        <f t="shared" si="800"/>
        <v>6</v>
      </c>
      <c r="K6409" s="3">
        <f t="shared" si="804"/>
        <v>0</v>
      </c>
      <c r="L6409" s="3">
        <f t="shared" si="805"/>
        <v>0</v>
      </c>
      <c r="M6409" s="3">
        <f t="shared" si="806"/>
        <v>0</v>
      </c>
      <c r="N6409" s="3">
        <f t="shared" si="807"/>
        <v>0</v>
      </c>
    </row>
    <row r="6410" spans="1:14">
      <c r="A6410" s="6">
        <f t="shared" si="801"/>
        <v>40901</v>
      </c>
      <c r="B6410">
        <v>2011</v>
      </c>
      <c r="C6410">
        <v>12</v>
      </c>
      <c r="D6410">
        <v>24</v>
      </c>
      <c r="E6410">
        <v>0</v>
      </c>
      <c r="F6410" s="1">
        <v>2175</v>
      </c>
      <c r="G6410" s="1">
        <v>1185.160888671875</v>
      </c>
      <c r="H6410" s="1">
        <f t="shared" si="802"/>
        <v>3360.160888671875</v>
      </c>
      <c r="I6410" s="3">
        <f t="shared" si="803"/>
        <v>1</v>
      </c>
      <c r="J6410" s="7">
        <f t="shared" si="800"/>
        <v>7</v>
      </c>
      <c r="K6410" s="3">
        <f t="shared" si="804"/>
        <v>0</v>
      </c>
      <c r="L6410" s="3">
        <f t="shared" si="805"/>
        <v>0</v>
      </c>
      <c r="M6410" s="3">
        <f t="shared" si="806"/>
        <v>0</v>
      </c>
      <c r="N6410" s="3">
        <f t="shared" si="807"/>
        <v>0</v>
      </c>
    </row>
    <row r="6411" spans="1:14">
      <c r="A6411" s="6">
        <f t="shared" si="801"/>
        <v>40901</v>
      </c>
      <c r="B6411">
        <v>2011</v>
      </c>
      <c r="C6411">
        <v>12</v>
      </c>
      <c r="D6411">
        <v>24</v>
      </c>
      <c r="E6411">
        <v>1</v>
      </c>
      <c r="F6411" s="1">
        <v>2101</v>
      </c>
      <c r="G6411" s="1">
        <v>1136.7469482421875</v>
      </c>
      <c r="H6411" s="1">
        <f t="shared" si="802"/>
        <v>3237.7469482421875</v>
      </c>
      <c r="I6411" s="3">
        <f t="shared" si="803"/>
        <v>1</v>
      </c>
      <c r="J6411" s="7">
        <f t="shared" si="800"/>
        <v>7</v>
      </c>
      <c r="K6411" s="3">
        <f t="shared" si="804"/>
        <v>0</v>
      </c>
      <c r="L6411" s="3">
        <f t="shared" si="805"/>
        <v>0</v>
      </c>
      <c r="M6411" s="3">
        <f t="shared" si="806"/>
        <v>0</v>
      </c>
      <c r="N6411" s="3">
        <f t="shared" si="807"/>
        <v>0</v>
      </c>
    </row>
    <row r="6412" spans="1:14">
      <c r="A6412" s="6">
        <f t="shared" si="801"/>
        <v>40901</v>
      </c>
      <c r="B6412">
        <v>2011</v>
      </c>
      <c r="C6412">
        <v>12</v>
      </c>
      <c r="D6412">
        <v>24</v>
      </c>
      <c r="E6412">
        <v>2</v>
      </c>
      <c r="F6412" s="1">
        <v>2080</v>
      </c>
      <c r="G6412" s="1">
        <v>1110.258056640625</v>
      </c>
      <c r="H6412" s="1">
        <f t="shared" si="802"/>
        <v>3190.258056640625</v>
      </c>
      <c r="I6412" s="3">
        <f t="shared" si="803"/>
        <v>1</v>
      </c>
      <c r="J6412" s="7">
        <f t="shared" si="800"/>
        <v>7</v>
      </c>
      <c r="K6412" s="3">
        <f t="shared" si="804"/>
        <v>0</v>
      </c>
      <c r="L6412" s="3">
        <f t="shared" si="805"/>
        <v>0</v>
      </c>
      <c r="M6412" s="3">
        <f t="shared" si="806"/>
        <v>0</v>
      </c>
      <c r="N6412" s="3">
        <f t="shared" si="807"/>
        <v>0</v>
      </c>
    </row>
    <row r="6413" spans="1:14">
      <c r="A6413" s="6">
        <f t="shared" si="801"/>
        <v>40901</v>
      </c>
      <c r="B6413">
        <v>2011</v>
      </c>
      <c r="C6413">
        <v>12</v>
      </c>
      <c r="D6413">
        <v>24</v>
      </c>
      <c r="E6413">
        <v>3</v>
      </c>
      <c r="F6413" s="1">
        <v>2077</v>
      </c>
      <c r="G6413" s="1">
        <v>1088.06103515625</v>
      </c>
      <c r="H6413" s="1">
        <f t="shared" si="802"/>
        <v>3165.06103515625</v>
      </c>
      <c r="I6413" s="3">
        <f t="shared" si="803"/>
        <v>1</v>
      </c>
      <c r="J6413" s="7">
        <f t="shared" si="800"/>
        <v>7</v>
      </c>
      <c r="K6413" s="3">
        <f t="shared" si="804"/>
        <v>0</v>
      </c>
      <c r="L6413" s="3">
        <f t="shared" si="805"/>
        <v>0</v>
      </c>
      <c r="M6413" s="3">
        <f t="shared" si="806"/>
        <v>0</v>
      </c>
      <c r="N6413" s="3">
        <f t="shared" si="807"/>
        <v>0</v>
      </c>
    </row>
    <row r="6414" spans="1:14">
      <c r="A6414" s="6">
        <f t="shared" si="801"/>
        <v>40901</v>
      </c>
      <c r="B6414">
        <v>2011</v>
      </c>
      <c r="C6414">
        <v>12</v>
      </c>
      <c r="D6414">
        <v>24</v>
      </c>
      <c r="E6414">
        <v>4</v>
      </c>
      <c r="F6414" s="1">
        <v>2098</v>
      </c>
      <c r="G6414" s="1">
        <v>1078.56103515625</v>
      </c>
      <c r="H6414" s="1">
        <f t="shared" si="802"/>
        <v>3176.56103515625</v>
      </c>
      <c r="I6414" s="3">
        <f t="shared" si="803"/>
        <v>1</v>
      </c>
      <c r="J6414" s="7">
        <f t="shared" si="800"/>
        <v>7</v>
      </c>
      <c r="K6414" s="3">
        <f t="shared" si="804"/>
        <v>0</v>
      </c>
      <c r="L6414" s="3">
        <f t="shared" si="805"/>
        <v>0</v>
      </c>
      <c r="M6414" s="3">
        <f t="shared" si="806"/>
        <v>0</v>
      </c>
      <c r="N6414" s="3">
        <f t="shared" si="807"/>
        <v>0</v>
      </c>
    </row>
    <row r="6415" spans="1:14">
      <c r="A6415" s="6">
        <f t="shared" si="801"/>
        <v>40901</v>
      </c>
      <c r="B6415">
        <v>2011</v>
      </c>
      <c r="C6415">
        <v>12</v>
      </c>
      <c r="D6415">
        <v>24</v>
      </c>
      <c r="E6415">
        <v>5</v>
      </c>
      <c r="F6415" s="1">
        <v>2169</v>
      </c>
      <c r="G6415" s="1">
        <v>1098.3609619140625</v>
      </c>
      <c r="H6415" s="1">
        <f t="shared" si="802"/>
        <v>3267.3609619140625</v>
      </c>
      <c r="I6415" s="3">
        <f t="shared" si="803"/>
        <v>1</v>
      </c>
      <c r="J6415" s="7">
        <f t="shared" si="800"/>
        <v>7</v>
      </c>
      <c r="K6415" s="3">
        <f t="shared" si="804"/>
        <v>0</v>
      </c>
      <c r="L6415" s="3">
        <f t="shared" si="805"/>
        <v>0</v>
      </c>
      <c r="M6415" s="3">
        <f t="shared" si="806"/>
        <v>0</v>
      </c>
      <c r="N6415" s="3">
        <f t="shared" si="807"/>
        <v>0</v>
      </c>
    </row>
    <row r="6416" spans="1:14">
      <c r="A6416" s="6">
        <f t="shared" si="801"/>
        <v>40901</v>
      </c>
      <c r="B6416">
        <v>2011</v>
      </c>
      <c r="C6416">
        <v>12</v>
      </c>
      <c r="D6416">
        <v>24</v>
      </c>
      <c r="E6416">
        <v>6</v>
      </c>
      <c r="F6416" s="1">
        <v>2234</v>
      </c>
      <c r="G6416" s="1">
        <v>1139.9591064453125</v>
      </c>
      <c r="H6416" s="1">
        <f t="shared" si="802"/>
        <v>3373.9591064453125</v>
      </c>
      <c r="I6416" s="3">
        <f t="shared" si="803"/>
        <v>1</v>
      </c>
      <c r="J6416" s="7">
        <f t="shared" si="800"/>
        <v>7</v>
      </c>
      <c r="K6416" s="3">
        <f t="shared" si="804"/>
        <v>0</v>
      </c>
      <c r="L6416" s="3">
        <f t="shared" si="805"/>
        <v>0</v>
      </c>
      <c r="M6416" s="3">
        <f t="shared" si="806"/>
        <v>0</v>
      </c>
      <c r="N6416" s="3">
        <f t="shared" si="807"/>
        <v>0</v>
      </c>
    </row>
    <row r="6417" spans="1:14">
      <c r="A6417" s="6">
        <f t="shared" si="801"/>
        <v>40901</v>
      </c>
      <c r="B6417">
        <v>2011</v>
      </c>
      <c r="C6417">
        <v>12</v>
      </c>
      <c r="D6417">
        <v>24</v>
      </c>
      <c r="E6417">
        <v>7</v>
      </c>
      <c r="F6417" s="1">
        <v>2342</v>
      </c>
      <c r="G6417" s="1">
        <v>1197.371826171875</v>
      </c>
      <c r="H6417" s="1">
        <f t="shared" si="802"/>
        <v>3539.371826171875</v>
      </c>
      <c r="I6417" s="3">
        <f t="shared" si="803"/>
        <v>1</v>
      </c>
      <c r="J6417" s="7">
        <f t="shared" si="800"/>
        <v>7</v>
      </c>
      <c r="K6417" s="3">
        <f t="shared" si="804"/>
        <v>0</v>
      </c>
      <c r="L6417" s="3">
        <f t="shared" si="805"/>
        <v>0</v>
      </c>
      <c r="M6417" s="3">
        <f t="shared" si="806"/>
        <v>0</v>
      </c>
      <c r="N6417" s="3">
        <f t="shared" si="807"/>
        <v>0</v>
      </c>
    </row>
    <row r="6418" spans="1:14">
      <c r="A6418" s="6">
        <f t="shared" si="801"/>
        <v>40901</v>
      </c>
      <c r="B6418">
        <v>2011</v>
      </c>
      <c r="C6418">
        <v>12</v>
      </c>
      <c r="D6418">
        <v>24</v>
      </c>
      <c r="E6418">
        <v>8</v>
      </c>
      <c r="F6418" s="1">
        <v>2419</v>
      </c>
      <c r="G6418" s="1">
        <v>1232.9610595703125</v>
      </c>
      <c r="H6418" s="1">
        <f t="shared" si="802"/>
        <v>3651.9610595703125</v>
      </c>
      <c r="I6418" s="3">
        <f t="shared" si="803"/>
        <v>1</v>
      </c>
      <c r="J6418" s="7">
        <f t="shared" si="800"/>
        <v>7</v>
      </c>
      <c r="K6418" s="3">
        <f t="shared" si="804"/>
        <v>0</v>
      </c>
      <c r="L6418" s="3">
        <f t="shared" si="805"/>
        <v>0</v>
      </c>
      <c r="M6418" s="3">
        <f t="shared" si="806"/>
        <v>0</v>
      </c>
      <c r="N6418" s="3">
        <f t="shared" si="807"/>
        <v>0</v>
      </c>
    </row>
    <row r="6419" spans="1:14">
      <c r="A6419" s="6">
        <f t="shared" si="801"/>
        <v>40901</v>
      </c>
      <c r="B6419">
        <v>2011</v>
      </c>
      <c r="C6419">
        <v>12</v>
      </c>
      <c r="D6419">
        <v>24</v>
      </c>
      <c r="E6419">
        <v>9</v>
      </c>
      <c r="F6419" s="1">
        <v>2427</v>
      </c>
      <c r="G6419" s="1">
        <v>1251.3609619140625</v>
      </c>
      <c r="H6419" s="1">
        <f t="shared" si="802"/>
        <v>3678.3609619140625</v>
      </c>
      <c r="I6419" s="3">
        <f t="shared" si="803"/>
        <v>1</v>
      </c>
      <c r="J6419" s="7">
        <f t="shared" si="800"/>
        <v>7</v>
      </c>
      <c r="K6419" s="3">
        <f t="shared" si="804"/>
        <v>0</v>
      </c>
      <c r="L6419" s="3">
        <f t="shared" si="805"/>
        <v>0</v>
      </c>
      <c r="M6419" s="3">
        <f t="shared" si="806"/>
        <v>0</v>
      </c>
      <c r="N6419" s="3">
        <f t="shared" si="807"/>
        <v>0</v>
      </c>
    </row>
    <row r="6420" spans="1:14">
      <c r="A6420" s="6">
        <f t="shared" si="801"/>
        <v>40901</v>
      </c>
      <c r="B6420">
        <v>2011</v>
      </c>
      <c r="C6420">
        <v>12</v>
      </c>
      <c r="D6420">
        <v>24</v>
      </c>
      <c r="E6420">
        <v>10</v>
      </c>
      <c r="F6420" s="1">
        <v>2366</v>
      </c>
      <c r="G6420" s="1">
        <v>1251.6619873046875</v>
      </c>
      <c r="H6420" s="1">
        <f t="shared" si="802"/>
        <v>3617.6619873046875</v>
      </c>
      <c r="I6420" s="3">
        <f t="shared" si="803"/>
        <v>1</v>
      </c>
      <c r="J6420" s="7">
        <f t="shared" si="800"/>
        <v>7</v>
      </c>
      <c r="K6420" s="3">
        <f t="shared" si="804"/>
        <v>0</v>
      </c>
      <c r="L6420" s="3">
        <f t="shared" si="805"/>
        <v>0</v>
      </c>
      <c r="M6420" s="3">
        <f t="shared" si="806"/>
        <v>0</v>
      </c>
      <c r="N6420" s="3">
        <f t="shared" si="807"/>
        <v>0</v>
      </c>
    </row>
    <row r="6421" spans="1:14">
      <c r="A6421" s="6">
        <f t="shared" si="801"/>
        <v>40901</v>
      </c>
      <c r="B6421">
        <v>2011</v>
      </c>
      <c r="C6421">
        <v>12</v>
      </c>
      <c r="D6421">
        <v>24</v>
      </c>
      <c r="E6421">
        <v>11</v>
      </c>
      <c r="F6421" s="1">
        <v>2272</v>
      </c>
      <c r="G6421" s="1">
        <v>1241.361083984375</v>
      </c>
      <c r="H6421" s="1">
        <f t="shared" si="802"/>
        <v>3513.361083984375</v>
      </c>
      <c r="I6421" s="3">
        <f t="shared" si="803"/>
        <v>1</v>
      </c>
      <c r="J6421" s="7">
        <f t="shared" si="800"/>
        <v>7</v>
      </c>
      <c r="K6421" s="3">
        <f t="shared" si="804"/>
        <v>0</v>
      </c>
      <c r="L6421" s="3">
        <f t="shared" si="805"/>
        <v>0</v>
      </c>
      <c r="M6421" s="3">
        <f t="shared" si="806"/>
        <v>0</v>
      </c>
      <c r="N6421" s="3">
        <f t="shared" si="807"/>
        <v>0</v>
      </c>
    </row>
    <row r="6422" spans="1:14">
      <c r="A6422" s="6">
        <f t="shared" si="801"/>
        <v>40901</v>
      </c>
      <c r="B6422">
        <v>2011</v>
      </c>
      <c r="C6422">
        <v>12</v>
      </c>
      <c r="D6422">
        <v>24</v>
      </c>
      <c r="E6422">
        <v>12</v>
      </c>
      <c r="F6422" s="1">
        <v>2166</v>
      </c>
      <c r="G6422" s="1">
        <v>1208.95703125</v>
      </c>
      <c r="H6422" s="1">
        <f t="shared" si="802"/>
        <v>3374.95703125</v>
      </c>
      <c r="I6422" s="3">
        <f t="shared" si="803"/>
        <v>1</v>
      </c>
      <c r="J6422" s="7">
        <f t="shared" si="800"/>
        <v>7</v>
      </c>
      <c r="K6422" s="3">
        <f t="shared" si="804"/>
        <v>0</v>
      </c>
      <c r="L6422" s="3">
        <f t="shared" si="805"/>
        <v>0</v>
      </c>
      <c r="M6422" s="3">
        <f t="shared" si="806"/>
        <v>0</v>
      </c>
      <c r="N6422" s="3">
        <f t="shared" si="807"/>
        <v>0</v>
      </c>
    </row>
    <row r="6423" spans="1:14">
      <c r="A6423" s="6">
        <f t="shared" si="801"/>
        <v>40901</v>
      </c>
      <c r="B6423">
        <v>2011</v>
      </c>
      <c r="C6423">
        <v>12</v>
      </c>
      <c r="D6423">
        <v>24</v>
      </c>
      <c r="E6423">
        <v>13</v>
      </c>
      <c r="F6423" s="1">
        <v>2062</v>
      </c>
      <c r="G6423" s="1">
        <v>1175.549072265625</v>
      </c>
      <c r="H6423" s="1">
        <f t="shared" si="802"/>
        <v>3237.549072265625</v>
      </c>
      <c r="I6423" s="3">
        <f t="shared" si="803"/>
        <v>1</v>
      </c>
      <c r="J6423" s="7">
        <f t="shared" si="800"/>
        <v>7</v>
      </c>
      <c r="K6423" s="3">
        <f t="shared" si="804"/>
        <v>0</v>
      </c>
      <c r="L6423" s="3">
        <f t="shared" si="805"/>
        <v>0</v>
      </c>
      <c r="M6423" s="3">
        <f t="shared" si="806"/>
        <v>0</v>
      </c>
      <c r="N6423" s="3">
        <f t="shared" si="807"/>
        <v>0</v>
      </c>
    </row>
    <row r="6424" spans="1:14">
      <c r="A6424" s="6">
        <f t="shared" si="801"/>
        <v>40901</v>
      </c>
      <c r="B6424">
        <v>2011</v>
      </c>
      <c r="C6424">
        <v>12</v>
      </c>
      <c r="D6424">
        <v>24</v>
      </c>
      <c r="E6424">
        <v>14</v>
      </c>
      <c r="F6424" s="1">
        <v>1987</v>
      </c>
      <c r="G6424" s="1">
        <v>1163.862060546875</v>
      </c>
      <c r="H6424" s="1">
        <f t="shared" si="802"/>
        <v>3150.862060546875</v>
      </c>
      <c r="I6424" s="3">
        <f t="shared" si="803"/>
        <v>1</v>
      </c>
      <c r="J6424" s="7">
        <f t="shared" si="800"/>
        <v>7</v>
      </c>
      <c r="K6424" s="3">
        <f t="shared" si="804"/>
        <v>0</v>
      </c>
      <c r="L6424" s="3">
        <f t="shared" si="805"/>
        <v>0</v>
      </c>
      <c r="M6424" s="3">
        <f t="shared" si="806"/>
        <v>0</v>
      </c>
      <c r="N6424" s="3">
        <f t="shared" si="807"/>
        <v>0</v>
      </c>
    </row>
    <row r="6425" spans="1:14">
      <c r="A6425" s="6">
        <f t="shared" si="801"/>
        <v>40901</v>
      </c>
      <c r="B6425">
        <v>2011</v>
      </c>
      <c r="C6425">
        <v>12</v>
      </c>
      <c r="D6425">
        <v>24</v>
      </c>
      <c r="E6425">
        <v>15</v>
      </c>
      <c r="F6425" s="1">
        <v>1956</v>
      </c>
      <c r="G6425" s="1">
        <v>1147.9620361328125</v>
      </c>
      <c r="H6425" s="1">
        <f t="shared" si="802"/>
        <v>3103.9620361328125</v>
      </c>
      <c r="I6425" s="3">
        <f t="shared" si="803"/>
        <v>1</v>
      </c>
      <c r="J6425" s="7">
        <f t="shared" si="800"/>
        <v>7</v>
      </c>
      <c r="K6425" s="3">
        <f t="shared" si="804"/>
        <v>0</v>
      </c>
      <c r="L6425" s="3">
        <f t="shared" si="805"/>
        <v>0</v>
      </c>
      <c r="M6425" s="3">
        <f t="shared" si="806"/>
        <v>0</v>
      </c>
      <c r="N6425" s="3">
        <f t="shared" si="807"/>
        <v>0</v>
      </c>
    </row>
    <row r="6426" spans="1:14">
      <c r="A6426" s="6">
        <f t="shared" si="801"/>
        <v>40901</v>
      </c>
      <c r="B6426">
        <v>2011</v>
      </c>
      <c r="C6426">
        <v>12</v>
      </c>
      <c r="D6426">
        <v>24</v>
      </c>
      <c r="E6426">
        <v>16</v>
      </c>
      <c r="F6426" s="1">
        <v>1964</v>
      </c>
      <c r="G6426" s="1">
        <v>1139.362060546875</v>
      </c>
      <c r="H6426" s="1">
        <f t="shared" si="802"/>
        <v>3103.362060546875</v>
      </c>
      <c r="I6426" s="3">
        <f t="shared" si="803"/>
        <v>1</v>
      </c>
      <c r="J6426" s="7">
        <f t="shared" si="800"/>
        <v>7</v>
      </c>
      <c r="K6426" s="3">
        <f t="shared" si="804"/>
        <v>0</v>
      </c>
      <c r="L6426" s="3">
        <f t="shared" si="805"/>
        <v>0</v>
      </c>
      <c r="M6426" s="3">
        <f t="shared" si="806"/>
        <v>0</v>
      </c>
      <c r="N6426" s="3">
        <f t="shared" si="807"/>
        <v>0</v>
      </c>
    </row>
    <row r="6427" spans="1:14">
      <c r="A6427" s="6">
        <f t="shared" si="801"/>
        <v>40901</v>
      </c>
      <c r="B6427">
        <v>2011</v>
      </c>
      <c r="C6427">
        <v>12</v>
      </c>
      <c r="D6427">
        <v>24</v>
      </c>
      <c r="E6427">
        <v>17</v>
      </c>
      <c r="F6427" s="1">
        <v>2121</v>
      </c>
      <c r="G6427" s="1">
        <v>1214.56201171875</v>
      </c>
      <c r="H6427" s="1">
        <f t="shared" si="802"/>
        <v>3335.56201171875</v>
      </c>
      <c r="I6427" s="3">
        <f t="shared" si="803"/>
        <v>1</v>
      </c>
      <c r="J6427" s="7">
        <f t="shared" si="800"/>
        <v>7</v>
      </c>
      <c r="K6427" s="3">
        <f t="shared" si="804"/>
        <v>0</v>
      </c>
      <c r="L6427" s="3">
        <f t="shared" si="805"/>
        <v>0</v>
      </c>
      <c r="M6427" s="3">
        <f t="shared" si="806"/>
        <v>0</v>
      </c>
      <c r="N6427" s="3">
        <f t="shared" si="807"/>
        <v>0</v>
      </c>
    </row>
    <row r="6428" spans="1:14">
      <c r="A6428" s="6">
        <f t="shared" si="801"/>
        <v>40901</v>
      </c>
      <c r="B6428">
        <v>2011</v>
      </c>
      <c r="C6428">
        <v>12</v>
      </c>
      <c r="D6428">
        <v>24</v>
      </c>
      <c r="E6428">
        <v>18</v>
      </c>
      <c r="F6428" s="1">
        <v>2234</v>
      </c>
      <c r="G6428" s="1">
        <v>1274.261962890625</v>
      </c>
      <c r="H6428" s="1">
        <f t="shared" si="802"/>
        <v>3508.261962890625</v>
      </c>
      <c r="I6428" s="3">
        <f t="shared" si="803"/>
        <v>1</v>
      </c>
      <c r="J6428" s="7">
        <f t="shared" si="800"/>
        <v>7</v>
      </c>
      <c r="K6428" s="3">
        <f t="shared" si="804"/>
        <v>0</v>
      </c>
      <c r="L6428" s="3">
        <f t="shared" si="805"/>
        <v>0</v>
      </c>
      <c r="M6428" s="3">
        <f t="shared" si="806"/>
        <v>0</v>
      </c>
      <c r="N6428" s="3">
        <f t="shared" si="807"/>
        <v>0</v>
      </c>
    </row>
    <row r="6429" spans="1:14">
      <c r="A6429" s="6">
        <f t="shared" si="801"/>
        <v>40901</v>
      </c>
      <c r="B6429">
        <v>2011</v>
      </c>
      <c r="C6429">
        <v>12</v>
      </c>
      <c r="D6429">
        <v>24</v>
      </c>
      <c r="E6429">
        <v>19</v>
      </c>
      <c r="F6429" s="1">
        <v>2263</v>
      </c>
      <c r="G6429" s="1">
        <v>1278.2490234375</v>
      </c>
      <c r="H6429" s="1">
        <f t="shared" si="802"/>
        <v>3541.2490234375</v>
      </c>
      <c r="I6429" s="3">
        <f t="shared" si="803"/>
        <v>1</v>
      </c>
      <c r="J6429" s="7">
        <f t="shared" si="800"/>
        <v>7</v>
      </c>
      <c r="K6429" s="3">
        <f t="shared" si="804"/>
        <v>0</v>
      </c>
      <c r="L6429" s="3">
        <f t="shared" si="805"/>
        <v>0</v>
      </c>
      <c r="M6429" s="3">
        <f t="shared" si="806"/>
        <v>0</v>
      </c>
      <c r="N6429" s="3">
        <f t="shared" si="807"/>
        <v>0</v>
      </c>
    </row>
    <row r="6430" spans="1:14">
      <c r="A6430" s="6">
        <f t="shared" si="801"/>
        <v>40901</v>
      </c>
      <c r="B6430">
        <v>2011</v>
      </c>
      <c r="C6430">
        <v>12</v>
      </c>
      <c r="D6430">
        <v>24</v>
      </c>
      <c r="E6430">
        <v>20</v>
      </c>
      <c r="F6430" s="1">
        <v>2304</v>
      </c>
      <c r="G6430" s="1">
        <v>1282.358154296875</v>
      </c>
      <c r="H6430" s="1">
        <f t="shared" si="802"/>
        <v>3586.358154296875</v>
      </c>
      <c r="I6430" s="3">
        <f t="shared" si="803"/>
        <v>1</v>
      </c>
      <c r="J6430" s="7">
        <f t="shared" si="800"/>
        <v>7</v>
      </c>
      <c r="K6430" s="3">
        <f t="shared" si="804"/>
        <v>0</v>
      </c>
      <c r="L6430" s="3">
        <f t="shared" si="805"/>
        <v>0</v>
      </c>
      <c r="M6430" s="3">
        <f t="shared" si="806"/>
        <v>0</v>
      </c>
      <c r="N6430" s="3">
        <f t="shared" si="807"/>
        <v>0</v>
      </c>
    </row>
    <row r="6431" spans="1:14">
      <c r="A6431" s="6">
        <f t="shared" si="801"/>
        <v>40901</v>
      </c>
      <c r="B6431">
        <v>2011</v>
      </c>
      <c r="C6431">
        <v>12</v>
      </c>
      <c r="D6431">
        <v>24</v>
      </c>
      <c r="E6431">
        <v>21</v>
      </c>
      <c r="F6431" s="1">
        <v>2325</v>
      </c>
      <c r="G6431" s="1">
        <v>1274.6619873046875</v>
      </c>
      <c r="H6431" s="1">
        <f t="shared" si="802"/>
        <v>3599.6619873046875</v>
      </c>
      <c r="I6431" s="3">
        <f t="shared" si="803"/>
        <v>1</v>
      </c>
      <c r="J6431" s="7">
        <f t="shared" si="800"/>
        <v>7</v>
      </c>
      <c r="K6431" s="3">
        <f t="shared" si="804"/>
        <v>0</v>
      </c>
      <c r="L6431" s="3">
        <f t="shared" si="805"/>
        <v>0</v>
      </c>
      <c r="M6431" s="3">
        <f t="shared" si="806"/>
        <v>0</v>
      </c>
      <c r="N6431" s="3">
        <f t="shared" si="807"/>
        <v>0</v>
      </c>
    </row>
    <row r="6432" spans="1:14">
      <c r="A6432" s="6">
        <f t="shared" si="801"/>
        <v>40901</v>
      </c>
      <c r="B6432">
        <v>2011</v>
      </c>
      <c r="C6432">
        <v>12</v>
      </c>
      <c r="D6432">
        <v>24</v>
      </c>
      <c r="E6432">
        <v>22</v>
      </c>
      <c r="F6432" s="1">
        <v>2324</v>
      </c>
      <c r="G6432" s="1">
        <v>1256.3619384765625</v>
      </c>
      <c r="H6432" s="1">
        <f t="shared" si="802"/>
        <v>3580.3619384765625</v>
      </c>
      <c r="I6432" s="3">
        <f t="shared" si="803"/>
        <v>1</v>
      </c>
      <c r="J6432" s="7">
        <f t="shared" si="800"/>
        <v>7</v>
      </c>
      <c r="K6432" s="3">
        <f t="shared" si="804"/>
        <v>0</v>
      </c>
      <c r="L6432" s="3">
        <f t="shared" si="805"/>
        <v>0</v>
      </c>
      <c r="M6432" s="3">
        <f t="shared" si="806"/>
        <v>0</v>
      </c>
      <c r="N6432" s="3">
        <f t="shared" si="807"/>
        <v>0</v>
      </c>
    </row>
    <row r="6433" spans="1:14">
      <c r="A6433" s="6">
        <f t="shared" si="801"/>
        <v>40901</v>
      </c>
      <c r="B6433">
        <v>2011</v>
      </c>
      <c r="C6433">
        <v>12</v>
      </c>
      <c r="D6433">
        <v>24</v>
      </c>
      <c r="E6433">
        <v>23</v>
      </c>
      <c r="F6433" s="1">
        <v>2276</v>
      </c>
      <c r="G6433" s="1">
        <v>1204.9610595703125</v>
      </c>
      <c r="H6433" s="1">
        <f t="shared" si="802"/>
        <v>3480.9610595703125</v>
      </c>
      <c r="I6433" s="3">
        <f t="shared" si="803"/>
        <v>1</v>
      </c>
      <c r="J6433" s="7">
        <f t="shared" si="800"/>
        <v>7</v>
      </c>
      <c r="K6433" s="3">
        <f t="shared" si="804"/>
        <v>0</v>
      </c>
      <c r="L6433" s="3">
        <f t="shared" si="805"/>
        <v>0</v>
      </c>
      <c r="M6433" s="3">
        <f t="shared" si="806"/>
        <v>0</v>
      </c>
      <c r="N6433" s="3">
        <f t="shared" si="807"/>
        <v>0</v>
      </c>
    </row>
    <row r="6434" spans="1:14">
      <c r="A6434" s="6">
        <f t="shared" si="801"/>
        <v>40902</v>
      </c>
      <c r="B6434">
        <v>2011</v>
      </c>
      <c r="C6434">
        <v>12</v>
      </c>
      <c r="D6434">
        <v>25</v>
      </c>
      <c r="E6434">
        <v>0</v>
      </c>
      <c r="F6434" s="1">
        <v>2212</v>
      </c>
      <c r="G6434" s="1">
        <v>1162.661865234375</v>
      </c>
      <c r="H6434" s="1">
        <f t="shared" si="802"/>
        <v>3374.661865234375</v>
      </c>
      <c r="I6434" s="3">
        <f t="shared" si="803"/>
        <v>1</v>
      </c>
      <c r="J6434" s="7">
        <f t="shared" si="800"/>
        <v>1</v>
      </c>
      <c r="K6434" s="3">
        <f t="shared" si="804"/>
        <v>0</v>
      </c>
      <c r="L6434" s="3">
        <f t="shared" si="805"/>
        <v>0</v>
      </c>
      <c r="M6434" s="3">
        <f t="shared" si="806"/>
        <v>0</v>
      </c>
      <c r="N6434" s="3">
        <f t="shared" si="807"/>
        <v>0</v>
      </c>
    </row>
    <row r="6435" spans="1:14">
      <c r="A6435" s="6">
        <f t="shared" si="801"/>
        <v>40902</v>
      </c>
      <c r="B6435">
        <v>2011</v>
      </c>
      <c r="C6435">
        <v>12</v>
      </c>
      <c r="D6435">
        <v>25</v>
      </c>
      <c r="E6435">
        <v>1</v>
      </c>
      <c r="F6435" s="1">
        <v>2185</v>
      </c>
      <c r="G6435" s="1">
        <v>1113.3460693359375</v>
      </c>
      <c r="H6435" s="1">
        <f t="shared" si="802"/>
        <v>3298.3460693359375</v>
      </c>
      <c r="I6435" s="3">
        <f t="shared" si="803"/>
        <v>1</v>
      </c>
      <c r="J6435" s="7">
        <f t="shared" si="800"/>
        <v>1</v>
      </c>
      <c r="K6435" s="3">
        <f t="shared" si="804"/>
        <v>0</v>
      </c>
      <c r="L6435" s="3">
        <f t="shared" si="805"/>
        <v>0</v>
      </c>
      <c r="M6435" s="3">
        <f t="shared" si="806"/>
        <v>0</v>
      </c>
      <c r="N6435" s="3">
        <f t="shared" si="807"/>
        <v>0</v>
      </c>
    </row>
    <row r="6436" spans="1:14">
      <c r="A6436" s="6">
        <f t="shared" si="801"/>
        <v>40902</v>
      </c>
      <c r="B6436">
        <v>2011</v>
      </c>
      <c r="C6436">
        <v>12</v>
      </c>
      <c r="D6436">
        <v>25</v>
      </c>
      <c r="E6436">
        <v>2</v>
      </c>
      <c r="F6436" s="1">
        <v>2166</v>
      </c>
      <c r="G6436" s="1">
        <v>1090.260009765625</v>
      </c>
      <c r="H6436" s="1">
        <f t="shared" si="802"/>
        <v>3256.260009765625</v>
      </c>
      <c r="I6436" s="3">
        <f t="shared" si="803"/>
        <v>1</v>
      </c>
      <c r="J6436" s="7">
        <f t="shared" si="800"/>
        <v>1</v>
      </c>
      <c r="K6436" s="3">
        <f t="shared" si="804"/>
        <v>0</v>
      </c>
      <c r="L6436" s="3">
        <f t="shared" si="805"/>
        <v>0</v>
      </c>
      <c r="M6436" s="3">
        <f t="shared" si="806"/>
        <v>0</v>
      </c>
      <c r="N6436" s="3">
        <f t="shared" si="807"/>
        <v>0</v>
      </c>
    </row>
    <row r="6437" spans="1:14">
      <c r="A6437" s="6">
        <f t="shared" si="801"/>
        <v>40902</v>
      </c>
      <c r="B6437">
        <v>2011</v>
      </c>
      <c r="C6437">
        <v>12</v>
      </c>
      <c r="D6437">
        <v>25</v>
      </c>
      <c r="E6437">
        <v>3</v>
      </c>
      <c r="F6437" s="1">
        <v>2158</v>
      </c>
      <c r="G6437" s="1">
        <v>1067.2618408203125</v>
      </c>
      <c r="H6437" s="1">
        <f t="shared" si="802"/>
        <v>3225.2618408203125</v>
      </c>
      <c r="I6437" s="3">
        <f t="shared" si="803"/>
        <v>1</v>
      </c>
      <c r="J6437" s="7">
        <f t="shared" si="800"/>
        <v>1</v>
      </c>
      <c r="K6437" s="3">
        <f t="shared" si="804"/>
        <v>0</v>
      </c>
      <c r="L6437" s="3">
        <f t="shared" si="805"/>
        <v>0</v>
      </c>
      <c r="M6437" s="3">
        <f t="shared" si="806"/>
        <v>0</v>
      </c>
      <c r="N6437" s="3">
        <f t="shared" si="807"/>
        <v>0</v>
      </c>
    </row>
    <row r="6438" spans="1:14">
      <c r="A6438" s="6">
        <f t="shared" si="801"/>
        <v>40902</v>
      </c>
      <c r="B6438">
        <v>2011</v>
      </c>
      <c r="C6438">
        <v>12</v>
      </c>
      <c r="D6438">
        <v>25</v>
      </c>
      <c r="E6438">
        <v>4</v>
      </c>
      <c r="F6438" s="1">
        <v>2163</v>
      </c>
      <c r="G6438" s="1">
        <v>1075.362060546875</v>
      </c>
      <c r="H6438" s="1">
        <f t="shared" si="802"/>
        <v>3238.362060546875</v>
      </c>
      <c r="I6438" s="3">
        <f t="shared" si="803"/>
        <v>1</v>
      </c>
      <c r="J6438" s="7">
        <f t="shared" si="800"/>
        <v>1</v>
      </c>
      <c r="K6438" s="3">
        <f t="shared" si="804"/>
        <v>0</v>
      </c>
      <c r="L6438" s="3">
        <f t="shared" si="805"/>
        <v>0</v>
      </c>
      <c r="M6438" s="3">
        <f t="shared" si="806"/>
        <v>0</v>
      </c>
      <c r="N6438" s="3">
        <f t="shared" si="807"/>
        <v>0</v>
      </c>
    </row>
    <row r="6439" spans="1:14">
      <c r="A6439" s="6">
        <f t="shared" si="801"/>
        <v>40902</v>
      </c>
      <c r="B6439">
        <v>2011</v>
      </c>
      <c r="C6439">
        <v>12</v>
      </c>
      <c r="D6439">
        <v>25</v>
      </c>
      <c r="E6439">
        <v>5</v>
      </c>
      <c r="F6439" s="1">
        <v>2222</v>
      </c>
      <c r="G6439" s="1">
        <v>1080.56103515625</v>
      </c>
      <c r="H6439" s="1">
        <f t="shared" si="802"/>
        <v>3302.56103515625</v>
      </c>
      <c r="I6439" s="3">
        <f t="shared" si="803"/>
        <v>1</v>
      </c>
      <c r="J6439" s="7">
        <f t="shared" si="800"/>
        <v>1</v>
      </c>
      <c r="K6439" s="3">
        <f t="shared" si="804"/>
        <v>0</v>
      </c>
      <c r="L6439" s="3">
        <f t="shared" si="805"/>
        <v>0</v>
      </c>
      <c r="M6439" s="3">
        <f t="shared" si="806"/>
        <v>0</v>
      </c>
      <c r="N6439" s="3">
        <f t="shared" si="807"/>
        <v>0</v>
      </c>
    </row>
    <row r="6440" spans="1:14">
      <c r="A6440" s="6">
        <f t="shared" si="801"/>
        <v>40902</v>
      </c>
      <c r="B6440">
        <v>2011</v>
      </c>
      <c r="C6440">
        <v>12</v>
      </c>
      <c r="D6440">
        <v>25</v>
      </c>
      <c r="E6440">
        <v>6</v>
      </c>
      <c r="F6440" s="1">
        <v>2292</v>
      </c>
      <c r="G6440" s="1">
        <v>1120.8580322265625</v>
      </c>
      <c r="H6440" s="1">
        <f t="shared" si="802"/>
        <v>3412.8580322265625</v>
      </c>
      <c r="I6440" s="3">
        <f t="shared" si="803"/>
        <v>1</v>
      </c>
      <c r="J6440" s="7">
        <f t="shared" si="800"/>
        <v>1</v>
      </c>
      <c r="K6440" s="3">
        <f t="shared" si="804"/>
        <v>0</v>
      </c>
      <c r="L6440" s="3">
        <f t="shared" si="805"/>
        <v>0</v>
      </c>
      <c r="M6440" s="3">
        <f t="shared" si="806"/>
        <v>0</v>
      </c>
      <c r="N6440" s="3">
        <f t="shared" si="807"/>
        <v>0</v>
      </c>
    </row>
    <row r="6441" spans="1:14">
      <c r="A6441" s="6">
        <f t="shared" si="801"/>
        <v>40902</v>
      </c>
      <c r="B6441">
        <v>2011</v>
      </c>
      <c r="C6441">
        <v>12</v>
      </c>
      <c r="D6441">
        <v>25</v>
      </c>
      <c r="E6441">
        <v>7</v>
      </c>
      <c r="F6441" s="1">
        <v>2376</v>
      </c>
      <c r="G6441" s="1">
        <v>1166.6490478515625</v>
      </c>
      <c r="H6441" s="1">
        <f t="shared" si="802"/>
        <v>3542.6490478515625</v>
      </c>
      <c r="I6441" s="3">
        <f t="shared" si="803"/>
        <v>1</v>
      </c>
      <c r="J6441" s="7">
        <f t="shared" si="800"/>
        <v>1</v>
      </c>
      <c r="K6441" s="3">
        <f t="shared" si="804"/>
        <v>0</v>
      </c>
      <c r="L6441" s="3">
        <f t="shared" si="805"/>
        <v>0</v>
      </c>
      <c r="M6441" s="3">
        <f t="shared" si="806"/>
        <v>0</v>
      </c>
      <c r="N6441" s="3">
        <f t="shared" si="807"/>
        <v>0</v>
      </c>
    </row>
    <row r="6442" spans="1:14">
      <c r="A6442" s="6">
        <f t="shared" si="801"/>
        <v>40902</v>
      </c>
      <c r="B6442">
        <v>2011</v>
      </c>
      <c r="C6442">
        <v>12</v>
      </c>
      <c r="D6442">
        <v>25</v>
      </c>
      <c r="E6442">
        <v>8</v>
      </c>
      <c r="F6442" s="1">
        <v>2424</v>
      </c>
      <c r="G6442" s="1">
        <v>1187.862060546875</v>
      </c>
      <c r="H6442" s="1">
        <f t="shared" si="802"/>
        <v>3611.862060546875</v>
      </c>
      <c r="I6442" s="3">
        <f t="shared" si="803"/>
        <v>1</v>
      </c>
      <c r="J6442" s="7">
        <f t="shared" si="800"/>
        <v>1</v>
      </c>
      <c r="K6442" s="3">
        <f t="shared" si="804"/>
        <v>0</v>
      </c>
      <c r="L6442" s="3">
        <f t="shared" si="805"/>
        <v>0</v>
      </c>
      <c r="M6442" s="3">
        <f t="shared" si="806"/>
        <v>0</v>
      </c>
      <c r="N6442" s="3">
        <f t="shared" si="807"/>
        <v>0</v>
      </c>
    </row>
    <row r="6443" spans="1:14">
      <c r="A6443" s="6">
        <f t="shared" si="801"/>
        <v>40902</v>
      </c>
      <c r="B6443">
        <v>2011</v>
      </c>
      <c r="C6443">
        <v>12</v>
      </c>
      <c r="D6443">
        <v>25</v>
      </c>
      <c r="E6443">
        <v>9</v>
      </c>
      <c r="F6443" s="1">
        <v>2431</v>
      </c>
      <c r="G6443" s="1">
        <v>1191.862060546875</v>
      </c>
      <c r="H6443" s="1">
        <f t="shared" si="802"/>
        <v>3622.862060546875</v>
      </c>
      <c r="I6443" s="3">
        <f t="shared" si="803"/>
        <v>1</v>
      </c>
      <c r="J6443" s="7">
        <f t="shared" si="800"/>
        <v>1</v>
      </c>
      <c r="K6443" s="3">
        <f t="shared" si="804"/>
        <v>0</v>
      </c>
      <c r="L6443" s="3">
        <f t="shared" si="805"/>
        <v>0</v>
      </c>
      <c r="M6443" s="3">
        <f t="shared" si="806"/>
        <v>0</v>
      </c>
      <c r="N6443" s="3">
        <f t="shared" si="807"/>
        <v>0</v>
      </c>
    </row>
    <row r="6444" spans="1:14">
      <c r="A6444" s="6">
        <f t="shared" si="801"/>
        <v>40902</v>
      </c>
      <c r="B6444">
        <v>2011</v>
      </c>
      <c r="C6444">
        <v>12</v>
      </c>
      <c r="D6444">
        <v>25</v>
      </c>
      <c r="E6444">
        <v>10</v>
      </c>
      <c r="F6444" s="1">
        <v>2271</v>
      </c>
      <c r="G6444" s="1">
        <v>1153.56201171875</v>
      </c>
      <c r="H6444" s="1">
        <f t="shared" si="802"/>
        <v>3424.56201171875</v>
      </c>
      <c r="I6444" s="3">
        <f t="shared" si="803"/>
        <v>1</v>
      </c>
      <c r="J6444" s="7">
        <f t="shared" si="800"/>
        <v>1</v>
      </c>
      <c r="K6444" s="3">
        <f t="shared" si="804"/>
        <v>0</v>
      </c>
      <c r="L6444" s="3">
        <f t="shared" si="805"/>
        <v>0</v>
      </c>
      <c r="M6444" s="3">
        <f t="shared" si="806"/>
        <v>0</v>
      </c>
      <c r="N6444" s="3">
        <f t="shared" si="807"/>
        <v>0</v>
      </c>
    </row>
    <row r="6445" spans="1:14">
      <c r="A6445" s="6">
        <f t="shared" si="801"/>
        <v>40902</v>
      </c>
      <c r="B6445">
        <v>2011</v>
      </c>
      <c r="C6445">
        <v>12</v>
      </c>
      <c r="D6445">
        <v>25</v>
      </c>
      <c r="E6445">
        <v>11</v>
      </c>
      <c r="F6445" s="1">
        <v>2137</v>
      </c>
      <c r="G6445" s="1">
        <v>1136.0621337890625</v>
      </c>
      <c r="H6445" s="1">
        <f t="shared" si="802"/>
        <v>3273.0621337890625</v>
      </c>
      <c r="I6445" s="3">
        <f t="shared" si="803"/>
        <v>1</v>
      </c>
      <c r="J6445" s="7">
        <f t="shared" si="800"/>
        <v>1</v>
      </c>
      <c r="K6445" s="3">
        <f t="shared" si="804"/>
        <v>0</v>
      </c>
      <c r="L6445" s="3">
        <f t="shared" si="805"/>
        <v>0</v>
      </c>
      <c r="M6445" s="3">
        <f t="shared" si="806"/>
        <v>0</v>
      </c>
      <c r="N6445" s="3">
        <f t="shared" si="807"/>
        <v>0</v>
      </c>
    </row>
    <row r="6446" spans="1:14">
      <c r="A6446" s="6">
        <f t="shared" si="801"/>
        <v>40902</v>
      </c>
      <c r="B6446">
        <v>2011</v>
      </c>
      <c r="C6446">
        <v>12</v>
      </c>
      <c r="D6446">
        <v>25</v>
      </c>
      <c r="E6446">
        <v>12</v>
      </c>
      <c r="F6446" s="1">
        <v>2033</v>
      </c>
      <c r="G6446" s="1">
        <v>1101.5579833984375</v>
      </c>
      <c r="H6446" s="1">
        <f t="shared" si="802"/>
        <v>3134.5579833984375</v>
      </c>
      <c r="I6446" s="3">
        <f t="shared" si="803"/>
        <v>1</v>
      </c>
      <c r="J6446" s="7">
        <f t="shared" si="800"/>
        <v>1</v>
      </c>
      <c r="K6446" s="3">
        <f t="shared" si="804"/>
        <v>0</v>
      </c>
      <c r="L6446" s="3">
        <f t="shared" si="805"/>
        <v>0</v>
      </c>
      <c r="M6446" s="3">
        <f t="shared" si="806"/>
        <v>0</v>
      </c>
      <c r="N6446" s="3">
        <f t="shared" si="807"/>
        <v>0</v>
      </c>
    </row>
    <row r="6447" spans="1:14">
      <c r="A6447" s="6">
        <f t="shared" si="801"/>
        <v>40902</v>
      </c>
      <c r="B6447">
        <v>2011</v>
      </c>
      <c r="C6447">
        <v>12</v>
      </c>
      <c r="D6447">
        <v>25</v>
      </c>
      <c r="E6447">
        <v>13</v>
      </c>
      <c r="F6447" s="1">
        <v>1922</v>
      </c>
      <c r="G6447" s="1">
        <v>1075.2501220703125</v>
      </c>
      <c r="H6447" s="1">
        <f t="shared" si="802"/>
        <v>2997.2501220703125</v>
      </c>
      <c r="I6447" s="3">
        <f t="shared" si="803"/>
        <v>1</v>
      </c>
      <c r="J6447" s="7">
        <f t="shared" si="800"/>
        <v>1</v>
      </c>
      <c r="K6447" s="3">
        <f t="shared" si="804"/>
        <v>0</v>
      </c>
      <c r="L6447" s="3">
        <f t="shared" si="805"/>
        <v>0</v>
      </c>
      <c r="M6447" s="3">
        <f t="shared" si="806"/>
        <v>0</v>
      </c>
      <c r="N6447" s="3">
        <f t="shared" si="807"/>
        <v>0</v>
      </c>
    </row>
    <row r="6448" spans="1:14">
      <c r="A6448" s="6">
        <f t="shared" si="801"/>
        <v>40902</v>
      </c>
      <c r="B6448">
        <v>2011</v>
      </c>
      <c r="C6448">
        <v>12</v>
      </c>
      <c r="D6448">
        <v>25</v>
      </c>
      <c r="E6448">
        <v>14</v>
      </c>
      <c r="F6448" s="1">
        <v>1799</v>
      </c>
      <c r="G6448" s="1">
        <v>1042.362060546875</v>
      </c>
      <c r="H6448" s="1">
        <f t="shared" si="802"/>
        <v>2841.362060546875</v>
      </c>
      <c r="I6448" s="3">
        <f t="shared" si="803"/>
        <v>1</v>
      </c>
      <c r="J6448" s="7">
        <f t="shared" si="800"/>
        <v>1</v>
      </c>
      <c r="K6448" s="3">
        <f t="shared" si="804"/>
        <v>0</v>
      </c>
      <c r="L6448" s="3">
        <f t="shared" si="805"/>
        <v>0</v>
      </c>
      <c r="M6448" s="3">
        <f t="shared" si="806"/>
        <v>0</v>
      </c>
      <c r="N6448" s="3">
        <f t="shared" si="807"/>
        <v>0</v>
      </c>
    </row>
    <row r="6449" spans="1:14">
      <c r="A6449" s="6">
        <f t="shared" si="801"/>
        <v>40902</v>
      </c>
      <c r="B6449">
        <v>2011</v>
      </c>
      <c r="C6449">
        <v>12</v>
      </c>
      <c r="D6449">
        <v>25</v>
      </c>
      <c r="E6449">
        <v>15</v>
      </c>
      <c r="F6449" s="1">
        <v>1752</v>
      </c>
      <c r="G6449" s="1">
        <v>1020.2630004882812</v>
      </c>
      <c r="H6449" s="1">
        <f t="shared" si="802"/>
        <v>2772.2630004882812</v>
      </c>
      <c r="I6449" s="3">
        <f t="shared" si="803"/>
        <v>1</v>
      </c>
      <c r="J6449" s="7">
        <f t="shared" si="800"/>
        <v>1</v>
      </c>
      <c r="K6449" s="3">
        <f t="shared" si="804"/>
        <v>0</v>
      </c>
      <c r="L6449" s="3">
        <f t="shared" si="805"/>
        <v>0</v>
      </c>
      <c r="M6449" s="3">
        <f t="shared" si="806"/>
        <v>0</v>
      </c>
      <c r="N6449" s="3">
        <f t="shared" si="807"/>
        <v>0</v>
      </c>
    </row>
    <row r="6450" spans="1:14">
      <c r="A6450" s="6">
        <f t="shared" si="801"/>
        <v>40902</v>
      </c>
      <c r="B6450">
        <v>2011</v>
      </c>
      <c r="C6450">
        <v>12</v>
      </c>
      <c r="D6450">
        <v>25</v>
      </c>
      <c r="E6450">
        <v>16</v>
      </c>
      <c r="F6450" s="1">
        <v>1763</v>
      </c>
      <c r="G6450" s="1">
        <v>1014.6630249023437</v>
      </c>
      <c r="H6450" s="1">
        <f t="shared" si="802"/>
        <v>2777.6630249023437</v>
      </c>
      <c r="I6450" s="3">
        <f t="shared" si="803"/>
        <v>1</v>
      </c>
      <c r="J6450" s="7">
        <f t="shared" si="800"/>
        <v>1</v>
      </c>
      <c r="K6450" s="3">
        <f t="shared" si="804"/>
        <v>0</v>
      </c>
      <c r="L6450" s="3">
        <f t="shared" si="805"/>
        <v>0</v>
      </c>
      <c r="M6450" s="3">
        <f t="shared" si="806"/>
        <v>0</v>
      </c>
      <c r="N6450" s="3">
        <f t="shared" si="807"/>
        <v>0</v>
      </c>
    </row>
    <row r="6451" spans="1:14">
      <c r="A6451" s="6">
        <f t="shared" si="801"/>
        <v>40902</v>
      </c>
      <c r="B6451">
        <v>2011</v>
      </c>
      <c r="C6451">
        <v>12</v>
      </c>
      <c r="D6451">
        <v>25</v>
      </c>
      <c r="E6451">
        <v>17</v>
      </c>
      <c r="F6451" s="1">
        <v>1903</v>
      </c>
      <c r="G6451" s="1">
        <v>1082.06201171875</v>
      </c>
      <c r="H6451" s="1">
        <f t="shared" si="802"/>
        <v>2985.06201171875</v>
      </c>
      <c r="I6451" s="3">
        <f t="shared" si="803"/>
        <v>1</v>
      </c>
      <c r="J6451" s="7">
        <f t="shared" si="800"/>
        <v>1</v>
      </c>
      <c r="K6451" s="3">
        <f t="shared" si="804"/>
        <v>0</v>
      </c>
      <c r="L6451" s="3">
        <f t="shared" si="805"/>
        <v>0</v>
      </c>
      <c r="M6451" s="3">
        <f t="shared" si="806"/>
        <v>0</v>
      </c>
      <c r="N6451" s="3">
        <f t="shared" si="807"/>
        <v>0</v>
      </c>
    </row>
    <row r="6452" spans="1:14">
      <c r="A6452" s="6">
        <f t="shared" si="801"/>
        <v>40902</v>
      </c>
      <c r="B6452">
        <v>2011</v>
      </c>
      <c r="C6452">
        <v>12</v>
      </c>
      <c r="D6452">
        <v>25</v>
      </c>
      <c r="E6452">
        <v>18</v>
      </c>
      <c r="F6452" s="1">
        <v>2048</v>
      </c>
      <c r="G6452" s="1">
        <v>1157.862060546875</v>
      </c>
      <c r="H6452" s="1">
        <f t="shared" si="802"/>
        <v>3205.862060546875</v>
      </c>
      <c r="I6452" s="3">
        <f t="shared" si="803"/>
        <v>1</v>
      </c>
      <c r="J6452" s="7">
        <f t="shared" si="800"/>
        <v>1</v>
      </c>
      <c r="K6452" s="3">
        <f t="shared" si="804"/>
        <v>0</v>
      </c>
      <c r="L6452" s="3">
        <f t="shared" si="805"/>
        <v>0</v>
      </c>
      <c r="M6452" s="3">
        <f t="shared" si="806"/>
        <v>0</v>
      </c>
      <c r="N6452" s="3">
        <f t="shared" si="807"/>
        <v>0</v>
      </c>
    </row>
    <row r="6453" spans="1:14">
      <c r="A6453" s="6">
        <f t="shared" si="801"/>
        <v>40902</v>
      </c>
      <c r="B6453">
        <v>2011</v>
      </c>
      <c r="C6453">
        <v>12</v>
      </c>
      <c r="D6453">
        <v>25</v>
      </c>
      <c r="E6453">
        <v>19</v>
      </c>
      <c r="F6453" s="1">
        <v>2092</v>
      </c>
      <c r="G6453" s="1">
        <v>1161.458984375</v>
      </c>
      <c r="H6453" s="1">
        <f t="shared" si="802"/>
        <v>3253.458984375</v>
      </c>
      <c r="I6453" s="3">
        <f t="shared" si="803"/>
        <v>1</v>
      </c>
      <c r="J6453" s="7">
        <f t="shared" si="800"/>
        <v>1</v>
      </c>
      <c r="K6453" s="3">
        <f t="shared" si="804"/>
        <v>0</v>
      </c>
      <c r="L6453" s="3">
        <f t="shared" si="805"/>
        <v>0</v>
      </c>
      <c r="M6453" s="3">
        <f t="shared" si="806"/>
        <v>0</v>
      </c>
      <c r="N6453" s="3">
        <f t="shared" si="807"/>
        <v>0</v>
      </c>
    </row>
    <row r="6454" spans="1:14">
      <c r="A6454" s="6">
        <f t="shared" si="801"/>
        <v>40902</v>
      </c>
      <c r="B6454">
        <v>2011</v>
      </c>
      <c r="C6454">
        <v>12</v>
      </c>
      <c r="D6454">
        <v>25</v>
      </c>
      <c r="E6454">
        <v>20</v>
      </c>
      <c r="F6454" s="1">
        <v>2141</v>
      </c>
      <c r="G6454" s="1">
        <v>1170.0479736328125</v>
      </c>
      <c r="H6454" s="1">
        <f t="shared" si="802"/>
        <v>3311.0479736328125</v>
      </c>
      <c r="I6454" s="3">
        <f t="shared" si="803"/>
        <v>1</v>
      </c>
      <c r="J6454" s="7">
        <f t="shared" si="800"/>
        <v>1</v>
      </c>
      <c r="K6454" s="3">
        <f t="shared" si="804"/>
        <v>0</v>
      </c>
      <c r="L6454" s="3">
        <f t="shared" si="805"/>
        <v>0</v>
      </c>
      <c r="M6454" s="3">
        <f t="shared" si="806"/>
        <v>0</v>
      </c>
      <c r="N6454" s="3">
        <f t="shared" si="807"/>
        <v>0</v>
      </c>
    </row>
    <row r="6455" spans="1:14">
      <c r="A6455" s="6">
        <f t="shared" si="801"/>
        <v>40902</v>
      </c>
      <c r="B6455">
        <v>2011</v>
      </c>
      <c r="C6455">
        <v>12</v>
      </c>
      <c r="D6455">
        <v>25</v>
      </c>
      <c r="E6455">
        <v>21</v>
      </c>
      <c r="F6455" s="1">
        <v>2137</v>
      </c>
      <c r="G6455" s="1">
        <v>1173.862060546875</v>
      </c>
      <c r="H6455" s="1">
        <f t="shared" si="802"/>
        <v>3310.862060546875</v>
      </c>
      <c r="I6455" s="3">
        <f t="shared" si="803"/>
        <v>1</v>
      </c>
      <c r="J6455" s="7">
        <f t="shared" si="800"/>
        <v>1</v>
      </c>
      <c r="K6455" s="3">
        <f t="shared" si="804"/>
        <v>0</v>
      </c>
      <c r="L6455" s="3">
        <f t="shared" si="805"/>
        <v>0</v>
      </c>
      <c r="M6455" s="3">
        <f t="shared" si="806"/>
        <v>0</v>
      </c>
      <c r="N6455" s="3">
        <f t="shared" si="807"/>
        <v>0</v>
      </c>
    </row>
    <row r="6456" spans="1:14">
      <c r="A6456" s="6">
        <f t="shared" si="801"/>
        <v>40902</v>
      </c>
      <c r="B6456">
        <v>2011</v>
      </c>
      <c r="C6456">
        <v>12</v>
      </c>
      <c r="D6456">
        <v>25</v>
      </c>
      <c r="E6456">
        <v>22</v>
      </c>
      <c r="F6456" s="1">
        <v>2130</v>
      </c>
      <c r="G6456" s="1">
        <v>1145.4620361328125</v>
      </c>
      <c r="H6456" s="1">
        <f t="shared" si="802"/>
        <v>3275.4620361328125</v>
      </c>
      <c r="I6456" s="3">
        <f t="shared" si="803"/>
        <v>1</v>
      </c>
      <c r="J6456" s="7">
        <f t="shared" si="800"/>
        <v>1</v>
      </c>
      <c r="K6456" s="3">
        <f t="shared" si="804"/>
        <v>0</v>
      </c>
      <c r="L6456" s="3">
        <f t="shared" si="805"/>
        <v>0</v>
      </c>
      <c r="M6456" s="3">
        <f t="shared" si="806"/>
        <v>0</v>
      </c>
      <c r="N6456" s="3">
        <f t="shared" si="807"/>
        <v>0</v>
      </c>
    </row>
    <row r="6457" spans="1:14">
      <c r="A6457" s="6">
        <f t="shared" si="801"/>
        <v>40902</v>
      </c>
      <c r="B6457">
        <v>2011</v>
      </c>
      <c r="C6457">
        <v>12</v>
      </c>
      <c r="D6457">
        <v>25</v>
      </c>
      <c r="E6457">
        <v>23</v>
      </c>
      <c r="F6457" s="1">
        <v>2073</v>
      </c>
      <c r="G6457" s="1">
        <v>1106.662109375</v>
      </c>
      <c r="H6457" s="1">
        <f t="shared" si="802"/>
        <v>3179.662109375</v>
      </c>
      <c r="I6457" s="3">
        <f t="shared" si="803"/>
        <v>1</v>
      </c>
      <c r="J6457" s="7">
        <f t="shared" si="800"/>
        <v>1</v>
      </c>
      <c r="K6457" s="3">
        <f t="shared" si="804"/>
        <v>0</v>
      </c>
      <c r="L6457" s="3">
        <f t="shared" si="805"/>
        <v>0</v>
      </c>
      <c r="M6457" s="3">
        <f t="shared" si="806"/>
        <v>0</v>
      </c>
      <c r="N6457" s="3">
        <f t="shared" si="807"/>
        <v>0</v>
      </c>
    </row>
    <row r="6458" spans="1:14">
      <c r="A6458" s="6">
        <f t="shared" si="801"/>
        <v>40903</v>
      </c>
      <c r="B6458">
        <v>2011</v>
      </c>
      <c r="C6458">
        <v>12</v>
      </c>
      <c r="D6458">
        <v>26</v>
      </c>
      <c r="E6458">
        <v>0</v>
      </c>
      <c r="F6458" s="1">
        <v>2044</v>
      </c>
      <c r="G6458" s="1">
        <v>1057.261962890625</v>
      </c>
      <c r="H6458" s="1">
        <f t="shared" si="802"/>
        <v>3101.261962890625</v>
      </c>
      <c r="I6458" s="3">
        <f t="shared" si="803"/>
        <v>1</v>
      </c>
      <c r="J6458" s="7">
        <f t="shared" si="800"/>
        <v>2</v>
      </c>
      <c r="K6458" s="3">
        <f t="shared" si="804"/>
        <v>0</v>
      </c>
      <c r="L6458" s="3">
        <f t="shared" si="805"/>
        <v>0</v>
      </c>
      <c r="M6458" s="3">
        <f t="shared" si="806"/>
        <v>0</v>
      </c>
      <c r="N6458" s="3">
        <f t="shared" si="807"/>
        <v>0</v>
      </c>
    </row>
    <row r="6459" spans="1:14">
      <c r="A6459" s="6">
        <f t="shared" si="801"/>
        <v>40903</v>
      </c>
      <c r="B6459">
        <v>2011</v>
      </c>
      <c r="C6459">
        <v>12</v>
      </c>
      <c r="D6459">
        <v>26</v>
      </c>
      <c r="E6459">
        <v>1</v>
      </c>
      <c r="F6459" s="1">
        <v>2025</v>
      </c>
      <c r="G6459" s="1">
        <v>1034.2618408203125</v>
      </c>
      <c r="H6459" s="1">
        <f t="shared" si="802"/>
        <v>3059.2618408203125</v>
      </c>
      <c r="I6459" s="3">
        <f t="shared" si="803"/>
        <v>1</v>
      </c>
      <c r="J6459" s="7">
        <f t="shared" si="800"/>
        <v>2</v>
      </c>
      <c r="K6459" s="3">
        <f t="shared" si="804"/>
        <v>0</v>
      </c>
      <c r="L6459" s="3">
        <f t="shared" si="805"/>
        <v>0</v>
      </c>
      <c r="M6459" s="3">
        <f t="shared" si="806"/>
        <v>0</v>
      </c>
      <c r="N6459" s="3">
        <f t="shared" si="807"/>
        <v>0</v>
      </c>
    </row>
    <row r="6460" spans="1:14">
      <c r="A6460" s="6">
        <f t="shared" si="801"/>
        <v>40903</v>
      </c>
      <c r="B6460">
        <v>2011</v>
      </c>
      <c r="C6460">
        <v>12</v>
      </c>
      <c r="D6460">
        <v>26</v>
      </c>
      <c r="E6460">
        <v>2</v>
      </c>
      <c r="F6460" s="1">
        <v>2051</v>
      </c>
      <c r="G6460" s="1">
        <v>1022.344970703125</v>
      </c>
      <c r="H6460" s="1">
        <f t="shared" si="802"/>
        <v>3073.344970703125</v>
      </c>
      <c r="I6460" s="3">
        <f t="shared" si="803"/>
        <v>1</v>
      </c>
      <c r="J6460" s="7">
        <f t="shared" si="800"/>
        <v>2</v>
      </c>
      <c r="K6460" s="3">
        <f t="shared" si="804"/>
        <v>0</v>
      </c>
      <c r="L6460" s="3">
        <f t="shared" si="805"/>
        <v>0</v>
      </c>
      <c r="M6460" s="3">
        <f t="shared" si="806"/>
        <v>0</v>
      </c>
      <c r="N6460" s="3">
        <f t="shared" si="807"/>
        <v>0</v>
      </c>
    </row>
    <row r="6461" spans="1:14">
      <c r="A6461" s="6">
        <f t="shared" si="801"/>
        <v>40903</v>
      </c>
      <c r="B6461">
        <v>2011</v>
      </c>
      <c r="C6461">
        <v>12</v>
      </c>
      <c r="D6461">
        <v>26</v>
      </c>
      <c r="E6461">
        <v>3</v>
      </c>
      <c r="F6461" s="1">
        <v>2087</v>
      </c>
      <c r="G6461" s="1">
        <v>1034.06005859375</v>
      </c>
      <c r="H6461" s="1">
        <f t="shared" si="802"/>
        <v>3121.06005859375</v>
      </c>
      <c r="I6461" s="3">
        <f t="shared" si="803"/>
        <v>1</v>
      </c>
      <c r="J6461" s="7">
        <f t="shared" si="800"/>
        <v>2</v>
      </c>
      <c r="K6461" s="3">
        <f t="shared" si="804"/>
        <v>0</v>
      </c>
      <c r="L6461" s="3">
        <f t="shared" si="805"/>
        <v>0</v>
      </c>
      <c r="M6461" s="3">
        <f t="shared" si="806"/>
        <v>0</v>
      </c>
      <c r="N6461" s="3">
        <f t="shared" si="807"/>
        <v>0</v>
      </c>
    </row>
    <row r="6462" spans="1:14">
      <c r="A6462" s="6">
        <f t="shared" si="801"/>
        <v>40903</v>
      </c>
      <c r="B6462">
        <v>2011</v>
      </c>
      <c r="C6462">
        <v>12</v>
      </c>
      <c r="D6462">
        <v>26</v>
      </c>
      <c r="E6462">
        <v>4</v>
      </c>
      <c r="F6462" s="1">
        <v>2163</v>
      </c>
      <c r="G6462" s="1">
        <v>1047.7620849609375</v>
      </c>
      <c r="H6462" s="1">
        <f t="shared" si="802"/>
        <v>3210.7620849609375</v>
      </c>
      <c r="I6462" s="3">
        <f t="shared" si="803"/>
        <v>1</v>
      </c>
      <c r="J6462" s="7">
        <f t="shared" si="800"/>
        <v>2</v>
      </c>
      <c r="K6462" s="3">
        <f t="shared" si="804"/>
        <v>0</v>
      </c>
      <c r="L6462" s="3">
        <f t="shared" si="805"/>
        <v>0</v>
      </c>
      <c r="M6462" s="3">
        <f t="shared" si="806"/>
        <v>0</v>
      </c>
      <c r="N6462" s="3">
        <f t="shared" si="807"/>
        <v>0</v>
      </c>
    </row>
    <row r="6463" spans="1:14">
      <c r="A6463" s="6">
        <f t="shared" si="801"/>
        <v>40903</v>
      </c>
      <c r="B6463">
        <v>2011</v>
      </c>
      <c r="C6463">
        <v>12</v>
      </c>
      <c r="D6463">
        <v>26</v>
      </c>
      <c r="E6463">
        <v>5</v>
      </c>
      <c r="F6463" s="1">
        <v>2268</v>
      </c>
      <c r="G6463" s="1">
        <v>1097.1619873046875</v>
      </c>
      <c r="H6463" s="1">
        <f t="shared" si="802"/>
        <v>3365.1619873046875</v>
      </c>
      <c r="I6463" s="3">
        <f t="shared" si="803"/>
        <v>1</v>
      </c>
      <c r="J6463" s="7">
        <f t="shared" si="800"/>
        <v>2</v>
      </c>
      <c r="K6463" s="3">
        <f t="shared" si="804"/>
        <v>0</v>
      </c>
      <c r="L6463" s="3">
        <f t="shared" si="805"/>
        <v>0</v>
      </c>
      <c r="M6463" s="3">
        <f t="shared" si="806"/>
        <v>0</v>
      </c>
      <c r="N6463" s="3">
        <f t="shared" si="807"/>
        <v>0</v>
      </c>
    </row>
    <row r="6464" spans="1:14">
      <c r="A6464" s="6">
        <f t="shared" si="801"/>
        <v>40903</v>
      </c>
      <c r="B6464">
        <v>2011</v>
      </c>
      <c r="C6464">
        <v>12</v>
      </c>
      <c r="D6464">
        <v>26</v>
      </c>
      <c r="E6464">
        <v>6</v>
      </c>
      <c r="F6464" s="1">
        <v>2425</v>
      </c>
      <c r="G6464" s="1">
        <v>1141.4620361328125</v>
      </c>
      <c r="H6464" s="1">
        <f t="shared" si="802"/>
        <v>3566.4620361328125</v>
      </c>
      <c r="I6464" s="3">
        <f t="shared" si="803"/>
        <v>1</v>
      </c>
      <c r="J6464" s="7">
        <f t="shared" si="800"/>
        <v>2</v>
      </c>
      <c r="K6464" s="3">
        <f t="shared" si="804"/>
        <v>0</v>
      </c>
      <c r="L6464" s="3">
        <f t="shared" si="805"/>
        <v>0</v>
      </c>
      <c r="M6464" s="3">
        <f t="shared" si="806"/>
        <v>0</v>
      </c>
      <c r="N6464" s="3">
        <f t="shared" si="807"/>
        <v>0</v>
      </c>
    </row>
    <row r="6465" spans="1:14">
      <c r="A6465" s="6">
        <f t="shared" si="801"/>
        <v>40903</v>
      </c>
      <c r="B6465">
        <v>2011</v>
      </c>
      <c r="C6465">
        <v>12</v>
      </c>
      <c r="D6465">
        <v>26</v>
      </c>
      <c r="E6465">
        <v>7</v>
      </c>
      <c r="F6465" s="1">
        <v>2545</v>
      </c>
      <c r="G6465" s="1">
        <v>1190.9539794921875</v>
      </c>
      <c r="H6465" s="1">
        <f t="shared" si="802"/>
        <v>3735.9539794921875</v>
      </c>
      <c r="I6465" s="3">
        <f t="shared" si="803"/>
        <v>1</v>
      </c>
      <c r="J6465" s="7">
        <f t="shared" si="800"/>
        <v>2</v>
      </c>
      <c r="K6465" s="3">
        <f t="shared" si="804"/>
        <v>1</v>
      </c>
      <c r="L6465" s="3">
        <f t="shared" si="805"/>
        <v>1</v>
      </c>
      <c r="M6465" s="3">
        <f t="shared" si="806"/>
        <v>1</v>
      </c>
      <c r="N6465" s="3">
        <f t="shared" si="807"/>
        <v>0</v>
      </c>
    </row>
    <row r="6466" spans="1:14">
      <c r="A6466" s="6">
        <f t="shared" si="801"/>
        <v>40903</v>
      </c>
      <c r="B6466">
        <v>2011</v>
      </c>
      <c r="C6466">
        <v>12</v>
      </c>
      <c r="D6466">
        <v>26</v>
      </c>
      <c r="E6466">
        <v>8</v>
      </c>
      <c r="F6466" s="1">
        <v>2595</v>
      </c>
      <c r="G6466" s="1">
        <v>1206.9530029296875</v>
      </c>
      <c r="H6466" s="1">
        <f t="shared" si="802"/>
        <v>3801.9530029296875</v>
      </c>
      <c r="I6466" s="3">
        <f t="shared" si="803"/>
        <v>1</v>
      </c>
      <c r="J6466" s="7">
        <f t="shared" ref="J6466:J6529" si="808">WEEKDAY(A6466,1)</f>
        <v>2</v>
      </c>
      <c r="K6466" s="3">
        <f t="shared" si="804"/>
        <v>1</v>
      </c>
      <c r="L6466" s="3">
        <f t="shared" si="805"/>
        <v>1</v>
      </c>
      <c r="M6466" s="3">
        <f t="shared" si="806"/>
        <v>1</v>
      </c>
      <c r="N6466" s="3">
        <f t="shared" si="807"/>
        <v>0</v>
      </c>
    </row>
    <row r="6467" spans="1:14">
      <c r="A6467" s="6">
        <f t="shared" ref="A6467:A6530" si="809">DATE(B6467,C6467,D6467)</f>
        <v>40903</v>
      </c>
      <c r="B6467">
        <v>2011</v>
      </c>
      <c r="C6467">
        <v>12</v>
      </c>
      <c r="D6467">
        <v>26</v>
      </c>
      <c r="E6467">
        <v>9</v>
      </c>
      <c r="F6467" s="1">
        <v>2551</v>
      </c>
      <c r="G6467" s="1">
        <v>1227.9620361328125</v>
      </c>
      <c r="H6467" s="1">
        <f t="shared" ref="H6467:H6530" si="810">F6467+G6467</f>
        <v>3778.9620361328125</v>
      </c>
      <c r="I6467" s="3">
        <f t="shared" ref="I6467:I6530" si="811">IF(AND(C6467&gt;4,C6467&lt;10),2,1)</f>
        <v>1</v>
      </c>
      <c r="J6467" s="7">
        <f t="shared" si="808"/>
        <v>2</v>
      </c>
      <c r="K6467" s="3">
        <f t="shared" ref="K6467:K6530" si="812">IF(OR(J6467=1,J6467=7),0,IF(I6467=1,IF(AND(E6467&gt;=7,E6467&lt;23),1,0),IF(AND(E6467&gt;=11,E6467&lt;23),1,0)))</f>
        <v>1</v>
      </c>
      <c r="L6467" s="3">
        <f t="shared" ref="L6467:L6530" si="813">IF(OR(J6467=1,J6467=7),0,IF(I6467=1,IF(AND(E6467&gt;=7,E6467&lt;12),1,0),IF(AND(E6467&gt;=14,E6467&lt;19),1,0)))</f>
        <v>1</v>
      </c>
      <c r="M6467" s="3">
        <f t="shared" ref="M6467:M6530" si="814">IF(AND(I6467=1,OR(K6467=1,L6467=1)),1,0)</f>
        <v>1</v>
      </c>
      <c r="N6467" s="3">
        <f t="shared" ref="N6467:N6530" si="815">IF(AND(I6467=2,OR(K6467=1,L6467=1)),1,0)</f>
        <v>0</v>
      </c>
    </row>
    <row r="6468" spans="1:14">
      <c r="A6468" s="6">
        <f t="shared" si="809"/>
        <v>40903</v>
      </c>
      <c r="B6468">
        <v>2011</v>
      </c>
      <c r="C6468">
        <v>12</v>
      </c>
      <c r="D6468">
        <v>26</v>
      </c>
      <c r="E6468">
        <v>10</v>
      </c>
      <c r="F6468" s="1">
        <v>2465</v>
      </c>
      <c r="G6468" s="1">
        <v>1227.863037109375</v>
      </c>
      <c r="H6468" s="1">
        <f t="shared" si="810"/>
        <v>3692.863037109375</v>
      </c>
      <c r="I6468" s="3">
        <f t="shared" si="811"/>
        <v>1</v>
      </c>
      <c r="J6468" s="7">
        <f t="shared" si="808"/>
        <v>2</v>
      </c>
      <c r="K6468" s="3">
        <f t="shared" si="812"/>
        <v>1</v>
      </c>
      <c r="L6468" s="3">
        <f t="shared" si="813"/>
        <v>1</v>
      </c>
      <c r="M6468" s="3">
        <f t="shared" si="814"/>
        <v>1</v>
      </c>
      <c r="N6468" s="3">
        <f t="shared" si="815"/>
        <v>0</v>
      </c>
    </row>
    <row r="6469" spans="1:14">
      <c r="A6469" s="6">
        <f t="shared" si="809"/>
        <v>40903</v>
      </c>
      <c r="B6469">
        <v>2011</v>
      </c>
      <c r="C6469">
        <v>12</v>
      </c>
      <c r="D6469">
        <v>26</v>
      </c>
      <c r="E6469">
        <v>11</v>
      </c>
      <c r="F6469" s="1">
        <v>2380</v>
      </c>
      <c r="G6469" s="1">
        <v>1229.4630126953125</v>
      </c>
      <c r="H6469" s="1">
        <f t="shared" si="810"/>
        <v>3609.4630126953125</v>
      </c>
      <c r="I6469" s="3">
        <f t="shared" si="811"/>
        <v>1</v>
      </c>
      <c r="J6469" s="7">
        <f t="shared" si="808"/>
        <v>2</v>
      </c>
      <c r="K6469" s="3">
        <f t="shared" si="812"/>
        <v>1</v>
      </c>
      <c r="L6469" s="3">
        <f t="shared" si="813"/>
        <v>1</v>
      </c>
      <c r="M6469" s="3">
        <f t="shared" si="814"/>
        <v>1</v>
      </c>
      <c r="N6469" s="3">
        <f t="shared" si="815"/>
        <v>0</v>
      </c>
    </row>
    <row r="6470" spans="1:14">
      <c r="A6470" s="6">
        <f t="shared" si="809"/>
        <v>40903</v>
      </c>
      <c r="B6470">
        <v>2011</v>
      </c>
      <c r="C6470">
        <v>12</v>
      </c>
      <c r="D6470">
        <v>26</v>
      </c>
      <c r="E6470">
        <v>12</v>
      </c>
      <c r="F6470" s="1">
        <v>2301</v>
      </c>
      <c r="G6470" s="1">
        <v>1227.06298828125</v>
      </c>
      <c r="H6470" s="1">
        <f t="shared" si="810"/>
        <v>3528.06298828125</v>
      </c>
      <c r="I6470" s="3">
        <f t="shared" si="811"/>
        <v>1</v>
      </c>
      <c r="J6470" s="7">
        <f t="shared" si="808"/>
        <v>2</v>
      </c>
      <c r="K6470" s="3">
        <f t="shared" si="812"/>
        <v>1</v>
      </c>
      <c r="L6470" s="3">
        <f t="shared" si="813"/>
        <v>0</v>
      </c>
      <c r="M6470" s="3">
        <f t="shared" si="814"/>
        <v>1</v>
      </c>
      <c r="N6470" s="3">
        <f t="shared" si="815"/>
        <v>0</v>
      </c>
    </row>
    <row r="6471" spans="1:14">
      <c r="A6471" s="6">
        <f t="shared" si="809"/>
        <v>40903</v>
      </c>
      <c r="B6471">
        <v>2011</v>
      </c>
      <c r="C6471">
        <v>12</v>
      </c>
      <c r="D6471">
        <v>26</v>
      </c>
      <c r="E6471">
        <v>13</v>
      </c>
      <c r="F6471" s="1">
        <v>2262</v>
      </c>
      <c r="G6471" s="1">
        <v>1211.9549560546875</v>
      </c>
      <c r="H6471" s="1">
        <f t="shared" si="810"/>
        <v>3473.9549560546875</v>
      </c>
      <c r="I6471" s="3">
        <f t="shared" si="811"/>
        <v>1</v>
      </c>
      <c r="J6471" s="7">
        <f t="shared" si="808"/>
        <v>2</v>
      </c>
      <c r="K6471" s="3">
        <f t="shared" si="812"/>
        <v>1</v>
      </c>
      <c r="L6471" s="3">
        <f t="shared" si="813"/>
        <v>0</v>
      </c>
      <c r="M6471" s="3">
        <f t="shared" si="814"/>
        <v>1</v>
      </c>
      <c r="N6471" s="3">
        <f t="shared" si="815"/>
        <v>0</v>
      </c>
    </row>
    <row r="6472" spans="1:14">
      <c r="A6472" s="6">
        <f t="shared" si="809"/>
        <v>40903</v>
      </c>
      <c r="B6472">
        <v>2011</v>
      </c>
      <c r="C6472">
        <v>12</v>
      </c>
      <c r="D6472">
        <v>26</v>
      </c>
      <c r="E6472">
        <v>14</v>
      </c>
      <c r="F6472" s="1">
        <v>2211</v>
      </c>
      <c r="G6472" s="1">
        <v>1194.4539794921875</v>
      </c>
      <c r="H6472" s="1">
        <f t="shared" si="810"/>
        <v>3405.4539794921875</v>
      </c>
      <c r="I6472" s="3">
        <f t="shared" si="811"/>
        <v>1</v>
      </c>
      <c r="J6472" s="7">
        <f t="shared" si="808"/>
        <v>2</v>
      </c>
      <c r="K6472" s="3">
        <f t="shared" si="812"/>
        <v>1</v>
      </c>
      <c r="L6472" s="3">
        <f t="shared" si="813"/>
        <v>0</v>
      </c>
      <c r="M6472" s="3">
        <f t="shared" si="814"/>
        <v>1</v>
      </c>
      <c r="N6472" s="3">
        <f t="shared" si="815"/>
        <v>0</v>
      </c>
    </row>
    <row r="6473" spans="1:14">
      <c r="A6473" s="6">
        <f t="shared" si="809"/>
        <v>40903</v>
      </c>
      <c r="B6473">
        <v>2011</v>
      </c>
      <c r="C6473">
        <v>12</v>
      </c>
      <c r="D6473">
        <v>26</v>
      </c>
      <c r="E6473">
        <v>15</v>
      </c>
      <c r="F6473" s="1">
        <v>2201</v>
      </c>
      <c r="G6473" s="1">
        <v>1182.262939453125</v>
      </c>
      <c r="H6473" s="1">
        <f t="shared" si="810"/>
        <v>3383.262939453125</v>
      </c>
      <c r="I6473" s="3">
        <f t="shared" si="811"/>
        <v>1</v>
      </c>
      <c r="J6473" s="7">
        <f t="shared" si="808"/>
        <v>2</v>
      </c>
      <c r="K6473" s="3">
        <f t="shared" si="812"/>
        <v>1</v>
      </c>
      <c r="L6473" s="3">
        <f t="shared" si="813"/>
        <v>0</v>
      </c>
      <c r="M6473" s="3">
        <f t="shared" si="814"/>
        <v>1</v>
      </c>
      <c r="N6473" s="3">
        <f t="shared" si="815"/>
        <v>0</v>
      </c>
    </row>
    <row r="6474" spans="1:14">
      <c r="A6474" s="6">
        <f t="shared" si="809"/>
        <v>40903</v>
      </c>
      <c r="B6474">
        <v>2011</v>
      </c>
      <c r="C6474">
        <v>12</v>
      </c>
      <c r="D6474">
        <v>26</v>
      </c>
      <c r="E6474">
        <v>16</v>
      </c>
      <c r="F6474" s="1">
        <v>2249</v>
      </c>
      <c r="G6474" s="1">
        <v>1212.863037109375</v>
      </c>
      <c r="H6474" s="1">
        <f t="shared" si="810"/>
        <v>3461.863037109375</v>
      </c>
      <c r="I6474" s="3">
        <f t="shared" si="811"/>
        <v>1</v>
      </c>
      <c r="J6474" s="7">
        <f t="shared" si="808"/>
        <v>2</v>
      </c>
      <c r="K6474" s="3">
        <f t="shared" si="812"/>
        <v>1</v>
      </c>
      <c r="L6474" s="3">
        <f t="shared" si="813"/>
        <v>0</v>
      </c>
      <c r="M6474" s="3">
        <f t="shared" si="814"/>
        <v>1</v>
      </c>
      <c r="N6474" s="3">
        <f t="shared" si="815"/>
        <v>0</v>
      </c>
    </row>
    <row r="6475" spans="1:14">
      <c r="A6475" s="6">
        <f t="shared" si="809"/>
        <v>40903</v>
      </c>
      <c r="B6475">
        <v>2011</v>
      </c>
      <c r="C6475">
        <v>12</v>
      </c>
      <c r="D6475">
        <v>26</v>
      </c>
      <c r="E6475">
        <v>17</v>
      </c>
      <c r="F6475" s="1">
        <v>2400</v>
      </c>
      <c r="G6475" s="1">
        <v>1324.36181640625</v>
      </c>
      <c r="H6475" s="1">
        <f t="shared" si="810"/>
        <v>3724.36181640625</v>
      </c>
      <c r="I6475" s="3">
        <f t="shared" si="811"/>
        <v>1</v>
      </c>
      <c r="J6475" s="7">
        <f t="shared" si="808"/>
        <v>2</v>
      </c>
      <c r="K6475" s="3">
        <f t="shared" si="812"/>
        <v>1</v>
      </c>
      <c r="L6475" s="3">
        <f t="shared" si="813"/>
        <v>0</v>
      </c>
      <c r="M6475" s="3">
        <f t="shared" si="814"/>
        <v>1</v>
      </c>
      <c r="N6475" s="3">
        <f t="shared" si="815"/>
        <v>0</v>
      </c>
    </row>
    <row r="6476" spans="1:14">
      <c r="A6476" s="6">
        <f t="shared" si="809"/>
        <v>40903</v>
      </c>
      <c r="B6476">
        <v>2011</v>
      </c>
      <c r="C6476">
        <v>12</v>
      </c>
      <c r="D6476">
        <v>26</v>
      </c>
      <c r="E6476">
        <v>18</v>
      </c>
      <c r="F6476" s="1">
        <v>2471</v>
      </c>
      <c r="G6476" s="1">
        <v>1362.9619140625</v>
      </c>
      <c r="H6476" s="1">
        <f t="shared" si="810"/>
        <v>3833.9619140625</v>
      </c>
      <c r="I6476" s="3">
        <f t="shared" si="811"/>
        <v>1</v>
      </c>
      <c r="J6476" s="7">
        <f t="shared" si="808"/>
        <v>2</v>
      </c>
      <c r="K6476" s="3">
        <f t="shared" si="812"/>
        <v>1</v>
      </c>
      <c r="L6476" s="3">
        <f t="shared" si="813"/>
        <v>0</v>
      </c>
      <c r="M6476" s="3">
        <f t="shared" si="814"/>
        <v>1</v>
      </c>
      <c r="N6476" s="3">
        <f t="shared" si="815"/>
        <v>0</v>
      </c>
    </row>
    <row r="6477" spans="1:14">
      <c r="A6477" s="6">
        <f t="shared" si="809"/>
        <v>40903</v>
      </c>
      <c r="B6477">
        <v>2011</v>
      </c>
      <c r="C6477">
        <v>12</v>
      </c>
      <c r="D6477">
        <v>26</v>
      </c>
      <c r="E6477">
        <v>19</v>
      </c>
      <c r="F6477" s="1">
        <v>2475</v>
      </c>
      <c r="G6477" s="1">
        <v>1347.1610107421875</v>
      </c>
      <c r="H6477" s="1">
        <f t="shared" si="810"/>
        <v>3822.1610107421875</v>
      </c>
      <c r="I6477" s="3">
        <f t="shared" si="811"/>
        <v>1</v>
      </c>
      <c r="J6477" s="7">
        <f t="shared" si="808"/>
        <v>2</v>
      </c>
      <c r="K6477" s="3">
        <f t="shared" si="812"/>
        <v>1</v>
      </c>
      <c r="L6477" s="3">
        <f t="shared" si="813"/>
        <v>0</v>
      </c>
      <c r="M6477" s="3">
        <f t="shared" si="814"/>
        <v>1</v>
      </c>
      <c r="N6477" s="3">
        <f t="shared" si="815"/>
        <v>0</v>
      </c>
    </row>
    <row r="6478" spans="1:14">
      <c r="A6478" s="6">
        <f t="shared" si="809"/>
        <v>40903</v>
      </c>
      <c r="B6478">
        <v>2011</v>
      </c>
      <c r="C6478">
        <v>12</v>
      </c>
      <c r="D6478">
        <v>26</v>
      </c>
      <c r="E6478">
        <v>20</v>
      </c>
      <c r="F6478" s="1">
        <v>2438</v>
      </c>
      <c r="G6478" s="1">
        <v>1330.5450439453125</v>
      </c>
      <c r="H6478" s="1">
        <f t="shared" si="810"/>
        <v>3768.5450439453125</v>
      </c>
      <c r="I6478" s="3">
        <f t="shared" si="811"/>
        <v>1</v>
      </c>
      <c r="J6478" s="7">
        <f t="shared" si="808"/>
        <v>2</v>
      </c>
      <c r="K6478" s="3">
        <f t="shared" si="812"/>
        <v>1</v>
      </c>
      <c r="L6478" s="3">
        <f t="shared" si="813"/>
        <v>0</v>
      </c>
      <c r="M6478" s="3">
        <f t="shared" si="814"/>
        <v>1</v>
      </c>
      <c r="N6478" s="3">
        <f t="shared" si="815"/>
        <v>0</v>
      </c>
    </row>
    <row r="6479" spans="1:14">
      <c r="A6479" s="6">
        <f t="shared" si="809"/>
        <v>40903</v>
      </c>
      <c r="B6479">
        <v>2011</v>
      </c>
      <c r="C6479">
        <v>12</v>
      </c>
      <c r="D6479">
        <v>26</v>
      </c>
      <c r="E6479">
        <v>21</v>
      </c>
      <c r="F6479" s="1">
        <v>2361</v>
      </c>
      <c r="G6479" s="1">
        <v>1287.4619140625</v>
      </c>
      <c r="H6479" s="1">
        <f t="shared" si="810"/>
        <v>3648.4619140625</v>
      </c>
      <c r="I6479" s="3">
        <f t="shared" si="811"/>
        <v>1</v>
      </c>
      <c r="J6479" s="7">
        <f t="shared" si="808"/>
        <v>2</v>
      </c>
      <c r="K6479" s="3">
        <f t="shared" si="812"/>
        <v>1</v>
      </c>
      <c r="L6479" s="3">
        <f t="shared" si="813"/>
        <v>0</v>
      </c>
      <c r="M6479" s="3">
        <f t="shared" si="814"/>
        <v>1</v>
      </c>
      <c r="N6479" s="3">
        <f t="shared" si="815"/>
        <v>0</v>
      </c>
    </row>
    <row r="6480" spans="1:14">
      <c r="A6480" s="6">
        <f t="shared" si="809"/>
        <v>40903</v>
      </c>
      <c r="B6480">
        <v>2011</v>
      </c>
      <c r="C6480">
        <v>12</v>
      </c>
      <c r="D6480">
        <v>26</v>
      </c>
      <c r="E6480">
        <v>22</v>
      </c>
      <c r="F6480" s="1">
        <v>2250</v>
      </c>
      <c r="G6480" s="1">
        <v>1232.6611328125</v>
      </c>
      <c r="H6480" s="1">
        <f t="shared" si="810"/>
        <v>3482.6611328125</v>
      </c>
      <c r="I6480" s="3">
        <f t="shared" si="811"/>
        <v>1</v>
      </c>
      <c r="J6480" s="7">
        <f t="shared" si="808"/>
        <v>2</v>
      </c>
      <c r="K6480" s="3">
        <f t="shared" si="812"/>
        <v>1</v>
      </c>
      <c r="L6480" s="3">
        <f t="shared" si="813"/>
        <v>0</v>
      </c>
      <c r="M6480" s="3">
        <f t="shared" si="814"/>
        <v>1</v>
      </c>
      <c r="N6480" s="3">
        <f t="shared" si="815"/>
        <v>0</v>
      </c>
    </row>
    <row r="6481" spans="1:14">
      <c r="A6481" s="6">
        <f t="shared" si="809"/>
        <v>40903</v>
      </c>
      <c r="B6481">
        <v>2011</v>
      </c>
      <c r="C6481">
        <v>12</v>
      </c>
      <c r="D6481">
        <v>26</v>
      </c>
      <c r="E6481">
        <v>23</v>
      </c>
      <c r="F6481" s="1">
        <v>2139</v>
      </c>
      <c r="G6481" s="1">
        <v>1169.6611328125</v>
      </c>
      <c r="H6481" s="1">
        <f t="shared" si="810"/>
        <v>3308.6611328125</v>
      </c>
      <c r="I6481" s="3">
        <f t="shared" si="811"/>
        <v>1</v>
      </c>
      <c r="J6481" s="7">
        <f t="shared" si="808"/>
        <v>2</v>
      </c>
      <c r="K6481" s="3">
        <f t="shared" si="812"/>
        <v>0</v>
      </c>
      <c r="L6481" s="3">
        <f t="shared" si="813"/>
        <v>0</v>
      </c>
      <c r="M6481" s="3">
        <f t="shared" si="814"/>
        <v>0</v>
      </c>
      <c r="N6481" s="3">
        <f t="shared" si="815"/>
        <v>0</v>
      </c>
    </row>
    <row r="6482" spans="1:14">
      <c r="A6482" s="6">
        <f t="shared" si="809"/>
        <v>40904</v>
      </c>
      <c r="B6482">
        <v>2011</v>
      </c>
      <c r="C6482">
        <v>12</v>
      </c>
      <c r="D6482">
        <v>27</v>
      </c>
      <c r="E6482">
        <v>0</v>
      </c>
      <c r="F6482" s="1">
        <v>2044</v>
      </c>
      <c r="G6482" s="1">
        <v>1117.361083984375</v>
      </c>
      <c r="H6482" s="1">
        <f t="shared" si="810"/>
        <v>3161.361083984375</v>
      </c>
      <c r="I6482" s="3">
        <f t="shared" si="811"/>
        <v>1</v>
      </c>
      <c r="J6482" s="7">
        <f t="shared" si="808"/>
        <v>3</v>
      </c>
      <c r="K6482" s="3">
        <f t="shared" si="812"/>
        <v>0</v>
      </c>
      <c r="L6482" s="3">
        <f t="shared" si="813"/>
        <v>0</v>
      </c>
      <c r="M6482" s="3">
        <f t="shared" si="814"/>
        <v>0</v>
      </c>
      <c r="N6482" s="3">
        <f t="shared" si="815"/>
        <v>0</v>
      </c>
    </row>
    <row r="6483" spans="1:14">
      <c r="A6483" s="6">
        <f t="shared" si="809"/>
        <v>40904</v>
      </c>
      <c r="B6483">
        <v>2011</v>
      </c>
      <c r="C6483">
        <v>12</v>
      </c>
      <c r="D6483">
        <v>27</v>
      </c>
      <c r="E6483">
        <v>1</v>
      </c>
      <c r="F6483" s="1">
        <v>2008</v>
      </c>
      <c r="G6483" s="1">
        <v>1083.862060546875</v>
      </c>
      <c r="H6483" s="1">
        <f t="shared" si="810"/>
        <v>3091.862060546875</v>
      </c>
      <c r="I6483" s="3">
        <f t="shared" si="811"/>
        <v>1</v>
      </c>
      <c r="J6483" s="7">
        <f t="shared" si="808"/>
        <v>3</v>
      </c>
      <c r="K6483" s="3">
        <f t="shared" si="812"/>
        <v>0</v>
      </c>
      <c r="L6483" s="3">
        <f t="shared" si="813"/>
        <v>0</v>
      </c>
      <c r="M6483" s="3">
        <f t="shared" si="814"/>
        <v>0</v>
      </c>
      <c r="N6483" s="3">
        <f t="shared" si="815"/>
        <v>0</v>
      </c>
    </row>
    <row r="6484" spans="1:14">
      <c r="A6484" s="6">
        <f t="shared" si="809"/>
        <v>40904</v>
      </c>
      <c r="B6484">
        <v>2011</v>
      </c>
      <c r="C6484">
        <v>12</v>
      </c>
      <c r="D6484">
        <v>27</v>
      </c>
      <c r="E6484">
        <v>2</v>
      </c>
      <c r="F6484" s="1">
        <v>1987</v>
      </c>
      <c r="G6484" s="1">
        <v>1057.2509765625</v>
      </c>
      <c r="H6484" s="1">
        <f t="shared" si="810"/>
        <v>3044.2509765625</v>
      </c>
      <c r="I6484" s="3">
        <f t="shared" si="811"/>
        <v>1</v>
      </c>
      <c r="J6484" s="7">
        <f t="shared" si="808"/>
        <v>3</v>
      </c>
      <c r="K6484" s="3">
        <f t="shared" si="812"/>
        <v>0</v>
      </c>
      <c r="L6484" s="3">
        <f t="shared" si="813"/>
        <v>0</v>
      </c>
      <c r="M6484" s="3">
        <f t="shared" si="814"/>
        <v>0</v>
      </c>
      <c r="N6484" s="3">
        <f t="shared" si="815"/>
        <v>0</v>
      </c>
    </row>
    <row r="6485" spans="1:14">
      <c r="A6485" s="6">
        <f t="shared" si="809"/>
        <v>40904</v>
      </c>
      <c r="B6485">
        <v>2011</v>
      </c>
      <c r="C6485">
        <v>12</v>
      </c>
      <c r="D6485">
        <v>27</v>
      </c>
      <c r="E6485">
        <v>3</v>
      </c>
      <c r="F6485" s="1">
        <v>1993</v>
      </c>
      <c r="G6485" s="1">
        <v>1054.2540283203125</v>
      </c>
      <c r="H6485" s="1">
        <f t="shared" si="810"/>
        <v>3047.2540283203125</v>
      </c>
      <c r="I6485" s="3">
        <f t="shared" si="811"/>
        <v>1</v>
      </c>
      <c r="J6485" s="7">
        <f t="shared" si="808"/>
        <v>3</v>
      </c>
      <c r="K6485" s="3">
        <f t="shared" si="812"/>
        <v>0</v>
      </c>
      <c r="L6485" s="3">
        <f t="shared" si="813"/>
        <v>0</v>
      </c>
      <c r="M6485" s="3">
        <f t="shared" si="814"/>
        <v>0</v>
      </c>
      <c r="N6485" s="3">
        <f t="shared" si="815"/>
        <v>0</v>
      </c>
    </row>
    <row r="6486" spans="1:14">
      <c r="A6486" s="6">
        <f t="shared" si="809"/>
        <v>40904</v>
      </c>
      <c r="B6486">
        <v>2011</v>
      </c>
      <c r="C6486">
        <v>12</v>
      </c>
      <c r="D6486">
        <v>27</v>
      </c>
      <c r="E6486">
        <v>4</v>
      </c>
      <c r="F6486" s="1">
        <v>2011</v>
      </c>
      <c r="G6486" s="1">
        <v>1060.1610107421875</v>
      </c>
      <c r="H6486" s="1">
        <f t="shared" si="810"/>
        <v>3071.1610107421875</v>
      </c>
      <c r="I6486" s="3">
        <f t="shared" si="811"/>
        <v>1</v>
      </c>
      <c r="J6486" s="7">
        <f t="shared" si="808"/>
        <v>3</v>
      </c>
      <c r="K6486" s="3">
        <f t="shared" si="812"/>
        <v>0</v>
      </c>
      <c r="L6486" s="3">
        <f t="shared" si="813"/>
        <v>0</v>
      </c>
      <c r="M6486" s="3">
        <f t="shared" si="814"/>
        <v>0</v>
      </c>
      <c r="N6486" s="3">
        <f t="shared" si="815"/>
        <v>0</v>
      </c>
    </row>
    <row r="6487" spans="1:14">
      <c r="A6487" s="6">
        <f t="shared" si="809"/>
        <v>40904</v>
      </c>
      <c r="B6487">
        <v>2011</v>
      </c>
      <c r="C6487">
        <v>12</v>
      </c>
      <c r="D6487">
        <v>27</v>
      </c>
      <c r="E6487">
        <v>5</v>
      </c>
      <c r="F6487" s="1">
        <v>2126</v>
      </c>
      <c r="G6487" s="1">
        <v>1107.761962890625</v>
      </c>
      <c r="H6487" s="1">
        <f t="shared" si="810"/>
        <v>3233.761962890625</v>
      </c>
      <c r="I6487" s="3">
        <f t="shared" si="811"/>
        <v>1</v>
      </c>
      <c r="J6487" s="7">
        <f t="shared" si="808"/>
        <v>3</v>
      </c>
      <c r="K6487" s="3">
        <f t="shared" si="812"/>
        <v>0</v>
      </c>
      <c r="L6487" s="3">
        <f t="shared" si="813"/>
        <v>0</v>
      </c>
      <c r="M6487" s="3">
        <f t="shared" si="814"/>
        <v>0</v>
      </c>
      <c r="N6487" s="3">
        <f t="shared" si="815"/>
        <v>0</v>
      </c>
    </row>
    <row r="6488" spans="1:14">
      <c r="A6488" s="6">
        <f t="shared" si="809"/>
        <v>40904</v>
      </c>
      <c r="B6488">
        <v>2011</v>
      </c>
      <c r="C6488">
        <v>12</v>
      </c>
      <c r="D6488">
        <v>27</v>
      </c>
      <c r="E6488">
        <v>6</v>
      </c>
      <c r="F6488" s="1">
        <v>2275</v>
      </c>
      <c r="G6488" s="1">
        <v>1185.4619140625</v>
      </c>
      <c r="H6488" s="1">
        <f t="shared" si="810"/>
        <v>3460.4619140625</v>
      </c>
      <c r="I6488" s="3">
        <f t="shared" si="811"/>
        <v>1</v>
      </c>
      <c r="J6488" s="7">
        <f t="shared" si="808"/>
        <v>3</v>
      </c>
      <c r="K6488" s="3">
        <f t="shared" si="812"/>
        <v>0</v>
      </c>
      <c r="L6488" s="3">
        <f t="shared" si="813"/>
        <v>0</v>
      </c>
      <c r="M6488" s="3">
        <f t="shared" si="814"/>
        <v>0</v>
      </c>
      <c r="N6488" s="3">
        <f t="shared" si="815"/>
        <v>0</v>
      </c>
    </row>
    <row r="6489" spans="1:14">
      <c r="A6489" s="6">
        <f t="shared" si="809"/>
        <v>40904</v>
      </c>
      <c r="B6489">
        <v>2011</v>
      </c>
      <c r="C6489">
        <v>12</v>
      </c>
      <c r="D6489">
        <v>27</v>
      </c>
      <c r="E6489">
        <v>7</v>
      </c>
      <c r="F6489" s="1">
        <v>2435</v>
      </c>
      <c r="G6489" s="1">
        <v>1264.06103515625</v>
      </c>
      <c r="H6489" s="1">
        <f t="shared" si="810"/>
        <v>3699.06103515625</v>
      </c>
      <c r="I6489" s="3">
        <f t="shared" si="811"/>
        <v>1</v>
      </c>
      <c r="J6489" s="7">
        <f t="shared" si="808"/>
        <v>3</v>
      </c>
      <c r="K6489" s="3">
        <f t="shared" si="812"/>
        <v>1</v>
      </c>
      <c r="L6489" s="3">
        <f t="shared" si="813"/>
        <v>1</v>
      </c>
      <c r="M6489" s="3">
        <f t="shared" si="814"/>
        <v>1</v>
      </c>
      <c r="N6489" s="3">
        <f t="shared" si="815"/>
        <v>0</v>
      </c>
    </row>
    <row r="6490" spans="1:14">
      <c r="A6490" s="6">
        <f t="shared" si="809"/>
        <v>40904</v>
      </c>
      <c r="B6490">
        <v>2011</v>
      </c>
      <c r="C6490">
        <v>12</v>
      </c>
      <c r="D6490">
        <v>27</v>
      </c>
      <c r="E6490">
        <v>8</v>
      </c>
      <c r="F6490" s="1">
        <v>2515</v>
      </c>
      <c r="G6490" s="1">
        <v>1301.7550048828125</v>
      </c>
      <c r="H6490" s="1">
        <f t="shared" si="810"/>
        <v>3816.7550048828125</v>
      </c>
      <c r="I6490" s="3">
        <f t="shared" si="811"/>
        <v>1</v>
      </c>
      <c r="J6490" s="7">
        <f t="shared" si="808"/>
        <v>3</v>
      </c>
      <c r="K6490" s="3">
        <f t="shared" si="812"/>
        <v>1</v>
      </c>
      <c r="L6490" s="3">
        <f t="shared" si="813"/>
        <v>1</v>
      </c>
      <c r="M6490" s="3">
        <f t="shared" si="814"/>
        <v>1</v>
      </c>
      <c r="N6490" s="3">
        <f t="shared" si="815"/>
        <v>0</v>
      </c>
    </row>
    <row r="6491" spans="1:14">
      <c r="A6491" s="6">
        <f t="shared" si="809"/>
        <v>40904</v>
      </c>
      <c r="B6491">
        <v>2011</v>
      </c>
      <c r="C6491">
        <v>12</v>
      </c>
      <c r="D6491">
        <v>27</v>
      </c>
      <c r="E6491">
        <v>9</v>
      </c>
      <c r="F6491" s="1">
        <v>2576</v>
      </c>
      <c r="G6491" s="1">
        <v>1331.9520263671875</v>
      </c>
      <c r="H6491" s="1">
        <f t="shared" si="810"/>
        <v>3907.9520263671875</v>
      </c>
      <c r="I6491" s="3">
        <f t="shared" si="811"/>
        <v>1</v>
      </c>
      <c r="J6491" s="7">
        <f t="shared" si="808"/>
        <v>3</v>
      </c>
      <c r="K6491" s="3">
        <f t="shared" si="812"/>
        <v>1</v>
      </c>
      <c r="L6491" s="3">
        <f t="shared" si="813"/>
        <v>1</v>
      </c>
      <c r="M6491" s="3">
        <f t="shared" si="814"/>
        <v>1</v>
      </c>
      <c r="N6491" s="3">
        <f t="shared" si="815"/>
        <v>0</v>
      </c>
    </row>
    <row r="6492" spans="1:14">
      <c r="A6492" s="6">
        <f t="shared" si="809"/>
        <v>40904</v>
      </c>
      <c r="B6492">
        <v>2011</v>
      </c>
      <c r="C6492">
        <v>12</v>
      </c>
      <c r="D6492">
        <v>27</v>
      </c>
      <c r="E6492">
        <v>10</v>
      </c>
      <c r="F6492" s="1">
        <v>2629</v>
      </c>
      <c r="G6492" s="1">
        <v>1367.462158203125</v>
      </c>
      <c r="H6492" s="1">
        <f t="shared" si="810"/>
        <v>3996.462158203125</v>
      </c>
      <c r="I6492" s="3">
        <f t="shared" si="811"/>
        <v>1</v>
      </c>
      <c r="J6492" s="7">
        <f t="shared" si="808"/>
        <v>3</v>
      </c>
      <c r="K6492" s="3">
        <f t="shared" si="812"/>
        <v>1</v>
      </c>
      <c r="L6492" s="3">
        <f t="shared" si="813"/>
        <v>1</v>
      </c>
      <c r="M6492" s="3">
        <f t="shared" si="814"/>
        <v>1</v>
      </c>
      <c r="N6492" s="3">
        <f t="shared" si="815"/>
        <v>0</v>
      </c>
    </row>
    <row r="6493" spans="1:14">
      <c r="A6493" s="6">
        <f t="shared" si="809"/>
        <v>40904</v>
      </c>
      <c r="B6493">
        <v>2011</v>
      </c>
      <c r="C6493">
        <v>12</v>
      </c>
      <c r="D6493">
        <v>27</v>
      </c>
      <c r="E6493">
        <v>11</v>
      </c>
      <c r="F6493" s="1">
        <v>2639</v>
      </c>
      <c r="G6493" s="1">
        <v>1388.462158203125</v>
      </c>
      <c r="H6493" s="1">
        <f t="shared" si="810"/>
        <v>4027.462158203125</v>
      </c>
      <c r="I6493" s="3">
        <f t="shared" si="811"/>
        <v>1</v>
      </c>
      <c r="J6493" s="7">
        <f t="shared" si="808"/>
        <v>3</v>
      </c>
      <c r="K6493" s="3">
        <f t="shared" si="812"/>
        <v>1</v>
      </c>
      <c r="L6493" s="3">
        <f t="shared" si="813"/>
        <v>1</v>
      </c>
      <c r="M6493" s="3">
        <f t="shared" si="814"/>
        <v>1</v>
      </c>
      <c r="N6493" s="3">
        <f t="shared" si="815"/>
        <v>0</v>
      </c>
    </row>
    <row r="6494" spans="1:14">
      <c r="A6494" s="6">
        <f t="shared" si="809"/>
        <v>40904</v>
      </c>
      <c r="B6494">
        <v>2011</v>
      </c>
      <c r="C6494">
        <v>12</v>
      </c>
      <c r="D6494">
        <v>27</v>
      </c>
      <c r="E6494">
        <v>12</v>
      </c>
      <c r="F6494" s="1">
        <v>2652</v>
      </c>
      <c r="G6494" s="1">
        <v>1411.06103515625</v>
      </c>
      <c r="H6494" s="1">
        <f t="shared" si="810"/>
        <v>4063.06103515625</v>
      </c>
      <c r="I6494" s="3">
        <f t="shared" si="811"/>
        <v>1</v>
      </c>
      <c r="J6494" s="7">
        <f t="shared" si="808"/>
        <v>3</v>
      </c>
      <c r="K6494" s="3">
        <f t="shared" si="812"/>
        <v>1</v>
      </c>
      <c r="L6494" s="3">
        <f t="shared" si="813"/>
        <v>0</v>
      </c>
      <c r="M6494" s="3">
        <f t="shared" si="814"/>
        <v>1</v>
      </c>
      <c r="N6494" s="3">
        <f t="shared" si="815"/>
        <v>0</v>
      </c>
    </row>
    <row r="6495" spans="1:14">
      <c r="A6495" s="6">
        <f t="shared" si="809"/>
        <v>40904</v>
      </c>
      <c r="B6495">
        <v>2011</v>
      </c>
      <c r="C6495">
        <v>12</v>
      </c>
      <c r="D6495">
        <v>27</v>
      </c>
      <c r="E6495">
        <v>13</v>
      </c>
      <c r="F6495" s="1">
        <v>2682</v>
      </c>
      <c r="G6495" s="1">
        <v>1412.4620361328125</v>
      </c>
      <c r="H6495" s="1">
        <f t="shared" si="810"/>
        <v>4094.4620361328125</v>
      </c>
      <c r="I6495" s="3">
        <f t="shared" si="811"/>
        <v>1</v>
      </c>
      <c r="J6495" s="7">
        <f t="shared" si="808"/>
        <v>3</v>
      </c>
      <c r="K6495" s="3">
        <f t="shared" si="812"/>
        <v>1</v>
      </c>
      <c r="L6495" s="3">
        <f t="shared" si="813"/>
        <v>0</v>
      </c>
      <c r="M6495" s="3">
        <f t="shared" si="814"/>
        <v>1</v>
      </c>
      <c r="N6495" s="3">
        <f t="shared" si="815"/>
        <v>0</v>
      </c>
    </row>
    <row r="6496" spans="1:14">
      <c r="A6496" s="6">
        <f t="shared" si="809"/>
        <v>40904</v>
      </c>
      <c r="B6496">
        <v>2011</v>
      </c>
      <c r="C6496">
        <v>12</v>
      </c>
      <c r="D6496">
        <v>27</v>
      </c>
      <c r="E6496">
        <v>14</v>
      </c>
      <c r="F6496" s="1">
        <v>2688</v>
      </c>
      <c r="G6496" s="1">
        <v>1413.052978515625</v>
      </c>
      <c r="H6496" s="1">
        <f t="shared" si="810"/>
        <v>4101.052978515625</v>
      </c>
      <c r="I6496" s="3">
        <f t="shared" si="811"/>
        <v>1</v>
      </c>
      <c r="J6496" s="7">
        <f t="shared" si="808"/>
        <v>3</v>
      </c>
      <c r="K6496" s="3">
        <f t="shared" si="812"/>
        <v>1</v>
      </c>
      <c r="L6496" s="3">
        <f t="shared" si="813"/>
        <v>0</v>
      </c>
      <c r="M6496" s="3">
        <f t="shared" si="814"/>
        <v>1</v>
      </c>
      <c r="N6496" s="3">
        <f t="shared" si="815"/>
        <v>0</v>
      </c>
    </row>
    <row r="6497" spans="1:14">
      <c r="A6497" s="6">
        <f t="shared" si="809"/>
        <v>40904</v>
      </c>
      <c r="B6497">
        <v>2011</v>
      </c>
      <c r="C6497">
        <v>12</v>
      </c>
      <c r="D6497">
        <v>27</v>
      </c>
      <c r="E6497">
        <v>15</v>
      </c>
      <c r="F6497" s="1">
        <v>2717</v>
      </c>
      <c r="G6497" s="1">
        <v>1421.2520751953125</v>
      </c>
      <c r="H6497" s="1">
        <f t="shared" si="810"/>
        <v>4138.2520751953125</v>
      </c>
      <c r="I6497" s="3">
        <f t="shared" si="811"/>
        <v>1</v>
      </c>
      <c r="J6497" s="7">
        <f t="shared" si="808"/>
        <v>3</v>
      </c>
      <c r="K6497" s="3">
        <f t="shared" si="812"/>
        <v>1</v>
      </c>
      <c r="L6497" s="3">
        <f t="shared" si="813"/>
        <v>0</v>
      </c>
      <c r="M6497" s="3">
        <f t="shared" si="814"/>
        <v>1</v>
      </c>
      <c r="N6497" s="3">
        <f t="shared" si="815"/>
        <v>0</v>
      </c>
    </row>
    <row r="6498" spans="1:14">
      <c r="A6498" s="6">
        <f t="shared" si="809"/>
        <v>40904</v>
      </c>
      <c r="B6498">
        <v>2011</v>
      </c>
      <c r="C6498">
        <v>12</v>
      </c>
      <c r="D6498">
        <v>27</v>
      </c>
      <c r="E6498">
        <v>16</v>
      </c>
      <c r="F6498" s="1">
        <v>2766</v>
      </c>
      <c r="G6498" s="1">
        <v>1445.9674072265625</v>
      </c>
      <c r="H6498" s="1">
        <f t="shared" si="810"/>
        <v>4211.9674072265625</v>
      </c>
      <c r="I6498" s="3">
        <f t="shared" si="811"/>
        <v>1</v>
      </c>
      <c r="J6498" s="7">
        <f t="shared" si="808"/>
        <v>3</v>
      </c>
      <c r="K6498" s="3">
        <f t="shared" si="812"/>
        <v>1</v>
      </c>
      <c r="L6498" s="3">
        <f t="shared" si="813"/>
        <v>0</v>
      </c>
      <c r="M6498" s="3">
        <f t="shared" si="814"/>
        <v>1</v>
      </c>
      <c r="N6498" s="3">
        <f t="shared" si="815"/>
        <v>0</v>
      </c>
    </row>
    <row r="6499" spans="1:14">
      <c r="A6499" s="6">
        <f t="shared" si="809"/>
        <v>40904</v>
      </c>
      <c r="B6499">
        <v>2011</v>
      </c>
      <c r="C6499">
        <v>12</v>
      </c>
      <c r="D6499">
        <v>27</v>
      </c>
      <c r="E6499">
        <v>17</v>
      </c>
      <c r="F6499" s="1">
        <v>2873</v>
      </c>
      <c r="G6499" s="1">
        <v>1506.0618896484375</v>
      </c>
      <c r="H6499" s="1">
        <f t="shared" si="810"/>
        <v>4379.0618896484375</v>
      </c>
      <c r="I6499" s="3">
        <f t="shared" si="811"/>
        <v>1</v>
      </c>
      <c r="J6499" s="7">
        <f t="shared" si="808"/>
        <v>3</v>
      </c>
      <c r="K6499" s="3">
        <f t="shared" si="812"/>
        <v>1</v>
      </c>
      <c r="L6499" s="3">
        <f t="shared" si="813"/>
        <v>0</v>
      </c>
      <c r="M6499" s="3">
        <f t="shared" si="814"/>
        <v>1</v>
      </c>
      <c r="N6499" s="3">
        <f t="shared" si="815"/>
        <v>0</v>
      </c>
    </row>
    <row r="6500" spans="1:14">
      <c r="A6500" s="6">
        <f t="shared" si="809"/>
        <v>40904</v>
      </c>
      <c r="B6500">
        <v>2011</v>
      </c>
      <c r="C6500">
        <v>12</v>
      </c>
      <c r="D6500">
        <v>27</v>
      </c>
      <c r="E6500">
        <v>18</v>
      </c>
      <c r="F6500" s="1">
        <v>2883</v>
      </c>
      <c r="G6500" s="1">
        <v>1515.2183837890625</v>
      </c>
      <c r="H6500" s="1">
        <f t="shared" si="810"/>
        <v>4398.2183837890625</v>
      </c>
      <c r="I6500" s="3">
        <f t="shared" si="811"/>
        <v>1</v>
      </c>
      <c r="J6500" s="7">
        <f t="shared" si="808"/>
        <v>3</v>
      </c>
      <c r="K6500" s="3">
        <f t="shared" si="812"/>
        <v>1</v>
      </c>
      <c r="L6500" s="3">
        <f t="shared" si="813"/>
        <v>0</v>
      </c>
      <c r="M6500" s="3">
        <f t="shared" si="814"/>
        <v>1</v>
      </c>
      <c r="N6500" s="3">
        <f t="shared" si="815"/>
        <v>0</v>
      </c>
    </row>
    <row r="6501" spans="1:14">
      <c r="A6501" s="6">
        <f t="shared" si="809"/>
        <v>40904</v>
      </c>
      <c r="B6501">
        <v>2011</v>
      </c>
      <c r="C6501">
        <v>12</v>
      </c>
      <c r="D6501">
        <v>27</v>
      </c>
      <c r="E6501">
        <v>19</v>
      </c>
      <c r="F6501" s="1">
        <v>2824</v>
      </c>
      <c r="G6501" s="1">
        <v>1491.9610595703125</v>
      </c>
      <c r="H6501" s="1">
        <f t="shared" si="810"/>
        <v>4315.9610595703125</v>
      </c>
      <c r="I6501" s="3">
        <f t="shared" si="811"/>
        <v>1</v>
      </c>
      <c r="J6501" s="7">
        <f t="shared" si="808"/>
        <v>3</v>
      </c>
      <c r="K6501" s="3">
        <f t="shared" si="812"/>
        <v>1</v>
      </c>
      <c r="L6501" s="3">
        <f t="shared" si="813"/>
        <v>0</v>
      </c>
      <c r="M6501" s="3">
        <f t="shared" si="814"/>
        <v>1</v>
      </c>
      <c r="N6501" s="3">
        <f t="shared" si="815"/>
        <v>0</v>
      </c>
    </row>
    <row r="6502" spans="1:14">
      <c r="A6502" s="6">
        <f t="shared" si="809"/>
        <v>40904</v>
      </c>
      <c r="B6502">
        <v>2011</v>
      </c>
      <c r="C6502">
        <v>12</v>
      </c>
      <c r="D6502">
        <v>27</v>
      </c>
      <c r="E6502">
        <v>20</v>
      </c>
      <c r="F6502" s="1">
        <v>2795</v>
      </c>
      <c r="G6502" s="1">
        <v>1456.446044921875</v>
      </c>
      <c r="H6502" s="1">
        <f t="shared" si="810"/>
        <v>4251.446044921875</v>
      </c>
      <c r="I6502" s="3">
        <f t="shared" si="811"/>
        <v>1</v>
      </c>
      <c r="J6502" s="7">
        <f t="shared" si="808"/>
        <v>3</v>
      </c>
      <c r="K6502" s="3">
        <f t="shared" si="812"/>
        <v>1</v>
      </c>
      <c r="L6502" s="3">
        <f t="shared" si="813"/>
        <v>0</v>
      </c>
      <c r="M6502" s="3">
        <f t="shared" si="814"/>
        <v>1</v>
      </c>
      <c r="N6502" s="3">
        <f t="shared" si="815"/>
        <v>0</v>
      </c>
    </row>
    <row r="6503" spans="1:14">
      <c r="A6503" s="6">
        <f t="shared" si="809"/>
        <v>40904</v>
      </c>
      <c r="B6503">
        <v>2011</v>
      </c>
      <c r="C6503">
        <v>12</v>
      </c>
      <c r="D6503">
        <v>27</v>
      </c>
      <c r="E6503">
        <v>21</v>
      </c>
      <c r="F6503" s="1">
        <v>2686</v>
      </c>
      <c r="G6503" s="1">
        <v>1405.7591552734375</v>
      </c>
      <c r="H6503" s="1">
        <f t="shared" si="810"/>
        <v>4091.7591552734375</v>
      </c>
      <c r="I6503" s="3">
        <f t="shared" si="811"/>
        <v>1</v>
      </c>
      <c r="J6503" s="7">
        <f t="shared" si="808"/>
        <v>3</v>
      </c>
      <c r="K6503" s="3">
        <f t="shared" si="812"/>
        <v>1</v>
      </c>
      <c r="L6503" s="3">
        <f t="shared" si="813"/>
        <v>0</v>
      </c>
      <c r="M6503" s="3">
        <f t="shared" si="814"/>
        <v>1</v>
      </c>
      <c r="N6503" s="3">
        <f t="shared" si="815"/>
        <v>0</v>
      </c>
    </row>
    <row r="6504" spans="1:14">
      <c r="A6504" s="6">
        <f t="shared" si="809"/>
        <v>40904</v>
      </c>
      <c r="B6504">
        <v>2011</v>
      </c>
      <c r="C6504">
        <v>12</v>
      </c>
      <c r="D6504">
        <v>27</v>
      </c>
      <c r="E6504">
        <v>22</v>
      </c>
      <c r="F6504" s="1">
        <v>2558</v>
      </c>
      <c r="G6504" s="1">
        <v>1333.6619873046875</v>
      </c>
      <c r="H6504" s="1">
        <f t="shared" si="810"/>
        <v>3891.6619873046875</v>
      </c>
      <c r="I6504" s="3">
        <f t="shared" si="811"/>
        <v>1</v>
      </c>
      <c r="J6504" s="7">
        <f t="shared" si="808"/>
        <v>3</v>
      </c>
      <c r="K6504" s="3">
        <f t="shared" si="812"/>
        <v>1</v>
      </c>
      <c r="L6504" s="3">
        <f t="shared" si="813"/>
        <v>0</v>
      </c>
      <c r="M6504" s="3">
        <f t="shared" si="814"/>
        <v>1</v>
      </c>
      <c r="N6504" s="3">
        <f t="shared" si="815"/>
        <v>0</v>
      </c>
    </row>
    <row r="6505" spans="1:14">
      <c r="A6505" s="6">
        <f t="shared" si="809"/>
        <v>40904</v>
      </c>
      <c r="B6505">
        <v>2011</v>
      </c>
      <c r="C6505">
        <v>12</v>
      </c>
      <c r="D6505">
        <v>27</v>
      </c>
      <c r="E6505">
        <v>23</v>
      </c>
      <c r="F6505" s="1">
        <v>2430</v>
      </c>
      <c r="G6505" s="1">
        <v>1258.861083984375</v>
      </c>
      <c r="H6505" s="1">
        <f t="shared" si="810"/>
        <v>3688.861083984375</v>
      </c>
      <c r="I6505" s="3">
        <f t="shared" si="811"/>
        <v>1</v>
      </c>
      <c r="J6505" s="7">
        <f t="shared" si="808"/>
        <v>3</v>
      </c>
      <c r="K6505" s="3">
        <f t="shared" si="812"/>
        <v>0</v>
      </c>
      <c r="L6505" s="3">
        <f t="shared" si="813"/>
        <v>0</v>
      </c>
      <c r="M6505" s="3">
        <f t="shared" si="814"/>
        <v>0</v>
      </c>
      <c r="N6505" s="3">
        <f t="shared" si="815"/>
        <v>0</v>
      </c>
    </row>
    <row r="6506" spans="1:14">
      <c r="A6506" s="6">
        <f t="shared" si="809"/>
        <v>40905</v>
      </c>
      <c r="B6506">
        <v>2011</v>
      </c>
      <c r="C6506">
        <v>12</v>
      </c>
      <c r="D6506">
        <v>28</v>
      </c>
      <c r="E6506">
        <v>0</v>
      </c>
      <c r="F6506" s="1">
        <v>2337</v>
      </c>
      <c r="G6506" s="1">
        <v>1201.4610595703125</v>
      </c>
      <c r="H6506" s="1">
        <f t="shared" si="810"/>
        <v>3538.4610595703125</v>
      </c>
      <c r="I6506" s="3">
        <f t="shared" si="811"/>
        <v>1</v>
      </c>
      <c r="J6506" s="7">
        <f t="shared" si="808"/>
        <v>4</v>
      </c>
      <c r="K6506" s="3">
        <f t="shared" si="812"/>
        <v>0</v>
      </c>
      <c r="L6506" s="3">
        <f t="shared" si="813"/>
        <v>0</v>
      </c>
      <c r="M6506" s="3">
        <f t="shared" si="814"/>
        <v>0</v>
      </c>
      <c r="N6506" s="3">
        <f t="shared" si="815"/>
        <v>0</v>
      </c>
    </row>
    <row r="6507" spans="1:14">
      <c r="A6507" s="6">
        <f t="shared" si="809"/>
        <v>40905</v>
      </c>
      <c r="B6507">
        <v>2011</v>
      </c>
      <c r="C6507">
        <v>12</v>
      </c>
      <c r="D6507">
        <v>28</v>
      </c>
      <c r="E6507">
        <v>1</v>
      </c>
      <c r="F6507" s="1">
        <v>2273</v>
      </c>
      <c r="G6507" s="1">
        <v>1161.6600341796875</v>
      </c>
      <c r="H6507" s="1">
        <f t="shared" si="810"/>
        <v>3434.6600341796875</v>
      </c>
      <c r="I6507" s="3">
        <f t="shared" si="811"/>
        <v>1</v>
      </c>
      <c r="J6507" s="7">
        <f t="shared" si="808"/>
        <v>4</v>
      </c>
      <c r="K6507" s="3">
        <f t="shared" si="812"/>
        <v>0</v>
      </c>
      <c r="L6507" s="3">
        <f t="shared" si="813"/>
        <v>0</v>
      </c>
      <c r="M6507" s="3">
        <f t="shared" si="814"/>
        <v>0</v>
      </c>
      <c r="N6507" s="3">
        <f t="shared" si="815"/>
        <v>0</v>
      </c>
    </row>
    <row r="6508" spans="1:14">
      <c r="A6508" s="6">
        <f t="shared" si="809"/>
        <v>40905</v>
      </c>
      <c r="B6508">
        <v>2011</v>
      </c>
      <c r="C6508">
        <v>12</v>
      </c>
      <c r="D6508">
        <v>28</v>
      </c>
      <c r="E6508">
        <v>2</v>
      </c>
      <c r="F6508" s="1">
        <v>2258</v>
      </c>
      <c r="G6508" s="1">
        <v>1141.7449951171875</v>
      </c>
      <c r="H6508" s="1">
        <f t="shared" si="810"/>
        <v>3399.7449951171875</v>
      </c>
      <c r="I6508" s="3">
        <f t="shared" si="811"/>
        <v>1</v>
      </c>
      <c r="J6508" s="7">
        <f t="shared" si="808"/>
        <v>4</v>
      </c>
      <c r="K6508" s="3">
        <f t="shared" si="812"/>
        <v>0</v>
      </c>
      <c r="L6508" s="3">
        <f t="shared" si="813"/>
        <v>0</v>
      </c>
      <c r="M6508" s="3">
        <f t="shared" si="814"/>
        <v>0</v>
      </c>
      <c r="N6508" s="3">
        <f t="shared" si="815"/>
        <v>0</v>
      </c>
    </row>
    <row r="6509" spans="1:14">
      <c r="A6509" s="6">
        <f t="shared" si="809"/>
        <v>40905</v>
      </c>
      <c r="B6509">
        <v>2011</v>
      </c>
      <c r="C6509">
        <v>12</v>
      </c>
      <c r="D6509">
        <v>28</v>
      </c>
      <c r="E6509">
        <v>3</v>
      </c>
      <c r="F6509" s="1">
        <v>2252</v>
      </c>
      <c r="G6509" s="1">
        <v>1129.0015869140625</v>
      </c>
      <c r="H6509" s="1">
        <f t="shared" si="810"/>
        <v>3381.0015869140625</v>
      </c>
      <c r="I6509" s="3">
        <f t="shared" si="811"/>
        <v>1</v>
      </c>
      <c r="J6509" s="7">
        <f t="shared" si="808"/>
        <v>4</v>
      </c>
      <c r="K6509" s="3">
        <f t="shared" si="812"/>
        <v>0</v>
      </c>
      <c r="L6509" s="3">
        <f t="shared" si="813"/>
        <v>0</v>
      </c>
      <c r="M6509" s="3">
        <f t="shared" si="814"/>
        <v>0</v>
      </c>
      <c r="N6509" s="3">
        <f t="shared" si="815"/>
        <v>0</v>
      </c>
    </row>
    <row r="6510" spans="1:14">
      <c r="A6510" s="6">
        <f t="shared" si="809"/>
        <v>40905</v>
      </c>
      <c r="B6510">
        <v>2011</v>
      </c>
      <c r="C6510">
        <v>12</v>
      </c>
      <c r="D6510">
        <v>28</v>
      </c>
      <c r="E6510">
        <v>4</v>
      </c>
      <c r="F6510" s="1">
        <v>2305</v>
      </c>
      <c r="G6510" s="1">
        <v>1139.3612060546875</v>
      </c>
      <c r="H6510" s="1">
        <f t="shared" si="810"/>
        <v>3444.3612060546875</v>
      </c>
      <c r="I6510" s="3">
        <f t="shared" si="811"/>
        <v>1</v>
      </c>
      <c r="J6510" s="7">
        <f t="shared" si="808"/>
        <v>4</v>
      </c>
      <c r="K6510" s="3">
        <f t="shared" si="812"/>
        <v>0</v>
      </c>
      <c r="L6510" s="3">
        <f t="shared" si="813"/>
        <v>0</v>
      </c>
      <c r="M6510" s="3">
        <f t="shared" si="814"/>
        <v>0</v>
      </c>
      <c r="N6510" s="3">
        <f t="shared" si="815"/>
        <v>0</v>
      </c>
    </row>
    <row r="6511" spans="1:14">
      <c r="A6511" s="6">
        <f t="shared" si="809"/>
        <v>40905</v>
      </c>
      <c r="B6511">
        <v>2011</v>
      </c>
      <c r="C6511">
        <v>12</v>
      </c>
      <c r="D6511">
        <v>28</v>
      </c>
      <c r="E6511">
        <v>5</v>
      </c>
      <c r="F6511" s="1">
        <v>2391</v>
      </c>
      <c r="G6511" s="1">
        <v>1190.9609375</v>
      </c>
      <c r="H6511" s="1">
        <f t="shared" si="810"/>
        <v>3581.9609375</v>
      </c>
      <c r="I6511" s="3">
        <f t="shared" si="811"/>
        <v>1</v>
      </c>
      <c r="J6511" s="7">
        <f t="shared" si="808"/>
        <v>4</v>
      </c>
      <c r="K6511" s="3">
        <f t="shared" si="812"/>
        <v>0</v>
      </c>
      <c r="L6511" s="3">
        <f t="shared" si="813"/>
        <v>0</v>
      </c>
      <c r="M6511" s="3">
        <f t="shared" si="814"/>
        <v>0</v>
      </c>
      <c r="N6511" s="3">
        <f t="shared" si="815"/>
        <v>0</v>
      </c>
    </row>
    <row r="6512" spans="1:14">
      <c r="A6512" s="6">
        <f t="shared" si="809"/>
        <v>40905</v>
      </c>
      <c r="B6512">
        <v>2011</v>
      </c>
      <c r="C6512">
        <v>12</v>
      </c>
      <c r="D6512">
        <v>28</v>
      </c>
      <c r="E6512">
        <v>6</v>
      </c>
      <c r="F6512" s="1">
        <v>2554</v>
      </c>
      <c r="G6512" s="1">
        <v>1270.4610595703125</v>
      </c>
      <c r="H6512" s="1">
        <f t="shared" si="810"/>
        <v>3824.4610595703125</v>
      </c>
      <c r="I6512" s="3">
        <f t="shared" si="811"/>
        <v>1</v>
      </c>
      <c r="J6512" s="7">
        <f t="shared" si="808"/>
        <v>4</v>
      </c>
      <c r="K6512" s="3">
        <f t="shared" si="812"/>
        <v>0</v>
      </c>
      <c r="L6512" s="3">
        <f t="shared" si="813"/>
        <v>0</v>
      </c>
      <c r="M6512" s="3">
        <f t="shared" si="814"/>
        <v>0</v>
      </c>
      <c r="N6512" s="3">
        <f t="shared" si="815"/>
        <v>0</v>
      </c>
    </row>
    <row r="6513" spans="1:14">
      <c r="A6513" s="6">
        <f t="shared" si="809"/>
        <v>40905</v>
      </c>
      <c r="B6513">
        <v>2011</v>
      </c>
      <c r="C6513">
        <v>12</v>
      </c>
      <c r="D6513">
        <v>28</v>
      </c>
      <c r="E6513">
        <v>7</v>
      </c>
      <c r="F6513" s="1">
        <v>2720</v>
      </c>
      <c r="G6513" s="1">
        <v>1370.659912109375</v>
      </c>
      <c r="H6513" s="1">
        <f t="shared" si="810"/>
        <v>4090.659912109375</v>
      </c>
      <c r="I6513" s="3">
        <f t="shared" si="811"/>
        <v>1</v>
      </c>
      <c r="J6513" s="7">
        <f t="shared" si="808"/>
        <v>4</v>
      </c>
      <c r="K6513" s="3">
        <f t="shared" si="812"/>
        <v>1</v>
      </c>
      <c r="L6513" s="3">
        <f t="shared" si="813"/>
        <v>1</v>
      </c>
      <c r="M6513" s="3">
        <f t="shared" si="814"/>
        <v>1</v>
      </c>
      <c r="N6513" s="3">
        <f t="shared" si="815"/>
        <v>0</v>
      </c>
    </row>
    <row r="6514" spans="1:14">
      <c r="A6514" s="6">
        <f t="shared" si="809"/>
        <v>40905</v>
      </c>
      <c r="B6514">
        <v>2011</v>
      </c>
      <c r="C6514">
        <v>12</v>
      </c>
      <c r="D6514">
        <v>28</v>
      </c>
      <c r="E6514">
        <v>8</v>
      </c>
      <c r="F6514" s="1">
        <v>2782</v>
      </c>
      <c r="G6514" s="1">
        <v>1366.345947265625</v>
      </c>
      <c r="H6514" s="1">
        <f t="shared" si="810"/>
        <v>4148.345947265625</v>
      </c>
      <c r="I6514" s="3">
        <f t="shared" si="811"/>
        <v>1</v>
      </c>
      <c r="J6514" s="7">
        <f t="shared" si="808"/>
        <v>4</v>
      </c>
      <c r="K6514" s="3">
        <f t="shared" si="812"/>
        <v>1</v>
      </c>
      <c r="L6514" s="3">
        <f t="shared" si="813"/>
        <v>1</v>
      </c>
      <c r="M6514" s="3">
        <f t="shared" si="814"/>
        <v>1</v>
      </c>
      <c r="N6514" s="3">
        <f t="shared" si="815"/>
        <v>0</v>
      </c>
    </row>
    <row r="6515" spans="1:14">
      <c r="A6515" s="6">
        <f t="shared" si="809"/>
        <v>40905</v>
      </c>
      <c r="B6515">
        <v>2011</v>
      </c>
      <c r="C6515">
        <v>12</v>
      </c>
      <c r="D6515">
        <v>28</v>
      </c>
      <c r="E6515">
        <v>9</v>
      </c>
      <c r="F6515" s="1">
        <v>2768</v>
      </c>
      <c r="G6515" s="1">
        <v>1384.3612060546875</v>
      </c>
      <c r="H6515" s="1">
        <f t="shared" si="810"/>
        <v>4152.3612060546875</v>
      </c>
      <c r="I6515" s="3">
        <f t="shared" si="811"/>
        <v>1</v>
      </c>
      <c r="J6515" s="7">
        <f t="shared" si="808"/>
        <v>4</v>
      </c>
      <c r="K6515" s="3">
        <f t="shared" si="812"/>
        <v>1</v>
      </c>
      <c r="L6515" s="3">
        <f t="shared" si="813"/>
        <v>1</v>
      </c>
      <c r="M6515" s="3">
        <f t="shared" si="814"/>
        <v>1</v>
      </c>
      <c r="N6515" s="3">
        <f t="shared" si="815"/>
        <v>0</v>
      </c>
    </row>
    <row r="6516" spans="1:14">
      <c r="A6516" s="6">
        <f t="shared" si="809"/>
        <v>40905</v>
      </c>
      <c r="B6516">
        <v>2011</v>
      </c>
      <c r="C6516">
        <v>12</v>
      </c>
      <c r="D6516">
        <v>28</v>
      </c>
      <c r="E6516">
        <v>10</v>
      </c>
      <c r="F6516" s="1">
        <v>2776</v>
      </c>
      <c r="G6516" s="1">
        <v>1383.7618408203125</v>
      </c>
      <c r="H6516" s="1">
        <f t="shared" si="810"/>
        <v>4159.7618408203125</v>
      </c>
      <c r="I6516" s="3">
        <f t="shared" si="811"/>
        <v>1</v>
      </c>
      <c r="J6516" s="7">
        <f t="shared" si="808"/>
        <v>4</v>
      </c>
      <c r="K6516" s="3">
        <f t="shared" si="812"/>
        <v>1</v>
      </c>
      <c r="L6516" s="3">
        <f t="shared" si="813"/>
        <v>1</v>
      </c>
      <c r="M6516" s="3">
        <f t="shared" si="814"/>
        <v>1</v>
      </c>
      <c r="N6516" s="3">
        <f t="shared" si="815"/>
        <v>0</v>
      </c>
    </row>
    <row r="6517" spans="1:14">
      <c r="A6517" s="6">
        <f t="shared" si="809"/>
        <v>40905</v>
      </c>
      <c r="B6517">
        <v>2011</v>
      </c>
      <c r="C6517">
        <v>12</v>
      </c>
      <c r="D6517">
        <v>28</v>
      </c>
      <c r="E6517">
        <v>11</v>
      </c>
      <c r="F6517" s="1">
        <v>2643</v>
      </c>
      <c r="G6517" s="1">
        <v>1368.362060546875</v>
      </c>
      <c r="H6517" s="1">
        <f t="shared" si="810"/>
        <v>4011.362060546875</v>
      </c>
      <c r="I6517" s="3">
        <f t="shared" si="811"/>
        <v>1</v>
      </c>
      <c r="J6517" s="7">
        <f t="shared" si="808"/>
        <v>4</v>
      </c>
      <c r="K6517" s="3">
        <f t="shared" si="812"/>
        <v>1</v>
      </c>
      <c r="L6517" s="3">
        <f t="shared" si="813"/>
        <v>1</v>
      </c>
      <c r="M6517" s="3">
        <f t="shared" si="814"/>
        <v>1</v>
      </c>
      <c r="N6517" s="3">
        <f t="shared" si="815"/>
        <v>0</v>
      </c>
    </row>
    <row r="6518" spans="1:14">
      <c r="A6518" s="6">
        <f t="shared" si="809"/>
        <v>40905</v>
      </c>
      <c r="B6518">
        <v>2011</v>
      </c>
      <c r="C6518">
        <v>12</v>
      </c>
      <c r="D6518">
        <v>28</v>
      </c>
      <c r="E6518">
        <v>12</v>
      </c>
      <c r="F6518" s="1">
        <v>2609</v>
      </c>
      <c r="G6518" s="1">
        <v>1348.755859375</v>
      </c>
      <c r="H6518" s="1">
        <f t="shared" si="810"/>
        <v>3957.755859375</v>
      </c>
      <c r="I6518" s="3">
        <f t="shared" si="811"/>
        <v>1</v>
      </c>
      <c r="J6518" s="7">
        <f t="shared" si="808"/>
        <v>4</v>
      </c>
      <c r="K6518" s="3">
        <f t="shared" si="812"/>
        <v>1</v>
      </c>
      <c r="L6518" s="3">
        <f t="shared" si="813"/>
        <v>0</v>
      </c>
      <c r="M6518" s="3">
        <f t="shared" si="814"/>
        <v>1</v>
      </c>
      <c r="N6518" s="3">
        <f t="shared" si="815"/>
        <v>0</v>
      </c>
    </row>
    <row r="6519" spans="1:14">
      <c r="A6519" s="6">
        <f t="shared" si="809"/>
        <v>40905</v>
      </c>
      <c r="B6519">
        <v>2011</v>
      </c>
      <c r="C6519">
        <v>12</v>
      </c>
      <c r="D6519">
        <v>28</v>
      </c>
      <c r="E6519">
        <v>13</v>
      </c>
      <c r="F6519" s="1">
        <v>2537</v>
      </c>
      <c r="G6519" s="1">
        <v>1333.8502197265625</v>
      </c>
      <c r="H6519" s="1">
        <f t="shared" si="810"/>
        <v>3870.8502197265625</v>
      </c>
      <c r="I6519" s="3">
        <f t="shared" si="811"/>
        <v>1</v>
      </c>
      <c r="J6519" s="7">
        <f t="shared" si="808"/>
        <v>4</v>
      </c>
      <c r="K6519" s="3">
        <f t="shared" si="812"/>
        <v>1</v>
      </c>
      <c r="L6519" s="3">
        <f t="shared" si="813"/>
        <v>0</v>
      </c>
      <c r="M6519" s="3">
        <f t="shared" si="814"/>
        <v>1</v>
      </c>
      <c r="N6519" s="3">
        <f t="shared" si="815"/>
        <v>0</v>
      </c>
    </row>
    <row r="6520" spans="1:14">
      <c r="A6520" s="6">
        <f t="shared" si="809"/>
        <v>40905</v>
      </c>
      <c r="B6520">
        <v>2011</v>
      </c>
      <c r="C6520">
        <v>12</v>
      </c>
      <c r="D6520">
        <v>28</v>
      </c>
      <c r="E6520">
        <v>14</v>
      </c>
      <c r="F6520" s="1">
        <v>2517</v>
      </c>
      <c r="G6520" s="1">
        <v>1339.56201171875</v>
      </c>
      <c r="H6520" s="1">
        <f t="shared" si="810"/>
        <v>3856.56201171875</v>
      </c>
      <c r="I6520" s="3">
        <f t="shared" si="811"/>
        <v>1</v>
      </c>
      <c r="J6520" s="7">
        <f t="shared" si="808"/>
        <v>4</v>
      </c>
      <c r="K6520" s="3">
        <f t="shared" si="812"/>
        <v>1</v>
      </c>
      <c r="L6520" s="3">
        <f t="shared" si="813"/>
        <v>0</v>
      </c>
      <c r="M6520" s="3">
        <f t="shared" si="814"/>
        <v>1</v>
      </c>
      <c r="N6520" s="3">
        <f t="shared" si="815"/>
        <v>0</v>
      </c>
    </row>
    <row r="6521" spans="1:14">
      <c r="A6521" s="6">
        <f t="shared" si="809"/>
        <v>40905</v>
      </c>
      <c r="B6521">
        <v>2011</v>
      </c>
      <c r="C6521">
        <v>12</v>
      </c>
      <c r="D6521">
        <v>28</v>
      </c>
      <c r="E6521">
        <v>15</v>
      </c>
      <c r="F6521" s="1">
        <v>2526</v>
      </c>
      <c r="G6521" s="1">
        <v>1301.462158203125</v>
      </c>
      <c r="H6521" s="1">
        <f t="shared" si="810"/>
        <v>3827.462158203125</v>
      </c>
      <c r="I6521" s="3">
        <f t="shared" si="811"/>
        <v>1</v>
      </c>
      <c r="J6521" s="7">
        <f t="shared" si="808"/>
        <v>4</v>
      </c>
      <c r="K6521" s="3">
        <f t="shared" si="812"/>
        <v>1</v>
      </c>
      <c r="L6521" s="3">
        <f t="shared" si="813"/>
        <v>0</v>
      </c>
      <c r="M6521" s="3">
        <f t="shared" si="814"/>
        <v>1</v>
      </c>
      <c r="N6521" s="3">
        <f t="shared" si="815"/>
        <v>0</v>
      </c>
    </row>
    <row r="6522" spans="1:14">
      <c r="A6522" s="6">
        <f t="shared" si="809"/>
        <v>40905</v>
      </c>
      <c r="B6522">
        <v>2011</v>
      </c>
      <c r="C6522">
        <v>12</v>
      </c>
      <c r="D6522">
        <v>28</v>
      </c>
      <c r="E6522">
        <v>16</v>
      </c>
      <c r="F6522" s="1">
        <v>2571</v>
      </c>
      <c r="G6522" s="1">
        <v>1300.8609619140625</v>
      </c>
      <c r="H6522" s="1">
        <f t="shared" si="810"/>
        <v>3871.8609619140625</v>
      </c>
      <c r="I6522" s="3">
        <f t="shared" si="811"/>
        <v>1</v>
      </c>
      <c r="J6522" s="7">
        <f t="shared" si="808"/>
        <v>4</v>
      </c>
      <c r="K6522" s="3">
        <f t="shared" si="812"/>
        <v>1</v>
      </c>
      <c r="L6522" s="3">
        <f t="shared" si="813"/>
        <v>0</v>
      </c>
      <c r="M6522" s="3">
        <f t="shared" si="814"/>
        <v>1</v>
      </c>
      <c r="N6522" s="3">
        <f t="shared" si="815"/>
        <v>0</v>
      </c>
    </row>
    <row r="6523" spans="1:14">
      <c r="A6523" s="6">
        <f t="shared" si="809"/>
        <v>40905</v>
      </c>
      <c r="B6523">
        <v>2011</v>
      </c>
      <c r="C6523">
        <v>12</v>
      </c>
      <c r="D6523">
        <v>28</v>
      </c>
      <c r="E6523">
        <v>17</v>
      </c>
      <c r="F6523" s="1">
        <v>2721</v>
      </c>
      <c r="G6523" s="1">
        <v>1395.362060546875</v>
      </c>
      <c r="H6523" s="1">
        <f t="shared" si="810"/>
        <v>4116.362060546875</v>
      </c>
      <c r="I6523" s="3">
        <f t="shared" si="811"/>
        <v>1</v>
      </c>
      <c r="J6523" s="7">
        <f t="shared" si="808"/>
        <v>4</v>
      </c>
      <c r="K6523" s="3">
        <f t="shared" si="812"/>
        <v>1</v>
      </c>
      <c r="L6523" s="3">
        <f t="shared" si="813"/>
        <v>0</v>
      </c>
      <c r="M6523" s="3">
        <f t="shared" si="814"/>
        <v>1</v>
      </c>
      <c r="N6523" s="3">
        <f t="shared" si="815"/>
        <v>0</v>
      </c>
    </row>
    <row r="6524" spans="1:14">
      <c r="A6524" s="6">
        <f t="shared" si="809"/>
        <v>40905</v>
      </c>
      <c r="B6524">
        <v>2011</v>
      </c>
      <c r="C6524">
        <v>12</v>
      </c>
      <c r="D6524">
        <v>28</v>
      </c>
      <c r="E6524">
        <v>18</v>
      </c>
      <c r="F6524" s="1">
        <v>2800</v>
      </c>
      <c r="G6524" s="1">
        <v>1436.1610107421875</v>
      </c>
      <c r="H6524" s="1">
        <f t="shared" si="810"/>
        <v>4236.1610107421875</v>
      </c>
      <c r="I6524" s="3">
        <f t="shared" si="811"/>
        <v>1</v>
      </c>
      <c r="J6524" s="7">
        <f t="shared" si="808"/>
        <v>4</v>
      </c>
      <c r="K6524" s="3">
        <f t="shared" si="812"/>
        <v>1</v>
      </c>
      <c r="L6524" s="3">
        <f t="shared" si="813"/>
        <v>0</v>
      </c>
      <c r="M6524" s="3">
        <f t="shared" si="814"/>
        <v>1</v>
      </c>
      <c r="N6524" s="3">
        <f t="shared" si="815"/>
        <v>0</v>
      </c>
    </row>
    <row r="6525" spans="1:14">
      <c r="A6525" s="6">
        <f t="shared" si="809"/>
        <v>40905</v>
      </c>
      <c r="B6525">
        <v>2011</v>
      </c>
      <c r="C6525">
        <v>12</v>
      </c>
      <c r="D6525">
        <v>28</v>
      </c>
      <c r="E6525">
        <v>19</v>
      </c>
      <c r="F6525" s="1">
        <v>2822</v>
      </c>
      <c r="G6525" s="1">
        <v>1421.945068359375</v>
      </c>
      <c r="H6525" s="1">
        <f t="shared" si="810"/>
        <v>4243.945068359375</v>
      </c>
      <c r="I6525" s="3">
        <f t="shared" si="811"/>
        <v>1</v>
      </c>
      <c r="J6525" s="7">
        <f t="shared" si="808"/>
        <v>4</v>
      </c>
      <c r="K6525" s="3">
        <f t="shared" si="812"/>
        <v>1</v>
      </c>
      <c r="L6525" s="3">
        <f t="shared" si="813"/>
        <v>0</v>
      </c>
      <c r="M6525" s="3">
        <f t="shared" si="814"/>
        <v>1</v>
      </c>
      <c r="N6525" s="3">
        <f t="shared" si="815"/>
        <v>0</v>
      </c>
    </row>
    <row r="6526" spans="1:14">
      <c r="A6526" s="6">
        <f t="shared" si="809"/>
        <v>40905</v>
      </c>
      <c r="B6526">
        <v>2011</v>
      </c>
      <c r="C6526">
        <v>12</v>
      </c>
      <c r="D6526">
        <v>28</v>
      </c>
      <c r="E6526">
        <v>20</v>
      </c>
      <c r="F6526" s="1">
        <v>2758</v>
      </c>
      <c r="G6526" s="1">
        <v>1413.36083984375</v>
      </c>
      <c r="H6526" s="1">
        <f t="shared" si="810"/>
        <v>4171.36083984375</v>
      </c>
      <c r="I6526" s="3">
        <f t="shared" si="811"/>
        <v>1</v>
      </c>
      <c r="J6526" s="7">
        <f t="shared" si="808"/>
        <v>4</v>
      </c>
      <c r="K6526" s="3">
        <f t="shared" si="812"/>
        <v>1</v>
      </c>
      <c r="L6526" s="3">
        <f t="shared" si="813"/>
        <v>0</v>
      </c>
      <c r="M6526" s="3">
        <f t="shared" si="814"/>
        <v>1</v>
      </c>
      <c r="N6526" s="3">
        <f t="shared" si="815"/>
        <v>0</v>
      </c>
    </row>
    <row r="6527" spans="1:14">
      <c r="A6527" s="6">
        <f t="shared" si="809"/>
        <v>40905</v>
      </c>
      <c r="B6527">
        <v>2011</v>
      </c>
      <c r="C6527">
        <v>12</v>
      </c>
      <c r="D6527">
        <v>28</v>
      </c>
      <c r="E6527">
        <v>21</v>
      </c>
      <c r="F6527" s="1">
        <v>2741</v>
      </c>
      <c r="G6527" s="1">
        <v>1365.36083984375</v>
      </c>
      <c r="H6527" s="1">
        <f t="shared" si="810"/>
        <v>4106.36083984375</v>
      </c>
      <c r="I6527" s="3">
        <f t="shared" si="811"/>
        <v>1</v>
      </c>
      <c r="J6527" s="7">
        <f t="shared" si="808"/>
        <v>4</v>
      </c>
      <c r="K6527" s="3">
        <f t="shared" si="812"/>
        <v>1</v>
      </c>
      <c r="L6527" s="3">
        <f t="shared" si="813"/>
        <v>0</v>
      </c>
      <c r="M6527" s="3">
        <f t="shared" si="814"/>
        <v>1</v>
      </c>
      <c r="N6527" s="3">
        <f t="shared" si="815"/>
        <v>0</v>
      </c>
    </row>
    <row r="6528" spans="1:14">
      <c r="A6528" s="6">
        <f t="shared" si="809"/>
        <v>40905</v>
      </c>
      <c r="B6528">
        <v>2011</v>
      </c>
      <c r="C6528">
        <v>12</v>
      </c>
      <c r="D6528">
        <v>28</v>
      </c>
      <c r="E6528">
        <v>22</v>
      </c>
      <c r="F6528" s="1">
        <v>2652</v>
      </c>
      <c r="G6528" s="1">
        <v>1306.9620361328125</v>
      </c>
      <c r="H6528" s="1">
        <f t="shared" si="810"/>
        <v>3958.9620361328125</v>
      </c>
      <c r="I6528" s="3">
        <f t="shared" si="811"/>
        <v>1</v>
      </c>
      <c r="J6528" s="7">
        <f t="shared" si="808"/>
        <v>4</v>
      </c>
      <c r="K6528" s="3">
        <f t="shared" si="812"/>
        <v>1</v>
      </c>
      <c r="L6528" s="3">
        <f t="shared" si="813"/>
        <v>0</v>
      </c>
      <c r="M6528" s="3">
        <f t="shared" si="814"/>
        <v>1</v>
      </c>
      <c r="N6528" s="3">
        <f t="shared" si="815"/>
        <v>0</v>
      </c>
    </row>
    <row r="6529" spans="1:14">
      <c r="A6529" s="6">
        <f t="shared" si="809"/>
        <v>40905</v>
      </c>
      <c r="B6529">
        <v>2011</v>
      </c>
      <c r="C6529">
        <v>12</v>
      </c>
      <c r="D6529">
        <v>28</v>
      </c>
      <c r="E6529">
        <v>23</v>
      </c>
      <c r="F6529" s="1">
        <v>2569</v>
      </c>
      <c r="G6529" s="1">
        <v>1231.5611572265625</v>
      </c>
      <c r="H6529" s="1">
        <f t="shared" si="810"/>
        <v>3800.5611572265625</v>
      </c>
      <c r="I6529" s="3">
        <f t="shared" si="811"/>
        <v>1</v>
      </c>
      <c r="J6529" s="7">
        <f t="shared" si="808"/>
        <v>4</v>
      </c>
      <c r="K6529" s="3">
        <f t="shared" si="812"/>
        <v>0</v>
      </c>
      <c r="L6529" s="3">
        <f t="shared" si="813"/>
        <v>0</v>
      </c>
      <c r="M6529" s="3">
        <f t="shared" si="814"/>
        <v>0</v>
      </c>
      <c r="N6529" s="3">
        <f t="shared" si="815"/>
        <v>0</v>
      </c>
    </row>
    <row r="6530" spans="1:14">
      <c r="A6530" s="6">
        <f t="shared" si="809"/>
        <v>40906</v>
      </c>
      <c r="B6530">
        <v>2011</v>
      </c>
      <c r="C6530">
        <v>12</v>
      </c>
      <c r="D6530">
        <v>29</v>
      </c>
      <c r="E6530">
        <v>0</v>
      </c>
      <c r="F6530" s="1">
        <v>2519</v>
      </c>
      <c r="G6530" s="1">
        <v>1176.86083984375</v>
      </c>
      <c r="H6530" s="1">
        <f t="shared" si="810"/>
        <v>3695.86083984375</v>
      </c>
      <c r="I6530" s="3">
        <f t="shared" si="811"/>
        <v>1</v>
      </c>
      <c r="J6530" s="7">
        <f t="shared" ref="J6530:J6593" si="816">WEEKDAY(A6530,1)</f>
        <v>5</v>
      </c>
      <c r="K6530" s="3">
        <f t="shared" si="812"/>
        <v>0</v>
      </c>
      <c r="L6530" s="3">
        <f t="shared" si="813"/>
        <v>0</v>
      </c>
      <c r="M6530" s="3">
        <f t="shared" si="814"/>
        <v>0</v>
      </c>
      <c r="N6530" s="3">
        <f t="shared" si="815"/>
        <v>0</v>
      </c>
    </row>
    <row r="6531" spans="1:14">
      <c r="A6531" s="6">
        <f t="shared" ref="A6531:A6594" si="817">DATE(B6531,C6531,D6531)</f>
        <v>40906</v>
      </c>
      <c r="B6531">
        <v>2011</v>
      </c>
      <c r="C6531">
        <v>12</v>
      </c>
      <c r="D6531">
        <v>29</v>
      </c>
      <c r="E6531">
        <v>1</v>
      </c>
      <c r="F6531" s="1">
        <v>2494</v>
      </c>
      <c r="G6531" s="1">
        <v>1139.751953125</v>
      </c>
      <c r="H6531" s="1">
        <f t="shared" ref="H6531:H6594" si="818">F6531+G6531</f>
        <v>3633.751953125</v>
      </c>
      <c r="I6531" s="3">
        <f t="shared" ref="I6531:I6594" si="819">IF(AND(C6531&gt;4,C6531&lt;10),2,1)</f>
        <v>1</v>
      </c>
      <c r="J6531" s="7">
        <f t="shared" si="816"/>
        <v>5</v>
      </c>
      <c r="K6531" s="3">
        <f t="shared" ref="K6531:K6594" si="820">IF(OR(J6531=1,J6531=7),0,IF(I6531=1,IF(AND(E6531&gt;=7,E6531&lt;23),1,0),IF(AND(E6531&gt;=11,E6531&lt;23),1,0)))</f>
        <v>0</v>
      </c>
      <c r="L6531" s="3">
        <f t="shared" ref="L6531:L6594" si="821">IF(OR(J6531=1,J6531=7),0,IF(I6531=1,IF(AND(E6531&gt;=7,E6531&lt;12),1,0),IF(AND(E6531&gt;=14,E6531&lt;19),1,0)))</f>
        <v>0</v>
      </c>
      <c r="M6531" s="3">
        <f t="shared" ref="M6531:M6594" si="822">IF(AND(I6531=1,OR(K6531=1,L6531=1)),1,0)</f>
        <v>0</v>
      </c>
      <c r="N6531" s="3">
        <f t="shared" ref="N6531:N6594" si="823">IF(AND(I6531=2,OR(K6531=1,L6531=1)),1,0)</f>
        <v>0</v>
      </c>
    </row>
    <row r="6532" spans="1:14">
      <c r="A6532" s="6">
        <f t="shared" si="817"/>
        <v>40906</v>
      </c>
      <c r="B6532">
        <v>2011</v>
      </c>
      <c r="C6532">
        <v>12</v>
      </c>
      <c r="D6532">
        <v>29</v>
      </c>
      <c r="E6532">
        <v>2</v>
      </c>
      <c r="F6532" s="1">
        <v>2456</v>
      </c>
      <c r="G6532" s="1">
        <v>1130.5528564453125</v>
      </c>
      <c r="H6532" s="1">
        <f t="shared" si="818"/>
        <v>3586.5528564453125</v>
      </c>
      <c r="I6532" s="3">
        <f t="shared" si="819"/>
        <v>1</v>
      </c>
      <c r="J6532" s="7">
        <f t="shared" si="816"/>
        <v>5</v>
      </c>
      <c r="K6532" s="3">
        <f t="shared" si="820"/>
        <v>0</v>
      </c>
      <c r="L6532" s="3">
        <f t="shared" si="821"/>
        <v>0</v>
      </c>
      <c r="M6532" s="3">
        <f t="shared" si="822"/>
        <v>0</v>
      </c>
      <c r="N6532" s="3">
        <f t="shared" si="823"/>
        <v>0</v>
      </c>
    </row>
    <row r="6533" spans="1:14">
      <c r="A6533" s="6">
        <f t="shared" si="817"/>
        <v>40906</v>
      </c>
      <c r="B6533">
        <v>2011</v>
      </c>
      <c r="C6533">
        <v>12</v>
      </c>
      <c r="D6533">
        <v>29</v>
      </c>
      <c r="E6533">
        <v>3</v>
      </c>
      <c r="F6533" s="1">
        <v>2463</v>
      </c>
      <c r="G6533" s="1">
        <v>1112.9610595703125</v>
      </c>
      <c r="H6533" s="1">
        <f t="shared" si="818"/>
        <v>3575.9610595703125</v>
      </c>
      <c r="I6533" s="3">
        <f t="shared" si="819"/>
        <v>1</v>
      </c>
      <c r="J6533" s="7">
        <f t="shared" si="816"/>
        <v>5</v>
      </c>
      <c r="K6533" s="3">
        <f t="shared" si="820"/>
        <v>0</v>
      </c>
      <c r="L6533" s="3">
        <f t="shared" si="821"/>
        <v>0</v>
      </c>
      <c r="M6533" s="3">
        <f t="shared" si="822"/>
        <v>0</v>
      </c>
      <c r="N6533" s="3">
        <f t="shared" si="823"/>
        <v>0</v>
      </c>
    </row>
    <row r="6534" spans="1:14">
      <c r="A6534" s="6">
        <f t="shared" si="817"/>
        <v>40906</v>
      </c>
      <c r="B6534">
        <v>2011</v>
      </c>
      <c r="C6534">
        <v>12</v>
      </c>
      <c r="D6534">
        <v>29</v>
      </c>
      <c r="E6534">
        <v>4</v>
      </c>
      <c r="F6534" s="1">
        <v>2542</v>
      </c>
      <c r="G6534" s="1">
        <v>1119.06103515625</v>
      </c>
      <c r="H6534" s="1">
        <f t="shared" si="818"/>
        <v>3661.06103515625</v>
      </c>
      <c r="I6534" s="3">
        <f t="shared" si="819"/>
        <v>1</v>
      </c>
      <c r="J6534" s="7">
        <f t="shared" si="816"/>
        <v>5</v>
      </c>
      <c r="K6534" s="3">
        <f t="shared" si="820"/>
        <v>0</v>
      </c>
      <c r="L6534" s="3">
        <f t="shared" si="821"/>
        <v>0</v>
      </c>
      <c r="M6534" s="3">
        <f t="shared" si="822"/>
        <v>0</v>
      </c>
      <c r="N6534" s="3">
        <f t="shared" si="823"/>
        <v>0</v>
      </c>
    </row>
    <row r="6535" spans="1:14">
      <c r="A6535" s="6">
        <f t="shared" si="817"/>
        <v>40906</v>
      </c>
      <c r="B6535">
        <v>2011</v>
      </c>
      <c r="C6535">
        <v>12</v>
      </c>
      <c r="D6535">
        <v>29</v>
      </c>
      <c r="E6535">
        <v>5</v>
      </c>
      <c r="F6535" s="1">
        <v>2602</v>
      </c>
      <c r="G6535" s="1">
        <v>1167.9610595703125</v>
      </c>
      <c r="H6535" s="1">
        <f t="shared" si="818"/>
        <v>3769.9610595703125</v>
      </c>
      <c r="I6535" s="3">
        <f t="shared" si="819"/>
        <v>1</v>
      </c>
      <c r="J6535" s="7">
        <f t="shared" si="816"/>
        <v>5</v>
      </c>
      <c r="K6535" s="3">
        <f t="shared" si="820"/>
        <v>0</v>
      </c>
      <c r="L6535" s="3">
        <f t="shared" si="821"/>
        <v>0</v>
      </c>
      <c r="M6535" s="3">
        <f t="shared" si="822"/>
        <v>0</v>
      </c>
      <c r="N6535" s="3">
        <f t="shared" si="823"/>
        <v>0</v>
      </c>
    </row>
    <row r="6536" spans="1:14">
      <c r="A6536" s="6">
        <f t="shared" si="817"/>
        <v>40906</v>
      </c>
      <c r="B6536">
        <v>2011</v>
      </c>
      <c r="C6536">
        <v>12</v>
      </c>
      <c r="D6536">
        <v>29</v>
      </c>
      <c r="E6536">
        <v>6</v>
      </c>
      <c r="F6536" s="1">
        <v>2732</v>
      </c>
      <c r="G6536" s="1">
        <v>1247.9620361328125</v>
      </c>
      <c r="H6536" s="1">
        <f t="shared" si="818"/>
        <v>3979.9620361328125</v>
      </c>
      <c r="I6536" s="3">
        <f t="shared" si="819"/>
        <v>1</v>
      </c>
      <c r="J6536" s="7">
        <f t="shared" si="816"/>
        <v>5</v>
      </c>
      <c r="K6536" s="3">
        <f t="shared" si="820"/>
        <v>0</v>
      </c>
      <c r="L6536" s="3">
        <f t="shared" si="821"/>
        <v>0</v>
      </c>
      <c r="M6536" s="3">
        <f t="shared" si="822"/>
        <v>0</v>
      </c>
      <c r="N6536" s="3">
        <f t="shared" si="823"/>
        <v>0</v>
      </c>
    </row>
    <row r="6537" spans="1:14">
      <c r="A6537" s="6">
        <f t="shared" si="817"/>
        <v>40906</v>
      </c>
      <c r="B6537">
        <v>2011</v>
      </c>
      <c r="C6537">
        <v>12</v>
      </c>
      <c r="D6537">
        <v>29</v>
      </c>
      <c r="E6537">
        <v>7</v>
      </c>
      <c r="F6537" s="1">
        <v>2872</v>
      </c>
      <c r="G6537" s="1">
        <v>1325.155029296875</v>
      </c>
      <c r="H6537" s="1">
        <f t="shared" si="818"/>
        <v>4197.155029296875</v>
      </c>
      <c r="I6537" s="3">
        <f t="shared" si="819"/>
        <v>1</v>
      </c>
      <c r="J6537" s="7">
        <f t="shared" si="816"/>
        <v>5</v>
      </c>
      <c r="K6537" s="3">
        <f t="shared" si="820"/>
        <v>1</v>
      </c>
      <c r="L6537" s="3">
        <f t="shared" si="821"/>
        <v>1</v>
      </c>
      <c r="M6537" s="3">
        <f t="shared" si="822"/>
        <v>1</v>
      </c>
      <c r="N6537" s="3">
        <f t="shared" si="823"/>
        <v>0</v>
      </c>
    </row>
    <row r="6538" spans="1:14">
      <c r="A6538" s="6">
        <f t="shared" si="817"/>
        <v>40906</v>
      </c>
      <c r="B6538">
        <v>2011</v>
      </c>
      <c r="C6538">
        <v>12</v>
      </c>
      <c r="D6538">
        <v>29</v>
      </c>
      <c r="E6538">
        <v>8</v>
      </c>
      <c r="F6538" s="1">
        <v>2912</v>
      </c>
      <c r="G6538" s="1">
        <v>1335.0511474609375</v>
      </c>
      <c r="H6538" s="1">
        <f t="shared" si="818"/>
        <v>4247.0511474609375</v>
      </c>
      <c r="I6538" s="3">
        <f t="shared" si="819"/>
        <v>1</v>
      </c>
      <c r="J6538" s="7">
        <f t="shared" si="816"/>
        <v>5</v>
      </c>
      <c r="K6538" s="3">
        <f t="shared" si="820"/>
        <v>1</v>
      </c>
      <c r="L6538" s="3">
        <f t="shared" si="821"/>
        <v>1</v>
      </c>
      <c r="M6538" s="3">
        <f t="shared" si="822"/>
        <v>1</v>
      </c>
      <c r="N6538" s="3">
        <f t="shared" si="823"/>
        <v>0</v>
      </c>
    </row>
    <row r="6539" spans="1:14">
      <c r="A6539" s="6">
        <f t="shared" si="817"/>
        <v>40906</v>
      </c>
      <c r="B6539">
        <v>2011</v>
      </c>
      <c r="C6539">
        <v>12</v>
      </c>
      <c r="D6539">
        <v>29</v>
      </c>
      <c r="E6539">
        <v>9</v>
      </c>
      <c r="F6539" s="1">
        <v>2903</v>
      </c>
      <c r="G6539" s="1">
        <v>1362.9620361328125</v>
      </c>
      <c r="H6539" s="1">
        <f t="shared" si="818"/>
        <v>4265.9620361328125</v>
      </c>
      <c r="I6539" s="3">
        <f t="shared" si="819"/>
        <v>1</v>
      </c>
      <c r="J6539" s="7">
        <f t="shared" si="816"/>
        <v>5</v>
      </c>
      <c r="K6539" s="3">
        <f t="shared" si="820"/>
        <v>1</v>
      </c>
      <c r="L6539" s="3">
        <f t="shared" si="821"/>
        <v>1</v>
      </c>
      <c r="M6539" s="3">
        <f t="shared" si="822"/>
        <v>1</v>
      </c>
      <c r="N6539" s="3">
        <f t="shared" si="823"/>
        <v>0</v>
      </c>
    </row>
    <row r="6540" spans="1:14">
      <c r="A6540" s="6">
        <f t="shared" si="817"/>
        <v>40906</v>
      </c>
      <c r="B6540">
        <v>2011</v>
      </c>
      <c r="C6540">
        <v>12</v>
      </c>
      <c r="D6540">
        <v>29</v>
      </c>
      <c r="E6540">
        <v>10</v>
      </c>
      <c r="F6540" s="1">
        <v>2845</v>
      </c>
      <c r="G6540" s="1">
        <v>1358.36083984375</v>
      </c>
      <c r="H6540" s="1">
        <f t="shared" si="818"/>
        <v>4203.36083984375</v>
      </c>
      <c r="I6540" s="3">
        <f t="shared" si="819"/>
        <v>1</v>
      </c>
      <c r="J6540" s="7">
        <f t="shared" si="816"/>
        <v>5</v>
      </c>
      <c r="K6540" s="3">
        <f t="shared" si="820"/>
        <v>1</v>
      </c>
      <c r="L6540" s="3">
        <f t="shared" si="821"/>
        <v>1</v>
      </c>
      <c r="M6540" s="3">
        <f t="shared" si="822"/>
        <v>1</v>
      </c>
      <c r="N6540" s="3">
        <f t="shared" si="823"/>
        <v>0</v>
      </c>
    </row>
    <row r="6541" spans="1:14">
      <c r="A6541" s="6">
        <f t="shared" si="817"/>
        <v>40906</v>
      </c>
      <c r="B6541">
        <v>2011</v>
      </c>
      <c r="C6541">
        <v>12</v>
      </c>
      <c r="D6541">
        <v>29</v>
      </c>
      <c r="E6541">
        <v>11</v>
      </c>
      <c r="F6541" s="1">
        <v>2744</v>
      </c>
      <c r="G6541" s="1">
        <v>1342.4619140625</v>
      </c>
      <c r="H6541" s="1">
        <f t="shared" si="818"/>
        <v>4086.4619140625</v>
      </c>
      <c r="I6541" s="3">
        <f t="shared" si="819"/>
        <v>1</v>
      </c>
      <c r="J6541" s="7">
        <f t="shared" si="816"/>
        <v>5</v>
      </c>
      <c r="K6541" s="3">
        <f t="shared" si="820"/>
        <v>1</v>
      </c>
      <c r="L6541" s="3">
        <f t="shared" si="821"/>
        <v>1</v>
      </c>
      <c r="M6541" s="3">
        <f t="shared" si="822"/>
        <v>1</v>
      </c>
      <c r="N6541" s="3">
        <f t="shared" si="823"/>
        <v>0</v>
      </c>
    </row>
    <row r="6542" spans="1:14">
      <c r="A6542" s="6">
        <f t="shared" si="817"/>
        <v>40906</v>
      </c>
      <c r="B6542">
        <v>2011</v>
      </c>
      <c r="C6542">
        <v>12</v>
      </c>
      <c r="D6542">
        <v>29</v>
      </c>
      <c r="E6542">
        <v>12</v>
      </c>
      <c r="F6542" s="1">
        <v>2591</v>
      </c>
      <c r="G6542" s="1">
        <v>1314.7618408203125</v>
      </c>
      <c r="H6542" s="1">
        <f t="shared" si="818"/>
        <v>3905.7618408203125</v>
      </c>
      <c r="I6542" s="3">
        <f t="shared" si="819"/>
        <v>1</v>
      </c>
      <c r="J6542" s="7">
        <f t="shared" si="816"/>
        <v>5</v>
      </c>
      <c r="K6542" s="3">
        <f t="shared" si="820"/>
        <v>1</v>
      </c>
      <c r="L6542" s="3">
        <f t="shared" si="821"/>
        <v>0</v>
      </c>
      <c r="M6542" s="3">
        <f t="shared" si="822"/>
        <v>1</v>
      </c>
      <c r="N6542" s="3">
        <f t="shared" si="823"/>
        <v>0</v>
      </c>
    </row>
    <row r="6543" spans="1:14">
      <c r="A6543" s="6">
        <f t="shared" si="817"/>
        <v>40906</v>
      </c>
      <c r="B6543">
        <v>2011</v>
      </c>
      <c r="C6543">
        <v>12</v>
      </c>
      <c r="D6543">
        <v>29</v>
      </c>
      <c r="E6543">
        <v>13</v>
      </c>
      <c r="F6543" s="1">
        <v>2501</v>
      </c>
      <c r="G6543" s="1">
        <v>1283.451904296875</v>
      </c>
      <c r="H6543" s="1">
        <f t="shared" si="818"/>
        <v>3784.451904296875</v>
      </c>
      <c r="I6543" s="3">
        <f t="shared" si="819"/>
        <v>1</v>
      </c>
      <c r="J6543" s="7">
        <f t="shared" si="816"/>
        <v>5</v>
      </c>
      <c r="K6543" s="3">
        <f t="shared" si="820"/>
        <v>1</v>
      </c>
      <c r="L6543" s="3">
        <f t="shared" si="821"/>
        <v>0</v>
      </c>
      <c r="M6543" s="3">
        <f t="shared" si="822"/>
        <v>1</v>
      </c>
      <c r="N6543" s="3">
        <f t="shared" si="823"/>
        <v>0</v>
      </c>
    </row>
    <row r="6544" spans="1:14">
      <c r="A6544" s="6">
        <f t="shared" si="817"/>
        <v>40906</v>
      </c>
      <c r="B6544">
        <v>2011</v>
      </c>
      <c r="C6544">
        <v>12</v>
      </c>
      <c r="D6544">
        <v>29</v>
      </c>
      <c r="E6544">
        <v>14</v>
      </c>
      <c r="F6544" s="1">
        <v>2432</v>
      </c>
      <c r="G6544" s="1">
        <v>1251.35400390625</v>
      </c>
      <c r="H6544" s="1">
        <f t="shared" si="818"/>
        <v>3683.35400390625</v>
      </c>
      <c r="I6544" s="3">
        <f t="shared" si="819"/>
        <v>1</v>
      </c>
      <c r="J6544" s="7">
        <f t="shared" si="816"/>
        <v>5</v>
      </c>
      <c r="K6544" s="3">
        <f t="shared" si="820"/>
        <v>1</v>
      </c>
      <c r="L6544" s="3">
        <f t="shared" si="821"/>
        <v>0</v>
      </c>
      <c r="M6544" s="3">
        <f t="shared" si="822"/>
        <v>1</v>
      </c>
      <c r="N6544" s="3">
        <f t="shared" si="823"/>
        <v>0</v>
      </c>
    </row>
    <row r="6545" spans="1:14">
      <c r="A6545" s="6">
        <f t="shared" si="817"/>
        <v>40906</v>
      </c>
      <c r="B6545">
        <v>2011</v>
      </c>
      <c r="C6545">
        <v>12</v>
      </c>
      <c r="D6545">
        <v>29</v>
      </c>
      <c r="E6545">
        <v>15</v>
      </c>
      <c r="F6545" s="1">
        <v>2353</v>
      </c>
      <c r="G6545" s="1">
        <v>1223.06201171875</v>
      </c>
      <c r="H6545" s="1">
        <f t="shared" si="818"/>
        <v>3576.06201171875</v>
      </c>
      <c r="I6545" s="3">
        <f t="shared" si="819"/>
        <v>1</v>
      </c>
      <c r="J6545" s="7">
        <f t="shared" si="816"/>
        <v>5</v>
      </c>
      <c r="K6545" s="3">
        <f t="shared" si="820"/>
        <v>1</v>
      </c>
      <c r="L6545" s="3">
        <f t="shared" si="821"/>
        <v>0</v>
      </c>
      <c r="M6545" s="3">
        <f t="shared" si="822"/>
        <v>1</v>
      </c>
      <c r="N6545" s="3">
        <f t="shared" si="823"/>
        <v>0</v>
      </c>
    </row>
    <row r="6546" spans="1:14">
      <c r="A6546" s="6">
        <f t="shared" si="817"/>
        <v>40906</v>
      </c>
      <c r="B6546">
        <v>2011</v>
      </c>
      <c r="C6546">
        <v>12</v>
      </c>
      <c r="D6546">
        <v>29</v>
      </c>
      <c r="E6546">
        <v>16</v>
      </c>
      <c r="F6546" s="1">
        <v>2366</v>
      </c>
      <c r="G6546" s="1">
        <v>1207.362060546875</v>
      </c>
      <c r="H6546" s="1">
        <f t="shared" si="818"/>
        <v>3573.362060546875</v>
      </c>
      <c r="I6546" s="3">
        <f t="shared" si="819"/>
        <v>1</v>
      </c>
      <c r="J6546" s="7">
        <f t="shared" si="816"/>
        <v>5</v>
      </c>
      <c r="K6546" s="3">
        <f t="shared" si="820"/>
        <v>1</v>
      </c>
      <c r="L6546" s="3">
        <f t="shared" si="821"/>
        <v>0</v>
      </c>
      <c r="M6546" s="3">
        <f t="shared" si="822"/>
        <v>1</v>
      </c>
      <c r="N6546" s="3">
        <f t="shared" si="823"/>
        <v>0</v>
      </c>
    </row>
    <row r="6547" spans="1:14">
      <c r="A6547" s="6">
        <f t="shared" si="817"/>
        <v>40906</v>
      </c>
      <c r="B6547">
        <v>2011</v>
      </c>
      <c r="C6547">
        <v>12</v>
      </c>
      <c r="D6547">
        <v>29</v>
      </c>
      <c r="E6547">
        <v>17</v>
      </c>
      <c r="F6547" s="1">
        <v>2502</v>
      </c>
      <c r="G6547" s="1">
        <v>1291.1619873046875</v>
      </c>
      <c r="H6547" s="1">
        <f t="shared" si="818"/>
        <v>3793.1619873046875</v>
      </c>
      <c r="I6547" s="3">
        <f t="shared" si="819"/>
        <v>1</v>
      </c>
      <c r="J6547" s="7">
        <f t="shared" si="816"/>
        <v>5</v>
      </c>
      <c r="K6547" s="3">
        <f t="shared" si="820"/>
        <v>1</v>
      </c>
      <c r="L6547" s="3">
        <f t="shared" si="821"/>
        <v>0</v>
      </c>
      <c r="M6547" s="3">
        <f t="shared" si="822"/>
        <v>1</v>
      </c>
      <c r="N6547" s="3">
        <f t="shared" si="823"/>
        <v>0</v>
      </c>
    </row>
    <row r="6548" spans="1:14">
      <c r="A6548" s="6">
        <f t="shared" si="817"/>
        <v>40906</v>
      </c>
      <c r="B6548">
        <v>2011</v>
      </c>
      <c r="C6548">
        <v>12</v>
      </c>
      <c r="D6548">
        <v>29</v>
      </c>
      <c r="E6548">
        <v>18</v>
      </c>
      <c r="F6548" s="1">
        <v>2628</v>
      </c>
      <c r="G6548" s="1">
        <v>1362.661865234375</v>
      </c>
      <c r="H6548" s="1">
        <f t="shared" si="818"/>
        <v>3990.661865234375</v>
      </c>
      <c r="I6548" s="3">
        <f t="shared" si="819"/>
        <v>1</v>
      </c>
      <c r="J6548" s="7">
        <f t="shared" si="816"/>
        <v>5</v>
      </c>
      <c r="K6548" s="3">
        <f t="shared" si="820"/>
        <v>1</v>
      </c>
      <c r="L6548" s="3">
        <f t="shared" si="821"/>
        <v>0</v>
      </c>
      <c r="M6548" s="3">
        <f t="shared" si="822"/>
        <v>1</v>
      </c>
      <c r="N6548" s="3">
        <f t="shared" si="823"/>
        <v>0</v>
      </c>
    </row>
    <row r="6549" spans="1:14">
      <c r="A6549" s="6">
        <f t="shared" si="817"/>
        <v>40906</v>
      </c>
      <c r="B6549">
        <v>2011</v>
      </c>
      <c r="C6549">
        <v>12</v>
      </c>
      <c r="D6549">
        <v>29</v>
      </c>
      <c r="E6549">
        <v>19</v>
      </c>
      <c r="F6549" s="1">
        <v>2665</v>
      </c>
      <c r="G6549" s="1">
        <v>1352.9610595703125</v>
      </c>
      <c r="H6549" s="1">
        <f t="shared" si="818"/>
        <v>4017.9610595703125</v>
      </c>
      <c r="I6549" s="3">
        <f t="shared" si="819"/>
        <v>1</v>
      </c>
      <c r="J6549" s="7">
        <f t="shared" si="816"/>
        <v>5</v>
      </c>
      <c r="K6549" s="3">
        <f t="shared" si="820"/>
        <v>1</v>
      </c>
      <c r="L6549" s="3">
        <f t="shared" si="821"/>
        <v>0</v>
      </c>
      <c r="M6549" s="3">
        <f t="shared" si="822"/>
        <v>1</v>
      </c>
      <c r="N6549" s="3">
        <f t="shared" si="823"/>
        <v>0</v>
      </c>
    </row>
    <row r="6550" spans="1:14">
      <c r="A6550" s="6">
        <f t="shared" si="817"/>
        <v>40906</v>
      </c>
      <c r="B6550">
        <v>2011</v>
      </c>
      <c r="C6550">
        <v>12</v>
      </c>
      <c r="D6550">
        <v>29</v>
      </c>
      <c r="E6550">
        <v>20</v>
      </c>
      <c r="F6550" s="1">
        <v>2625</v>
      </c>
      <c r="G6550" s="1">
        <v>1345.0826416015625</v>
      </c>
      <c r="H6550" s="1">
        <f t="shared" si="818"/>
        <v>3970.0826416015625</v>
      </c>
      <c r="I6550" s="3">
        <f t="shared" si="819"/>
        <v>1</v>
      </c>
      <c r="J6550" s="7">
        <f t="shared" si="816"/>
        <v>5</v>
      </c>
      <c r="K6550" s="3">
        <f t="shared" si="820"/>
        <v>1</v>
      </c>
      <c r="L6550" s="3">
        <f t="shared" si="821"/>
        <v>0</v>
      </c>
      <c r="M6550" s="3">
        <f t="shared" si="822"/>
        <v>1</v>
      </c>
      <c r="N6550" s="3">
        <f t="shared" si="823"/>
        <v>0</v>
      </c>
    </row>
    <row r="6551" spans="1:14">
      <c r="A6551" s="6">
        <f t="shared" si="817"/>
        <v>40906</v>
      </c>
      <c r="B6551">
        <v>2011</v>
      </c>
      <c r="C6551">
        <v>12</v>
      </c>
      <c r="D6551">
        <v>29</v>
      </c>
      <c r="E6551">
        <v>21</v>
      </c>
      <c r="F6551" s="1">
        <v>2559</v>
      </c>
      <c r="G6551" s="1">
        <v>1288.65185546875</v>
      </c>
      <c r="H6551" s="1">
        <f t="shared" si="818"/>
        <v>3847.65185546875</v>
      </c>
      <c r="I6551" s="3">
        <f t="shared" si="819"/>
        <v>1</v>
      </c>
      <c r="J6551" s="7">
        <f t="shared" si="816"/>
        <v>5</v>
      </c>
      <c r="K6551" s="3">
        <f t="shared" si="820"/>
        <v>1</v>
      </c>
      <c r="L6551" s="3">
        <f t="shared" si="821"/>
        <v>0</v>
      </c>
      <c r="M6551" s="3">
        <f t="shared" si="822"/>
        <v>1</v>
      </c>
      <c r="N6551" s="3">
        <f t="shared" si="823"/>
        <v>0</v>
      </c>
    </row>
    <row r="6552" spans="1:14">
      <c r="A6552" s="6">
        <f t="shared" si="817"/>
        <v>40906</v>
      </c>
      <c r="B6552">
        <v>2011</v>
      </c>
      <c r="C6552">
        <v>12</v>
      </c>
      <c r="D6552">
        <v>29</v>
      </c>
      <c r="E6552">
        <v>22</v>
      </c>
      <c r="F6552" s="1">
        <v>2462</v>
      </c>
      <c r="G6552" s="1">
        <v>1235.862060546875</v>
      </c>
      <c r="H6552" s="1">
        <f t="shared" si="818"/>
        <v>3697.862060546875</v>
      </c>
      <c r="I6552" s="3">
        <f t="shared" si="819"/>
        <v>1</v>
      </c>
      <c r="J6552" s="7">
        <f t="shared" si="816"/>
        <v>5</v>
      </c>
      <c r="K6552" s="3">
        <f t="shared" si="820"/>
        <v>1</v>
      </c>
      <c r="L6552" s="3">
        <f t="shared" si="821"/>
        <v>0</v>
      </c>
      <c r="M6552" s="3">
        <f t="shared" si="822"/>
        <v>1</v>
      </c>
      <c r="N6552" s="3">
        <f t="shared" si="823"/>
        <v>0</v>
      </c>
    </row>
    <row r="6553" spans="1:14">
      <c r="A6553" s="6">
        <f t="shared" si="817"/>
        <v>40906</v>
      </c>
      <c r="B6553">
        <v>2011</v>
      </c>
      <c r="C6553">
        <v>12</v>
      </c>
      <c r="D6553">
        <v>29</v>
      </c>
      <c r="E6553">
        <v>23</v>
      </c>
      <c r="F6553" s="1">
        <v>2311</v>
      </c>
      <c r="G6553" s="1">
        <v>1168.5621337890625</v>
      </c>
      <c r="H6553" s="1">
        <f t="shared" si="818"/>
        <v>3479.5621337890625</v>
      </c>
      <c r="I6553" s="3">
        <f t="shared" si="819"/>
        <v>1</v>
      </c>
      <c r="J6553" s="7">
        <f t="shared" si="816"/>
        <v>5</v>
      </c>
      <c r="K6553" s="3">
        <f t="shared" si="820"/>
        <v>0</v>
      </c>
      <c r="L6553" s="3">
        <f t="shared" si="821"/>
        <v>0</v>
      </c>
      <c r="M6553" s="3">
        <f t="shared" si="822"/>
        <v>0</v>
      </c>
      <c r="N6553" s="3">
        <f t="shared" si="823"/>
        <v>0</v>
      </c>
    </row>
    <row r="6554" spans="1:14">
      <c r="A6554" s="6">
        <f t="shared" si="817"/>
        <v>40907</v>
      </c>
      <c r="B6554">
        <v>2011</v>
      </c>
      <c r="C6554">
        <v>12</v>
      </c>
      <c r="D6554">
        <v>30</v>
      </c>
      <c r="E6554">
        <v>0</v>
      </c>
      <c r="F6554" s="1">
        <v>2251</v>
      </c>
      <c r="G6554" s="1">
        <v>1100.9620361328125</v>
      </c>
      <c r="H6554" s="1">
        <f t="shared" si="818"/>
        <v>3351.9620361328125</v>
      </c>
      <c r="I6554" s="3">
        <f t="shared" si="819"/>
        <v>1</v>
      </c>
      <c r="J6554" s="7">
        <f t="shared" si="816"/>
        <v>6</v>
      </c>
      <c r="K6554" s="3">
        <f t="shared" si="820"/>
        <v>0</v>
      </c>
      <c r="L6554" s="3">
        <f t="shared" si="821"/>
        <v>0</v>
      </c>
      <c r="M6554" s="3">
        <f t="shared" si="822"/>
        <v>0</v>
      </c>
      <c r="N6554" s="3">
        <f t="shared" si="823"/>
        <v>0</v>
      </c>
    </row>
    <row r="6555" spans="1:14">
      <c r="A6555" s="6">
        <f t="shared" si="817"/>
        <v>40907</v>
      </c>
      <c r="B6555">
        <v>2011</v>
      </c>
      <c r="C6555">
        <v>12</v>
      </c>
      <c r="D6555">
        <v>30</v>
      </c>
      <c r="E6555">
        <v>1</v>
      </c>
      <c r="F6555" s="1">
        <v>2145</v>
      </c>
      <c r="G6555" s="1">
        <v>1066.06201171875</v>
      </c>
      <c r="H6555" s="1">
        <f t="shared" si="818"/>
        <v>3211.06201171875</v>
      </c>
      <c r="I6555" s="3">
        <f t="shared" si="819"/>
        <v>1</v>
      </c>
      <c r="J6555" s="7">
        <f t="shared" si="816"/>
        <v>6</v>
      </c>
      <c r="K6555" s="3">
        <f t="shared" si="820"/>
        <v>0</v>
      </c>
      <c r="L6555" s="3">
        <f t="shared" si="821"/>
        <v>0</v>
      </c>
      <c r="M6555" s="3">
        <f t="shared" si="822"/>
        <v>0</v>
      </c>
      <c r="N6555" s="3">
        <f t="shared" si="823"/>
        <v>0</v>
      </c>
    </row>
    <row r="6556" spans="1:14">
      <c r="A6556" s="6">
        <f t="shared" si="817"/>
        <v>40907</v>
      </c>
      <c r="B6556">
        <v>2011</v>
      </c>
      <c r="C6556">
        <v>12</v>
      </c>
      <c r="D6556">
        <v>30</v>
      </c>
      <c r="E6556">
        <v>2</v>
      </c>
      <c r="F6556" s="1">
        <v>2110</v>
      </c>
      <c r="G6556" s="1">
        <v>1049.4610595703125</v>
      </c>
      <c r="H6556" s="1">
        <f t="shared" si="818"/>
        <v>3159.4610595703125</v>
      </c>
      <c r="I6556" s="3">
        <f t="shared" si="819"/>
        <v>1</v>
      </c>
      <c r="J6556" s="7">
        <f t="shared" si="816"/>
        <v>6</v>
      </c>
      <c r="K6556" s="3">
        <f t="shared" si="820"/>
        <v>0</v>
      </c>
      <c r="L6556" s="3">
        <f t="shared" si="821"/>
        <v>0</v>
      </c>
      <c r="M6556" s="3">
        <f t="shared" si="822"/>
        <v>0</v>
      </c>
      <c r="N6556" s="3">
        <f t="shared" si="823"/>
        <v>0</v>
      </c>
    </row>
    <row r="6557" spans="1:14">
      <c r="A6557" s="6">
        <f t="shared" si="817"/>
        <v>40907</v>
      </c>
      <c r="B6557">
        <v>2011</v>
      </c>
      <c r="C6557">
        <v>12</v>
      </c>
      <c r="D6557">
        <v>30</v>
      </c>
      <c r="E6557">
        <v>3</v>
      </c>
      <c r="F6557" s="1">
        <v>2148</v>
      </c>
      <c r="G6557" s="1">
        <v>1006.6541137695312</v>
      </c>
      <c r="H6557" s="1">
        <f t="shared" si="818"/>
        <v>3154.6541137695312</v>
      </c>
      <c r="I6557" s="3">
        <f t="shared" si="819"/>
        <v>1</v>
      </c>
      <c r="J6557" s="7">
        <f t="shared" si="816"/>
        <v>6</v>
      </c>
      <c r="K6557" s="3">
        <f t="shared" si="820"/>
        <v>0</v>
      </c>
      <c r="L6557" s="3">
        <f t="shared" si="821"/>
        <v>0</v>
      </c>
      <c r="M6557" s="3">
        <f t="shared" si="822"/>
        <v>0</v>
      </c>
      <c r="N6557" s="3">
        <f t="shared" si="823"/>
        <v>0</v>
      </c>
    </row>
    <row r="6558" spans="1:14">
      <c r="A6558" s="6">
        <f t="shared" si="817"/>
        <v>40907</v>
      </c>
      <c r="B6558">
        <v>2011</v>
      </c>
      <c r="C6558">
        <v>12</v>
      </c>
      <c r="D6558">
        <v>30</v>
      </c>
      <c r="E6558">
        <v>4</v>
      </c>
      <c r="F6558" s="1">
        <v>2096</v>
      </c>
      <c r="G6558" s="1">
        <v>1007.4520263671875</v>
      </c>
      <c r="H6558" s="1">
        <f t="shared" si="818"/>
        <v>3103.4520263671875</v>
      </c>
      <c r="I6558" s="3">
        <f t="shared" si="819"/>
        <v>1</v>
      </c>
      <c r="J6558" s="7">
        <f t="shared" si="816"/>
        <v>6</v>
      </c>
      <c r="K6558" s="3">
        <f t="shared" si="820"/>
        <v>0</v>
      </c>
      <c r="L6558" s="3">
        <f t="shared" si="821"/>
        <v>0</v>
      </c>
      <c r="M6558" s="3">
        <f t="shared" si="822"/>
        <v>0</v>
      </c>
      <c r="N6558" s="3">
        <f t="shared" si="823"/>
        <v>0</v>
      </c>
    </row>
    <row r="6559" spans="1:14">
      <c r="A6559" s="6">
        <f t="shared" si="817"/>
        <v>40907</v>
      </c>
      <c r="B6559">
        <v>2011</v>
      </c>
      <c r="C6559">
        <v>12</v>
      </c>
      <c r="D6559">
        <v>30</v>
      </c>
      <c r="E6559">
        <v>5</v>
      </c>
      <c r="F6559" s="1">
        <v>2146</v>
      </c>
      <c r="G6559" s="1">
        <v>1051.760986328125</v>
      </c>
      <c r="H6559" s="1">
        <f t="shared" si="818"/>
        <v>3197.760986328125</v>
      </c>
      <c r="I6559" s="3">
        <f t="shared" si="819"/>
        <v>1</v>
      </c>
      <c r="J6559" s="7">
        <f t="shared" si="816"/>
        <v>6</v>
      </c>
      <c r="K6559" s="3">
        <f t="shared" si="820"/>
        <v>0</v>
      </c>
      <c r="L6559" s="3">
        <f t="shared" si="821"/>
        <v>0</v>
      </c>
      <c r="M6559" s="3">
        <f t="shared" si="822"/>
        <v>0</v>
      </c>
      <c r="N6559" s="3">
        <f t="shared" si="823"/>
        <v>0</v>
      </c>
    </row>
    <row r="6560" spans="1:14">
      <c r="A6560" s="6">
        <f t="shared" si="817"/>
        <v>40907</v>
      </c>
      <c r="B6560">
        <v>2011</v>
      </c>
      <c r="C6560">
        <v>12</v>
      </c>
      <c r="D6560">
        <v>30</v>
      </c>
      <c r="E6560">
        <v>6</v>
      </c>
      <c r="F6560" s="1">
        <v>2296</v>
      </c>
      <c r="G6560" s="1">
        <v>1118.2620849609375</v>
      </c>
      <c r="H6560" s="1">
        <f t="shared" si="818"/>
        <v>3414.2620849609375</v>
      </c>
      <c r="I6560" s="3">
        <f t="shared" si="819"/>
        <v>1</v>
      </c>
      <c r="J6560" s="7">
        <f t="shared" si="816"/>
        <v>6</v>
      </c>
      <c r="K6560" s="3">
        <f t="shared" si="820"/>
        <v>0</v>
      </c>
      <c r="L6560" s="3">
        <f t="shared" si="821"/>
        <v>0</v>
      </c>
      <c r="M6560" s="3">
        <f t="shared" si="822"/>
        <v>0</v>
      </c>
      <c r="N6560" s="3">
        <f t="shared" si="823"/>
        <v>0</v>
      </c>
    </row>
    <row r="6561" spans="1:14">
      <c r="A6561" s="6">
        <f t="shared" si="817"/>
        <v>40907</v>
      </c>
      <c r="B6561">
        <v>2011</v>
      </c>
      <c r="C6561">
        <v>12</v>
      </c>
      <c r="D6561">
        <v>30</v>
      </c>
      <c r="E6561">
        <v>7</v>
      </c>
      <c r="F6561" s="1">
        <v>2427</v>
      </c>
      <c r="G6561" s="1">
        <v>1181.2608642578125</v>
      </c>
      <c r="H6561" s="1">
        <f t="shared" si="818"/>
        <v>3608.2608642578125</v>
      </c>
      <c r="I6561" s="3">
        <f t="shared" si="819"/>
        <v>1</v>
      </c>
      <c r="J6561" s="7">
        <f t="shared" si="816"/>
        <v>6</v>
      </c>
      <c r="K6561" s="3">
        <f t="shared" si="820"/>
        <v>1</v>
      </c>
      <c r="L6561" s="3">
        <f t="shared" si="821"/>
        <v>1</v>
      </c>
      <c r="M6561" s="3">
        <f t="shared" si="822"/>
        <v>1</v>
      </c>
      <c r="N6561" s="3">
        <f t="shared" si="823"/>
        <v>0</v>
      </c>
    </row>
    <row r="6562" spans="1:14">
      <c r="A6562" s="6">
        <f t="shared" si="817"/>
        <v>40907</v>
      </c>
      <c r="B6562">
        <v>2011</v>
      </c>
      <c r="C6562">
        <v>12</v>
      </c>
      <c r="D6562">
        <v>30</v>
      </c>
      <c r="E6562">
        <v>8</v>
      </c>
      <c r="F6562" s="1">
        <v>2484</v>
      </c>
      <c r="G6562" s="1">
        <v>1201.362060546875</v>
      </c>
      <c r="H6562" s="1">
        <f t="shared" si="818"/>
        <v>3685.362060546875</v>
      </c>
      <c r="I6562" s="3">
        <f t="shared" si="819"/>
        <v>1</v>
      </c>
      <c r="J6562" s="7">
        <f t="shared" si="816"/>
        <v>6</v>
      </c>
      <c r="K6562" s="3">
        <f t="shared" si="820"/>
        <v>1</v>
      </c>
      <c r="L6562" s="3">
        <f t="shared" si="821"/>
        <v>1</v>
      </c>
      <c r="M6562" s="3">
        <f t="shared" si="822"/>
        <v>1</v>
      </c>
      <c r="N6562" s="3">
        <f t="shared" si="823"/>
        <v>0</v>
      </c>
    </row>
    <row r="6563" spans="1:14">
      <c r="A6563" s="6">
        <f t="shared" si="817"/>
        <v>40907</v>
      </c>
      <c r="B6563">
        <v>2011</v>
      </c>
      <c r="C6563">
        <v>12</v>
      </c>
      <c r="D6563">
        <v>30</v>
      </c>
      <c r="E6563">
        <v>9</v>
      </c>
      <c r="F6563" s="1">
        <v>2478</v>
      </c>
      <c r="G6563" s="1">
        <v>1238.1619873046875</v>
      </c>
      <c r="H6563" s="1">
        <f t="shared" si="818"/>
        <v>3716.1619873046875</v>
      </c>
      <c r="I6563" s="3">
        <f t="shared" si="819"/>
        <v>1</v>
      </c>
      <c r="J6563" s="7">
        <f t="shared" si="816"/>
        <v>6</v>
      </c>
      <c r="K6563" s="3">
        <f t="shared" si="820"/>
        <v>1</v>
      </c>
      <c r="L6563" s="3">
        <f t="shared" si="821"/>
        <v>1</v>
      </c>
      <c r="M6563" s="3">
        <f t="shared" si="822"/>
        <v>1</v>
      </c>
      <c r="N6563" s="3">
        <f t="shared" si="823"/>
        <v>0</v>
      </c>
    </row>
    <row r="6564" spans="1:14">
      <c r="A6564" s="6">
        <f t="shared" si="817"/>
        <v>40907</v>
      </c>
      <c r="B6564">
        <v>2011</v>
      </c>
      <c r="C6564">
        <v>12</v>
      </c>
      <c r="D6564">
        <v>30</v>
      </c>
      <c r="E6564">
        <v>10</v>
      </c>
      <c r="F6564" s="1">
        <v>2447</v>
      </c>
      <c r="G6564" s="1">
        <v>1246.8509521484375</v>
      </c>
      <c r="H6564" s="1">
        <f t="shared" si="818"/>
        <v>3693.8509521484375</v>
      </c>
      <c r="I6564" s="3">
        <f t="shared" si="819"/>
        <v>1</v>
      </c>
      <c r="J6564" s="7">
        <f t="shared" si="816"/>
        <v>6</v>
      </c>
      <c r="K6564" s="3">
        <f t="shared" si="820"/>
        <v>1</v>
      </c>
      <c r="L6564" s="3">
        <f t="shared" si="821"/>
        <v>1</v>
      </c>
      <c r="M6564" s="3">
        <f t="shared" si="822"/>
        <v>1</v>
      </c>
      <c r="N6564" s="3">
        <f t="shared" si="823"/>
        <v>0</v>
      </c>
    </row>
    <row r="6565" spans="1:14">
      <c r="A6565" s="6">
        <f t="shared" si="817"/>
        <v>40907</v>
      </c>
      <c r="B6565">
        <v>2011</v>
      </c>
      <c r="C6565">
        <v>12</v>
      </c>
      <c r="D6565">
        <v>30</v>
      </c>
      <c r="E6565">
        <v>11</v>
      </c>
      <c r="F6565" s="1">
        <v>2392</v>
      </c>
      <c r="G6565" s="1">
        <v>1259.5550537109375</v>
      </c>
      <c r="H6565" s="1">
        <f t="shared" si="818"/>
        <v>3651.5550537109375</v>
      </c>
      <c r="I6565" s="3">
        <f t="shared" si="819"/>
        <v>1</v>
      </c>
      <c r="J6565" s="7">
        <f t="shared" si="816"/>
        <v>6</v>
      </c>
      <c r="K6565" s="3">
        <f t="shared" si="820"/>
        <v>1</v>
      </c>
      <c r="L6565" s="3">
        <f t="shared" si="821"/>
        <v>1</v>
      </c>
      <c r="M6565" s="3">
        <f t="shared" si="822"/>
        <v>1</v>
      </c>
      <c r="N6565" s="3">
        <f t="shared" si="823"/>
        <v>0</v>
      </c>
    </row>
    <row r="6566" spans="1:14">
      <c r="A6566" s="6">
        <f t="shared" si="817"/>
        <v>40907</v>
      </c>
      <c r="B6566">
        <v>2011</v>
      </c>
      <c r="C6566">
        <v>12</v>
      </c>
      <c r="D6566">
        <v>30</v>
      </c>
      <c r="E6566">
        <v>12</v>
      </c>
      <c r="F6566" s="1">
        <v>2332</v>
      </c>
      <c r="G6566" s="1">
        <v>1260.7618408203125</v>
      </c>
      <c r="H6566" s="1">
        <f t="shared" si="818"/>
        <v>3592.7618408203125</v>
      </c>
      <c r="I6566" s="3">
        <f t="shared" si="819"/>
        <v>1</v>
      </c>
      <c r="J6566" s="7">
        <f t="shared" si="816"/>
        <v>6</v>
      </c>
      <c r="K6566" s="3">
        <f t="shared" si="820"/>
        <v>1</v>
      </c>
      <c r="L6566" s="3">
        <f t="shared" si="821"/>
        <v>0</v>
      </c>
      <c r="M6566" s="3">
        <f t="shared" si="822"/>
        <v>1</v>
      </c>
      <c r="N6566" s="3">
        <f t="shared" si="823"/>
        <v>0</v>
      </c>
    </row>
    <row r="6567" spans="1:14">
      <c r="A6567" s="6">
        <f t="shared" si="817"/>
        <v>40907</v>
      </c>
      <c r="B6567">
        <v>2011</v>
      </c>
      <c r="C6567">
        <v>12</v>
      </c>
      <c r="D6567">
        <v>30</v>
      </c>
      <c r="E6567">
        <v>13</v>
      </c>
      <c r="F6567" s="1">
        <v>2338</v>
      </c>
      <c r="G6567" s="1">
        <v>1254.862060546875</v>
      </c>
      <c r="H6567" s="1">
        <f t="shared" si="818"/>
        <v>3592.862060546875</v>
      </c>
      <c r="I6567" s="3">
        <f t="shared" si="819"/>
        <v>1</v>
      </c>
      <c r="J6567" s="7">
        <f t="shared" si="816"/>
        <v>6</v>
      </c>
      <c r="K6567" s="3">
        <f t="shared" si="820"/>
        <v>1</v>
      </c>
      <c r="L6567" s="3">
        <f t="shared" si="821"/>
        <v>0</v>
      </c>
      <c r="M6567" s="3">
        <f t="shared" si="822"/>
        <v>1</v>
      </c>
      <c r="N6567" s="3">
        <f t="shared" si="823"/>
        <v>0</v>
      </c>
    </row>
    <row r="6568" spans="1:14">
      <c r="A6568" s="6">
        <f t="shared" si="817"/>
        <v>40907</v>
      </c>
      <c r="B6568">
        <v>2011</v>
      </c>
      <c r="C6568">
        <v>12</v>
      </c>
      <c r="D6568">
        <v>30</v>
      </c>
      <c r="E6568">
        <v>14</v>
      </c>
      <c r="F6568" s="1">
        <v>2267</v>
      </c>
      <c r="G6568" s="1">
        <v>1210.9619140625</v>
      </c>
      <c r="H6568" s="1">
        <f t="shared" si="818"/>
        <v>3477.9619140625</v>
      </c>
      <c r="I6568" s="3">
        <f t="shared" si="819"/>
        <v>1</v>
      </c>
      <c r="J6568" s="7">
        <f t="shared" si="816"/>
        <v>6</v>
      </c>
      <c r="K6568" s="3">
        <f t="shared" si="820"/>
        <v>1</v>
      </c>
      <c r="L6568" s="3">
        <f t="shared" si="821"/>
        <v>0</v>
      </c>
      <c r="M6568" s="3">
        <f t="shared" si="822"/>
        <v>1</v>
      </c>
      <c r="N6568" s="3">
        <f t="shared" si="823"/>
        <v>0</v>
      </c>
    </row>
    <row r="6569" spans="1:14">
      <c r="A6569" s="6">
        <f t="shared" si="817"/>
        <v>40907</v>
      </c>
      <c r="B6569">
        <v>2011</v>
      </c>
      <c r="C6569">
        <v>12</v>
      </c>
      <c r="D6569">
        <v>30</v>
      </c>
      <c r="E6569">
        <v>15</v>
      </c>
      <c r="F6569" s="1">
        <v>2238</v>
      </c>
      <c r="G6569" s="1">
        <v>1177.362060546875</v>
      </c>
      <c r="H6569" s="1">
        <f t="shared" si="818"/>
        <v>3415.362060546875</v>
      </c>
      <c r="I6569" s="3">
        <f t="shared" si="819"/>
        <v>1</v>
      </c>
      <c r="J6569" s="7">
        <f t="shared" si="816"/>
        <v>6</v>
      </c>
      <c r="K6569" s="3">
        <f t="shared" si="820"/>
        <v>1</v>
      </c>
      <c r="L6569" s="3">
        <f t="shared" si="821"/>
        <v>0</v>
      </c>
      <c r="M6569" s="3">
        <f t="shared" si="822"/>
        <v>1</v>
      </c>
      <c r="N6569" s="3">
        <f t="shared" si="823"/>
        <v>0</v>
      </c>
    </row>
    <row r="6570" spans="1:14">
      <c r="A6570" s="6">
        <f t="shared" si="817"/>
        <v>40907</v>
      </c>
      <c r="B6570">
        <v>2011</v>
      </c>
      <c r="C6570">
        <v>12</v>
      </c>
      <c r="D6570">
        <v>30</v>
      </c>
      <c r="E6570">
        <v>16</v>
      </c>
      <c r="F6570" s="1">
        <v>2196</v>
      </c>
      <c r="G6570" s="1">
        <v>1168.762939453125</v>
      </c>
      <c r="H6570" s="1">
        <f t="shared" si="818"/>
        <v>3364.762939453125</v>
      </c>
      <c r="I6570" s="3">
        <f t="shared" si="819"/>
        <v>1</v>
      </c>
      <c r="J6570" s="7">
        <f t="shared" si="816"/>
        <v>6</v>
      </c>
      <c r="K6570" s="3">
        <f t="shared" si="820"/>
        <v>1</v>
      </c>
      <c r="L6570" s="3">
        <f t="shared" si="821"/>
        <v>0</v>
      </c>
      <c r="M6570" s="3">
        <f t="shared" si="822"/>
        <v>1</v>
      </c>
      <c r="N6570" s="3">
        <f t="shared" si="823"/>
        <v>0</v>
      </c>
    </row>
    <row r="6571" spans="1:14">
      <c r="A6571" s="6">
        <f t="shared" si="817"/>
        <v>40907</v>
      </c>
      <c r="B6571">
        <v>2011</v>
      </c>
      <c r="C6571">
        <v>12</v>
      </c>
      <c r="D6571">
        <v>30</v>
      </c>
      <c r="E6571">
        <v>17</v>
      </c>
      <c r="F6571" s="1">
        <v>2349</v>
      </c>
      <c r="G6571" s="1">
        <v>1224.3480224609375</v>
      </c>
      <c r="H6571" s="1">
        <f t="shared" si="818"/>
        <v>3573.3480224609375</v>
      </c>
      <c r="I6571" s="3">
        <f t="shared" si="819"/>
        <v>1</v>
      </c>
      <c r="J6571" s="7">
        <f t="shared" si="816"/>
        <v>6</v>
      </c>
      <c r="K6571" s="3">
        <f t="shared" si="820"/>
        <v>1</v>
      </c>
      <c r="L6571" s="3">
        <f t="shared" si="821"/>
        <v>0</v>
      </c>
      <c r="M6571" s="3">
        <f t="shared" si="822"/>
        <v>1</v>
      </c>
      <c r="N6571" s="3">
        <f t="shared" si="823"/>
        <v>0</v>
      </c>
    </row>
    <row r="6572" spans="1:14">
      <c r="A6572" s="6">
        <f t="shared" si="817"/>
        <v>40907</v>
      </c>
      <c r="B6572">
        <v>2011</v>
      </c>
      <c r="C6572">
        <v>12</v>
      </c>
      <c r="D6572">
        <v>30</v>
      </c>
      <c r="E6572">
        <v>18</v>
      </c>
      <c r="F6572" s="1">
        <v>2413</v>
      </c>
      <c r="G6572" s="1">
        <v>1295.158935546875</v>
      </c>
      <c r="H6572" s="1">
        <f t="shared" si="818"/>
        <v>3708.158935546875</v>
      </c>
      <c r="I6572" s="3">
        <f t="shared" si="819"/>
        <v>1</v>
      </c>
      <c r="J6572" s="7">
        <f t="shared" si="816"/>
        <v>6</v>
      </c>
      <c r="K6572" s="3">
        <f t="shared" si="820"/>
        <v>1</v>
      </c>
      <c r="L6572" s="3">
        <f t="shared" si="821"/>
        <v>0</v>
      </c>
      <c r="M6572" s="3">
        <f t="shared" si="822"/>
        <v>1</v>
      </c>
      <c r="N6572" s="3">
        <f t="shared" si="823"/>
        <v>0</v>
      </c>
    </row>
    <row r="6573" spans="1:14">
      <c r="A6573" s="6">
        <f t="shared" si="817"/>
        <v>40907</v>
      </c>
      <c r="B6573">
        <v>2011</v>
      </c>
      <c r="C6573">
        <v>12</v>
      </c>
      <c r="D6573">
        <v>30</v>
      </c>
      <c r="E6573">
        <v>19</v>
      </c>
      <c r="F6573" s="1">
        <v>2368</v>
      </c>
      <c r="G6573" s="1">
        <v>1269.2618408203125</v>
      </c>
      <c r="H6573" s="1">
        <f t="shared" si="818"/>
        <v>3637.2618408203125</v>
      </c>
      <c r="I6573" s="3">
        <f t="shared" si="819"/>
        <v>1</v>
      </c>
      <c r="J6573" s="7">
        <f t="shared" si="816"/>
        <v>6</v>
      </c>
      <c r="K6573" s="3">
        <f t="shared" si="820"/>
        <v>1</v>
      </c>
      <c r="L6573" s="3">
        <f t="shared" si="821"/>
        <v>0</v>
      </c>
      <c r="M6573" s="3">
        <f t="shared" si="822"/>
        <v>1</v>
      </c>
      <c r="N6573" s="3">
        <f t="shared" si="823"/>
        <v>0</v>
      </c>
    </row>
    <row r="6574" spans="1:14">
      <c r="A6574" s="6">
        <f t="shared" si="817"/>
        <v>40907</v>
      </c>
      <c r="B6574">
        <v>2011</v>
      </c>
      <c r="C6574">
        <v>12</v>
      </c>
      <c r="D6574">
        <v>30</v>
      </c>
      <c r="E6574">
        <v>20</v>
      </c>
      <c r="F6574" s="1">
        <v>2362</v>
      </c>
      <c r="G6574" s="1">
        <v>1250.022216796875</v>
      </c>
      <c r="H6574" s="1">
        <f t="shared" si="818"/>
        <v>3612.022216796875</v>
      </c>
      <c r="I6574" s="3">
        <f t="shared" si="819"/>
        <v>1</v>
      </c>
      <c r="J6574" s="7">
        <f t="shared" si="816"/>
        <v>6</v>
      </c>
      <c r="K6574" s="3">
        <f t="shared" si="820"/>
        <v>1</v>
      </c>
      <c r="L6574" s="3">
        <f t="shared" si="821"/>
        <v>0</v>
      </c>
      <c r="M6574" s="3">
        <f t="shared" si="822"/>
        <v>1</v>
      </c>
      <c r="N6574" s="3">
        <f t="shared" si="823"/>
        <v>0</v>
      </c>
    </row>
    <row r="6575" spans="1:14">
      <c r="A6575" s="6">
        <f t="shared" si="817"/>
        <v>40907</v>
      </c>
      <c r="B6575">
        <v>2011</v>
      </c>
      <c r="C6575">
        <v>12</v>
      </c>
      <c r="D6575">
        <v>30</v>
      </c>
      <c r="E6575">
        <v>21</v>
      </c>
      <c r="F6575" s="1">
        <v>2249</v>
      </c>
      <c r="G6575" s="1">
        <v>1216.4609375</v>
      </c>
      <c r="H6575" s="1">
        <f t="shared" si="818"/>
        <v>3465.4609375</v>
      </c>
      <c r="I6575" s="3">
        <f t="shared" si="819"/>
        <v>1</v>
      </c>
      <c r="J6575" s="7">
        <f t="shared" si="816"/>
        <v>6</v>
      </c>
      <c r="K6575" s="3">
        <f t="shared" si="820"/>
        <v>1</v>
      </c>
      <c r="L6575" s="3">
        <f t="shared" si="821"/>
        <v>0</v>
      </c>
      <c r="M6575" s="3">
        <f t="shared" si="822"/>
        <v>1</v>
      </c>
      <c r="N6575" s="3">
        <f t="shared" si="823"/>
        <v>0</v>
      </c>
    </row>
    <row r="6576" spans="1:14">
      <c r="A6576" s="6">
        <f t="shared" si="817"/>
        <v>40907</v>
      </c>
      <c r="B6576">
        <v>2011</v>
      </c>
      <c r="C6576">
        <v>12</v>
      </c>
      <c r="D6576">
        <v>30</v>
      </c>
      <c r="E6576">
        <v>22</v>
      </c>
      <c r="F6576" s="1">
        <v>2191</v>
      </c>
      <c r="G6576" s="1">
        <v>1171.863037109375</v>
      </c>
      <c r="H6576" s="1">
        <f t="shared" si="818"/>
        <v>3362.863037109375</v>
      </c>
      <c r="I6576" s="3">
        <f t="shared" si="819"/>
        <v>1</v>
      </c>
      <c r="J6576" s="7">
        <f t="shared" si="816"/>
        <v>6</v>
      </c>
      <c r="K6576" s="3">
        <f t="shared" si="820"/>
        <v>1</v>
      </c>
      <c r="L6576" s="3">
        <f t="shared" si="821"/>
        <v>0</v>
      </c>
      <c r="M6576" s="3">
        <f t="shared" si="822"/>
        <v>1</v>
      </c>
      <c r="N6576" s="3">
        <f t="shared" si="823"/>
        <v>0</v>
      </c>
    </row>
    <row r="6577" spans="1:14">
      <c r="A6577" s="6">
        <f t="shared" si="817"/>
        <v>40907</v>
      </c>
      <c r="B6577">
        <v>2011</v>
      </c>
      <c r="C6577">
        <v>12</v>
      </c>
      <c r="D6577">
        <v>30</v>
      </c>
      <c r="E6577">
        <v>23</v>
      </c>
      <c r="F6577" s="1">
        <v>2045.0001220703125</v>
      </c>
      <c r="G6577" s="1">
        <v>1117.06201171875</v>
      </c>
      <c r="H6577" s="1">
        <f t="shared" si="818"/>
        <v>3162.0621337890625</v>
      </c>
      <c r="I6577" s="3">
        <f t="shared" si="819"/>
        <v>1</v>
      </c>
      <c r="J6577" s="7">
        <f t="shared" si="816"/>
        <v>6</v>
      </c>
      <c r="K6577" s="3">
        <f t="shared" si="820"/>
        <v>0</v>
      </c>
      <c r="L6577" s="3">
        <f t="shared" si="821"/>
        <v>0</v>
      </c>
      <c r="M6577" s="3">
        <f t="shared" si="822"/>
        <v>0</v>
      </c>
      <c r="N6577" s="3">
        <f t="shared" si="823"/>
        <v>0</v>
      </c>
    </row>
    <row r="6578" spans="1:14">
      <c r="A6578" s="6">
        <f t="shared" si="817"/>
        <v>40908</v>
      </c>
      <c r="B6578">
        <v>2011</v>
      </c>
      <c r="C6578">
        <v>12</v>
      </c>
      <c r="D6578">
        <v>31</v>
      </c>
      <c r="E6578">
        <v>0</v>
      </c>
      <c r="F6578" s="1">
        <v>1958</v>
      </c>
      <c r="G6578" s="1">
        <v>1071.9571533203125</v>
      </c>
      <c r="H6578" s="1">
        <f t="shared" si="818"/>
        <v>3029.9571533203125</v>
      </c>
      <c r="I6578" s="3">
        <f t="shared" si="819"/>
        <v>1</v>
      </c>
      <c r="J6578" s="7">
        <f t="shared" si="816"/>
        <v>7</v>
      </c>
      <c r="K6578" s="3">
        <f t="shared" si="820"/>
        <v>0</v>
      </c>
      <c r="L6578" s="3">
        <f t="shared" si="821"/>
        <v>0</v>
      </c>
      <c r="M6578" s="3">
        <f t="shared" si="822"/>
        <v>0</v>
      </c>
      <c r="N6578" s="3">
        <f t="shared" si="823"/>
        <v>0</v>
      </c>
    </row>
    <row r="6579" spans="1:14">
      <c r="A6579" s="6">
        <f t="shared" si="817"/>
        <v>40908</v>
      </c>
      <c r="B6579">
        <v>2011</v>
      </c>
      <c r="C6579">
        <v>12</v>
      </c>
      <c r="D6579">
        <v>31</v>
      </c>
      <c r="E6579">
        <v>1</v>
      </c>
      <c r="F6579" s="1">
        <v>1846.0001220703125</v>
      </c>
      <c r="G6579" s="1">
        <v>1028.25</v>
      </c>
      <c r="H6579" s="1">
        <f t="shared" si="818"/>
        <v>2874.2501220703125</v>
      </c>
      <c r="I6579" s="3">
        <f t="shared" si="819"/>
        <v>1</v>
      </c>
      <c r="J6579" s="7">
        <f t="shared" si="816"/>
        <v>7</v>
      </c>
      <c r="K6579" s="3">
        <f t="shared" si="820"/>
        <v>0</v>
      </c>
      <c r="L6579" s="3">
        <f t="shared" si="821"/>
        <v>0</v>
      </c>
      <c r="M6579" s="3">
        <f t="shared" si="822"/>
        <v>0</v>
      </c>
      <c r="N6579" s="3">
        <f t="shared" si="823"/>
        <v>0</v>
      </c>
    </row>
    <row r="6580" spans="1:14">
      <c r="A6580" s="6">
        <f t="shared" si="817"/>
        <v>40908</v>
      </c>
      <c r="B6580">
        <v>2011</v>
      </c>
      <c r="C6580">
        <v>12</v>
      </c>
      <c r="D6580">
        <v>31</v>
      </c>
      <c r="E6580">
        <v>2</v>
      </c>
      <c r="F6580" s="1">
        <v>1839.0001220703125</v>
      </c>
      <c r="G6580" s="1">
        <v>1008.260986328125</v>
      </c>
      <c r="H6580" s="1">
        <f t="shared" si="818"/>
        <v>2847.2611083984375</v>
      </c>
      <c r="I6580" s="3">
        <f t="shared" si="819"/>
        <v>1</v>
      </c>
      <c r="J6580" s="7">
        <f t="shared" si="816"/>
        <v>7</v>
      </c>
      <c r="K6580" s="3">
        <f t="shared" si="820"/>
        <v>0</v>
      </c>
      <c r="L6580" s="3">
        <f t="shared" si="821"/>
        <v>0</v>
      </c>
      <c r="M6580" s="3">
        <f t="shared" si="822"/>
        <v>0</v>
      </c>
      <c r="N6580" s="3">
        <f t="shared" si="823"/>
        <v>0</v>
      </c>
    </row>
    <row r="6581" spans="1:14">
      <c r="A6581" s="6">
        <f t="shared" si="817"/>
        <v>40908</v>
      </c>
      <c r="B6581">
        <v>2011</v>
      </c>
      <c r="C6581">
        <v>12</v>
      </c>
      <c r="D6581">
        <v>31</v>
      </c>
      <c r="E6581">
        <v>3</v>
      </c>
      <c r="F6581" s="1">
        <v>1834</v>
      </c>
      <c r="G6581" s="1">
        <v>989.56298828125</v>
      </c>
      <c r="H6581" s="1">
        <f t="shared" si="818"/>
        <v>2823.56298828125</v>
      </c>
      <c r="I6581" s="3">
        <f t="shared" si="819"/>
        <v>1</v>
      </c>
      <c r="J6581" s="7">
        <f t="shared" si="816"/>
        <v>7</v>
      </c>
      <c r="K6581" s="3">
        <f t="shared" si="820"/>
        <v>0</v>
      </c>
      <c r="L6581" s="3">
        <f t="shared" si="821"/>
        <v>0</v>
      </c>
      <c r="M6581" s="3">
        <f t="shared" si="822"/>
        <v>0</v>
      </c>
      <c r="N6581" s="3">
        <f t="shared" si="823"/>
        <v>0</v>
      </c>
    </row>
    <row r="6582" spans="1:14">
      <c r="A6582" s="6">
        <f t="shared" si="817"/>
        <v>40908</v>
      </c>
      <c r="B6582">
        <v>2011</v>
      </c>
      <c r="C6582">
        <v>12</v>
      </c>
      <c r="D6582">
        <v>31</v>
      </c>
      <c r="E6582">
        <v>4</v>
      </c>
      <c r="F6582" s="1">
        <v>1898</v>
      </c>
      <c r="G6582" s="1">
        <v>977.260986328125</v>
      </c>
      <c r="H6582" s="1">
        <f t="shared" si="818"/>
        <v>2875.260986328125</v>
      </c>
      <c r="I6582" s="3">
        <f t="shared" si="819"/>
        <v>1</v>
      </c>
      <c r="J6582" s="7">
        <f t="shared" si="816"/>
        <v>7</v>
      </c>
      <c r="K6582" s="3">
        <f t="shared" si="820"/>
        <v>0</v>
      </c>
      <c r="L6582" s="3">
        <f t="shared" si="821"/>
        <v>0</v>
      </c>
      <c r="M6582" s="3">
        <f t="shared" si="822"/>
        <v>0</v>
      </c>
      <c r="N6582" s="3">
        <f t="shared" si="823"/>
        <v>0</v>
      </c>
    </row>
    <row r="6583" spans="1:14">
      <c r="A6583" s="6">
        <f t="shared" si="817"/>
        <v>40908</v>
      </c>
      <c r="B6583">
        <v>2011</v>
      </c>
      <c r="C6583">
        <v>12</v>
      </c>
      <c r="D6583">
        <v>31</v>
      </c>
      <c r="E6583">
        <v>5</v>
      </c>
      <c r="F6583" s="1">
        <v>1918</v>
      </c>
      <c r="G6583" s="1">
        <v>990.26202392578125</v>
      </c>
      <c r="H6583" s="1">
        <f t="shared" si="818"/>
        <v>2908.2620239257813</v>
      </c>
      <c r="I6583" s="3">
        <f t="shared" si="819"/>
        <v>1</v>
      </c>
      <c r="J6583" s="7">
        <f t="shared" si="816"/>
        <v>7</v>
      </c>
      <c r="K6583" s="3">
        <f t="shared" si="820"/>
        <v>0</v>
      </c>
      <c r="L6583" s="3">
        <f t="shared" si="821"/>
        <v>0</v>
      </c>
      <c r="M6583" s="3">
        <f t="shared" si="822"/>
        <v>0</v>
      </c>
      <c r="N6583" s="3">
        <f t="shared" si="823"/>
        <v>0</v>
      </c>
    </row>
    <row r="6584" spans="1:14">
      <c r="A6584" s="6">
        <f t="shared" si="817"/>
        <v>40908</v>
      </c>
      <c r="B6584">
        <v>2011</v>
      </c>
      <c r="C6584">
        <v>12</v>
      </c>
      <c r="D6584">
        <v>31</v>
      </c>
      <c r="E6584">
        <v>6</v>
      </c>
      <c r="F6584" s="1">
        <v>1968</v>
      </c>
      <c r="G6584" s="1">
        <v>1023.8619995117187</v>
      </c>
      <c r="H6584" s="1">
        <f t="shared" si="818"/>
        <v>2991.8619995117187</v>
      </c>
      <c r="I6584" s="3">
        <f t="shared" si="819"/>
        <v>1</v>
      </c>
      <c r="J6584" s="7">
        <f t="shared" si="816"/>
        <v>7</v>
      </c>
      <c r="K6584" s="3">
        <f t="shared" si="820"/>
        <v>0</v>
      </c>
      <c r="L6584" s="3">
        <f t="shared" si="821"/>
        <v>0</v>
      </c>
      <c r="M6584" s="3">
        <f t="shared" si="822"/>
        <v>0</v>
      </c>
      <c r="N6584" s="3">
        <f t="shared" si="823"/>
        <v>0</v>
      </c>
    </row>
    <row r="6585" spans="1:14">
      <c r="A6585" s="6">
        <f t="shared" si="817"/>
        <v>40908</v>
      </c>
      <c r="B6585">
        <v>2011</v>
      </c>
      <c r="C6585">
        <v>12</v>
      </c>
      <c r="D6585">
        <v>31</v>
      </c>
      <c r="E6585">
        <v>7</v>
      </c>
      <c r="F6585" s="1">
        <v>2069</v>
      </c>
      <c r="G6585" s="1">
        <v>1068.5589599609375</v>
      </c>
      <c r="H6585" s="1">
        <f t="shared" si="818"/>
        <v>3137.5589599609375</v>
      </c>
      <c r="I6585" s="3">
        <f t="shared" si="819"/>
        <v>1</v>
      </c>
      <c r="J6585" s="7">
        <f t="shared" si="816"/>
        <v>7</v>
      </c>
      <c r="K6585" s="3">
        <f t="shared" si="820"/>
        <v>0</v>
      </c>
      <c r="L6585" s="3">
        <f t="shared" si="821"/>
        <v>0</v>
      </c>
      <c r="M6585" s="3">
        <f t="shared" si="822"/>
        <v>0</v>
      </c>
      <c r="N6585" s="3">
        <f t="shared" si="823"/>
        <v>0</v>
      </c>
    </row>
    <row r="6586" spans="1:14">
      <c r="A6586" s="6">
        <f t="shared" si="817"/>
        <v>40908</v>
      </c>
      <c r="B6586">
        <v>2011</v>
      </c>
      <c r="C6586">
        <v>12</v>
      </c>
      <c r="D6586">
        <v>31</v>
      </c>
      <c r="E6586">
        <v>8</v>
      </c>
      <c r="F6586" s="1">
        <v>2149</v>
      </c>
      <c r="G6586" s="1">
        <v>1091.1470947265625</v>
      </c>
      <c r="H6586" s="1">
        <f t="shared" si="818"/>
        <v>3240.1470947265625</v>
      </c>
      <c r="I6586" s="3">
        <f t="shared" si="819"/>
        <v>1</v>
      </c>
      <c r="J6586" s="7">
        <f t="shared" si="816"/>
        <v>7</v>
      </c>
      <c r="K6586" s="3">
        <f t="shared" si="820"/>
        <v>0</v>
      </c>
      <c r="L6586" s="3">
        <f t="shared" si="821"/>
        <v>0</v>
      </c>
      <c r="M6586" s="3">
        <f t="shared" si="822"/>
        <v>0</v>
      </c>
      <c r="N6586" s="3">
        <f t="shared" si="823"/>
        <v>0</v>
      </c>
    </row>
    <row r="6587" spans="1:14">
      <c r="A6587" s="6">
        <f t="shared" si="817"/>
        <v>40908</v>
      </c>
      <c r="B6587">
        <v>2011</v>
      </c>
      <c r="C6587">
        <v>12</v>
      </c>
      <c r="D6587">
        <v>31</v>
      </c>
      <c r="E6587">
        <v>9</v>
      </c>
      <c r="F6587" s="1">
        <v>2219</v>
      </c>
      <c r="G6587" s="1">
        <v>1132.761962890625</v>
      </c>
      <c r="H6587" s="1">
        <f t="shared" si="818"/>
        <v>3351.761962890625</v>
      </c>
      <c r="I6587" s="3">
        <f t="shared" si="819"/>
        <v>1</v>
      </c>
      <c r="J6587" s="7">
        <f t="shared" si="816"/>
        <v>7</v>
      </c>
      <c r="K6587" s="3">
        <f t="shared" si="820"/>
        <v>0</v>
      </c>
      <c r="L6587" s="3">
        <f t="shared" si="821"/>
        <v>0</v>
      </c>
      <c r="M6587" s="3">
        <f t="shared" si="822"/>
        <v>0</v>
      </c>
      <c r="N6587" s="3">
        <f t="shared" si="823"/>
        <v>0</v>
      </c>
    </row>
    <row r="6588" spans="1:14">
      <c r="A6588" s="6">
        <f t="shared" si="817"/>
        <v>40908</v>
      </c>
      <c r="B6588">
        <v>2011</v>
      </c>
      <c r="C6588">
        <v>12</v>
      </c>
      <c r="D6588">
        <v>31</v>
      </c>
      <c r="E6588">
        <v>10</v>
      </c>
      <c r="F6588" s="1">
        <v>2235</v>
      </c>
      <c r="G6588" s="1">
        <v>1172.6629638671875</v>
      </c>
      <c r="H6588" s="1">
        <f t="shared" si="818"/>
        <v>3407.6629638671875</v>
      </c>
      <c r="I6588" s="3">
        <f t="shared" si="819"/>
        <v>1</v>
      </c>
      <c r="J6588" s="7">
        <f t="shared" si="816"/>
        <v>7</v>
      </c>
      <c r="K6588" s="3">
        <f t="shared" si="820"/>
        <v>0</v>
      </c>
      <c r="L6588" s="3">
        <f t="shared" si="821"/>
        <v>0</v>
      </c>
      <c r="M6588" s="3">
        <f t="shared" si="822"/>
        <v>0</v>
      </c>
      <c r="N6588" s="3">
        <f t="shared" si="823"/>
        <v>0</v>
      </c>
    </row>
    <row r="6589" spans="1:14">
      <c r="A6589" s="6">
        <f t="shared" si="817"/>
        <v>40908</v>
      </c>
      <c r="B6589">
        <v>2011</v>
      </c>
      <c r="C6589">
        <v>12</v>
      </c>
      <c r="D6589">
        <v>31</v>
      </c>
      <c r="E6589">
        <v>11</v>
      </c>
      <c r="F6589" s="1">
        <v>2229</v>
      </c>
      <c r="G6589" s="1">
        <v>1175.6610107421875</v>
      </c>
      <c r="H6589" s="1">
        <f t="shared" si="818"/>
        <v>3404.6610107421875</v>
      </c>
      <c r="I6589" s="3">
        <f t="shared" si="819"/>
        <v>1</v>
      </c>
      <c r="J6589" s="7">
        <f t="shared" si="816"/>
        <v>7</v>
      </c>
      <c r="K6589" s="3">
        <f t="shared" si="820"/>
        <v>0</v>
      </c>
      <c r="L6589" s="3">
        <f t="shared" si="821"/>
        <v>0</v>
      </c>
      <c r="M6589" s="3">
        <f t="shared" si="822"/>
        <v>0</v>
      </c>
      <c r="N6589" s="3">
        <f t="shared" si="823"/>
        <v>0</v>
      </c>
    </row>
    <row r="6590" spans="1:14">
      <c r="A6590" s="6">
        <f t="shared" si="817"/>
        <v>40908</v>
      </c>
      <c r="B6590">
        <v>2011</v>
      </c>
      <c r="C6590">
        <v>12</v>
      </c>
      <c r="D6590">
        <v>31</v>
      </c>
      <c r="E6590">
        <v>12</v>
      </c>
      <c r="F6590" s="1">
        <v>2169</v>
      </c>
      <c r="G6590" s="1">
        <v>1134.6629638671875</v>
      </c>
      <c r="H6590" s="1">
        <f t="shared" si="818"/>
        <v>3303.6629638671875</v>
      </c>
      <c r="I6590" s="3">
        <f t="shared" si="819"/>
        <v>1</v>
      </c>
      <c r="J6590" s="7">
        <f t="shared" si="816"/>
        <v>7</v>
      </c>
      <c r="K6590" s="3">
        <f t="shared" si="820"/>
        <v>0</v>
      </c>
      <c r="L6590" s="3">
        <f t="shared" si="821"/>
        <v>0</v>
      </c>
      <c r="M6590" s="3">
        <f t="shared" si="822"/>
        <v>0</v>
      </c>
      <c r="N6590" s="3">
        <f t="shared" si="823"/>
        <v>0</v>
      </c>
    </row>
    <row r="6591" spans="1:14">
      <c r="A6591" s="6">
        <f t="shared" si="817"/>
        <v>40908</v>
      </c>
      <c r="B6591">
        <v>2011</v>
      </c>
      <c r="C6591">
        <v>12</v>
      </c>
      <c r="D6591">
        <v>31</v>
      </c>
      <c r="E6591">
        <v>13</v>
      </c>
      <c r="F6591" s="1">
        <v>2107</v>
      </c>
      <c r="G6591" s="1">
        <v>1106.2618408203125</v>
      </c>
      <c r="H6591" s="1">
        <f t="shared" si="818"/>
        <v>3213.2618408203125</v>
      </c>
      <c r="I6591" s="3">
        <f t="shared" si="819"/>
        <v>1</v>
      </c>
      <c r="J6591" s="7">
        <f t="shared" si="816"/>
        <v>7</v>
      </c>
      <c r="K6591" s="3">
        <f t="shared" si="820"/>
        <v>0</v>
      </c>
      <c r="L6591" s="3">
        <f t="shared" si="821"/>
        <v>0</v>
      </c>
      <c r="M6591" s="3">
        <f t="shared" si="822"/>
        <v>0</v>
      </c>
      <c r="N6591" s="3">
        <f t="shared" si="823"/>
        <v>0</v>
      </c>
    </row>
    <row r="6592" spans="1:14">
      <c r="A6592" s="6">
        <f t="shared" si="817"/>
        <v>40908</v>
      </c>
      <c r="B6592">
        <v>2011</v>
      </c>
      <c r="C6592">
        <v>12</v>
      </c>
      <c r="D6592">
        <v>31</v>
      </c>
      <c r="E6592">
        <v>14</v>
      </c>
      <c r="F6592" s="1">
        <v>2023.0001220703125</v>
      </c>
      <c r="G6592" s="1">
        <v>1069.9619140625</v>
      </c>
      <c r="H6592" s="1">
        <f t="shared" si="818"/>
        <v>3092.9620361328125</v>
      </c>
      <c r="I6592" s="3">
        <f t="shared" si="819"/>
        <v>1</v>
      </c>
      <c r="J6592" s="7">
        <f t="shared" si="816"/>
        <v>7</v>
      </c>
      <c r="K6592" s="3">
        <f t="shared" si="820"/>
        <v>0</v>
      </c>
      <c r="L6592" s="3">
        <f t="shared" si="821"/>
        <v>0</v>
      </c>
      <c r="M6592" s="3">
        <f t="shared" si="822"/>
        <v>0</v>
      </c>
      <c r="N6592" s="3">
        <f t="shared" si="823"/>
        <v>0</v>
      </c>
    </row>
    <row r="6593" spans="1:15">
      <c r="A6593" s="6">
        <f t="shared" si="817"/>
        <v>40908</v>
      </c>
      <c r="B6593">
        <v>2011</v>
      </c>
      <c r="C6593">
        <v>12</v>
      </c>
      <c r="D6593">
        <v>31</v>
      </c>
      <c r="E6593">
        <v>15</v>
      </c>
      <c r="F6593" s="1">
        <v>1952.0001220703125</v>
      </c>
      <c r="G6593" s="1">
        <v>1062.1590576171875</v>
      </c>
      <c r="H6593" s="1">
        <f t="shared" si="818"/>
        <v>3014.1591796875</v>
      </c>
      <c r="I6593" s="3">
        <f t="shared" si="819"/>
        <v>1</v>
      </c>
      <c r="J6593" s="7">
        <f t="shared" si="816"/>
        <v>7</v>
      </c>
      <c r="K6593" s="3">
        <f t="shared" si="820"/>
        <v>0</v>
      </c>
      <c r="L6593" s="3">
        <f t="shared" si="821"/>
        <v>0</v>
      </c>
      <c r="M6593" s="3">
        <f t="shared" si="822"/>
        <v>0</v>
      </c>
      <c r="N6593" s="3">
        <f t="shared" si="823"/>
        <v>0</v>
      </c>
    </row>
    <row r="6594" spans="1:15">
      <c r="A6594" s="6">
        <f t="shared" si="817"/>
        <v>40908</v>
      </c>
      <c r="B6594">
        <v>2011</v>
      </c>
      <c r="C6594">
        <v>12</v>
      </c>
      <c r="D6594">
        <v>31</v>
      </c>
      <c r="E6594">
        <v>16</v>
      </c>
      <c r="F6594" s="1">
        <v>1960.9998779296875</v>
      </c>
      <c r="G6594" s="1">
        <v>1074.049072265625</v>
      </c>
      <c r="H6594" s="1">
        <f t="shared" si="818"/>
        <v>3035.0489501953125</v>
      </c>
      <c r="I6594" s="3">
        <f t="shared" si="819"/>
        <v>1</v>
      </c>
      <c r="J6594" s="7">
        <f t="shared" ref="J6594:J6657" si="824">WEEKDAY(A6594,1)</f>
        <v>7</v>
      </c>
      <c r="K6594" s="3">
        <f t="shared" si="820"/>
        <v>0</v>
      </c>
      <c r="L6594" s="3">
        <f t="shared" si="821"/>
        <v>0</v>
      </c>
      <c r="M6594" s="3">
        <f t="shared" si="822"/>
        <v>0</v>
      </c>
      <c r="N6594" s="3">
        <f t="shared" si="823"/>
        <v>0</v>
      </c>
    </row>
    <row r="6595" spans="1:15">
      <c r="A6595" s="6">
        <f t="shared" ref="A6595:A6658" si="825">DATE(B6595,C6595,D6595)</f>
        <v>40908</v>
      </c>
      <c r="B6595">
        <v>2011</v>
      </c>
      <c r="C6595">
        <v>12</v>
      </c>
      <c r="D6595">
        <v>31</v>
      </c>
      <c r="E6595">
        <v>17</v>
      </c>
      <c r="F6595" s="1">
        <v>2104</v>
      </c>
      <c r="G6595" s="1">
        <v>1146.4619140625</v>
      </c>
      <c r="H6595" s="1">
        <f t="shared" ref="H6595:H6658" si="826">F6595+G6595</f>
        <v>3250.4619140625</v>
      </c>
      <c r="I6595" s="3">
        <f t="shared" ref="I6595:I6658" si="827">IF(AND(C6595&gt;4,C6595&lt;10),2,1)</f>
        <v>1</v>
      </c>
      <c r="J6595" s="7">
        <f t="shared" si="824"/>
        <v>7</v>
      </c>
      <c r="K6595" s="3">
        <f t="shared" ref="K6595:K6658" si="828">IF(OR(J6595=1,J6595=7),0,IF(I6595=1,IF(AND(E6595&gt;=7,E6595&lt;23),1,0),IF(AND(E6595&gt;=11,E6595&lt;23),1,0)))</f>
        <v>0</v>
      </c>
      <c r="L6595" s="3">
        <f t="shared" ref="L6595:L6658" si="829">IF(OR(J6595=1,J6595=7),0,IF(I6595=1,IF(AND(E6595&gt;=7,E6595&lt;12),1,0),IF(AND(E6595&gt;=14,E6595&lt;19),1,0)))</f>
        <v>0</v>
      </c>
      <c r="M6595" s="3">
        <f t="shared" ref="M6595:M6658" si="830">IF(AND(I6595=1,OR(K6595=1,L6595=1)),1,0)</f>
        <v>0</v>
      </c>
      <c r="N6595" s="3">
        <f t="shared" ref="N6595:N6658" si="831">IF(AND(I6595=2,OR(K6595=1,L6595=1)),1,0)</f>
        <v>0</v>
      </c>
    </row>
    <row r="6596" spans="1:15">
      <c r="A6596" s="6">
        <f t="shared" si="825"/>
        <v>40908</v>
      </c>
      <c r="B6596">
        <v>2011</v>
      </c>
      <c r="C6596">
        <v>12</v>
      </c>
      <c r="D6596">
        <v>31</v>
      </c>
      <c r="E6596">
        <v>18</v>
      </c>
      <c r="F6596" s="1">
        <v>2303</v>
      </c>
      <c r="G6596" s="1">
        <v>1246.7620849609375</v>
      </c>
      <c r="H6596" s="1">
        <f t="shared" si="826"/>
        <v>3549.7620849609375</v>
      </c>
      <c r="I6596" s="3">
        <f t="shared" si="827"/>
        <v>1</v>
      </c>
      <c r="J6596" s="7">
        <f t="shared" si="824"/>
        <v>7</v>
      </c>
      <c r="K6596" s="3">
        <f t="shared" si="828"/>
        <v>0</v>
      </c>
      <c r="L6596" s="3">
        <f t="shared" si="829"/>
        <v>0</v>
      </c>
      <c r="M6596" s="3">
        <f t="shared" si="830"/>
        <v>0</v>
      </c>
      <c r="N6596" s="3">
        <f t="shared" si="831"/>
        <v>0</v>
      </c>
    </row>
    <row r="6597" spans="1:15">
      <c r="A6597" s="6">
        <f t="shared" si="825"/>
        <v>40908</v>
      </c>
      <c r="B6597">
        <v>2011</v>
      </c>
      <c r="C6597">
        <v>12</v>
      </c>
      <c r="D6597">
        <v>31</v>
      </c>
      <c r="E6597">
        <v>19</v>
      </c>
      <c r="F6597" s="1">
        <v>2227</v>
      </c>
      <c r="G6597" s="1">
        <v>1233.5621337890625</v>
      </c>
      <c r="H6597" s="1">
        <f t="shared" si="826"/>
        <v>3460.5621337890625</v>
      </c>
      <c r="I6597" s="3">
        <f t="shared" si="827"/>
        <v>1</v>
      </c>
      <c r="J6597" s="7">
        <f t="shared" si="824"/>
        <v>7</v>
      </c>
      <c r="K6597" s="3">
        <f t="shared" si="828"/>
        <v>0</v>
      </c>
      <c r="L6597" s="3">
        <f t="shared" si="829"/>
        <v>0</v>
      </c>
      <c r="M6597" s="3">
        <f t="shared" si="830"/>
        <v>0</v>
      </c>
      <c r="N6597" s="3">
        <f t="shared" si="831"/>
        <v>0</v>
      </c>
    </row>
    <row r="6598" spans="1:15">
      <c r="A6598" s="6">
        <f t="shared" si="825"/>
        <v>40908</v>
      </c>
      <c r="B6598">
        <v>2011</v>
      </c>
      <c r="C6598">
        <v>12</v>
      </c>
      <c r="D6598">
        <v>31</v>
      </c>
      <c r="E6598">
        <v>20</v>
      </c>
      <c r="F6598" s="1">
        <v>2250</v>
      </c>
      <c r="G6598" s="1">
        <v>1204.56103515625</v>
      </c>
      <c r="H6598" s="1">
        <f t="shared" si="826"/>
        <v>3454.56103515625</v>
      </c>
      <c r="I6598" s="3">
        <f t="shared" si="827"/>
        <v>1</v>
      </c>
      <c r="J6598" s="7">
        <f t="shared" si="824"/>
        <v>7</v>
      </c>
      <c r="K6598" s="3">
        <f t="shared" si="828"/>
        <v>0</v>
      </c>
      <c r="L6598" s="3">
        <f t="shared" si="829"/>
        <v>0</v>
      </c>
      <c r="M6598" s="3">
        <f t="shared" si="830"/>
        <v>0</v>
      </c>
      <c r="N6598" s="3">
        <f t="shared" si="831"/>
        <v>0</v>
      </c>
    </row>
    <row r="6599" spans="1:15">
      <c r="A6599" s="6">
        <f t="shared" si="825"/>
        <v>40908</v>
      </c>
      <c r="B6599">
        <v>2011</v>
      </c>
      <c r="C6599">
        <v>12</v>
      </c>
      <c r="D6599">
        <v>31</v>
      </c>
      <c r="E6599">
        <v>21</v>
      </c>
      <c r="F6599" s="1">
        <v>2208</v>
      </c>
      <c r="G6599" s="1">
        <v>1170.8619384765625</v>
      </c>
      <c r="H6599" s="1">
        <f t="shared" si="826"/>
        <v>3378.8619384765625</v>
      </c>
      <c r="I6599" s="3">
        <f t="shared" si="827"/>
        <v>1</v>
      </c>
      <c r="J6599" s="7">
        <f t="shared" si="824"/>
        <v>7</v>
      </c>
      <c r="K6599" s="3">
        <f t="shared" si="828"/>
        <v>0</v>
      </c>
      <c r="L6599" s="3">
        <f t="shared" si="829"/>
        <v>0</v>
      </c>
      <c r="M6599" s="3">
        <f t="shared" si="830"/>
        <v>0</v>
      </c>
      <c r="N6599" s="3">
        <f t="shared" si="831"/>
        <v>0</v>
      </c>
    </row>
    <row r="6600" spans="1:15">
      <c r="A6600" s="6">
        <f t="shared" si="825"/>
        <v>40908</v>
      </c>
      <c r="B6600">
        <v>2011</v>
      </c>
      <c r="C6600">
        <v>12</v>
      </c>
      <c r="D6600">
        <v>31</v>
      </c>
      <c r="E6600">
        <v>22</v>
      </c>
      <c r="F6600" s="1">
        <v>2164</v>
      </c>
      <c r="G6600" s="1">
        <v>1131.3609619140625</v>
      </c>
      <c r="H6600" s="1">
        <f t="shared" si="826"/>
        <v>3295.3609619140625</v>
      </c>
      <c r="I6600" s="3">
        <f t="shared" si="827"/>
        <v>1</v>
      </c>
      <c r="J6600" s="7">
        <f t="shared" si="824"/>
        <v>7</v>
      </c>
      <c r="K6600" s="3">
        <f t="shared" si="828"/>
        <v>0</v>
      </c>
      <c r="L6600" s="3">
        <f t="shared" si="829"/>
        <v>0</v>
      </c>
      <c r="M6600" s="3">
        <f t="shared" si="830"/>
        <v>0</v>
      </c>
      <c r="N6600" s="3">
        <f t="shared" si="831"/>
        <v>0</v>
      </c>
    </row>
    <row r="6601" spans="1:15">
      <c r="A6601" s="6">
        <f t="shared" si="825"/>
        <v>40908</v>
      </c>
      <c r="B6601">
        <v>2011</v>
      </c>
      <c r="C6601">
        <v>12</v>
      </c>
      <c r="D6601">
        <v>31</v>
      </c>
      <c r="E6601">
        <v>23</v>
      </c>
      <c r="F6601" s="1">
        <v>2114</v>
      </c>
      <c r="G6601" s="1">
        <v>1091.14599609375</v>
      </c>
      <c r="H6601" s="1">
        <f t="shared" si="826"/>
        <v>3205.14599609375</v>
      </c>
      <c r="I6601" s="3">
        <f t="shared" si="827"/>
        <v>1</v>
      </c>
      <c r="J6601" s="7">
        <f t="shared" si="824"/>
        <v>7</v>
      </c>
      <c r="K6601" s="3">
        <f t="shared" si="828"/>
        <v>0</v>
      </c>
      <c r="L6601" s="3">
        <f t="shared" si="829"/>
        <v>0</v>
      </c>
      <c r="M6601" s="3">
        <f t="shared" si="830"/>
        <v>0</v>
      </c>
      <c r="N6601" s="3">
        <f t="shared" si="831"/>
        <v>0</v>
      </c>
      <c r="O6601" s="1">
        <f>MAX(H5858:H6601)</f>
        <v>5124.462158203125</v>
      </c>
    </row>
    <row r="6602" spans="1:15">
      <c r="A6602" s="6">
        <f t="shared" si="825"/>
        <v>40909</v>
      </c>
      <c r="B6602">
        <v>2012</v>
      </c>
      <c r="C6602">
        <v>1</v>
      </c>
      <c r="D6602">
        <v>1</v>
      </c>
      <c r="E6602">
        <v>0</v>
      </c>
      <c r="F6602" s="1">
        <v>2023.9998779296875</v>
      </c>
      <c r="G6602" s="1">
        <v>1054.66015625</v>
      </c>
      <c r="H6602" s="1">
        <f t="shared" si="826"/>
        <v>3078.6600341796875</v>
      </c>
      <c r="I6602" s="3">
        <f t="shared" si="827"/>
        <v>1</v>
      </c>
      <c r="J6602" s="7">
        <f t="shared" si="824"/>
        <v>1</v>
      </c>
      <c r="K6602" s="3">
        <f t="shared" si="828"/>
        <v>0</v>
      </c>
      <c r="L6602" s="3">
        <f t="shared" si="829"/>
        <v>0</v>
      </c>
      <c r="M6602" s="3">
        <f t="shared" si="830"/>
        <v>0</v>
      </c>
      <c r="N6602" s="3">
        <f t="shared" si="831"/>
        <v>0</v>
      </c>
    </row>
    <row r="6603" spans="1:15">
      <c r="A6603" s="6">
        <f t="shared" si="825"/>
        <v>40909</v>
      </c>
      <c r="B6603">
        <v>2012</v>
      </c>
      <c r="C6603">
        <v>1</v>
      </c>
      <c r="D6603">
        <v>1</v>
      </c>
      <c r="E6603">
        <v>1</v>
      </c>
      <c r="F6603" s="1">
        <v>2024</v>
      </c>
      <c r="G6603" s="1">
        <v>1011.1630859375</v>
      </c>
      <c r="H6603" s="1">
        <f t="shared" si="826"/>
        <v>3035.1630859375</v>
      </c>
      <c r="I6603" s="3">
        <f t="shared" si="827"/>
        <v>1</v>
      </c>
      <c r="J6603" s="7">
        <f t="shared" si="824"/>
        <v>1</v>
      </c>
      <c r="K6603" s="3">
        <f t="shared" si="828"/>
        <v>0</v>
      </c>
      <c r="L6603" s="3">
        <f t="shared" si="829"/>
        <v>0</v>
      </c>
      <c r="M6603" s="3">
        <f t="shared" si="830"/>
        <v>0</v>
      </c>
      <c r="N6603" s="3">
        <f t="shared" si="831"/>
        <v>0</v>
      </c>
    </row>
    <row r="6604" spans="1:15">
      <c r="A6604" s="6">
        <f t="shared" si="825"/>
        <v>40909</v>
      </c>
      <c r="B6604">
        <v>2012</v>
      </c>
      <c r="C6604">
        <v>1</v>
      </c>
      <c r="D6604">
        <v>1</v>
      </c>
      <c r="E6604">
        <v>2</v>
      </c>
      <c r="F6604" s="1">
        <v>1918.666748046875</v>
      </c>
      <c r="G6604" s="1">
        <v>967.86187744140625</v>
      </c>
      <c r="H6604" s="1">
        <f t="shared" si="826"/>
        <v>2886.5286254882812</v>
      </c>
      <c r="I6604" s="3">
        <f t="shared" si="827"/>
        <v>1</v>
      </c>
      <c r="J6604" s="7">
        <f t="shared" si="824"/>
        <v>1</v>
      </c>
      <c r="K6604" s="3">
        <f t="shared" si="828"/>
        <v>0</v>
      </c>
      <c r="L6604" s="3">
        <f t="shared" si="829"/>
        <v>0</v>
      </c>
      <c r="M6604" s="3">
        <f t="shared" si="830"/>
        <v>0</v>
      </c>
      <c r="N6604" s="3">
        <f t="shared" si="831"/>
        <v>0</v>
      </c>
    </row>
    <row r="6605" spans="1:15">
      <c r="A6605" s="6">
        <f t="shared" si="825"/>
        <v>40909</v>
      </c>
      <c r="B6605">
        <v>2012</v>
      </c>
      <c r="C6605">
        <v>1</v>
      </c>
      <c r="D6605">
        <v>1</v>
      </c>
      <c r="E6605">
        <v>3</v>
      </c>
      <c r="F6605" s="1">
        <v>1947.666748046875</v>
      </c>
      <c r="G6605" s="1">
        <v>943.6619873046875</v>
      </c>
      <c r="H6605" s="1">
        <f t="shared" si="826"/>
        <v>2891.3287353515625</v>
      </c>
      <c r="I6605" s="3">
        <f t="shared" si="827"/>
        <v>1</v>
      </c>
      <c r="J6605" s="7">
        <f t="shared" si="824"/>
        <v>1</v>
      </c>
      <c r="K6605" s="3">
        <f t="shared" si="828"/>
        <v>0</v>
      </c>
      <c r="L6605" s="3">
        <f t="shared" si="829"/>
        <v>0</v>
      </c>
      <c r="M6605" s="3">
        <f t="shared" si="830"/>
        <v>0</v>
      </c>
      <c r="N6605" s="3">
        <f t="shared" si="831"/>
        <v>0</v>
      </c>
    </row>
    <row r="6606" spans="1:15">
      <c r="A6606" s="6">
        <f t="shared" si="825"/>
        <v>40909</v>
      </c>
      <c r="B6606">
        <v>2012</v>
      </c>
      <c r="C6606">
        <v>1</v>
      </c>
      <c r="D6606">
        <v>1</v>
      </c>
      <c r="E6606">
        <v>4</v>
      </c>
      <c r="F6606" s="1">
        <v>1897</v>
      </c>
      <c r="G6606" s="1">
        <v>936.36297607421875</v>
      </c>
      <c r="H6606" s="1">
        <f t="shared" si="826"/>
        <v>2833.3629760742187</v>
      </c>
      <c r="I6606" s="3">
        <f t="shared" si="827"/>
        <v>1</v>
      </c>
      <c r="J6606" s="7">
        <f t="shared" si="824"/>
        <v>1</v>
      </c>
      <c r="K6606" s="3">
        <f t="shared" si="828"/>
        <v>0</v>
      </c>
      <c r="L6606" s="3">
        <f t="shared" si="829"/>
        <v>0</v>
      </c>
      <c r="M6606" s="3">
        <f t="shared" si="830"/>
        <v>0</v>
      </c>
      <c r="N6606" s="3">
        <f t="shared" si="831"/>
        <v>0</v>
      </c>
    </row>
    <row r="6607" spans="1:15">
      <c r="A6607" s="6">
        <f t="shared" si="825"/>
        <v>40909</v>
      </c>
      <c r="B6607">
        <v>2012</v>
      </c>
      <c r="C6607">
        <v>1</v>
      </c>
      <c r="D6607">
        <v>1</v>
      </c>
      <c r="E6607">
        <v>5</v>
      </c>
      <c r="F6607" s="1">
        <v>1918</v>
      </c>
      <c r="G6607" s="1">
        <v>937.36199951171875</v>
      </c>
      <c r="H6607" s="1">
        <f t="shared" si="826"/>
        <v>2855.3619995117187</v>
      </c>
      <c r="I6607" s="3">
        <f t="shared" si="827"/>
        <v>1</v>
      </c>
      <c r="J6607" s="7">
        <f t="shared" si="824"/>
        <v>1</v>
      </c>
      <c r="K6607" s="3">
        <f t="shared" si="828"/>
        <v>0</v>
      </c>
      <c r="L6607" s="3">
        <f t="shared" si="829"/>
        <v>0</v>
      </c>
      <c r="M6607" s="3">
        <f t="shared" si="830"/>
        <v>0</v>
      </c>
      <c r="N6607" s="3">
        <f t="shared" si="831"/>
        <v>0</v>
      </c>
    </row>
    <row r="6608" spans="1:15">
      <c r="A6608" s="6">
        <f t="shared" si="825"/>
        <v>40909</v>
      </c>
      <c r="B6608">
        <v>2012</v>
      </c>
      <c r="C6608">
        <v>1</v>
      </c>
      <c r="D6608">
        <v>1</v>
      </c>
      <c r="E6608">
        <v>6</v>
      </c>
      <c r="F6608" s="1">
        <v>1850.0001220703125</v>
      </c>
      <c r="G6608" s="1">
        <v>951.2540283203125</v>
      </c>
      <c r="H6608" s="1">
        <f t="shared" si="826"/>
        <v>2801.254150390625</v>
      </c>
      <c r="I6608" s="3">
        <f t="shared" si="827"/>
        <v>1</v>
      </c>
      <c r="J6608" s="7">
        <f t="shared" si="824"/>
        <v>1</v>
      </c>
      <c r="K6608" s="3">
        <f t="shared" si="828"/>
        <v>0</v>
      </c>
      <c r="L6608" s="3">
        <f t="shared" si="829"/>
        <v>0</v>
      </c>
      <c r="M6608" s="3">
        <f t="shared" si="830"/>
        <v>0</v>
      </c>
      <c r="N6608" s="3">
        <f t="shared" si="831"/>
        <v>0</v>
      </c>
    </row>
    <row r="6609" spans="1:14">
      <c r="A6609" s="6">
        <f t="shared" si="825"/>
        <v>40909</v>
      </c>
      <c r="B6609">
        <v>2012</v>
      </c>
      <c r="C6609">
        <v>1</v>
      </c>
      <c r="D6609">
        <v>1</v>
      </c>
      <c r="E6609">
        <v>7</v>
      </c>
      <c r="F6609" s="1">
        <v>1945</v>
      </c>
      <c r="G6609" s="1">
        <v>979.75299072265625</v>
      </c>
      <c r="H6609" s="1">
        <f t="shared" si="826"/>
        <v>2924.7529907226563</v>
      </c>
      <c r="I6609" s="3">
        <f t="shared" si="827"/>
        <v>1</v>
      </c>
      <c r="J6609" s="7">
        <f t="shared" si="824"/>
        <v>1</v>
      </c>
      <c r="K6609" s="3">
        <f t="shared" si="828"/>
        <v>0</v>
      </c>
      <c r="L6609" s="3">
        <f t="shared" si="829"/>
        <v>0</v>
      </c>
      <c r="M6609" s="3">
        <f t="shared" si="830"/>
        <v>0</v>
      </c>
      <c r="N6609" s="3">
        <f t="shared" si="831"/>
        <v>0</v>
      </c>
    </row>
    <row r="6610" spans="1:14">
      <c r="A6610" s="6">
        <f t="shared" si="825"/>
        <v>40909</v>
      </c>
      <c r="B6610">
        <v>2012</v>
      </c>
      <c r="C6610">
        <v>1</v>
      </c>
      <c r="D6610">
        <v>1</v>
      </c>
      <c r="E6610">
        <v>8</v>
      </c>
      <c r="F6610" s="1">
        <v>1958.0001220703125</v>
      </c>
      <c r="G6610" s="1">
        <v>971.76300048828125</v>
      </c>
      <c r="H6610" s="1">
        <f t="shared" si="826"/>
        <v>2929.7631225585937</v>
      </c>
      <c r="I6610" s="3">
        <f t="shared" si="827"/>
        <v>1</v>
      </c>
      <c r="J6610" s="7">
        <f t="shared" si="824"/>
        <v>1</v>
      </c>
      <c r="K6610" s="3">
        <f t="shared" si="828"/>
        <v>0</v>
      </c>
      <c r="L6610" s="3">
        <f t="shared" si="829"/>
        <v>0</v>
      </c>
      <c r="M6610" s="3">
        <f t="shared" si="830"/>
        <v>0</v>
      </c>
      <c r="N6610" s="3">
        <f t="shared" si="831"/>
        <v>0</v>
      </c>
    </row>
    <row r="6611" spans="1:14">
      <c r="A6611" s="6">
        <f t="shared" si="825"/>
        <v>40909</v>
      </c>
      <c r="B6611">
        <v>2012</v>
      </c>
      <c r="C6611">
        <v>1</v>
      </c>
      <c r="D6611">
        <v>1</v>
      </c>
      <c r="E6611">
        <v>9</v>
      </c>
      <c r="F6611" s="1">
        <v>2028.0001220703125</v>
      </c>
      <c r="G6611" s="1">
        <v>1007.6630249023437</v>
      </c>
      <c r="H6611" s="1">
        <f t="shared" si="826"/>
        <v>3035.6631469726562</v>
      </c>
      <c r="I6611" s="3">
        <f t="shared" si="827"/>
        <v>1</v>
      </c>
      <c r="J6611" s="7">
        <f t="shared" si="824"/>
        <v>1</v>
      </c>
      <c r="K6611" s="3">
        <f t="shared" si="828"/>
        <v>0</v>
      </c>
      <c r="L6611" s="3">
        <f t="shared" si="829"/>
        <v>0</v>
      </c>
      <c r="M6611" s="3">
        <f t="shared" si="830"/>
        <v>0</v>
      </c>
      <c r="N6611" s="3">
        <f t="shared" si="831"/>
        <v>0</v>
      </c>
    </row>
    <row r="6612" spans="1:14">
      <c r="A6612" s="6">
        <f t="shared" si="825"/>
        <v>40909</v>
      </c>
      <c r="B6612">
        <v>2012</v>
      </c>
      <c r="C6612">
        <v>1</v>
      </c>
      <c r="D6612">
        <v>1</v>
      </c>
      <c r="E6612">
        <v>10</v>
      </c>
      <c r="F6612" s="1">
        <v>2056</v>
      </c>
      <c r="G6612" s="1">
        <v>1052.362060546875</v>
      </c>
      <c r="H6612" s="1">
        <f t="shared" si="826"/>
        <v>3108.362060546875</v>
      </c>
      <c r="I6612" s="3">
        <f t="shared" si="827"/>
        <v>1</v>
      </c>
      <c r="J6612" s="7">
        <f t="shared" si="824"/>
        <v>1</v>
      </c>
      <c r="K6612" s="3">
        <f t="shared" si="828"/>
        <v>0</v>
      </c>
      <c r="L6612" s="3">
        <f t="shared" si="829"/>
        <v>0</v>
      </c>
      <c r="M6612" s="3">
        <f t="shared" si="830"/>
        <v>0</v>
      </c>
      <c r="N6612" s="3">
        <f t="shared" si="831"/>
        <v>0</v>
      </c>
    </row>
    <row r="6613" spans="1:14">
      <c r="A6613" s="6">
        <f t="shared" si="825"/>
        <v>40909</v>
      </c>
      <c r="B6613">
        <v>2012</v>
      </c>
      <c r="C6613">
        <v>1</v>
      </c>
      <c r="D6613">
        <v>1</v>
      </c>
      <c r="E6613">
        <v>11</v>
      </c>
      <c r="F6613" s="1">
        <v>2045.9998779296875</v>
      </c>
      <c r="G6613" s="1">
        <v>1093.863037109375</v>
      </c>
      <c r="H6613" s="1">
        <f t="shared" si="826"/>
        <v>3139.8629150390625</v>
      </c>
      <c r="I6613" s="3">
        <f t="shared" si="827"/>
        <v>1</v>
      </c>
      <c r="J6613" s="7">
        <f t="shared" si="824"/>
        <v>1</v>
      </c>
      <c r="K6613" s="3">
        <f t="shared" si="828"/>
        <v>0</v>
      </c>
      <c r="L6613" s="3">
        <f t="shared" si="829"/>
        <v>0</v>
      </c>
      <c r="M6613" s="3">
        <f t="shared" si="830"/>
        <v>0</v>
      </c>
      <c r="N6613" s="3">
        <f t="shared" si="831"/>
        <v>0</v>
      </c>
    </row>
    <row r="6614" spans="1:14">
      <c r="A6614" s="6">
        <f t="shared" si="825"/>
        <v>40909</v>
      </c>
      <c r="B6614">
        <v>2012</v>
      </c>
      <c r="C6614">
        <v>1</v>
      </c>
      <c r="D6614">
        <v>1</v>
      </c>
      <c r="E6614">
        <v>12</v>
      </c>
      <c r="F6614" s="1">
        <v>2095</v>
      </c>
      <c r="G6614" s="1">
        <v>1122.9620361328125</v>
      </c>
      <c r="H6614" s="1">
        <f t="shared" si="826"/>
        <v>3217.9620361328125</v>
      </c>
      <c r="I6614" s="3">
        <f t="shared" si="827"/>
        <v>1</v>
      </c>
      <c r="J6614" s="7">
        <f t="shared" si="824"/>
        <v>1</v>
      </c>
      <c r="K6614" s="3">
        <f t="shared" si="828"/>
        <v>0</v>
      </c>
      <c r="L6614" s="3">
        <f t="shared" si="829"/>
        <v>0</v>
      </c>
      <c r="M6614" s="3">
        <f t="shared" si="830"/>
        <v>0</v>
      </c>
      <c r="N6614" s="3">
        <f t="shared" si="831"/>
        <v>0</v>
      </c>
    </row>
    <row r="6615" spans="1:14">
      <c r="A6615" s="6">
        <f t="shared" si="825"/>
        <v>40909</v>
      </c>
      <c r="B6615">
        <v>2012</v>
      </c>
      <c r="C6615">
        <v>1</v>
      </c>
      <c r="D6615">
        <v>1</v>
      </c>
      <c r="E6615">
        <v>13</v>
      </c>
      <c r="F6615" s="1">
        <v>2098</v>
      </c>
      <c r="G6615" s="1">
        <v>1151.4510498046875</v>
      </c>
      <c r="H6615" s="1">
        <f t="shared" si="826"/>
        <v>3249.4510498046875</v>
      </c>
      <c r="I6615" s="3">
        <f t="shared" si="827"/>
        <v>1</v>
      </c>
      <c r="J6615" s="7">
        <f t="shared" si="824"/>
        <v>1</v>
      </c>
      <c r="K6615" s="3">
        <f t="shared" si="828"/>
        <v>0</v>
      </c>
      <c r="L6615" s="3">
        <f t="shared" si="829"/>
        <v>0</v>
      </c>
      <c r="M6615" s="3">
        <f t="shared" si="830"/>
        <v>0</v>
      </c>
      <c r="N6615" s="3">
        <f t="shared" si="831"/>
        <v>0</v>
      </c>
    </row>
    <row r="6616" spans="1:14">
      <c r="A6616" s="6">
        <f t="shared" si="825"/>
        <v>40909</v>
      </c>
      <c r="B6616">
        <v>2012</v>
      </c>
      <c r="C6616">
        <v>1</v>
      </c>
      <c r="D6616">
        <v>1</v>
      </c>
      <c r="E6616">
        <v>14</v>
      </c>
      <c r="F6616" s="1">
        <v>2059</v>
      </c>
      <c r="G6616" s="1">
        <v>1147.0570068359375</v>
      </c>
      <c r="H6616" s="1">
        <f t="shared" si="826"/>
        <v>3206.0570068359375</v>
      </c>
      <c r="I6616" s="3">
        <f t="shared" si="827"/>
        <v>1</v>
      </c>
      <c r="J6616" s="7">
        <f t="shared" si="824"/>
        <v>1</v>
      </c>
      <c r="K6616" s="3">
        <f t="shared" si="828"/>
        <v>0</v>
      </c>
      <c r="L6616" s="3">
        <f t="shared" si="829"/>
        <v>0</v>
      </c>
      <c r="M6616" s="3">
        <f t="shared" si="830"/>
        <v>0</v>
      </c>
      <c r="N6616" s="3">
        <f t="shared" si="831"/>
        <v>0</v>
      </c>
    </row>
    <row r="6617" spans="1:14">
      <c r="A6617" s="6">
        <f t="shared" si="825"/>
        <v>40909</v>
      </c>
      <c r="B6617">
        <v>2012</v>
      </c>
      <c r="C6617">
        <v>1</v>
      </c>
      <c r="D6617">
        <v>1</v>
      </c>
      <c r="E6617">
        <v>15</v>
      </c>
      <c r="F6617" s="1">
        <v>2129</v>
      </c>
      <c r="G6617" s="1">
        <v>1117.362060546875</v>
      </c>
      <c r="H6617" s="1">
        <f t="shared" si="826"/>
        <v>3246.362060546875</v>
      </c>
      <c r="I6617" s="3">
        <f t="shared" si="827"/>
        <v>1</v>
      </c>
      <c r="J6617" s="7">
        <f t="shared" si="824"/>
        <v>1</v>
      </c>
      <c r="K6617" s="3">
        <f t="shared" si="828"/>
        <v>0</v>
      </c>
      <c r="L6617" s="3">
        <f t="shared" si="829"/>
        <v>0</v>
      </c>
      <c r="M6617" s="3">
        <f t="shared" si="830"/>
        <v>0</v>
      </c>
      <c r="N6617" s="3">
        <f t="shared" si="831"/>
        <v>0</v>
      </c>
    </row>
    <row r="6618" spans="1:14">
      <c r="A6618" s="6">
        <f t="shared" si="825"/>
        <v>40909</v>
      </c>
      <c r="B6618">
        <v>2012</v>
      </c>
      <c r="C6618">
        <v>1</v>
      </c>
      <c r="D6618">
        <v>1</v>
      </c>
      <c r="E6618">
        <v>16</v>
      </c>
      <c r="F6618" s="1">
        <v>2122</v>
      </c>
      <c r="G6618" s="1">
        <v>1132.363037109375</v>
      </c>
      <c r="H6618" s="1">
        <f t="shared" si="826"/>
        <v>3254.363037109375</v>
      </c>
      <c r="I6618" s="3">
        <f t="shared" si="827"/>
        <v>1</v>
      </c>
      <c r="J6618" s="7">
        <f t="shared" si="824"/>
        <v>1</v>
      </c>
      <c r="K6618" s="3">
        <f t="shared" si="828"/>
        <v>0</v>
      </c>
      <c r="L6618" s="3">
        <f t="shared" si="829"/>
        <v>0</v>
      </c>
      <c r="M6618" s="3">
        <f t="shared" si="830"/>
        <v>0</v>
      </c>
      <c r="N6618" s="3">
        <f t="shared" si="831"/>
        <v>0</v>
      </c>
    </row>
    <row r="6619" spans="1:14">
      <c r="A6619" s="6">
        <f t="shared" si="825"/>
        <v>40909</v>
      </c>
      <c r="B6619">
        <v>2012</v>
      </c>
      <c r="C6619">
        <v>1</v>
      </c>
      <c r="D6619">
        <v>1</v>
      </c>
      <c r="E6619">
        <v>17</v>
      </c>
      <c r="F6619" s="1">
        <v>2295</v>
      </c>
      <c r="G6619" s="1">
        <v>1217.262939453125</v>
      </c>
      <c r="H6619" s="1">
        <f t="shared" si="826"/>
        <v>3512.262939453125</v>
      </c>
      <c r="I6619" s="3">
        <f t="shared" si="827"/>
        <v>1</v>
      </c>
      <c r="J6619" s="7">
        <f t="shared" si="824"/>
        <v>1</v>
      </c>
      <c r="K6619" s="3">
        <f t="shared" si="828"/>
        <v>0</v>
      </c>
      <c r="L6619" s="3">
        <f t="shared" si="829"/>
        <v>0</v>
      </c>
      <c r="M6619" s="3">
        <f t="shared" si="830"/>
        <v>0</v>
      </c>
      <c r="N6619" s="3">
        <f t="shared" si="831"/>
        <v>0</v>
      </c>
    </row>
    <row r="6620" spans="1:14">
      <c r="A6620" s="6">
        <f t="shared" si="825"/>
        <v>40909</v>
      </c>
      <c r="B6620">
        <v>2012</v>
      </c>
      <c r="C6620">
        <v>1</v>
      </c>
      <c r="D6620">
        <v>1</v>
      </c>
      <c r="E6620">
        <v>18</v>
      </c>
      <c r="F6620" s="1">
        <v>2472</v>
      </c>
      <c r="G6620" s="1">
        <v>1314.761962890625</v>
      </c>
      <c r="H6620" s="1">
        <f t="shared" si="826"/>
        <v>3786.761962890625</v>
      </c>
      <c r="I6620" s="3">
        <f t="shared" si="827"/>
        <v>1</v>
      </c>
      <c r="J6620" s="7">
        <f t="shared" si="824"/>
        <v>1</v>
      </c>
      <c r="K6620" s="3">
        <f t="shared" si="828"/>
        <v>0</v>
      </c>
      <c r="L6620" s="3">
        <f t="shared" si="829"/>
        <v>0</v>
      </c>
      <c r="M6620" s="3">
        <f t="shared" si="830"/>
        <v>0</v>
      </c>
      <c r="N6620" s="3">
        <f t="shared" si="831"/>
        <v>0</v>
      </c>
    </row>
    <row r="6621" spans="1:14">
      <c r="A6621" s="6">
        <f t="shared" si="825"/>
        <v>40909</v>
      </c>
      <c r="B6621">
        <v>2012</v>
      </c>
      <c r="C6621">
        <v>1</v>
      </c>
      <c r="D6621">
        <v>1</v>
      </c>
      <c r="E6621">
        <v>19</v>
      </c>
      <c r="F6621" s="1">
        <v>2506</v>
      </c>
      <c r="G6621" s="1">
        <v>1318.4560546875</v>
      </c>
      <c r="H6621" s="1">
        <f t="shared" si="826"/>
        <v>3824.4560546875</v>
      </c>
      <c r="I6621" s="3">
        <f t="shared" si="827"/>
        <v>1</v>
      </c>
      <c r="J6621" s="7">
        <f t="shared" si="824"/>
        <v>1</v>
      </c>
      <c r="K6621" s="3">
        <f t="shared" si="828"/>
        <v>0</v>
      </c>
      <c r="L6621" s="3">
        <f t="shared" si="829"/>
        <v>0</v>
      </c>
      <c r="M6621" s="3">
        <f t="shared" si="830"/>
        <v>0</v>
      </c>
      <c r="N6621" s="3">
        <f t="shared" si="831"/>
        <v>0</v>
      </c>
    </row>
    <row r="6622" spans="1:14">
      <c r="A6622" s="6">
        <f t="shared" si="825"/>
        <v>40909</v>
      </c>
      <c r="B6622">
        <v>2012</v>
      </c>
      <c r="C6622">
        <v>1</v>
      </c>
      <c r="D6622">
        <v>1</v>
      </c>
      <c r="E6622">
        <v>20</v>
      </c>
      <c r="F6622" s="1">
        <v>2535</v>
      </c>
      <c r="G6622" s="1">
        <v>1307.050048828125</v>
      </c>
      <c r="H6622" s="1">
        <f t="shared" si="826"/>
        <v>3842.050048828125</v>
      </c>
      <c r="I6622" s="3">
        <f t="shared" si="827"/>
        <v>1</v>
      </c>
      <c r="J6622" s="7">
        <f t="shared" si="824"/>
        <v>1</v>
      </c>
      <c r="K6622" s="3">
        <f t="shared" si="828"/>
        <v>0</v>
      </c>
      <c r="L6622" s="3">
        <f t="shared" si="829"/>
        <v>0</v>
      </c>
      <c r="M6622" s="3">
        <f t="shared" si="830"/>
        <v>0</v>
      </c>
      <c r="N6622" s="3">
        <f t="shared" si="831"/>
        <v>0</v>
      </c>
    </row>
    <row r="6623" spans="1:14">
      <c r="A6623" s="6">
        <f t="shared" si="825"/>
        <v>40909</v>
      </c>
      <c r="B6623">
        <v>2012</v>
      </c>
      <c r="C6623">
        <v>1</v>
      </c>
      <c r="D6623">
        <v>1</v>
      </c>
      <c r="E6623">
        <v>21</v>
      </c>
      <c r="F6623" s="1">
        <v>2521</v>
      </c>
      <c r="G6623" s="1">
        <v>1283.3619384765625</v>
      </c>
      <c r="H6623" s="1">
        <f t="shared" si="826"/>
        <v>3804.3619384765625</v>
      </c>
      <c r="I6623" s="3">
        <f t="shared" si="827"/>
        <v>1</v>
      </c>
      <c r="J6623" s="7">
        <f t="shared" si="824"/>
        <v>1</v>
      </c>
      <c r="K6623" s="3">
        <f t="shared" si="828"/>
        <v>0</v>
      </c>
      <c r="L6623" s="3">
        <f t="shared" si="829"/>
        <v>0</v>
      </c>
      <c r="M6623" s="3">
        <f t="shared" si="830"/>
        <v>0</v>
      </c>
      <c r="N6623" s="3">
        <f t="shared" si="831"/>
        <v>0</v>
      </c>
    </row>
    <row r="6624" spans="1:14">
      <c r="A6624" s="6">
        <f t="shared" si="825"/>
        <v>40909</v>
      </c>
      <c r="B6624">
        <v>2012</v>
      </c>
      <c r="C6624">
        <v>1</v>
      </c>
      <c r="D6624">
        <v>1</v>
      </c>
      <c r="E6624">
        <v>22</v>
      </c>
      <c r="F6624" s="1">
        <v>2456</v>
      </c>
      <c r="G6624" s="1">
        <v>1227.462890625</v>
      </c>
      <c r="H6624" s="1">
        <f t="shared" si="826"/>
        <v>3683.462890625</v>
      </c>
      <c r="I6624" s="3">
        <f t="shared" si="827"/>
        <v>1</v>
      </c>
      <c r="J6624" s="7">
        <f t="shared" si="824"/>
        <v>1</v>
      </c>
      <c r="K6624" s="3">
        <f t="shared" si="828"/>
        <v>0</v>
      </c>
      <c r="L6624" s="3">
        <f t="shared" si="829"/>
        <v>0</v>
      </c>
      <c r="M6624" s="3">
        <f t="shared" si="830"/>
        <v>0</v>
      </c>
      <c r="N6624" s="3">
        <f t="shared" si="831"/>
        <v>0</v>
      </c>
    </row>
    <row r="6625" spans="1:14">
      <c r="A6625" s="6">
        <f t="shared" si="825"/>
        <v>40909</v>
      </c>
      <c r="B6625">
        <v>2012</v>
      </c>
      <c r="C6625">
        <v>1</v>
      </c>
      <c r="D6625">
        <v>1</v>
      </c>
      <c r="E6625">
        <v>23</v>
      </c>
      <c r="F6625" s="1">
        <v>2362</v>
      </c>
      <c r="G6625" s="1">
        <v>1171.6619873046875</v>
      </c>
      <c r="H6625" s="1">
        <f t="shared" si="826"/>
        <v>3533.6619873046875</v>
      </c>
      <c r="I6625" s="3">
        <f t="shared" si="827"/>
        <v>1</v>
      </c>
      <c r="J6625" s="7">
        <f t="shared" si="824"/>
        <v>1</v>
      </c>
      <c r="K6625" s="3">
        <f t="shared" si="828"/>
        <v>0</v>
      </c>
      <c r="L6625" s="3">
        <f t="shared" si="829"/>
        <v>0</v>
      </c>
      <c r="M6625" s="3">
        <f t="shared" si="830"/>
        <v>0</v>
      </c>
      <c r="N6625" s="3">
        <f t="shared" si="831"/>
        <v>0</v>
      </c>
    </row>
    <row r="6626" spans="1:14">
      <c r="A6626" s="6">
        <f t="shared" si="825"/>
        <v>40910</v>
      </c>
      <c r="B6626">
        <v>2012</v>
      </c>
      <c r="C6626">
        <v>1</v>
      </c>
      <c r="D6626">
        <v>2</v>
      </c>
      <c r="E6626">
        <v>0</v>
      </c>
      <c r="F6626" s="1">
        <v>2288</v>
      </c>
      <c r="G6626" s="1">
        <v>1119.6619873046875</v>
      </c>
      <c r="H6626" s="1">
        <f t="shared" si="826"/>
        <v>3407.6619873046875</v>
      </c>
      <c r="I6626" s="3">
        <f t="shared" si="827"/>
        <v>1</v>
      </c>
      <c r="J6626" s="7">
        <f t="shared" si="824"/>
        <v>2</v>
      </c>
      <c r="K6626" s="3">
        <f t="shared" si="828"/>
        <v>0</v>
      </c>
      <c r="L6626" s="3">
        <f t="shared" si="829"/>
        <v>0</v>
      </c>
      <c r="M6626" s="3">
        <f t="shared" si="830"/>
        <v>0</v>
      </c>
      <c r="N6626" s="3">
        <f t="shared" si="831"/>
        <v>0</v>
      </c>
    </row>
    <row r="6627" spans="1:14">
      <c r="A6627" s="6">
        <f t="shared" si="825"/>
        <v>40910</v>
      </c>
      <c r="B6627">
        <v>2012</v>
      </c>
      <c r="C6627">
        <v>1</v>
      </c>
      <c r="D6627">
        <v>2</v>
      </c>
      <c r="E6627">
        <v>1</v>
      </c>
      <c r="F6627" s="1">
        <v>2292</v>
      </c>
      <c r="G6627" s="1">
        <v>1099.85400390625</v>
      </c>
      <c r="H6627" s="1">
        <f t="shared" si="826"/>
        <v>3391.85400390625</v>
      </c>
      <c r="I6627" s="3">
        <f t="shared" si="827"/>
        <v>1</v>
      </c>
      <c r="J6627" s="7">
        <f t="shared" si="824"/>
        <v>2</v>
      </c>
      <c r="K6627" s="3">
        <f t="shared" si="828"/>
        <v>0</v>
      </c>
      <c r="L6627" s="3">
        <f t="shared" si="829"/>
        <v>0</v>
      </c>
      <c r="M6627" s="3">
        <f t="shared" si="830"/>
        <v>0</v>
      </c>
      <c r="N6627" s="3">
        <f t="shared" si="831"/>
        <v>0</v>
      </c>
    </row>
    <row r="6628" spans="1:14">
      <c r="A6628" s="6">
        <f t="shared" si="825"/>
        <v>40910</v>
      </c>
      <c r="B6628">
        <v>2012</v>
      </c>
      <c r="C6628">
        <v>1</v>
      </c>
      <c r="D6628">
        <v>2</v>
      </c>
      <c r="E6628">
        <v>2</v>
      </c>
      <c r="F6628" s="1">
        <v>2267</v>
      </c>
      <c r="G6628" s="1">
        <v>1079.9521484375</v>
      </c>
      <c r="H6628" s="1">
        <f t="shared" si="826"/>
        <v>3346.9521484375</v>
      </c>
      <c r="I6628" s="3">
        <f t="shared" si="827"/>
        <v>1</v>
      </c>
      <c r="J6628" s="7">
        <f t="shared" si="824"/>
        <v>2</v>
      </c>
      <c r="K6628" s="3">
        <f t="shared" si="828"/>
        <v>0</v>
      </c>
      <c r="L6628" s="3">
        <f t="shared" si="829"/>
        <v>0</v>
      </c>
      <c r="M6628" s="3">
        <f t="shared" si="830"/>
        <v>0</v>
      </c>
      <c r="N6628" s="3">
        <f t="shared" si="831"/>
        <v>0</v>
      </c>
    </row>
    <row r="6629" spans="1:14">
      <c r="A6629" s="6">
        <f t="shared" si="825"/>
        <v>40910</v>
      </c>
      <c r="B6629">
        <v>2012</v>
      </c>
      <c r="C6629">
        <v>1</v>
      </c>
      <c r="D6629">
        <v>2</v>
      </c>
      <c r="E6629">
        <v>3</v>
      </c>
      <c r="F6629" s="1">
        <v>2372</v>
      </c>
      <c r="G6629" s="1">
        <v>1086.4620361328125</v>
      </c>
      <c r="H6629" s="1">
        <f t="shared" si="826"/>
        <v>3458.4620361328125</v>
      </c>
      <c r="I6629" s="3">
        <f t="shared" si="827"/>
        <v>1</v>
      </c>
      <c r="J6629" s="7">
        <f t="shared" si="824"/>
        <v>2</v>
      </c>
      <c r="K6629" s="3">
        <f t="shared" si="828"/>
        <v>0</v>
      </c>
      <c r="L6629" s="3">
        <f t="shared" si="829"/>
        <v>0</v>
      </c>
      <c r="M6629" s="3">
        <f t="shared" si="830"/>
        <v>0</v>
      </c>
      <c r="N6629" s="3">
        <f t="shared" si="831"/>
        <v>0</v>
      </c>
    </row>
    <row r="6630" spans="1:14">
      <c r="A6630" s="6">
        <f t="shared" si="825"/>
        <v>40910</v>
      </c>
      <c r="B6630">
        <v>2012</v>
      </c>
      <c r="C6630">
        <v>1</v>
      </c>
      <c r="D6630">
        <v>2</v>
      </c>
      <c r="E6630">
        <v>4</v>
      </c>
      <c r="F6630" s="1">
        <v>2418</v>
      </c>
      <c r="G6630" s="1">
        <v>1105.660888671875</v>
      </c>
      <c r="H6630" s="1">
        <f t="shared" si="826"/>
        <v>3523.660888671875</v>
      </c>
      <c r="I6630" s="3">
        <f t="shared" si="827"/>
        <v>1</v>
      </c>
      <c r="J6630" s="7">
        <f t="shared" si="824"/>
        <v>2</v>
      </c>
      <c r="K6630" s="3">
        <f t="shared" si="828"/>
        <v>0</v>
      </c>
      <c r="L6630" s="3">
        <f t="shared" si="829"/>
        <v>0</v>
      </c>
      <c r="M6630" s="3">
        <f t="shared" si="830"/>
        <v>0</v>
      </c>
      <c r="N6630" s="3">
        <f t="shared" si="831"/>
        <v>0</v>
      </c>
    </row>
    <row r="6631" spans="1:14">
      <c r="A6631" s="6">
        <f t="shared" si="825"/>
        <v>40910</v>
      </c>
      <c r="B6631">
        <v>2012</v>
      </c>
      <c r="C6631">
        <v>1</v>
      </c>
      <c r="D6631">
        <v>2</v>
      </c>
      <c r="E6631">
        <v>5</v>
      </c>
      <c r="F6631" s="1">
        <v>2553</v>
      </c>
      <c r="G6631" s="1">
        <v>1146.862060546875</v>
      </c>
      <c r="H6631" s="1">
        <f t="shared" si="826"/>
        <v>3699.862060546875</v>
      </c>
      <c r="I6631" s="3">
        <f t="shared" si="827"/>
        <v>1</v>
      </c>
      <c r="J6631" s="7">
        <f t="shared" si="824"/>
        <v>2</v>
      </c>
      <c r="K6631" s="3">
        <f t="shared" si="828"/>
        <v>0</v>
      </c>
      <c r="L6631" s="3">
        <f t="shared" si="829"/>
        <v>0</v>
      </c>
      <c r="M6631" s="3">
        <f t="shared" si="830"/>
        <v>0</v>
      </c>
      <c r="N6631" s="3">
        <f t="shared" si="831"/>
        <v>0</v>
      </c>
    </row>
    <row r="6632" spans="1:14">
      <c r="A6632" s="6">
        <f t="shared" si="825"/>
        <v>40910</v>
      </c>
      <c r="B6632">
        <v>2012</v>
      </c>
      <c r="C6632">
        <v>1</v>
      </c>
      <c r="D6632">
        <v>2</v>
      </c>
      <c r="E6632">
        <v>6</v>
      </c>
      <c r="F6632" s="1">
        <v>2759</v>
      </c>
      <c r="G6632" s="1">
        <v>1206.95703125</v>
      </c>
      <c r="H6632" s="1">
        <f t="shared" si="826"/>
        <v>3965.95703125</v>
      </c>
      <c r="I6632" s="3">
        <f t="shared" si="827"/>
        <v>1</v>
      </c>
      <c r="J6632" s="7">
        <f t="shared" si="824"/>
        <v>2</v>
      </c>
      <c r="K6632" s="3">
        <f t="shared" si="828"/>
        <v>0</v>
      </c>
      <c r="L6632" s="3">
        <f t="shared" si="829"/>
        <v>0</v>
      </c>
      <c r="M6632" s="3">
        <f t="shared" si="830"/>
        <v>0</v>
      </c>
      <c r="N6632" s="3">
        <f t="shared" si="831"/>
        <v>0</v>
      </c>
    </row>
    <row r="6633" spans="1:14">
      <c r="A6633" s="6">
        <f t="shared" si="825"/>
        <v>40910</v>
      </c>
      <c r="B6633">
        <v>2012</v>
      </c>
      <c r="C6633">
        <v>1</v>
      </c>
      <c r="D6633">
        <v>2</v>
      </c>
      <c r="E6633">
        <v>7</v>
      </c>
      <c r="F6633" s="1">
        <v>2930</v>
      </c>
      <c r="G6633" s="1">
        <v>1250.448974609375</v>
      </c>
      <c r="H6633" s="1">
        <f t="shared" si="826"/>
        <v>4180.448974609375</v>
      </c>
      <c r="I6633" s="3">
        <f t="shared" si="827"/>
        <v>1</v>
      </c>
      <c r="J6633" s="7">
        <f t="shared" si="824"/>
        <v>2</v>
      </c>
      <c r="K6633" s="3">
        <f t="shared" si="828"/>
        <v>1</v>
      </c>
      <c r="L6633" s="3">
        <f t="shared" si="829"/>
        <v>1</v>
      </c>
      <c r="M6633" s="3">
        <f t="shared" si="830"/>
        <v>1</v>
      </c>
      <c r="N6633" s="3">
        <f t="shared" si="831"/>
        <v>0</v>
      </c>
    </row>
    <row r="6634" spans="1:14">
      <c r="A6634" s="6">
        <f t="shared" si="825"/>
        <v>40910</v>
      </c>
      <c r="B6634">
        <v>2012</v>
      </c>
      <c r="C6634">
        <v>1</v>
      </c>
      <c r="D6634">
        <v>2</v>
      </c>
      <c r="E6634">
        <v>8</v>
      </c>
      <c r="F6634" s="1">
        <v>2982</v>
      </c>
      <c r="G6634" s="1">
        <v>1282.9620361328125</v>
      </c>
      <c r="H6634" s="1">
        <f t="shared" si="826"/>
        <v>4264.9620361328125</v>
      </c>
      <c r="I6634" s="3">
        <f t="shared" si="827"/>
        <v>1</v>
      </c>
      <c r="J6634" s="7">
        <f t="shared" si="824"/>
        <v>2</v>
      </c>
      <c r="K6634" s="3">
        <f t="shared" si="828"/>
        <v>1</v>
      </c>
      <c r="L6634" s="3">
        <f t="shared" si="829"/>
        <v>1</v>
      </c>
      <c r="M6634" s="3">
        <f t="shared" si="830"/>
        <v>1</v>
      </c>
      <c r="N6634" s="3">
        <f t="shared" si="831"/>
        <v>0</v>
      </c>
    </row>
    <row r="6635" spans="1:14">
      <c r="A6635" s="6">
        <f t="shared" si="825"/>
        <v>40910</v>
      </c>
      <c r="B6635">
        <v>2012</v>
      </c>
      <c r="C6635">
        <v>1</v>
      </c>
      <c r="D6635">
        <v>2</v>
      </c>
      <c r="E6635">
        <v>9</v>
      </c>
      <c r="F6635" s="1">
        <v>3071</v>
      </c>
      <c r="G6635" s="1">
        <v>1340.6619873046875</v>
      </c>
      <c r="H6635" s="1">
        <f t="shared" si="826"/>
        <v>4411.6619873046875</v>
      </c>
      <c r="I6635" s="3">
        <f t="shared" si="827"/>
        <v>1</v>
      </c>
      <c r="J6635" s="7">
        <f t="shared" si="824"/>
        <v>2</v>
      </c>
      <c r="K6635" s="3">
        <f t="shared" si="828"/>
        <v>1</v>
      </c>
      <c r="L6635" s="3">
        <f t="shared" si="829"/>
        <v>1</v>
      </c>
      <c r="M6635" s="3">
        <f t="shared" si="830"/>
        <v>1</v>
      </c>
      <c r="N6635" s="3">
        <f t="shared" si="831"/>
        <v>0</v>
      </c>
    </row>
    <row r="6636" spans="1:14">
      <c r="A6636" s="6">
        <f t="shared" si="825"/>
        <v>40910</v>
      </c>
      <c r="B6636">
        <v>2012</v>
      </c>
      <c r="C6636">
        <v>1</v>
      </c>
      <c r="D6636">
        <v>2</v>
      </c>
      <c r="E6636">
        <v>10</v>
      </c>
      <c r="F6636" s="1">
        <v>3171</v>
      </c>
      <c r="G6636" s="1">
        <v>1411.0631103515625</v>
      </c>
      <c r="H6636" s="1">
        <f t="shared" si="826"/>
        <v>4582.0631103515625</v>
      </c>
      <c r="I6636" s="3">
        <f t="shared" si="827"/>
        <v>1</v>
      </c>
      <c r="J6636" s="7">
        <f t="shared" si="824"/>
        <v>2</v>
      </c>
      <c r="K6636" s="3">
        <f t="shared" si="828"/>
        <v>1</v>
      </c>
      <c r="L6636" s="3">
        <f t="shared" si="829"/>
        <v>1</v>
      </c>
      <c r="M6636" s="3">
        <f t="shared" si="830"/>
        <v>1</v>
      </c>
      <c r="N6636" s="3">
        <f t="shared" si="831"/>
        <v>0</v>
      </c>
    </row>
    <row r="6637" spans="1:14">
      <c r="A6637" s="6">
        <f t="shared" si="825"/>
        <v>40910</v>
      </c>
      <c r="B6637">
        <v>2012</v>
      </c>
      <c r="C6637">
        <v>1</v>
      </c>
      <c r="D6637">
        <v>2</v>
      </c>
      <c r="E6637">
        <v>11</v>
      </c>
      <c r="F6637" s="1">
        <v>3189</v>
      </c>
      <c r="G6637" s="1">
        <v>1446.949951171875</v>
      </c>
      <c r="H6637" s="1">
        <f t="shared" si="826"/>
        <v>4635.949951171875</v>
      </c>
      <c r="I6637" s="3">
        <f t="shared" si="827"/>
        <v>1</v>
      </c>
      <c r="J6637" s="7">
        <f t="shared" si="824"/>
        <v>2</v>
      </c>
      <c r="K6637" s="3">
        <f t="shared" si="828"/>
        <v>1</v>
      </c>
      <c r="L6637" s="3">
        <f t="shared" si="829"/>
        <v>1</v>
      </c>
      <c r="M6637" s="3">
        <f t="shared" si="830"/>
        <v>1</v>
      </c>
      <c r="N6637" s="3">
        <f t="shared" si="831"/>
        <v>0</v>
      </c>
    </row>
    <row r="6638" spans="1:14">
      <c r="A6638" s="6">
        <f t="shared" si="825"/>
        <v>40910</v>
      </c>
      <c r="B6638">
        <v>2012</v>
      </c>
      <c r="C6638">
        <v>1</v>
      </c>
      <c r="D6638">
        <v>2</v>
      </c>
      <c r="E6638">
        <v>12</v>
      </c>
      <c r="F6638" s="1">
        <v>3249</v>
      </c>
      <c r="G6638" s="1">
        <v>1457.85595703125</v>
      </c>
      <c r="H6638" s="1">
        <f t="shared" si="826"/>
        <v>4706.85595703125</v>
      </c>
      <c r="I6638" s="3">
        <f t="shared" si="827"/>
        <v>1</v>
      </c>
      <c r="J6638" s="7">
        <f t="shared" si="824"/>
        <v>2</v>
      </c>
      <c r="K6638" s="3">
        <f t="shared" si="828"/>
        <v>1</v>
      </c>
      <c r="L6638" s="3">
        <f t="shared" si="829"/>
        <v>0</v>
      </c>
      <c r="M6638" s="3">
        <f t="shared" si="830"/>
        <v>1</v>
      </c>
      <c r="N6638" s="3">
        <f t="shared" si="831"/>
        <v>0</v>
      </c>
    </row>
    <row r="6639" spans="1:14">
      <c r="A6639" s="6">
        <f t="shared" si="825"/>
        <v>40910</v>
      </c>
      <c r="B6639">
        <v>2012</v>
      </c>
      <c r="C6639">
        <v>1</v>
      </c>
      <c r="D6639">
        <v>2</v>
      </c>
      <c r="E6639">
        <v>13</v>
      </c>
      <c r="F6639" s="1">
        <v>3286</v>
      </c>
      <c r="G6639" s="1">
        <v>1445.362060546875</v>
      </c>
      <c r="H6639" s="1">
        <f t="shared" si="826"/>
        <v>4731.362060546875</v>
      </c>
      <c r="I6639" s="3">
        <f t="shared" si="827"/>
        <v>1</v>
      </c>
      <c r="J6639" s="7">
        <f t="shared" si="824"/>
        <v>2</v>
      </c>
      <c r="K6639" s="3">
        <f t="shared" si="828"/>
        <v>1</v>
      </c>
      <c r="L6639" s="3">
        <f t="shared" si="829"/>
        <v>0</v>
      </c>
      <c r="M6639" s="3">
        <f t="shared" si="830"/>
        <v>1</v>
      </c>
      <c r="N6639" s="3">
        <f t="shared" si="831"/>
        <v>0</v>
      </c>
    </row>
    <row r="6640" spans="1:14">
      <c r="A6640" s="6">
        <f t="shared" si="825"/>
        <v>40910</v>
      </c>
      <c r="B6640">
        <v>2012</v>
      </c>
      <c r="C6640">
        <v>1</v>
      </c>
      <c r="D6640">
        <v>2</v>
      </c>
      <c r="E6640">
        <v>14</v>
      </c>
      <c r="F6640" s="1">
        <v>3284</v>
      </c>
      <c r="G6640" s="1">
        <v>1440.56201171875</v>
      </c>
      <c r="H6640" s="1">
        <f t="shared" si="826"/>
        <v>4724.56201171875</v>
      </c>
      <c r="I6640" s="3">
        <f t="shared" si="827"/>
        <v>1</v>
      </c>
      <c r="J6640" s="7">
        <f t="shared" si="824"/>
        <v>2</v>
      </c>
      <c r="K6640" s="3">
        <f t="shared" si="828"/>
        <v>1</v>
      </c>
      <c r="L6640" s="3">
        <f t="shared" si="829"/>
        <v>0</v>
      </c>
      <c r="M6640" s="3">
        <f t="shared" si="830"/>
        <v>1</v>
      </c>
      <c r="N6640" s="3">
        <f t="shared" si="831"/>
        <v>0</v>
      </c>
    </row>
    <row r="6641" spans="1:14">
      <c r="A6641" s="6">
        <f t="shared" si="825"/>
        <v>40910</v>
      </c>
      <c r="B6641">
        <v>2012</v>
      </c>
      <c r="C6641">
        <v>1</v>
      </c>
      <c r="D6641">
        <v>2</v>
      </c>
      <c r="E6641">
        <v>15</v>
      </c>
      <c r="F6641" s="1">
        <v>3293</v>
      </c>
      <c r="G6641" s="1">
        <v>1435.9559326171875</v>
      </c>
      <c r="H6641" s="1">
        <f t="shared" si="826"/>
        <v>4728.9559326171875</v>
      </c>
      <c r="I6641" s="3">
        <f t="shared" si="827"/>
        <v>1</v>
      </c>
      <c r="J6641" s="7">
        <f t="shared" si="824"/>
        <v>2</v>
      </c>
      <c r="K6641" s="3">
        <f t="shared" si="828"/>
        <v>1</v>
      </c>
      <c r="L6641" s="3">
        <f t="shared" si="829"/>
        <v>0</v>
      </c>
      <c r="M6641" s="3">
        <f t="shared" si="830"/>
        <v>1</v>
      </c>
      <c r="N6641" s="3">
        <f t="shared" si="831"/>
        <v>0</v>
      </c>
    </row>
    <row r="6642" spans="1:14">
      <c r="A6642" s="6">
        <f t="shared" si="825"/>
        <v>40910</v>
      </c>
      <c r="B6642">
        <v>2012</v>
      </c>
      <c r="C6642">
        <v>1</v>
      </c>
      <c r="D6642">
        <v>2</v>
      </c>
      <c r="E6642">
        <v>16</v>
      </c>
      <c r="F6642" s="1">
        <v>3348</v>
      </c>
      <c r="G6642" s="1">
        <v>1450.6500244140625</v>
      </c>
      <c r="H6642" s="1">
        <f t="shared" si="826"/>
        <v>4798.6500244140625</v>
      </c>
      <c r="I6642" s="3">
        <f t="shared" si="827"/>
        <v>1</v>
      </c>
      <c r="J6642" s="7">
        <f t="shared" si="824"/>
        <v>2</v>
      </c>
      <c r="K6642" s="3">
        <f t="shared" si="828"/>
        <v>1</v>
      </c>
      <c r="L6642" s="3">
        <f t="shared" si="829"/>
        <v>0</v>
      </c>
      <c r="M6642" s="3">
        <f t="shared" si="830"/>
        <v>1</v>
      </c>
      <c r="N6642" s="3">
        <f t="shared" si="831"/>
        <v>0</v>
      </c>
    </row>
    <row r="6643" spans="1:14">
      <c r="A6643" s="6">
        <f t="shared" si="825"/>
        <v>40910</v>
      </c>
      <c r="B6643">
        <v>2012</v>
      </c>
      <c r="C6643">
        <v>1</v>
      </c>
      <c r="D6643">
        <v>2</v>
      </c>
      <c r="E6643">
        <v>17</v>
      </c>
      <c r="F6643" s="1">
        <v>3464</v>
      </c>
      <c r="G6643" s="1">
        <v>1556.9620361328125</v>
      </c>
      <c r="H6643" s="1">
        <f t="shared" si="826"/>
        <v>5020.9620361328125</v>
      </c>
      <c r="I6643" s="3">
        <f t="shared" si="827"/>
        <v>1</v>
      </c>
      <c r="J6643" s="7">
        <f t="shared" si="824"/>
        <v>2</v>
      </c>
      <c r="K6643" s="3">
        <f t="shared" si="828"/>
        <v>1</v>
      </c>
      <c r="L6643" s="3">
        <f t="shared" si="829"/>
        <v>0</v>
      </c>
      <c r="M6643" s="3">
        <f t="shared" si="830"/>
        <v>1</v>
      </c>
      <c r="N6643" s="3">
        <f t="shared" si="831"/>
        <v>0</v>
      </c>
    </row>
    <row r="6644" spans="1:14">
      <c r="A6644" s="6">
        <f t="shared" si="825"/>
        <v>40910</v>
      </c>
      <c r="B6644">
        <v>2012</v>
      </c>
      <c r="C6644">
        <v>1</v>
      </c>
      <c r="D6644">
        <v>2</v>
      </c>
      <c r="E6644">
        <v>18</v>
      </c>
      <c r="F6644" s="1">
        <v>3555</v>
      </c>
      <c r="G6644" s="1">
        <v>1602.56005859375</v>
      </c>
      <c r="H6644" s="1">
        <f t="shared" si="826"/>
        <v>5157.56005859375</v>
      </c>
      <c r="I6644" s="3">
        <f t="shared" si="827"/>
        <v>1</v>
      </c>
      <c r="J6644" s="7">
        <f t="shared" si="824"/>
        <v>2</v>
      </c>
      <c r="K6644" s="3">
        <f t="shared" si="828"/>
        <v>1</v>
      </c>
      <c r="L6644" s="3">
        <f t="shared" si="829"/>
        <v>0</v>
      </c>
      <c r="M6644" s="3">
        <f t="shared" si="830"/>
        <v>1</v>
      </c>
      <c r="N6644" s="3">
        <f t="shared" si="831"/>
        <v>0</v>
      </c>
    </row>
    <row r="6645" spans="1:14">
      <c r="A6645" s="6">
        <f t="shared" si="825"/>
        <v>40910</v>
      </c>
      <c r="B6645">
        <v>2012</v>
      </c>
      <c r="C6645">
        <v>1</v>
      </c>
      <c r="D6645">
        <v>2</v>
      </c>
      <c r="E6645">
        <v>19</v>
      </c>
      <c r="F6645" s="1">
        <v>3609</v>
      </c>
      <c r="G6645" s="1">
        <v>1611.8150634765625</v>
      </c>
      <c r="H6645" s="1">
        <f t="shared" si="826"/>
        <v>5220.8150634765625</v>
      </c>
      <c r="I6645" s="3">
        <f t="shared" si="827"/>
        <v>1</v>
      </c>
      <c r="J6645" s="7">
        <f t="shared" si="824"/>
        <v>2</v>
      </c>
      <c r="K6645" s="3">
        <f t="shared" si="828"/>
        <v>1</v>
      </c>
      <c r="L6645" s="3">
        <f t="shared" si="829"/>
        <v>0</v>
      </c>
      <c r="M6645" s="3">
        <f t="shared" si="830"/>
        <v>1</v>
      </c>
      <c r="N6645" s="3">
        <f t="shared" si="831"/>
        <v>0</v>
      </c>
    </row>
    <row r="6646" spans="1:14">
      <c r="A6646" s="6">
        <f t="shared" si="825"/>
        <v>40910</v>
      </c>
      <c r="B6646">
        <v>2012</v>
      </c>
      <c r="C6646">
        <v>1</v>
      </c>
      <c r="D6646">
        <v>2</v>
      </c>
      <c r="E6646">
        <v>20</v>
      </c>
      <c r="F6646" s="1">
        <v>3568</v>
      </c>
      <c r="G6646" s="1">
        <v>1570.2449951171875</v>
      </c>
      <c r="H6646" s="1">
        <f t="shared" si="826"/>
        <v>5138.2449951171875</v>
      </c>
      <c r="I6646" s="3">
        <f t="shared" si="827"/>
        <v>1</v>
      </c>
      <c r="J6646" s="7">
        <f t="shared" si="824"/>
        <v>2</v>
      </c>
      <c r="K6646" s="3">
        <f t="shared" si="828"/>
        <v>1</v>
      </c>
      <c r="L6646" s="3">
        <f t="shared" si="829"/>
        <v>0</v>
      </c>
      <c r="M6646" s="3">
        <f t="shared" si="830"/>
        <v>1</v>
      </c>
      <c r="N6646" s="3">
        <f t="shared" si="831"/>
        <v>0</v>
      </c>
    </row>
    <row r="6647" spans="1:14">
      <c r="A6647" s="6">
        <f t="shared" si="825"/>
        <v>40910</v>
      </c>
      <c r="B6647">
        <v>2012</v>
      </c>
      <c r="C6647">
        <v>1</v>
      </c>
      <c r="D6647">
        <v>2</v>
      </c>
      <c r="E6647">
        <v>21</v>
      </c>
      <c r="F6647" s="1">
        <v>3486</v>
      </c>
      <c r="G6647" s="1">
        <v>1521.36083984375</v>
      </c>
      <c r="H6647" s="1">
        <f t="shared" si="826"/>
        <v>5007.36083984375</v>
      </c>
      <c r="I6647" s="3">
        <f t="shared" si="827"/>
        <v>1</v>
      </c>
      <c r="J6647" s="7">
        <f t="shared" si="824"/>
        <v>2</v>
      </c>
      <c r="K6647" s="3">
        <f t="shared" si="828"/>
        <v>1</v>
      </c>
      <c r="L6647" s="3">
        <f t="shared" si="829"/>
        <v>0</v>
      </c>
      <c r="M6647" s="3">
        <f t="shared" si="830"/>
        <v>1</v>
      </c>
      <c r="N6647" s="3">
        <f t="shared" si="831"/>
        <v>0</v>
      </c>
    </row>
    <row r="6648" spans="1:14">
      <c r="A6648" s="6">
        <f t="shared" si="825"/>
        <v>40910</v>
      </c>
      <c r="B6648">
        <v>2012</v>
      </c>
      <c r="C6648">
        <v>1</v>
      </c>
      <c r="D6648">
        <v>2</v>
      </c>
      <c r="E6648">
        <v>22</v>
      </c>
      <c r="F6648" s="1">
        <v>3388</v>
      </c>
      <c r="G6648" s="1">
        <v>1457.9598388671875</v>
      </c>
      <c r="H6648" s="1">
        <f t="shared" si="826"/>
        <v>4845.9598388671875</v>
      </c>
      <c r="I6648" s="3">
        <f t="shared" si="827"/>
        <v>1</v>
      </c>
      <c r="J6648" s="7">
        <f t="shared" si="824"/>
        <v>2</v>
      </c>
      <c r="K6648" s="3">
        <f t="shared" si="828"/>
        <v>1</v>
      </c>
      <c r="L6648" s="3">
        <f t="shared" si="829"/>
        <v>0</v>
      </c>
      <c r="M6648" s="3">
        <f t="shared" si="830"/>
        <v>1</v>
      </c>
      <c r="N6648" s="3">
        <f t="shared" si="831"/>
        <v>0</v>
      </c>
    </row>
    <row r="6649" spans="1:14">
      <c r="A6649" s="6">
        <f t="shared" si="825"/>
        <v>40910</v>
      </c>
      <c r="B6649">
        <v>2012</v>
      </c>
      <c r="C6649">
        <v>1</v>
      </c>
      <c r="D6649">
        <v>2</v>
      </c>
      <c r="E6649">
        <v>23</v>
      </c>
      <c r="F6649" s="1">
        <v>3269</v>
      </c>
      <c r="G6649" s="1">
        <v>1380.9610595703125</v>
      </c>
      <c r="H6649" s="1">
        <f t="shared" si="826"/>
        <v>4649.9610595703125</v>
      </c>
      <c r="I6649" s="3">
        <f t="shared" si="827"/>
        <v>1</v>
      </c>
      <c r="J6649" s="7">
        <f t="shared" si="824"/>
        <v>2</v>
      </c>
      <c r="K6649" s="3">
        <f t="shared" si="828"/>
        <v>0</v>
      </c>
      <c r="L6649" s="3">
        <f t="shared" si="829"/>
        <v>0</v>
      </c>
      <c r="M6649" s="3">
        <f t="shared" si="830"/>
        <v>0</v>
      </c>
      <c r="N6649" s="3">
        <f t="shared" si="831"/>
        <v>0</v>
      </c>
    </row>
    <row r="6650" spans="1:14">
      <c r="A6650" s="6">
        <f t="shared" si="825"/>
        <v>40911</v>
      </c>
      <c r="B6650">
        <v>2012</v>
      </c>
      <c r="C6650">
        <v>1</v>
      </c>
      <c r="D6650">
        <v>3</v>
      </c>
      <c r="E6650">
        <v>0</v>
      </c>
      <c r="F6650" s="1">
        <v>3252</v>
      </c>
      <c r="G6650" s="1">
        <v>1331.6448974609375</v>
      </c>
      <c r="H6650" s="1">
        <f t="shared" si="826"/>
        <v>4583.6448974609375</v>
      </c>
      <c r="I6650" s="3">
        <f t="shared" si="827"/>
        <v>1</v>
      </c>
      <c r="J6650" s="7">
        <f t="shared" si="824"/>
        <v>3</v>
      </c>
      <c r="K6650" s="3">
        <f t="shared" si="828"/>
        <v>0</v>
      </c>
      <c r="L6650" s="3">
        <f t="shared" si="829"/>
        <v>0</v>
      </c>
      <c r="M6650" s="3">
        <f t="shared" si="830"/>
        <v>0</v>
      </c>
      <c r="N6650" s="3">
        <f t="shared" si="831"/>
        <v>0</v>
      </c>
    </row>
    <row r="6651" spans="1:14">
      <c r="A6651" s="6">
        <f t="shared" si="825"/>
        <v>40911</v>
      </c>
      <c r="B6651">
        <v>2012</v>
      </c>
      <c r="C6651">
        <v>1</v>
      </c>
      <c r="D6651">
        <v>3</v>
      </c>
      <c r="E6651">
        <v>1</v>
      </c>
      <c r="F6651" s="1">
        <v>3149</v>
      </c>
      <c r="G6651" s="1">
        <v>1305.2579345703125</v>
      </c>
      <c r="H6651" s="1">
        <f t="shared" si="826"/>
        <v>4454.2579345703125</v>
      </c>
      <c r="I6651" s="3">
        <f t="shared" si="827"/>
        <v>1</v>
      </c>
      <c r="J6651" s="7">
        <f t="shared" si="824"/>
        <v>3</v>
      </c>
      <c r="K6651" s="3">
        <f t="shared" si="828"/>
        <v>0</v>
      </c>
      <c r="L6651" s="3">
        <f t="shared" si="829"/>
        <v>0</v>
      </c>
      <c r="M6651" s="3">
        <f t="shared" si="830"/>
        <v>0</v>
      </c>
      <c r="N6651" s="3">
        <f t="shared" si="831"/>
        <v>0</v>
      </c>
    </row>
    <row r="6652" spans="1:14">
      <c r="A6652" s="6">
        <f t="shared" si="825"/>
        <v>40911</v>
      </c>
      <c r="B6652">
        <v>2012</v>
      </c>
      <c r="C6652">
        <v>1</v>
      </c>
      <c r="D6652">
        <v>3</v>
      </c>
      <c r="E6652">
        <v>2</v>
      </c>
      <c r="F6652" s="1">
        <v>3172</v>
      </c>
      <c r="G6652" s="1">
        <v>1287.5596923828125</v>
      </c>
      <c r="H6652" s="1">
        <f t="shared" si="826"/>
        <v>4459.5596923828125</v>
      </c>
      <c r="I6652" s="3">
        <f t="shared" si="827"/>
        <v>1</v>
      </c>
      <c r="J6652" s="7">
        <f t="shared" si="824"/>
        <v>3</v>
      </c>
      <c r="K6652" s="3">
        <f t="shared" si="828"/>
        <v>0</v>
      </c>
      <c r="L6652" s="3">
        <f t="shared" si="829"/>
        <v>0</v>
      </c>
      <c r="M6652" s="3">
        <f t="shared" si="830"/>
        <v>0</v>
      </c>
      <c r="N6652" s="3">
        <f t="shared" si="831"/>
        <v>0</v>
      </c>
    </row>
    <row r="6653" spans="1:14">
      <c r="A6653" s="6">
        <f t="shared" si="825"/>
        <v>40911</v>
      </c>
      <c r="B6653">
        <v>2012</v>
      </c>
      <c r="C6653">
        <v>1</v>
      </c>
      <c r="D6653">
        <v>3</v>
      </c>
      <c r="E6653">
        <v>3</v>
      </c>
      <c r="F6653" s="1">
        <v>3190</v>
      </c>
      <c r="G6653" s="1">
        <v>1278.66015625</v>
      </c>
      <c r="H6653" s="1">
        <f t="shared" si="826"/>
        <v>4468.66015625</v>
      </c>
      <c r="I6653" s="3">
        <f t="shared" si="827"/>
        <v>1</v>
      </c>
      <c r="J6653" s="7">
        <f t="shared" si="824"/>
        <v>3</v>
      </c>
      <c r="K6653" s="3">
        <f t="shared" si="828"/>
        <v>0</v>
      </c>
      <c r="L6653" s="3">
        <f t="shared" si="829"/>
        <v>0</v>
      </c>
      <c r="M6653" s="3">
        <f t="shared" si="830"/>
        <v>0</v>
      </c>
      <c r="N6653" s="3">
        <f t="shared" si="831"/>
        <v>0</v>
      </c>
    </row>
    <row r="6654" spans="1:14">
      <c r="A6654" s="6">
        <f t="shared" si="825"/>
        <v>40911</v>
      </c>
      <c r="B6654">
        <v>2012</v>
      </c>
      <c r="C6654">
        <v>1</v>
      </c>
      <c r="D6654">
        <v>3</v>
      </c>
      <c r="E6654">
        <v>4</v>
      </c>
      <c r="F6654" s="1">
        <v>3219</v>
      </c>
      <c r="G6654" s="1">
        <v>1301.744140625</v>
      </c>
      <c r="H6654" s="1">
        <f t="shared" si="826"/>
        <v>4520.744140625</v>
      </c>
      <c r="I6654" s="3">
        <f t="shared" si="827"/>
        <v>1</v>
      </c>
      <c r="J6654" s="7">
        <f t="shared" si="824"/>
        <v>3</v>
      </c>
      <c r="K6654" s="3">
        <f t="shared" si="828"/>
        <v>0</v>
      </c>
      <c r="L6654" s="3">
        <f t="shared" si="829"/>
        <v>0</v>
      </c>
      <c r="M6654" s="3">
        <f t="shared" si="830"/>
        <v>0</v>
      </c>
      <c r="N6654" s="3">
        <f t="shared" si="831"/>
        <v>0</v>
      </c>
    </row>
    <row r="6655" spans="1:14">
      <c r="A6655" s="6">
        <f t="shared" si="825"/>
        <v>40911</v>
      </c>
      <c r="B6655">
        <v>2012</v>
      </c>
      <c r="C6655">
        <v>1</v>
      </c>
      <c r="D6655">
        <v>3</v>
      </c>
      <c r="E6655">
        <v>5</v>
      </c>
      <c r="F6655" s="1">
        <v>3415</v>
      </c>
      <c r="G6655" s="1">
        <v>1393.05712890625</v>
      </c>
      <c r="H6655" s="1">
        <f t="shared" si="826"/>
        <v>4808.05712890625</v>
      </c>
      <c r="I6655" s="3">
        <f t="shared" si="827"/>
        <v>1</v>
      </c>
      <c r="J6655" s="7">
        <f t="shared" si="824"/>
        <v>3</v>
      </c>
      <c r="K6655" s="3">
        <f t="shared" si="828"/>
        <v>0</v>
      </c>
      <c r="L6655" s="3">
        <f t="shared" si="829"/>
        <v>0</v>
      </c>
      <c r="M6655" s="3">
        <f t="shared" si="830"/>
        <v>0</v>
      </c>
      <c r="N6655" s="3">
        <f t="shared" si="831"/>
        <v>0</v>
      </c>
    </row>
    <row r="6656" spans="1:14">
      <c r="A6656" s="6">
        <f t="shared" si="825"/>
        <v>40911</v>
      </c>
      <c r="B6656">
        <v>2012</v>
      </c>
      <c r="C6656">
        <v>1</v>
      </c>
      <c r="D6656">
        <v>3</v>
      </c>
      <c r="E6656">
        <v>6</v>
      </c>
      <c r="F6656" s="1">
        <v>3637</v>
      </c>
      <c r="G6656" s="1">
        <v>1558.1383056640625</v>
      </c>
      <c r="H6656" s="1">
        <f t="shared" si="826"/>
        <v>5195.1383056640625</v>
      </c>
      <c r="I6656" s="3">
        <f t="shared" si="827"/>
        <v>1</v>
      </c>
      <c r="J6656" s="7">
        <f t="shared" si="824"/>
        <v>3</v>
      </c>
      <c r="K6656" s="3">
        <f t="shared" si="828"/>
        <v>0</v>
      </c>
      <c r="L6656" s="3">
        <f t="shared" si="829"/>
        <v>0</v>
      </c>
      <c r="M6656" s="3">
        <f t="shared" si="830"/>
        <v>0</v>
      </c>
      <c r="N6656" s="3">
        <f t="shared" si="831"/>
        <v>0</v>
      </c>
    </row>
    <row r="6657" spans="1:14">
      <c r="A6657" s="6">
        <f t="shared" si="825"/>
        <v>40911</v>
      </c>
      <c r="B6657">
        <v>2012</v>
      </c>
      <c r="C6657">
        <v>1</v>
      </c>
      <c r="D6657">
        <v>3</v>
      </c>
      <c r="E6657">
        <v>7</v>
      </c>
      <c r="F6657" s="1">
        <v>3851</v>
      </c>
      <c r="G6657" s="1">
        <v>1622.1611328125</v>
      </c>
      <c r="H6657" s="1">
        <f t="shared" si="826"/>
        <v>5473.1611328125</v>
      </c>
      <c r="I6657" s="3">
        <f t="shared" si="827"/>
        <v>1</v>
      </c>
      <c r="J6657" s="7">
        <f t="shared" si="824"/>
        <v>3</v>
      </c>
      <c r="K6657" s="3">
        <f t="shared" si="828"/>
        <v>1</v>
      </c>
      <c r="L6657" s="3">
        <f t="shared" si="829"/>
        <v>1</v>
      </c>
      <c r="M6657" s="3">
        <f t="shared" si="830"/>
        <v>1</v>
      </c>
      <c r="N6657" s="3">
        <f t="shared" si="831"/>
        <v>0</v>
      </c>
    </row>
    <row r="6658" spans="1:14">
      <c r="A6658" s="6">
        <f t="shared" si="825"/>
        <v>40911</v>
      </c>
      <c r="B6658">
        <v>2012</v>
      </c>
      <c r="C6658">
        <v>1</v>
      </c>
      <c r="D6658">
        <v>3</v>
      </c>
      <c r="E6658">
        <v>8</v>
      </c>
      <c r="F6658" s="1">
        <v>3868</v>
      </c>
      <c r="G6658" s="1">
        <v>1605.64599609375</v>
      </c>
      <c r="H6658" s="1">
        <f t="shared" si="826"/>
        <v>5473.64599609375</v>
      </c>
      <c r="I6658" s="3">
        <f t="shared" si="827"/>
        <v>1</v>
      </c>
      <c r="J6658" s="7">
        <f t="shared" ref="J6658:J6721" si="832">WEEKDAY(A6658,1)</f>
        <v>3</v>
      </c>
      <c r="K6658" s="3">
        <f t="shared" si="828"/>
        <v>1</v>
      </c>
      <c r="L6658" s="3">
        <f t="shared" si="829"/>
        <v>1</v>
      </c>
      <c r="M6658" s="3">
        <f t="shared" si="830"/>
        <v>1</v>
      </c>
      <c r="N6658" s="3">
        <f t="shared" si="831"/>
        <v>0</v>
      </c>
    </row>
    <row r="6659" spans="1:14">
      <c r="A6659" s="6">
        <f t="shared" ref="A6659:A6722" si="833">DATE(B6659,C6659,D6659)</f>
        <v>40911</v>
      </c>
      <c r="B6659">
        <v>2012</v>
      </c>
      <c r="C6659">
        <v>1</v>
      </c>
      <c r="D6659">
        <v>3</v>
      </c>
      <c r="E6659">
        <v>9</v>
      </c>
      <c r="F6659" s="1">
        <v>3819</v>
      </c>
      <c r="G6659" s="1">
        <v>1590.1600341796875</v>
      </c>
      <c r="H6659" s="1">
        <f t="shared" ref="H6659:H6722" si="834">F6659+G6659</f>
        <v>5409.1600341796875</v>
      </c>
      <c r="I6659" s="3">
        <f t="shared" ref="I6659:I6722" si="835">IF(AND(C6659&gt;4,C6659&lt;10),2,1)</f>
        <v>1</v>
      </c>
      <c r="J6659" s="7">
        <f t="shared" si="832"/>
        <v>3</v>
      </c>
      <c r="K6659" s="3">
        <f t="shared" ref="K6659:K6722" si="836">IF(OR(J6659=1,J6659=7),0,IF(I6659=1,IF(AND(E6659&gt;=7,E6659&lt;23),1,0),IF(AND(E6659&gt;=11,E6659&lt;23),1,0)))</f>
        <v>1</v>
      </c>
      <c r="L6659" s="3">
        <f t="shared" ref="L6659:L6722" si="837">IF(OR(J6659=1,J6659=7),0,IF(I6659=1,IF(AND(E6659&gt;=7,E6659&lt;12),1,0),IF(AND(E6659&gt;=14,E6659&lt;19),1,0)))</f>
        <v>1</v>
      </c>
      <c r="M6659" s="3">
        <f t="shared" ref="M6659:M6722" si="838">IF(AND(I6659=1,OR(K6659=1,L6659=1)),1,0)</f>
        <v>1</v>
      </c>
      <c r="N6659" s="3">
        <f t="shared" ref="N6659:N6722" si="839">IF(AND(I6659=2,OR(K6659=1,L6659=1)),1,0)</f>
        <v>0</v>
      </c>
    </row>
    <row r="6660" spans="1:14">
      <c r="A6660" s="6">
        <f t="shared" si="833"/>
        <v>40911</v>
      </c>
      <c r="B6660">
        <v>2012</v>
      </c>
      <c r="C6660">
        <v>1</v>
      </c>
      <c r="D6660">
        <v>3</v>
      </c>
      <c r="E6660">
        <v>10</v>
      </c>
      <c r="F6660" s="1">
        <v>3706</v>
      </c>
      <c r="G6660" s="1">
        <v>1572.861083984375</v>
      </c>
      <c r="H6660" s="1">
        <f t="shared" si="834"/>
        <v>5278.861083984375</v>
      </c>
      <c r="I6660" s="3">
        <f t="shared" si="835"/>
        <v>1</v>
      </c>
      <c r="J6660" s="7">
        <f t="shared" si="832"/>
        <v>3</v>
      </c>
      <c r="K6660" s="3">
        <f t="shared" si="836"/>
        <v>1</v>
      </c>
      <c r="L6660" s="3">
        <f t="shared" si="837"/>
        <v>1</v>
      </c>
      <c r="M6660" s="3">
        <f t="shared" si="838"/>
        <v>1</v>
      </c>
      <c r="N6660" s="3">
        <f t="shared" si="839"/>
        <v>0</v>
      </c>
    </row>
    <row r="6661" spans="1:14">
      <c r="A6661" s="6">
        <f t="shared" si="833"/>
        <v>40911</v>
      </c>
      <c r="B6661">
        <v>2012</v>
      </c>
      <c r="C6661">
        <v>1</v>
      </c>
      <c r="D6661">
        <v>3</v>
      </c>
      <c r="E6661">
        <v>11</v>
      </c>
      <c r="F6661" s="1">
        <v>3604</v>
      </c>
      <c r="G6661" s="1">
        <v>1545.56103515625</v>
      </c>
      <c r="H6661" s="1">
        <f t="shared" si="834"/>
        <v>5149.56103515625</v>
      </c>
      <c r="I6661" s="3">
        <f t="shared" si="835"/>
        <v>1</v>
      </c>
      <c r="J6661" s="7">
        <f t="shared" si="832"/>
        <v>3</v>
      </c>
      <c r="K6661" s="3">
        <f t="shared" si="836"/>
        <v>1</v>
      </c>
      <c r="L6661" s="3">
        <f t="shared" si="837"/>
        <v>1</v>
      </c>
      <c r="M6661" s="3">
        <f t="shared" si="838"/>
        <v>1</v>
      </c>
      <c r="N6661" s="3">
        <f t="shared" si="839"/>
        <v>0</v>
      </c>
    </row>
    <row r="6662" spans="1:14">
      <c r="A6662" s="6">
        <f t="shared" si="833"/>
        <v>40911</v>
      </c>
      <c r="B6662">
        <v>2012</v>
      </c>
      <c r="C6662">
        <v>1</v>
      </c>
      <c r="D6662">
        <v>3</v>
      </c>
      <c r="E6662">
        <v>12</v>
      </c>
      <c r="F6662" s="1">
        <v>3525</v>
      </c>
      <c r="G6662" s="1">
        <v>1522.7220458984375</v>
      </c>
      <c r="H6662" s="1">
        <f t="shared" si="834"/>
        <v>5047.7220458984375</v>
      </c>
      <c r="I6662" s="3">
        <f t="shared" si="835"/>
        <v>1</v>
      </c>
      <c r="J6662" s="7">
        <f t="shared" si="832"/>
        <v>3</v>
      </c>
      <c r="K6662" s="3">
        <f t="shared" si="836"/>
        <v>1</v>
      </c>
      <c r="L6662" s="3">
        <f t="shared" si="837"/>
        <v>0</v>
      </c>
      <c r="M6662" s="3">
        <f t="shared" si="838"/>
        <v>1</v>
      </c>
      <c r="N6662" s="3">
        <f t="shared" si="839"/>
        <v>0</v>
      </c>
    </row>
    <row r="6663" spans="1:14">
      <c r="A6663" s="6">
        <f t="shared" si="833"/>
        <v>40911</v>
      </c>
      <c r="B6663">
        <v>2012</v>
      </c>
      <c r="C6663">
        <v>1</v>
      </c>
      <c r="D6663">
        <v>3</v>
      </c>
      <c r="E6663">
        <v>13</v>
      </c>
      <c r="F6663" s="1">
        <v>3494</v>
      </c>
      <c r="G6663" s="1">
        <v>1507.5489501953125</v>
      </c>
      <c r="H6663" s="1">
        <f t="shared" si="834"/>
        <v>5001.5489501953125</v>
      </c>
      <c r="I6663" s="3">
        <f t="shared" si="835"/>
        <v>1</v>
      </c>
      <c r="J6663" s="7">
        <f t="shared" si="832"/>
        <v>3</v>
      </c>
      <c r="K6663" s="3">
        <f t="shared" si="836"/>
        <v>1</v>
      </c>
      <c r="L6663" s="3">
        <f t="shared" si="837"/>
        <v>0</v>
      </c>
      <c r="M6663" s="3">
        <f t="shared" si="838"/>
        <v>1</v>
      </c>
      <c r="N6663" s="3">
        <f t="shared" si="839"/>
        <v>0</v>
      </c>
    </row>
    <row r="6664" spans="1:14">
      <c r="A6664" s="6">
        <f t="shared" si="833"/>
        <v>40911</v>
      </c>
      <c r="B6664">
        <v>2012</v>
      </c>
      <c r="C6664">
        <v>1</v>
      </c>
      <c r="D6664">
        <v>3</v>
      </c>
      <c r="E6664">
        <v>14</v>
      </c>
      <c r="F6664" s="1">
        <v>3419</v>
      </c>
      <c r="G6664" s="1">
        <v>1478.260009765625</v>
      </c>
      <c r="H6664" s="1">
        <f t="shared" si="834"/>
        <v>4897.260009765625</v>
      </c>
      <c r="I6664" s="3">
        <f t="shared" si="835"/>
        <v>1</v>
      </c>
      <c r="J6664" s="7">
        <f t="shared" si="832"/>
        <v>3</v>
      </c>
      <c r="K6664" s="3">
        <f t="shared" si="836"/>
        <v>1</v>
      </c>
      <c r="L6664" s="3">
        <f t="shared" si="837"/>
        <v>0</v>
      </c>
      <c r="M6664" s="3">
        <f t="shared" si="838"/>
        <v>1</v>
      </c>
      <c r="N6664" s="3">
        <f t="shared" si="839"/>
        <v>0</v>
      </c>
    </row>
    <row r="6665" spans="1:14">
      <c r="A6665" s="6">
        <f t="shared" si="833"/>
        <v>40911</v>
      </c>
      <c r="B6665">
        <v>2012</v>
      </c>
      <c r="C6665">
        <v>1</v>
      </c>
      <c r="D6665">
        <v>3</v>
      </c>
      <c r="E6665">
        <v>15</v>
      </c>
      <c r="F6665" s="1">
        <v>3285</v>
      </c>
      <c r="G6665" s="1">
        <v>1447.755859375</v>
      </c>
      <c r="H6665" s="1">
        <f t="shared" si="834"/>
        <v>4732.755859375</v>
      </c>
      <c r="I6665" s="3">
        <f t="shared" si="835"/>
        <v>1</v>
      </c>
      <c r="J6665" s="7">
        <f t="shared" si="832"/>
        <v>3</v>
      </c>
      <c r="K6665" s="3">
        <f t="shared" si="836"/>
        <v>1</v>
      </c>
      <c r="L6665" s="3">
        <f t="shared" si="837"/>
        <v>0</v>
      </c>
      <c r="M6665" s="3">
        <f t="shared" si="838"/>
        <v>1</v>
      </c>
      <c r="N6665" s="3">
        <f t="shared" si="839"/>
        <v>0</v>
      </c>
    </row>
    <row r="6666" spans="1:14">
      <c r="A6666" s="6">
        <f t="shared" si="833"/>
        <v>40911</v>
      </c>
      <c r="B6666">
        <v>2012</v>
      </c>
      <c r="C6666">
        <v>1</v>
      </c>
      <c r="D6666">
        <v>3</v>
      </c>
      <c r="E6666">
        <v>16</v>
      </c>
      <c r="F6666" s="1">
        <v>3320</v>
      </c>
      <c r="G6666" s="1">
        <v>1466.157958984375</v>
      </c>
      <c r="H6666" s="1">
        <f t="shared" si="834"/>
        <v>4786.157958984375</v>
      </c>
      <c r="I6666" s="3">
        <f t="shared" si="835"/>
        <v>1</v>
      </c>
      <c r="J6666" s="7">
        <f t="shared" si="832"/>
        <v>3</v>
      </c>
      <c r="K6666" s="3">
        <f t="shared" si="836"/>
        <v>1</v>
      </c>
      <c r="L6666" s="3">
        <f t="shared" si="837"/>
        <v>0</v>
      </c>
      <c r="M6666" s="3">
        <f t="shared" si="838"/>
        <v>1</v>
      </c>
      <c r="N6666" s="3">
        <f t="shared" si="839"/>
        <v>0</v>
      </c>
    </row>
    <row r="6667" spans="1:14">
      <c r="A6667" s="6">
        <f t="shared" si="833"/>
        <v>40911</v>
      </c>
      <c r="B6667">
        <v>2012</v>
      </c>
      <c r="C6667">
        <v>1</v>
      </c>
      <c r="D6667">
        <v>3</v>
      </c>
      <c r="E6667">
        <v>17</v>
      </c>
      <c r="F6667" s="1">
        <v>3538</v>
      </c>
      <c r="G6667" s="1">
        <v>1543.1510009765625</v>
      </c>
      <c r="H6667" s="1">
        <f t="shared" si="834"/>
        <v>5081.1510009765625</v>
      </c>
      <c r="I6667" s="3">
        <f t="shared" si="835"/>
        <v>1</v>
      </c>
      <c r="J6667" s="7">
        <f t="shared" si="832"/>
        <v>3</v>
      </c>
      <c r="K6667" s="3">
        <f t="shared" si="836"/>
        <v>1</v>
      </c>
      <c r="L6667" s="3">
        <f t="shared" si="837"/>
        <v>0</v>
      </c>
      <c r="M6667" s="3">
        <f t="shared" si="838"/>
        <v>1</v>
      </c>
      <c r="N6667" s="3">
        <f t="shared" si="839"/>
        <v>0</v>
      </c>
    </row>
    <row r="6668" spans="1:14">
      <c r="A6668" s="6">
        <f t="shared" si="833"/>
        <v>40911</v>
      </c>
      <c r="B6668">
        <v>2012</v>
      </c>
      <c r="C6668">
        <v>1</v>
      </c>
      <c r="D6668">
        <v>3</v>
      </c>
      <c r="E6668">
        <v>18</v>
      </c>
      <c r="F6668" s="1">
        <v>3669</v>
      </c>
      <c r="G6668" s="1">
        <v>1630.656005859375</v>
      </c>
      <c r="H6668" s="1">
        <f t="shared" si="834"/>
        <v>5299.656005859375</v>
      </c>
      <c r="I6668" s="3">
        <f t="shared" si="835"/>
        <v>1</v>
      </c>
      <c r="J6668" s="7">
        <f t="shared" si="832"/>
        <v>3</v>
      </c>
      <c r="K6668" s="3">
        <f t="shared" si="836"/>
        <v>1</v>
      </c>
      <c r="L6668" s="3">
        <f t="shared" si="837"/>
        <v>0</v>
      </c>
      <c r="M6668" s="3">
        <f t="shared" si="838"/>
        <v>1</v>
      </c>
      <c r="N6668" s="3">
        <f t="shared" si="839"/>
        <v>0</v>
      </c>
    </row>
    <row r="6669" spans="1:14">
      <c r="A6669" s="6">
        <f t="shared" si="833"/>
        <v>40911</v>
      </c>
      <c r="B6669">
        <v>2012</v>
      </c>
      <c r="C6669">
        <v>1</v>
      </c>
      <c r="D6669">
        <v>3</v>
      </c>
      <c r="E6669">
        <v>19</v>
      </c>
      <c r="F6669" s="1">
        <v>3668</v>
      </c>
      <c r="G6669" s="1">
        <v>1627.660888671875</v>
      </c>
      <c r="H6669" s="1">
        <f t="shared" si="834"/>
        <v>5295.660888671875</v>
      </c>
      <c r="I6669" s="3">
        <f t="shared" si="835"/>
        <v>1</v>
      </c>
      <c r="J6669" s="7">
        <f t="shared" si="832"/>
        <v>3</v>
      </c>
      <c r="K6669" s="3">
        <f t="shared" si="836"/>
        <v>1</v>
      </c>
      <c r="L6669" s="3">
        <f t="shared" si="837"/>
        <v>0</v>
      </c>
      <c r="M6669" s="3">
        <f t="shared" si="838"/>
        <v>1</v>
      </c>
      <c r="N6669" s="3">
        <f t="shared" si="839"/>
        <v>0</v>
      </c>
    </row>
    <row r="6670" spans="1:14">
      <c r="A6670" s="6">
        <f t="shared" si="833"/>
        <v>40911</v>
      </c>
      <c r="B6670">
        <v>2012</v>
      </c>
      <c r="C6670">
        <v>1</v>
      </c>
      <c r="D6670">
        <v>3</v>
      </c>
      <c r="E6670">
        <v>20</v>
      </c>
      <c r="F6670" s="1">
        <v>3680</v>
      </c>
      <c r="G6670" s="1">
        <v>1611.760986328125</v>
      </c>
      <c r="H6670" s="1">
        <f t="shared" si="834"/>
        <v>5291.760986328125</v>
      </c>
      <c r="I6670" s="3">
        <f t="shared" si="835"/>
        <v>1</v>
      </c>
      <c r="J6670" s="7">
        <f t="shared" si="832"/>
        <v>3</v>
      </c>
      <c r="K6670" s="3">
        <f t="shared" si="836"/>
        <v>1</v>
      </c>
      <c r="L6670" s="3">
        <f t="shared" si="837"/>
        <v>0</v>
      </c>
      <c r="M6670" s="3">
        <f t="shared" si="838"/>
        <v>1</v>
      </c>
      <c r="N6670" s="3">
        <f t="shared" si="839"/>
        <v>0</v>
      </c>
    </row>
    <row r="6671" spans="1:14">
      <c r="A6671" s="6">
        <f t="shared" si="833"/>
        <v>40911</v>
      </c>
      <c r="B6671">
        <v>2012</v>
      </c>
      <c r="C6671">
        <v>1</v>
      </c>
      <c r="D6671">
        <v>3</v>
      </c>
      <c r="E6671">
        <v>21</v>
      </c>
      <c r="F6671" s="1">
        <v>3572</v>
      </c>
      <c r="G6671" s="1">
        <v>1564.6607666015625</v>
      </c>
      <c r="H6671" s="1">
        <f t="shared" si="834"/>
        <v>5136.6607666015625</v>
      </c>
      <c r="I6671" s="3">
        <f t="shared" si="835"/>
        <v>1</v>
      </c>
      <c r="J6671" s="7">
        <f t="shared" si="832"/>
        <v>3</v>
      </c>
      <c r="K6671" s="3">
        <f t="shared" si="836"/>
        <v>1</v>
      </c>
      <c r="L6671" s="3">
        <f t="shared" si="837"/>
        <v>0</v>
      </c>
      <c r="M6671" s="3">
        <f t="shared" si="838"/>
        <v>1</v>
      </c>
      <c r="N6671" s="3">
        <f t="shared" si="839"/>
        <v>0</v>
      </c>
    </row>
    <row r="6672" spans="1:14">
      <c r="A6672" s="6">
        <f t="shared" si="833"/>
        <v>40911</v>
      </c>
      <c r="B6672">
        <v>2012</v>
      </c>
      <c r="C6672">
        <v>1</v>
      </c>
      <c r="D6672">
        <v>3</v>
      </c>
      <c r="E6672">
        <v>22</v>
      </c>
      <c r="F6672" s="1">
        <v>3438</v>
      </c>
      <c r="G6672" s="1">
        <v>1495.34912109375</v>
      </c>
      <c r="H6672" s="1">
        <f t="shared" si="834"/>
        <v>4933.34912109375</v>
      </c>
      <c r="I6672" s="3">
        <f t="shared" si="835"/>
        <v>1</v>
      </c>
      <c r="J6672" s="7">
        <f t="shared" si="832"/>
        <v>3</v>
      </c>
      <c r="K6672" s="3">
        <f t="shared" si="836"/>
        <v>1</v>
      </c>
      <c r="L6672" s="3">
        <f t="shared" si="837"/>
        <v>0</v>
      </c>
      <c r="M6672" s="3">
        <f t="shared" si="838"/>
        <v>1</v>
      </c>
      <c r="N6672" s="3">
        <f t="shared" si="839"/>
        <v>0</v>
      </c>
    </row>
    <row r="6673" spans="1:14">
      <c r="A6673" s="6">
        <f t="shared" si="833"/>
        <v>40911</v>
      </c>
      <c r="B6673">
        <v>2012</v>
      </c>
      <c r="C6673">
        <v>1</v>
      </c>
      <c r="D6673">
        <v>3</v>
      </c>
      <c r="E6673">
        <v>23</v>
      </c>
      <c r="F6673" s="1">
        <v>3331</v>
      </c>
      <c r="G6673" s="1">
        <v>1405.7572021484375</v>
      </c>
      <c r="H6673" s="1">
        <f t="shared" si="834"/>
        <v>4736.7572021484375</v>
      </c>
      <c r="I6673" s="3">
        <f t="shared" si="835"/>
        <v>1</v>
      </c>
      <c r="J6673" s="7">
        <f t="shared" si="832"/>
        <v>3</v>
      </c>
      <c r="K6673" s="3">
        <f t="shared" si="836"/>
        <v>0</v>
      </c>
      <c r="L6673" s="3">
        <f t="shared" si="837"/>
        <v>0</v>
      </c>
      <c r="M6673" s="3">
        <f t="shared" si="838"/>
        <v>0</v>
      </c>
      <c r="N6673" s="3">
        <f t="shared" si="839"/>
        <v>0</v>
      </c>
    </row>
    <row r="6674" spans="1:14">
      <c r="A6674" s="6">
        <f t="shared" si="833"/>
        <v>40912</v>
      </c>
      <c r="B6674">
        <v>2012</v>
      </c>
      <c r="C6674">
        <v>1</v>
      </c>
      <c r="D6674">
        <v>4</v>
      </c>
      <c r="E6674">
        <v>0</v>
      </c>
      <c r="F6674" s="1">
        <v>3240</v>
      </c>
      <c r="G6674" s="1">
        <v>1357.2611083984375</v>
      </c>
      <c r="H6674" s="1">
        <f t="shared" si="834"/>
        <v>4597.2611083984375</v>
      </c>
      <c r="I6674" s="3">
        <f t="shared" si="835"/>
        <v>1</v>
      </c>
      <c r="J6674" s="7">
        <f t="shared" si="832"/>
        <v>4</v>
      </c>
      <c r="K6674" s="3">
        <f t="shared" si="836"/>
        <v>0</v>
      </c>
      <c r="L6674" s="3">
        <f t="shared" si="837"/>
        <v>0</v>
      </c>
      <c r="M6674" s="3">
        <f t="shared" si="838"/>
        <v>0</v>
      </c>
      <c r="N6674" s="3">
        <f t="shared" si="839"/>
        <v>0</v>
      </c>
    </row>
    <row r="6675" spans="1:14">
      <c r="A6675" s="6">
        <f t="shared" si="833"/>
        <v>40912</v>
      </c>
      <c r="B6675">
        <v>2012</v>
      </c>
      <c r="C6675">
        <v>1</v>
      </c>
      <c r="D6675">
        <v>4</v>
      </c>
      <c r="E6675">
        <v>1</v>
      </c>
      <c r="F6675" s="1">
        <v>3197</v>
      </c>
      <c r="G6675" s="1">
        <v>1316.9609375</v>
      </c>
      <c r="H6675" s="1">
        <f t="shared" si="834"/>
        <v>4513.9609375</v>
      </c>
      <c r="I6675" s="3">
        <f t="shared" si="835"/>
        <v>1</v>
      </c>
      <c r="J6675" s="7">
        <f t="shared" si="832"/>
        <v>4</v>
      </c>
      <c r="K6675" s="3">
        <f t="shared" si="836"/>
        <v>0</v>
      </c>
      <c r="L6675" s="3">
        <f t="shared" si="837"/>
        <v>0</v>
      </c>
      <c r="M6675" s="3">
        <f t="shared" si="838"/>
        <v>0</v>
      </c>
      <c r="N6675" s="3">
        <f t="shared" si="839"/>
        <v>0</v>
      </c>
    </row>
    <row r="6676" spans="1:14">
      <c r="A6676" s="6">
        <f t="shared" si="833"/>
        <v>40912</v>
      </c>
      <c r="B6676">
        <v>2012</v>
      </c>
      <c r="C6676">
        <v>1</v>
      </c>
      <c r="D6676">
        <v>4</v>
      </c>
      <c r="E6676">
        <v>2</v>
      </c>
      <c r="F6676" s="1">
        <v>3155</v>
      </c>
      <c r="G6676" s="1">
        <v>1298.2620849609375</v>
      </c>
      <c r="H6676" s="1">
        <f t="shared" si="834"/>
        <v>4453.2620849609375</v>
      </c>
      <c r="I6676" s="3">
        <f t="shared" si="835"/>
        <v>1</v>
      </c>
      <c r="J6676" s="7">
        <f t="shared" si="832"/>
        <v>4</v>
      </c>
      <c r="K6676" s="3">
        <f t="shared" si="836"/>
        <v>0</v>
      </c>
      <c r="L6676" s="3">
        <f t="shared" si="837"/>
        <v>0</v>
      </c>
      <c r="M6676" s="3">
        <f t="shared" si="838"/>
        <v>0</v>
      </c>
      <c r="N6676" s="3">
        <f t="shared" si="839"/>
        <v>0</v>
      </c>
    </row>
    <row r="6677" spans="1:14">
      <c r="A6677" s="6">
        <f t="shared" si="833"/>
        <v>40912</v>
      </c>
      <c r="B6677">
        <v>2012</v>
      </c>
      <c r="C6677">
        <v>1</v>
      </c>
      <c r="D6677">
        <v>4</v>
      </c>
      <c r="E6677">
        <v>3</v>
      </c>
      <c r="F6677" s="1">
        <v>3133</v>
      </c>
      <c r="G6677" s="1">
        <v>1277.4439697265625</v>
      </c>
      <c r="H6677" s="1">
        <f t="shared" si="834"/>
        <v>4410.4439697265625</v>
      </c>
      <c r="I6677" s="3">
        <f t="shared" si="835"/>
        <v>1</v>
      </c>
      <c r="J6677" s="7">
        <f t="shared" si="832"/>
        <v>4</v>
      </c>
      <c r="K6677" s="3">
        <f t="shared" si="836"/>
        <v>0</v>
      </c>
      <c r="L6677" s="3">
        <f t="shared" si="837"/>
        <v>0</v>
      </c>
      <c r="M6677" s="3">
        <f t="shared" si="838"/>
        <v>0</v>
      </c>
      <c r="N6677" s="3">
        <f t="shared" si="839"/>
        <v>0</v>
      </c>
    </row>
    <row r="6678" spans="1:14">
      <c r="A6678" s="6">
        <f t="shared" si="833"/>
        <v>40912</v>
      </c>
      <c r="B6678">
        <v>2012</v>
      </c>
      <c r="C6678">
        <v>1</v>
      </c>
      <c r="D6678">
        <v>4</v>
      </c>
      <c r="E6678">
        <v>4</v>
      </c>
      <c r="F6678" s="1">
        <v>3187</v>
      </c>
      <c r="G6678" s="1">
        <v>1295.659912109375</v>
      </c>
      <c r="H6678" s="1">
        <f t="shared" si="834"/>
        <v>4482.659912109375</v>
      </c>
      <c r="I6678" s="3">
        <f t="shared" si="835"/>
        <v>1</v>
      </c>
      <c r="J6678" s="7">
        <f t="shared" si="832"/>
        <v>4</v>
      </c>
      <c r="K6678" s="3">
        <f t="shared" si="836"/>
        <v>0</v>
      </c>
      <c r="L6678" s="3">
        <f t="shared" si="837"/>
        <v>0</v>
      </c>
      <c r="M6678" s="3">
        <f t="shared" si="838"/>
        <v>0</v>
      </c>
      <c r="N6678" s="3">
        <f t="shared" si="839"/>
        <v>0</v>
      </c>
    </row>
    <row r="6679" spans="1:14">
      <c r="A6679" s="6">
        <f t="shared" si="833"/>
        <v>40912</v>
      </c>
      <c r="B6679">
        <v>2012</v>
      </c>
      <c r="C6679">
        <v>1</v>
      </c>
      <c r="D6679">
        <v>4</v>
      </c>
      <c r="E6679">
        <v>5</v>
      </c>
      <c r="F6679" s="1">
        <v>3362</v>
      </c>
      <c r="G6679" s="1">
        <v>1350.9600830078125</v>
      </c>
      <c r="H6679" s="1">
        <f t="shared" si="834"/>
        <v>4712.9600830078125</v>
      </c>
      <c r="I6679" s="3">
        <f t="shared" si="835"/>
        <v>1</v>
      </c>
      <c r="J6679" s="7">
        <f t="shared" si="832"/>
        <v>4</v>
      </c>
      <c r="K6679" s="3">
        <f t="shared" si="836"/>
        <v>0</v>
      </c>
      <c r="L6679" s="3">
        <f t="shared" si="837"/>
        <v>0</v>
      </c>
      <c r="M6679" s="3">
        <f t="shared" si="838"/>
        <v>0</v>
      </c>
      <c r="N6679" s="3">
        <f t="shared" si="839"/>
        <v>0</v>
      </c>
    </row>
    <row r="6680" spans="1:14">
      <c r="A6680" s="6">
        <f t="shared" si="833"/>
        <v>40912</v>
      </c>
      <c r="B6680">
        <v>2012</v>
      </c>
      <c r="C6680">
        <v>1</v>
      </c>
      <c r="D6680">
        <v>4</v>
      </c>
      <c r="E6680">
        <v>6</v>
      </c>
      <c r="F6680" s="1">
        <v>3623</v>
      </c>
      <c r="G6680" s="1">
        <v>1481.1610107421875</v>
      </c>
      <c r="H6680" s="1">
        <f t="shared" si="834"/>
        <v>5104.1610107421875</v>
      </c>
      <c r="I6680" s="3">
        <f t="shared" si="835"/>
        <v>1</v>
      </c>
      <c r="J6680" s="7">
        <f t="shared" si="832"/>
        <v>4</v>
      </c>
      <c r="K6680" s="3">
        <f t="shared" si="836"/>
        <v>0</v>
      </c>
      <c r="L6680" s="3">
        <f t="shared" si="837"/>
        <v>0</v>
      </c>
      <c r="M6680" s="3">
        <f t="shared" si="838"/>
        <v>0</v>
      </c>
      <c r="N6680" s="3">
        <f t="shared" si="839"/>
        <v>0</v>
      </c>
    </row>
    <row r="6681" spans="1:14">
      <c r="A6681" s="6">
        <f t="shared" si="833"/>
        <v>40912</v>
      </c>
      <c r="B6681">
        <v>2012</v>
      </c>
      <c r="C6681">
        <v>1</v>
      </c>
      <c r="D6681">
        <v>4</v>
      </c>
      <c r="E6681">
        <v>7</v>
      </c>
      <c r="F6681" s="1">
        <v>3786</v>
      </c>
      <c r="G6681" s="1">
        <v>1572.0560302734375</v>
      </c>
      <c r="H6681" s="1">
        <f t="shared" si="834"/>
        <v>5358.0560302734375</v>
      </c>
      <c r="I6681" s="3">
        <f t="shared" si="835"/>
        <v>1</v>
      </c>
      <c r="J6681" s="7">
        <f t="shared" si="832"/>
        <v>4</v>
      </c>
      <c r="K6681" s="3">
        <f t="shared" si="836"/>
        <v>1</v>
      </c>
      <c r="L6681" s="3">
        <f t="shared" si="837"/>
        <v>1</v>
      </c>
      <c r="M6681" s="3">
        <f t="shared" si="838"/>
        <v>1</v>
      </c>
      <c r="N6681" s="3">
        <f t="shared" si="839"/>
        <v>0</v>
      </c>
    </row>
    <row r="6682" spans="1:14">
      <c r="A6682" s="6">
        <f t="shared" si="833"/>
        <v>40912</v>
      </c>
      <c r="B6682">
        <v>2012</v>
      </c>
      <c r="C6682">
        <v>1</v>
      </c>
      <c r="D6682">
        <v>4</v>
      </c>
      <c r="E6682">
        <v>8</v>
      </c>
      <c r="F6682" s="1">
        <v>3742</v>
      </c>
      <c r="G6682" s="1">
        <v>1562.050048828125</v>
      </c>
      <c r="H6682" s="1">
        <f t="shared" si="834"/>
        <v>5304.050048828125</v>
      </c>
      <c r="I6682" s="3">
        <f t="shared" si="835"/>
        <v>1</v>
      </c>
      <c r="J6682" s="7">
        <f t="shared" si="832"/>
        <v>4</v>
      </c>
      <c r="K6682" s="3">
        <f t="shared" si="836"/>
        <v>1</v>
      </c>
      <c r="L6682" s="3">
        <f t="shared" si="837"/>
        <v>1</v>
      </c>
      <c r="M6682" s="3">
        <f t="shared" si="838"/>
        <v>1</v>
      </c>
      <c r="N6682" s="3">
        <f t="shared" si="839"/>
        <v>0</v>
      </c>
    </row>
    <row r="6683" spans="1:14">
      <c r="A6683" s="6">
        <f t="shared" si="833"/>
        <v>40912</v>
      </c>
      <c r="B6683">
        <v>2012</v>
      </c>
      <c r="C6683">
        <v>1</v>
      </c>
      <c r="D6683">
        <v>4</v>
      </c>
      <c r="E6683">
        <v>9</v>
      </c>
      <c r="F6683" s="1">
        <v>3633</v>
      </c>
      <c r="G6683" s="1">
        <v>1536.9610595703125</v>
      </c>
      <c r="H6683" s="1">
        <f t="shared" si="834"/>
        <v>5169.9610595703125</v>
      </c>
      <c r="I6683" s="3">
        <f t="shared" si="835"/>
        <v>1</v>
      </c>
      <c r="J6683" s="7">
        <f t="shared" si="832"/>
        <v>4</v>
      </c>
      <c r="K6683" s="3">
        <f t="shared" si="836"/>
        <v>1</v>
      </c>
      <c r="L6683" s="3">
        <f t="shared" si="837"/>
        <v>1</v>
      </c>
      <c r="M6683" s="3">
        <f t="shared" si="838"/>
        <v>1</v>
      </c>
      <c r="N6683" s="3">
        <f t="shared" si="839"/>
        <v>0</v>
      </c>
    </row>
    <row r="6684" spans="1:14">
      <c r="A6684" s="6">
        <f t="shared" si="833"/>
        <v>40912</v>
      </c>
      <c r="B6684">
        <v>2012</v>
      </c>
      <c r="C6684">
        <v>1</v>
      </c>
      <c r="D6684">
        <v>4</v>
      </c>
      <c r="E6684">
        <v>10</v>
      </c>
      <c r="F6684" s="1">
        <v>3498</v>
      </c>
      <c r="G6684" s="1">
        <v>1572.9630126953125</v>
      </c>
      <c r="H6684" s="1">
        <f t="shared" si="834"/>
        <v>5070.9630126953125</v>
      </c>
      <c r="I6684" s="3">
        <f t="shared" si="835"/>
        <v>1</v>
      </c>
      <c r="J6684" s="7">
        <f t="shared" si="832"/>
        <v>4</v>
      </c>
      <c r="K6684" s="3">
        <f t="shared" si="836"/>
        <v>1</v>
      </c>
      <c r="L6684" s="3">
        <f t="shared" si="837"/>
        <v>1</v>
      </c>
      <c r="M6684" s="3">
        <f t="shared" si="838"/>
        <v>1</v>
      </c>
      <c r="N6684" s="3">
        <f t="shared" si="839"/>
        <v>0</v>
      </c>
    </row>
    <row r="6685" spans="1:14">
      <c r="A6685" s="6">
        <f t="shared" si="833"/>
        <v>40912</v>
      </c>
      <c r="B6685">
        <v>2012</v>
      </c>
      <c r="C6685">
        <v>1</v>
      </c>
      <c r="D6685">
        <v>4</v>
      </c>
      <c r="E6685">
        <v>11</v>
      </c>
      <c r="F6685" s="1">
        <v>3338</v>
      </c>
      <c r="G6685" s="1">
        <v>1546.56201171875</v>
      </c>
      <c r="H6685" s="1">
        <f t="shared" si="834"/>
        <v>4884.56201171875</v>
      </c>
      <c r="I6685" s="3">
        <f t="shared" si="835"/>
        <v>1</v>
      </c>
      <c r="J6685" s="7">
        <f t="shared" si="832"/>
        <v>4</v>
      </c>
      <c r="K6685" s="3">
        <f t="shared" si="836"/>
        <v>1</v>
      </c>
      <c r="L6685" s="3">
        <f t="shared" si="837"/>
        <v>1</v>
      </c>
      <c r="M6685" s="3">
        <f t="shared" si="838"/>
        <v>1</v>
      </c>
      <c r="N6685" s="3">
        <f t="shared" si="839"/>
        <v>0</v>
      </c>
    </row>
    <row r="6686" spans="1:14">
      <c r="A6686" s="6">
        <f t="shared" si="833"/>
        <v>40912</v>
      </c>
      <c r="B6686">
        <v>2012</v>
      </c>
      <c r="C6686">
        <v>1</v>
      </c>
      <c r="D6686">
        <v>4</v>
      </c>
      <c r="E6686">
        <v>12</v>
      </c>
      <c r="F6686" s="1">
        <v>3270</v>
      </c>
      <c r="G6686" s="1">
        <v>1523.448974609375</v>
      </c>
      <c r="H6686" s="1">
        <f t="shared" si="834"/>
        <v>4793.448974609375</v>
      </c>
      <c r="I6686" s="3">
        <f t="shared" si="835"/>
        <v>1</v>
      </c>
      <c r="J6686" s="7">
        <f t="shared" si="832"/>
        <v>4</v>
      </c>
      <c r="K6686" s="3">
        <f t="shared" si="836"/>
        <v>1</v>
      </c>
      <c r="L6686" s="3">
        <f t="shared" si="837"/>
        <v>0</v>
      </c>
      <c r="M6686" s="3">
        <f t="shared" si="838"/>
        <v>1</v>
      </c>
      <c r="N6686" s="3">
        <f t="shared" si="839"/>
        <v>0</v>
      </c>
    </row>
    <row r="6687" spans="1:14">
      <c r="A6687" s="6">
        <f t="shared" si="833"/>
        <v>40912</v>
      </c>
      <c r="B6687">
        <v>2012</v>
      </c>
      <c r="C6687">
        <v>1</v>
      </c>
      <c r="D6687">
        <v>4</v>
      </c>
      <c r="E6687">
        <v>13</v>
      </c>
      <c r="F6687" s="1">
        <v>3203</v>
      </c>
      <c r="G6687" s="1">
        <v>1484.9569091796875</v>
      </c>
      <c r="H6687" s="1">
        <f t="shared" si="834"/>
        <v>4687.9569091796875</v>
      </c>
      <c r="I6687" s="3">
        <f t="shared" si="835"/>
        <v>1</v>
      </c>
      <c r="J6687" s="7">
        <f t="shared" si="832"/>
        <v>4</v>
      </c>
      <c r="K6687" s="3">
        <f t="shared" si="836"/>
        <v>1</v>
      </c>
      <c r="L6687" s="3">
        <f t="shared" si="837"/>
        <v>0</v>
      </c>
      <c r="M6687" s="3">
        <f t="shared" si="838"/>
        <v>1</v>
      </c>
      <c r="N6687" s="3">
        <f t="shared" si="839"/>
        <v>0</v>
      </c>
    </row>
    <row r="6688" spans="1:14">
      <c r="A6688" s="6">
        <f t="shared" si="833"/>
        <v>40912</v>
      </c>
      <c r="B6688">
        <v>2012</v>
      </c>
      <c r="C6688">
        <v>1</v>
      </c>
      <c r="D6688">
        <v>4</v>
      </c>
      <c r="E6688">
        <v>14</v>
      </c>
      <c r="F6688" s="1">
        <v>3045</v>
      </c>
      <c r="G6688" s="1">
        <v>1419.8570556640625</v>
      </c>
      <c r="H6688" s="1">
        <f t="shared" si="834"/>
        <v>4464.8570556640625</v>
      </c>
      <c r="I6688" s="3">
        <f t="shared" si="835"/>
        <v>1</v>
      </c>
      <c r="J6688" s="7">
        <f t="shared" si="832"/>
        <v>4</v>
      </c>
      <c r="K6688" s="3">
        <f t="shared" si="836"/>
        <v>1</v>
      </c>
      <c r="L6688" s="3">
        <f t="shared" si="837"/>
        <v>0</v>
      </c>
      <c r="M6688" s="3">
        <f t="shared" si="838"/>
        <v>1</v>
      </c>
      <c r="N6688" s="3">
        <f t="shared" si="839"/>
        <v>0</v>
      </c>
    </row>
    <row r="6689" spans="1:14">
      <c r="A6689" s="6">
        <f t="shared" si="833"/>
        <v>40912</v>
      </c>
      <c r="B6689">
        <v>2012</v>
      </c>
      <c r="C6689">
        <v>1</v>
      </c>
      <c r="D6689">
        <v>4</v>
      </c>
      <c r="E6689">
        <v>15</v>
      </c>
      <c r="F6689" s="1">
        <v>2993</v>
      </c>
      <c r="G6689" s="1">
        <v>1390.6619873046875</v>
      </c>
      <c r="H6689" s="1">
        <f t="shared" si="834"/>
        <v>4383.6619873046875</v>
      </c>
      <c r="I6689" s="3">
        <f t="shared" si="835"/>
        <v>1</v>
      </c>
      <c r="J6689" s="7">
        <f t="shared" si="832"/>
        <v>4</v>
      </c>
      <c r="K6689" s="3">
        <f t="shared" si="836"/>
        <v>1</v>
      </c>
      <c r="L6689" s="3">
        <f t="shared" si="837"/>
        <v>0</v>
      </c>
      <c r="M6689" s="3">
        <f t="shared" si="838"/>
        <v>1</v>
      </c>
      <c r="N6689" s="3">
        <f t="shared" si="839"/>
        <v>0</v>
      </c>
    </row>
    <row r="6690" spans="1:14">
      <c r="A6690" s="6">
        <f t="shared" si="833"/>
        <v>40912</v>
      </c>
      <c r="B6690">
        <v>2012</v>
      </c>
      <c r="C6690">
        <v>1</v>
      </c>
      <c r="D6690">
        <v>4</v>
      </c>
      <c r="E6690">
        <v>16</v>
      </c>
      <c r="F6690" s="1">
        <v>2947</v>
      </c>
      <c r="G6690" s="1">
        <v>1370.0621337890625</v>
      </c>
      <c r="H6690" s="1">
        <f t="shared" si="834"/>
        <v>4317.0621337890625</v>
      </c>
      <c r="I6690" s="3">
        <f t="shared" si="835"/>
        <v>1</v>
      </c>
      <c r="J6690" s="7">
        <f t="shared" si="832"/>
        <v>4</v>
      </c>
      <c r="K6690" s="3">
        <f t="shared" si="836"/>
        <v>1</v>
      </c>
      <c r="L6690" s="3">
        <f t="shared" si="837"/>
        <v>0</v>
      </c>
      <c r="M6690" s="3">
        <f t="shared" si="838"/>
        <v>1</v>
      </c>
      <c r="N6690" s="3">
        <f t="shared" si="839"/>
        <v>0</v>
      </c>
    </row>
    <row r="6691" spans="1:14">
      <c r="A6691" s="6">
        <f t="shared" si="833"/>
        <v>40912</v>
      </c>
      <c r="B6691">
        <v>2012</v>
      </c>
      <c r="C6691">
        <v>1</v>
      </c>
      <c r="D6691">
        <v>4</v>
      </c>
      <c r="E6691">
        <v>17</v>
      </c>
      <c r="F6691" s="1">
        <v>3056</v>
      </c>
      <c r="G6691" s="1">
        <v>1431.363037109375</v>
      </c>
      <c r="H6691" s="1">
        <f t="shared" si="834"/>
        <v>4487.363037109375</v>
      </c>
      <c r="I6691" s="3">
        <f t="shared" si="835"/>
        <v>1</v>
      </c>
      <c r="J6691" s="7">
        <f t="shared" si="832"/>
        <v>4</v>
      </c>
      <c r="K6691" s="3">
        <f t="shared" si="836"/>
        <v>1</v>
      </c>
      <c r="L6691" s="3">
        <f t="shared" si="837"/>
        <v>0</v>
      </c>
      <c r="M6691" s="3">
        <f t="shared" si="838"/>
        <v>1</v>
      </c>
      <c r="N6691" s="3">
        <f t="shared" si="839"/>
        <v>0</v>
      </c>
    </row>
    <row r="6692" spans="1:14">
      <c r="A6692" s="6">
        <f t="shared" si="833"/>
        <v>40912</v>
      </c>
      <c r="B6692">
        <v>2012</v>
      </c>
      <c r="C6692">
        <v>1</v>
      </c>
      <c r="D6692">
        <v>4</v>
      </c>
      <c r="E6692">
        <v>18</v>
      </c>
      <c r="F6692" s="1">
        <v>3264</v>
      </c>
      <c r="G6692" s="1">
        <v>1518.447998046875</v>
      </c>
      <c r="H6692" s="1">
        <f t="shared" si="834"/>
        <v>4782.447998046875</v>
      </c>
      <c r="I6692" s="3">
        <f t="shared" si="835"/>
        <v>1</v>
      </c>
      <c r="J6692" s="7">
        <f t="shared" si="832"/>
        <v>4</v>
      </c>
      <c r="K6692" s="3">
        <f t="shared" si="836"/>
        <v>1</v>
      </c>
      <c r="L6692" s="3">
        <f t="shared" si="837"/>
        <v>0</v>
      </c>
      <c r="M6692" s="3">
        <f t="shared" si="838"/>
        <v>1</v>
      </c>
      <c r="N6692" s="3">
        <f t="shared" si="839"/>
        <v>0</v>
      </c>
    </row>
    <row r="6693" spans="1:14">
      <c r="A6693" s="6">
        <f t="shared" si="833"/>
        <v>40912</v>
      </c>
      <c r="B6693">
        <v>2012</v>
      </c>
      <c r="C6693">
        <v>1</v>
      </c>
      <c r="D6693">
        <v>4</v>
      </c>
      <c r="E6693">
        <v>19</v>
      </c>
      <c r="F6693" s="1">
        <v>3250</v>
      </c>
      <c r="G6693" s="1">
        <v>1509.958984375</v>
      </c>
      <c r="H6693" s="1">
        <f t="shared" si="834"/>
        <v>4759.958984375</v>
      </c>
      <c r="I6693" s="3">
        <f t="shared" si="835"/>
        <v>1</v>
      </c>
      <c r="J6693" s="7">
        <f t="shared" si="832"/>
        <v>4</v>
      </c>
      <c r="K6693" s="3">
        <f t="shared" si="836"/>
        <v>1</v>
      </c>
      <c r="L6693" s="3">
        <f t="shared" si="837"/>
        <v>0</v>
      </c>
      <c r="M6693" s="3">
        <f t="shared" si="838"/>
        <v>1</v>
      </c>
      <c r="N6693" s="3">
        <f t="shared" si="839"/>
        <v>0</v>
      </c>
    </row>
    <row r="6694" spans="1:14">
      <c r="A6694" s="6">
        <f t="shared" si="833"/>
        <v>40912</v>
      </c>
      <c r="B6694">
        <v>2012</v>
      </c>
      <c r="C6694">
        <v>1</v>
      </c>
      <c r="D6694">
        <v>4</v>
      </c>
      <c r="E6694">
        <v>20</v>
      </c>
      <c r="F6694" s="1">
        <v>3273</v>
      </c>
      <c r="G6694" s="1">
        <v>1491.4609375</v>
      </c>
      <c r="H6694" s="1">
        <f t="shared" si="834"/>
        <v>4764.4609375</v>
      </c>
      <c r="I6694" s="3">
        <f t="shared" si="835"/>
        <v>1</v>
      </c>
      <c r="J6694" s="7">
        <f t="shared" si="832"/>
        <v>4</v>
      </c>
      <c r="K6694" s="3">
        <f t="shared" si="836"/>
        <v>1</v>
      </c>
      <c r="L6694" s="3">
        <f t="shared" si="837"/>
        <v>0</v>
      </c>
      <c r="M6694" s="3">
        <f t="shared" si="838"/>
        <v>1</v>
      </c>
      <c r="N6694" s="3">
        <f t="shared" si="839"/>
        <v>0</v>
      </c>
    </row>
    <row r="6695" spans="1:14">
      <c r="A6695" s="6">
        <f t="shared" si="833"/>
        <v>40912</v>
      </c>
      <c r="B6695">
        <v>2012</v>
      </c>
      <c r="C6695">
        <v>1</v>
      </c>
      <c r="D6695">
        <v>4</v>
      </c>
      <c r="E6695">
        <v>21</v>
      </c>
      <c r="F6695" s="1">
        <v>3170</v>
      </c>
      <c r="G6695" s="1">
        <v>1433.820068359375</v>
      </c>
      <c r="H6695" s="1">
        <f t="shared" si="834"/>
        <v>4603.820068359375</v>
      </c>
      <c r="I6695" s="3">
        <f t="shared" si="835"/>
        <v>1</v>
      </c>
      <c r="J6695" s="7">
        <f t="shared" si="832"/>
        <v>4</v>
      </c>
      <c r="K6695" s="3">
        <f t="shared" si="836"/>
        <v>1</v>
      </c>
      <c r="L6695" s="3">
        <f t="shared" si="837"/>
        <v>0</v>
      </c>
      <c r="M6695" s="3">
        <f t="shared" si="838"/>
        <v>1</v>
      </c>
      <c r="N6695" s="3">
        <f t="shared" si="839"/>
        <v>0</v>
      </c>
    </row>
    <row r="6696" spans="1:14">
      <c r="A6696" s="6">
        <f t="shared" si="833"/>
        <v>40912</v>
      </c>
      <c r="B6696">
        <v>2012</v>
      </c>
      <c r="C6696">
        <v>1</v>
      </c>
      <c r="D6696">
        <v>4</v>
      </c>
      <c r="E6696">
        <v>22</v>
      </c>
      <c r="F6696" s="1">
        <v>3010</v>
      </c>
      <c r="G6696" s="1">
        <v>1353.362060546875</v>
      </c>
      <c r="H6696" s="1">
        <f t="shared" si="834"/>
        <v>4363.362060546875</v>
      </c>
      <c r="I6696" s="3">
        <f t="shared" si="835"/>
        <v>1</v>
      </c>
      <c r="J6696" s="7">
        <f t="shared" si="832"/>
        <v>4</v>
      </c>
      <c r="K6696" s="3">
        <f t="shared" si="836"/>
        <v>1</v>
      </c>
      <c r="L6696" s="3">
        <f t="shared" si="837"/>
        <v>0</v>
      </c>
      <c r="M6696" s="3">
        <f t="shared" si="838"/>
        <v>1</v>
      </c>
      <c r="N6696" s="3">
        <f t="shared" si="839"/>
        <v>0</v>
      </c>
    </row>
    <row r="6697" spans="1:14">
      <c r="A6697" s="6">
        <f t="shared" si="833"/>
        <v>40912</v>
      </c>
      <c r="B6697">
        <v>2012</v>
      </c>
      <c r="C6697">
        <v>1</v>
      </c>
      <c r="D6697">
        <v>4</v>
      </c>
      <c r="E6697">
        <v>23</v>
      </c>
      <c r="F6697" s="1">
        <v>2870</v>
      </c>
      <c r="G6697" s="1">
        <v>1275.86083984375</v>
      </c>
      <c r="H6697" s="1">
        <f t="shared" si="834"/>
        <v>4145.86083984375</v>
      </c>
      <c r="I6697" s="3">
        <f t="shared" si="835"/>
        <v>1</v>
      </c>
      <c r="J6697" s="7">
        <f t="shared" si="832"/>
        <v>4</v>
      </c>
      <c r="K6697" s="3">
        <f t="shared" si="836"/>
        <v>0</v>
      </c>
      <c r="L6697" s="3">
        <f t="shared" si="837"/>
        <v>0</v>
      </c>
      <c r="M6697" s="3">
        <f t="shared" si="838"/>
        <v>0</v>
      </c>
      <c r="N6697" s="3">
        <f t="shared" si="839"/>
        <v>0</v>
      </c>
    </row>
    <row r="6698" spans="1:14">
      <c r="A6698" s="6">
        <f t="shared" si="833"/>
        <v>40913</v>
      </c>
      <c r="B6698">
        <v>2012</v>
      </c>
      <c r="C6698">
        <v>1</v>
      </c>
      <c r="D6698">
        <v>5</v>
      </c>
      <c r="E6698">
        <v>0</v>
      </c>
      <c r="F6698" s="1">
        <v>2726</v>
      </c>
      <c r="G6698" s="1">
        <v>1223.845947265625</v>
      </c>
      <c r="H6698" s="1">
        <f t="shared" si="834"/>
        <v>3949.845947265625</v>
      </c>
      <c r="I6698" s="3">
        <f t="shared" si="835"/>
        <v>1</v>
      </c>
      <c r="J6698" s="7">
        <f t="shared" si="832"/>
        <v>5</v>
      </c>
      <c r="K6698" s="3">
        <f t="shared" si="836"/>
        <v>0</v>
      </c>
      <c r="L6698" s="3">
        <f t="shared" si="837"/>
        <v>0</v>
      </c>
      <c r="M6698" s="3">
        <f t="shared" si="838"/>
        <v>0</v>
      </c>
      <c r="N6698" s="3">
        <f t="shared" si="839"/>
        <v>0</v>
      </c>
    </row>
    <row r="6699" spans="1:14">
      <c r="A6699" s="6">
        <f t="shared" si="833"/>
        <v>40913</v>
      </c>
      <c r="B6699">
        <v>2012</v>
      </c>
      <c r="C6699">
        <v>1</v>
      </c>
      <c r="D6699">
        <v>5</v>
      </c>
      <c r="E6699">
        <v>1</v>
      </c>
      <c r="F6699" s="1">
        <v>2715</v>
      </c>
      <c r="G6699" s="1">
        <v>1200.4599609375</v>
      </c>
      <c r="H6699" s="1">
        <f t="shared" si="834"/>
        <v>3915.4599609375</v>
      </c>
      <c r="I6699" s="3">
        <f t="shared" si="835"/>
        <v>1</v>
      </c>
      <c r="J6699" s="7">
        <f t="shared" si="832"/>
        <v>5</v>
      </c>
      <c r="K6699" s="3">
        <f t="shared" si="836"/>
        <v>0</v>
      </c>
      <c r="L6699" s="3">
        <f t="shared" si="837"/>
        <v>0</v>
      </c>
      <c r="M6699" s="3">
        <f t="shared" si="838"/>
        <v>0</v>
      </c>
      <c r="N6699" s="3">
        <f t="shared" si="839"/>
        <v>0</v>
      </c>
    </row>
    <row r="6700" spans="1:14">
      <c r="A6700" s="6">
        <f t="shared" si="833"/>
        <v>40913</v>
      </c>
      <c r="B6700">
        <v>2012</v>
      </c>
      <c r="C6700">
        <v>1</v>
      </c>
      <c r="D6700">
        <v>5</v>
      </c>
      <c r="E6700">
        <v>2</v>
      </c>
      <c r="F6700" s="1">
        <v>2688</v>
      </c>
      <c r="G6700" s="1">
        <v>1187.4610595703125</v>
      </c>
      <c r="H6700" s="1">
        <f t="shared" si="834"/>
        <v>3875.4610595703125</v>
      </c>
      <c r="I6700" s="3">
        <f t="shared" si="835"/>
        <v>1</v>
      </c>
      <c r="J6700" s="7">
        <f t="shared" si="832"/>
        <v>5</v>
      </c>
      <c r="K6700" s="3">
        <f t="shared" si="836"/>
        <v>0</v>
      </c>
      <c r="L6700" s="3">
        <f t="shared" si="837"/>
        <v>0</v>
      </c>
      <c r="M6700" s="3">
        <f t="shared" si="838"/>
        <v>0</v>
      </c>
      <c r="N6700" s="3">
        <f t="shared" si="839"/>
        <v>0</v>
      </c>
    </row>
    <row r="6701" spans="1:14">
      <c r="A6701" s="6">
        <f t="shared" si="833"/>
        <v>40913</v>
      </c>
      <c r="B6701">
        <v>2012</v>
      </c>
      <c r="C6701">
        <v>1</v>
      </c>
      <c r="D6701">
        <v>5</v>
      </c>
      <c r="E6701">
        <v>3</v>
      </c>
      <c r="F6701" s="1">
        <v>2730</v>
      </c>
      <c r="G6701" s="1">
        <v>1190.1619873046875</v>
      </c>
      <c r="H6701" s="1">
        <f t="shared" si="834"/>
        <v>3920.1619873046875</v>
      </c>
      <c r="I6701" s="3">
        <f t="shared" si="835"/>
        <v>1</v>
      </c>
      <c r="J6701" s="7">
        <f t="shared" si="832"/>
        <v>5</v>
      </c>
      <c r="K6701" s="3">
        <f t="shared" si="836"/>
        <v>0</v>
      </c>
      <c r="L6701" s="3">
        <f t="shared" si="837"/>
        <v>0</v>
      </c>
      <c r="M6701" s="3">
        <f t="shared" si="838"/>
        <v>0</v>
      </c>
      <c r="N6701" s="3">
        <f t="shared" si="839"/>
        <v>0</v>
      </c>
    </row>
    <row r="6702" spans="1:14">
      <c r="A6702" s="6">
        <f t="shared" si="833"/>
        <v>40913</v>
      </c>
      <c r="B6702">
        <v>2012</v>
      </c>
      <c r="C6702">
        <v>1</v>
      </c>
      <c r="D6702">
        <v>5</v>
      </c>
      <c r="E6702">
        <v>4</v>
      </c>
      <c r="F6702" s="1">
        <v>2745</v>
      </c>
      <c r="G6702" s="1">
        <v>1206.3609619140625</v>
      </c>
      <c r="H6702" s="1">
        <f t="shared" si="834"/>
        <v>3951.3609619140625</v>
      </c>
      <c r="I6702" s="3">
        <f t="shared" si="835"/>
        <v>1</v>
      </c>
      <c r="J6702" s="7">
        <f t="shared" si="832"/>
        <v>5</v>
      </c>
      <c r="K6702" s="3">
        <f t="shared" si="836"/>
        <v>0</v>
      </c>
      <c r="L6702" s="3">
        <f t="shared" si="837"/>
        <v>0</v>
      </c>
      <c r="M6702" s="3">
        <f t="shared" si="838"/>
        <v>0</v>
      </c>
      <c r="N6702" s="3">
        <f t="shared" si="839"/>
        <v>0</v>
      </c>
    </row>
    <row r="6703" spans="1:14">
      <c r="A6703" s="6">
        <f t="shared" si="833"/>
        <v>40913</v>
      </c>
      <c r="B6703">
        <v>2012</v>
      </c>
      <c r="C6703">
        <v>1</v>
      </c>
      <c r="D6703">
        <v>5</v>
      </c>
      <c r="E6703">
        <v>5</v>
      </c>
      <c r="F6703" s="1">
        <v>2871</v>
      </c>
      <c r="G6703" s="1">
        <v>1277.4520263671875</v>
      </c>
      <c r="H6703" s="1">
        <f t="shared" si="834"/>
        <v>4148.4520263671875</v>
      </c>
      <c r="I6703" s="3">
        <f t="shared" si="835"/>
        <v>1</v>
      </c>
      <c r="J6703" s="7">
        <f t="shared" si="832"/>
        <v>5</v>
      </c>
      <c r="K6703" s="3">
        <f t="shared" si="836"/>
        <v>0</v>
      </c>
      <c r="L6703" s="3">
        <f t="shared" si="837"/>
        <v>0</v>
      </c>
      <c r="M6703" s="3">
        <f t="shared" si="838"/>
        <v>0</v>
      </c>
      <c r="N6703" s="3">
        <f t="shared" si="839"/>
        <v>0</v>
      </c>
    </row>
    <row r="6704" spans="1:14">
      <c r="A6704" s="6">
        <f t="shared" si="833"/>
        <v>40913</v>
      </c>
      <c r="B6704">
        <v>2012</v>
      </c>
      <c r="C6704">
        <v>1</v>
      </c>
      <c r="D6704">
        <v>5</v>
      </c>
      <c r="E6704">
        <v>6</v>
      </c>
      <c r="F6704" s="1">
        <v>3210</v>
      </c>
      <c r="G6704" s="1">
        <v>1430.254150390625</v>
      </c>
      <c r="H6704" s="1">
        <f t="shared" si="834"/>
        <v>4640.254150390625</v>
      </c>
      <c r="I6704" s="3">
        <f t="shared" si="835"/>
        <v>1</v>
      </c>
      <c r="J6704" s="7">
        <f t="shared" si="832"/>
        <v>5</v>
      </c>
      <c r="K6704" s="3">
        <f t="shared" si="836"/>
        <v>0</v>
      </c>
      <c r="L6704" s="3">
        <f t="shared" si="837"/>
        <v>0</v>
      </c>
      <c r="M6704" s="3">
        <f t="shared" si="838"/>
        <v>0</v>
      </c>
      <c r="N6704" s="3">
        <f t="shared" si="839"/>
        <v>0</v>
      </c>
    </row>
    <row r="6705" spans="1:14">
      <c r="A6705" s="6">
        <f t="shared" si="833"/>
        <v>40913</v>
      </c>
      <c r="B6705">
        <v>2012</v>
      </c>
      <c r="C6705">
        <v>1</v>
      </c>
      <c r="D6705">
        <v>5</v>
      </c>
      <c r="E6705">
        <v>7</v>
      </c>
      <c r="F6705" s="1">
        <v>3490</v>
      </c>
      <c r="G6705" s="1">
        <v>1514.56201171875</v>
      </c>
      <c r="H6705" s="1">
        <f t="shared" si="834"/>
        <v>5004.56201171875</v>
      </c>
      <c r="I6705" s="3">
        <f t="shared" si="835"/>
        <v>1</v>
      </c>
      <c r="J6705" s="7">
        <f t="shared" si="832"/>
        <v>5</v>
      </c>
      <c r="K6705" s="3">
        <f t="shared" si="836"/>
        <v>1</v>
      </c>
      <c r="L6705" s="3">
        <f t="shared" si="837"/>
        <v>1</v>
      </c>
      <c r="M6705" s="3">
        <f t="shared" si="838"/>
        <v>1</v>
      </c>
      <c r="N6705" s="3">
        <f t="shared" si="839"/>
        <v>0</v>
      </c>
    </row>
    <row r="6706" spans="1:14">
      <c r="A6706" s="6">
        <f t="shared" si="833"/>
        <v>40913</v>
      </c>
      <c r="B6706">
        <v>2012</v>
      </c>
      <c r="C6706">
        <v>1</v>
      </c>
      <c r="D6706">
        <v>5</v>
      </c>
      <c r="E6706">
        <v>8</v>
      </c>
      <c r="F6706" s="1">
        <v>3469</v>
      </c>
      <c r="G6706" s="1">
        <v>1500.1619873046875</v>
      </c>
      <c r="H6706" s="1">
        <f t="shared" si="834"/>
        <v>4969.1619873046875</v>
      </c>
      <c r="I6706" s="3">
        <f t="shared" si="835"/>
        <v>1</v>
      </c>
      <c r="J6706" s="7">
        <f t="shared" si="832"/>
        <v>5</v>
      </c>
      <c r="K6706" s="3">
        <f t="shared" si="836"/>
        <v>1</v>
      </c>
      <c r="L6706" s="3">
        <f t="shared" si="837"/>
        <v>1</v>
      </c>
      <c r="M6706" s="3">
        <f t="shared" si="838"/>
        <v>1</v>
      </c>
      <c r="N6706" s="3">
        <f t="shared" si="839"/>
        <v>0</v>
      </c>
    </row>
    <row r="6707" spans="1:14">
      <c r="A6707" s="6">
        <f t="shared" si="833"/>
        <v>40913</v>
      </c>
      <c r="B6707">
        <v>2012</v>
      </c>
      <c r="C6707">
        <v>1</v>
      </c>
      <c r="D6707">
        <v>5</v>
      </c>
      <c r="E6707">
        <v>9</v>
      </c>
      <c r="F6707" s="1">
        <v>3367</v>
      </c>
      <c r="G6707" s="1">
        <v>1475.2620849609375</v>
      </c>
      <c r="H6707" s="1">
        <f t="shared" si="834"/>
        <v>4842.2620849609375</v>
      </c>
      <c r="I6707" s="3">
        <f t="shared" si="835"/>
        <v>1</v>
      </c>
      <c r="J6707" s="7">
        <f t="shared" si="832"/>
        <v>5</v>
      </c>
      <c r="K6707" s="3">
        <f t="shared" si="836"/>
        <v>1</v>
      </c>
      <c r="L6707" s="3">
        <f t="shared" si="837"/>
        <v>1</v>
      </c>
      <c r="M6707" s="3">
        <f t="shared" si="838"/>
        <v>1</v>
      </c>
      <c r="N6707" s="3">
        <f t="shared" si="839"/>
        <v>0</v>
      </c>
    </row>
    <row r="6708" spans="1:14">
      <c r="A6708" s="6">
        <f t="shared" si="833"/>
        <v>40913</v>
      </c>
      <c r="B6708">
        <v>2012</v>
      </c>
      <c r="C6708">
        <v>1</v>
      </c>
      <c r="D6708">
        <v>5</v>
      </c>
      <c r="E6708">
        <v>10</v>
      </c>
      <c r="F6708" s="1">
        <v>3174</v>
      </c>
      <c r="G6708" s="1">
        <v>1461.2548828125</v>
      </c>
      <c r="H6708" s="1">
        <f t="shared" si="834"/>
        <v>4635.2548828125</v>
      </c>
      <c r="I6708" s="3">
        <f t="shared" si="835"/>
        <v>1</v>
      </c>
      <c r="J6708" s="7">
        <f t="shared" si="832"/>
        <v>5</v>
      </c>
      <c r="K6708" s="3">
        <f t="shared" si="836"/>
        <v>1</v>
      </c>
      <c r="L6708" s="3">
        <f t="shared" si="837"/>
        <v>1</v>
      </c>
      <c r="M6708" s="3">
        <f t="shared" si="838"/>
        <v>1</v>
      </c>
      <c r="N6708" s="3">
        <f t="shared" si="839"/>
        <v>0</v>
      </c>
    </row>
    <row r="6709" spans="1:14">
      <c r="A6709" s="6">
        <f t="shared" si="833"/>
        <v>40913</v>
      </c>
      <c r="B6709">
        <v>2012</v>
      </c>
      <c r="C6709">
        <v>1</v>
      </c>
      <c r="D6709">
        <v>5</v>
      </c>
      <c r="E6709">
        <v>11</v>
      </c>
      <c r="F6709" s="1">
        <v>2980</v>
      </c>
      <c r="G6709" s="1">
        <v>1426.052001953125</v>
      </c>
      <c r="H6709" s="1">
        <f t="shared" si="834"/>
        <v>4406.052001953125</v>
      </c>
      <c r="I6709" s="3">
        <f t="shared" si="835"/>
        <v>1</v>
      </c>
      <c r="J6709" s="7">
        <f t="shared" si="832"/>
        <v>5</v>
      </c>
      <c r="K6709" s="3">
        <f t="shared" si="836"/>
        <v>1</v>
      </c>
      <c r="L6709" s="3">
        <f t="shared" si="837"/>
        <v>1</v>
      </c>
      <c r="M6709" s="3">
        <f t="shared" si="838"/>
        <v>1</v>
      </c>
      <c r="N6709" s="3">
        <f t="shared" si="839"/>
        <v>0</v>
      </c>
    </row>
    <row r="6710" spans="1:14">
      <c r="A6710" s="6">
        <f t="shared" si="833"/>
        <v>40913</v>
      </c>
      <c r="B6710">
        <v>2012</v>
      </c>
      <c r="C6710">
        <v>1</v>
      </c>
      <c r="D6710">
        <v>5</v>
      </c>
      <c r="E6710">
        <v>12</v>
      </c>
      <c r="F6710" s="1">
        <v>2949</v>
      </c>
      <c r="G6710" s="1">
        <v>1410.3629150390625</v>
      </c>
      <c r="H6710" s="1">
        <f t="shared" si="834"/>
        <v>4359.3629150390625</v>
      </c>
      <c r="I6710" s="3">
        <f t="shared" si="835"/>
        <v>1</v>
      </c>
      <c r="J6710" s="7">
        <f t="shared" si="832"/>
        <v>5</v>
      </c>
      <c r="K6710" s="3">
        <f t="shared" si="836"/>
        <v>1</v>
      </c>
      <c r="L6710" s="3">
        <f t="shared" si="837"/>
        <v>0</v>
      </c>
      <c r="M6710" s="3">
        <f t="shared" si="838"/>
        <v>1</v>
      </c>
      <c r="N6710" s="3">
        <f t="shared" si="839"/>
        <v>0</v>
      </c>
    </row>
    <row r="6711" spans="1:14">
      <c r="A6711" s="6">
        <f t="shared" si="833"/>
        <v>40913</v>
      </c>
      <c r="B6711">
        <v>2012</v>
      </c>
      <c r="C6711">
        <v>1</v>
      </c>
      <c r="D6711">
        <v>5</v>
      </c>
      <c r="E6711">
        <v>13</v>
      </c>
      <c r="F6711" s="1">
        <v>2854</v>
      </c>
      <c r="G6711" s="1">
        <v>1371.162109375</v>
      </c>
      <c r="H6711" s="1">
        <f t="shared" si="834"/>
        <v>4225.162109375</v>
      </c>
      <c r="I6711" s="3">
        <f t="shared" si="835"/>
        <v>1</v>
      </c>
      <c r="J6711" s="7">
        <f t="shared" si="832"/>
        <v>5</v>
      </c>
      <c r="K6711" s="3">
        <f t="shared" si="836"/>
        <v>1</v>
      </c>
      <c r="L6711" s="3">
        <f t="shared" si="837"/>
        <v>0</v>
      </c>
      <c r="M6711" s="3">
        <f t="shared" si="838"/>
        <v>1</v>
      </c>
      <c r="N6711" s="3">
        <f t="shared" si="839"/>
        <v>0</v>
      </c>
    </row>
    <row r="6712" spans="1:14">
      <c r="A6712" s="6">
        <f t="shared" si="833"/>
        <v>40913</v>
      </c>
      <c r="B6712">
        <v>2012</v>
      </c>
      <c r="C6712">
        <v>1</v>
      </c>
      <c r="D6712">
        <v>5</v>
      </c>
      <c r="E6712">
        <v>14</v>
      </c>
      <c r="F6712" s="1">
        <v>2768</v>
      </c>
      <c r="G6712" s="1">
        <v>1338.4620361328125</v>
      </c>
      <c r="H6712" s="1">
        <f t="shared" si="834"/>
        <v>4106.4620361328125</v>
      </c>
      <c r="I6712" s="3">
        <f t="shared" si="835"/>
        <v>1</v>
      </c>
      <c r="J6712" s="7">
        <f t="shared" si="832"/>
        <v>5</v>
      </c>
      <c r="K6712" s="3">
        <f t="shared" si="836"/>
        <v>1</v>
      </c>
      <c r="L6712" s="3">
        <f t="shared" si="837"/>
        <v>0</v>
      </c>
      <c r="M6712" s="3">
        <f t="shared" si="838"/>
        <v>1</v>
      </c>
      <c r="N6712" s="3">
        <f t="shared" si="839"/>
        <v>0</v>
      </c>
    </row>
    <row r="6713" spans="1:14">
      <c r="A6713" s="6">
        <f t="shared" si="833"/>
        <v>40913</v>
      </c>
      <c r="B6713">
        <v>2012</v>
      </c>
      <c r="C6713">
        <v>1</v>
      </c>
      <c r="D6713">
        <v>5</v>
      </c>
      <c r="E6713">
        <v>15</v>
      </c>
      <c r="F6713" s="1">
        <v>2684</v>
      </c>
      <c r="G6713" s="1">
        <v>1303.462890625</v>
      </c>
      <c r="H6713" s="1">
        <f t="shared" si="834"/>
        <v>3987.462890625</v>
      </c>
      <c r="I6713" s="3">
        <f t="shared" si="835"/>
        <v>1</v>
      </c>
      <c r="J6713" s="7">
        <f t="shared" si="832"/>
        <v>5</v>
      </c>
      <c r="K6713" s="3">
        <f t="shared" si="836"/>
        <v>1</v>
      </c>
      <c r="L6713" s="3">
        <f t="shared" si="837"/>
        <v>0</v>
      </c>
      <c r="M6713" s="3">
        <f t="shared" si="838"/>
        <v>1</v>
      </c>
      <c r="N6713" s="3">
        <f t="shared" si="839"/>
        <v>0</v>
      </c>
    </row>
    <row r="6714" spans="1:14">
      <c r="A6714" s="6">
        <f t="shared" si="833"/>
        <v>40913</v>
      </c>
      <c r="B6714">
        <v>2012</v>
      </c>
      <c r="C6714">
        <v>1</v>
      </c>
      <c r="D6714">
        <v>5</v>
      </c>
      <c r="E6714">
        <v>16</v>
      </c>
      <c r="F6714" s="1">
        <v>2723</v>
      </c>
      <c r="G6714" s="1">
        <v>1291.1629638671875</v>
      </c>
      <c r="H6714" s="1">
        <f t="shared" si="834"/>
        <v>4014.1629638671875</v>
      </c>
      <c r="I6714" s="3">
        <f t="shared" si="835"/>
        <v>1</v>
      </c>
      <c r="J6714" s="7">
        <f t="shared" si="832"/>
        <v>5</v>
      </c>
      <c r="K6714" s="3">
        <f t="shared" si="836"/>
        <v>1</v>
      </c>
      <c r="L6714" s="3">
        <f t="shared" si="837"/>
        <v>0</v>
      </c>
      <c r="M6714" s="3">
        <f t="shared" si="838"/>
        <v>1</v>
      </c>
      <c r="N6714" s="3">
        <f t="shared" si="839"/>
        <v>0</v>
      </c>
    </row>
    <row r="6715" spans="1:14">
      <c r="A6715" s="6">
        <f t="shared" si="833"/>
        <v>40913</v>
      </c>
      <c r="B6715">
        <v>2012</v>
      </c>
      <c r="C6715">
        <v>1</v>
      </c>
      <c r="D6715">
        <v>5</v>
      </c>
      <c r="E6715">
        <v>17</v>
      </c>
      <c r="F6715" s="1">
        <v>2780</v>
      </c>
      <c r="G6715" s="1">
        <v>1349.551025390625</v>
      </c>
      <c r="H6715" s="1">
        <f t="shared" si="834"/>
        <v>4129.551025390625</v>
      </c>
      <c r="I6715" s="3">
        <f t="shared" si="835"/>
        <v>1</v>
      </c>
      <c r="J6715" s="7">
        <f t="shared" si="832"/>
        <v>5</v>
      </c>
      <c r="K6715" s="3">
        <f t="shared" si="836"/>
        <v>1</v>
      </c>
      <c r="L6715" s="3">
        <f t="shared" si="837"/>
        <v>0</v>
      </c>
      <c r="M6715" s="3">
        <f t="shared" si="838"/>
        <v>1</v>
      </c>
      <c r="N6715" s="3">
        <f t="shared" si="839"/>
        <v>0</v>
      </c>
    </row>
    <row r="6716" spans="1:14">
      <c r="A6716" s="6">
        <f t="shared" si="833"/>
        <v>40913</v>
      </c>
      <c r="B6716">
        <v>2012</v>
      </c>
      <c r="C6716">
        <v>1</v>
      </c>
      <c r="D6716">
        <v>5</v>
      </c>
      <c r="E6716">
        <v>18</v>
      </c>
      <c r="F6716" s="1">
        <v>3018</v>
      </c>
      <c r="G6716" s="1">
        <v>1436.7569580078125</v>
      </c>
      <c r="H6716" s="1">
        <f t="shared" si="834"/>
        <v>4454.7569580078125</v>
      </c>
      <c r="I6716" s="3">
        <f t="shared" si="835"/>
        <v>1</v>
      </c>
      <c r="J6716" s="7">
        <f t="shared" si="832"/>
        <v>5</v>
      </c>
      <c r="K6716" s="3">
        <f t="shared" si="836"/>
        <v>1</v>
      </c>
      <c r="L6716" s="3">
        <f t="shared" si="837"/>
        <v>0</v>
      </c>
      <c r="M6716" s="3">
        <f t="shared" si="838"/>
        <v>1</v>
      </c>
      <c r="N6716" s="3">
        <f t="shared" si="839"/>
        <v>0</v>
      </c>
    </row>
    <row r="6717" spans="1:14">
      <c r="A6717" s="6">
        <f t="shared" si="833"/>
        <v>40913</v>
      </c>
      <c r="B6717">
        <v>2012</v>
      </c>
      <c r="C6717">
        <v>1</v>
      </c>
      <c r="D6717">
        <v>5</v>
      </c>
      <c r="E6717">
        <v>19</v>
      </c>
      <c r="F6717" s="1">
        <v>2991</v>
      </c>
      <c r="G6717" s="1">
        <v>1427.5618896484375</v>
      </c>
      <c r="H6717" s="1">
        <f t="shared" si="834"/>
        <v>4418.5618896484375</v>
      </c>
      <c r="I6717" s="3">
        <f t="shared" si="835"/>
        <v>1</v>
      </c>
      <c r="J6717" s="7">
        <f t="shared" si="832"/>
        <v>5</v>
      </c>
      <c r="K6717" s="3">
        <f t="shared" si="836"/>
        <v>1</v>
      </c>
      <c r="L6717" s="3">
        <f t="shared" si="837"/>
        <v>0</v>
      </c>
      <c r="M6717" s="3">
        <f t="shared" si="838"/>
        <v>1</v>
      </c>
      <c r="N6717" s="3">
        <f t="shared" si="839"/>
        <v>0</v>
      </c>
    </row>
    <row r="6718" spans="1:14">
      <c r="A6718" s="6">
        <f t="shared" si="833"/>
        <v>40913</v>
      </c>
      <c r="B6718">
        <v>2012</v>
      </c>
      <c r="C6718">
        <v>1</v>
      </c>
      <c r="D6718">
        <v>5</v>
      </c>
      <c r="E6718">
        <v>20</v>
      </c>
      <c r="F6718" s="1">
        <v>3028</v>
      </c>
      <c r="G6718" s="1">
        <v>1419.56201171875</v>
      </c>
      <c r="H6718" s="1">
        <f t="shared" si="834"/>
        <v>4447.56201171875</v>
      </c>
      <c r="I6718" s="3">
        <f t="shared" si="835"/>
        <v>1</v>
      </c>
      <c r="J6718" s="7">
        <f t="shared" si="832"/>
        <v>5</v>
      </c>
      <c r="K6718" s="3">
        <f t="shared" si="836"/>
        <v>1</v>
      </c>
      <c r="L6718" s="3">
        <f t="shared" si="837"/>
        <v>0</v>
      </c>
      <c r="M6718" s="3">
        <f t="shared" si="838"/>
        <v>1</v>
      </c>
      <c r="N6718" s="3">
        <f t="shared" si="839"/>
        <v>0</v>
      </c>
    </row>
    <row r="6719" spans="1:14">
      <c r="A6719" s="6">
        <f t="shared" si="833"/>
        <v>40913</v>
      </c>
      <c r="B6719">
        <v>2012</v>
      </c>
      <c r="C6719">
        <v>1</v>
      </c>
      <c r="D6719">
        <v>5</v>
      </c>
      <c r="E6719">
        <v>21</v>
      </c>
      <c r="F6719" s="1">
        <v>2913</v>
      </c>
      <c r="G6719" s="1">
        <v>1361.9610595703125</v>
      </c>
      <c r="H6719" s="1">
        <f t="shared" si="834"/>
        <v>4274.9610595703125</v>
      </c>
      <c r="I6719" s="3">
        <f t="shared" si="835"/>
        <v>1</v>
      </c>
      <c r="J6719" s="7">
        <f t="shared" si="832"/>
        <v>5</v>
      </c>
      <c r="K6719" s="3">
        <f t="shared" si="836"/>
        <v>1</v>
      </c>
      <c r="L6719" s="3">
        <f t="shared" si="837"/>
        <v>0</v>
      </c>
      <c r="M6719" s="3">
        <f t="shared" si="838"/>
        <v>1</v>
      </c>
      <c r="N6719" s="3">
        <f t="shared" si="839"/>
        <v>0</v>
      </c>
    </row>
    <row r="6720" spans="1:14">
      <c r="A6720" s="6">
        <f t="shared" si="833"/>
        <v>40913</v>
      </c>
      <c r="B6720">
        <v>2012</v>
      </c>
      <c r="C6720">
        <v>1</v>
      </c>
      <c r="D6720">
        <v>5</v>
      </c>
      <c r="E6720">
        <v>22</v>
      </c>
      <c r="F6720" s="1">
        <v>2729</v>
      </c>
      <c r="G6720" s="1">
        <v>1291.5618896484375</v>
      </c>
      <c r="H6720" s="1">
        <f t="shared" si="834"/>
        <v>4020.5618896484375</v>
      </c>
      <c r="I6720" s="3">
        <f t="shared" si="835"/>
        <v>1</v>
      </c>
      <c r="J6720" s="7">
        <f t="shared" si="832"/>
        <v>5</v>
      </c>
      <c r="K6720" s="3">
        <f t="shared" si="836"/>
        <v>1</v>
      </c>
      <c r="L6720" s="3">
        <f t="shared" si="837"/>
        <v>0</v>
      </c>
      <c r="M6720" s="3">
        <f t="shared" si="838"/>
        <v>1</v>
      </c>
      <c r="N6720" s="3">
        <f t="shared" si="839"/>
        <v>0</v>
      </c>
    </row>
    <row r="6721" spans="1:14">
      <c r="A6721" s="6">
        <f t="shared" si="833"/>
        <v>40913</v>
      </c>
      <c r="B6721">
        <v>2012</v>
      </c>
      <c r="C6721">
        <v>1</v>
      </c>
      <c r="D6721">
        <v>5</v>
      </c>
      <c r="E6721">
        <v>23</v>
      </c>
      <c r="F6721" s="1">
        <v>2702</v>
      </c>
      <c r="G6721" s="1">
        <v>1209.6619873046875</v>
      </c>
      <c r="H6721" s="1">
        <f t="shared" si="834"/>
        <v>3911.6619873046875</v>
      </c>
      <c r="I6721" s="3">
        <f t="shared" si="835"/>
        <v>1</v>
      </c>
      <c r="J6721" s="7">
        <f t="shared" si="832"/>
        <v>5</v>
      </c>
      <c r="K6721" s="3">
        <f t="shared" si="836"/>
        <v>0</v>
      </c>
      <c r="L6721" s="3">
        <f t="shared" si="837"/>
        <v>0</v>
      </c>
      <c r="M6721" s="3">
        <f t="shared" si="838"/>
        <v>0</v>
      </c>
      <c r="N6721" s="3">
        <f t="shared" si="839"/>
        <v>0</v>
      </c>
    </row>
    <row r="6722" spans="1:14">
      <c r="A6722" s="6">
        <f t="shared" si="833"/>
        <v>40914</v>
      </c>
      <c r="B6722">
        <v>2012</v>
      </c>
      <c r="C6722">
        <v>1</v>
      </c>
      <c r="D6722">
        <v>6</v>
      </c>
      <c r="E6722">
        <v>0</v>
      </c>
      <c r="F6722" s="1">
        <v>2562</v>
      </c>
      <c r="G6722" s="1">
        <v>1162.0450439453125</v>
      </c>
      <c r="H6722" s="1">
        <f t="shared" si="834"/>
        <v>3724.0450439453125</v>
      </c>
      <c r="I6722" s="3">
        <f t="shared" si="835"/>
        <v>1</v>
      </c>
      <c r="J6722" s="7">
        <f t="shared" ref="J6722:J6785" si="840">WEEKDAY(A6722,1)</f>
        <v>6</v>
      </c>
      <c r="K6722" s="3">
        <f t="shared" si="836"/>
        <v>0</v>
      </c>
      <c r="L6722" s="3">
        <f t="shared" si="837"/>
        <v>0</v>
      </c>
      <c r="M6722" s="3">
        <f t="shared" si="838"/>
        <v>0</v>
      </c>
      <c r="N6722" s="3">
        <f t="shared" si="839"/>
        <v>0</v>
      </c>
    </row>
    <row r="6723" spans="1:14">
      <c r="A6723" s="6">
        <f t="shared" ref="A6723:A6786" si="841">DATE(B6723,C6723,D6723)</f>
        <v>40914</v>
      </c>
      <c r="B6723">
        <v>2012</v>
      </c>
      <c r="C6723">
        <v>1</v>
      </c>
      <c r="D6723">
        <v>6</v>
      </c>
      <c r="E6723">
        <v>1</v>
      </c>
      <c r="F6723" s="1">
        <v>2488</v>
      </c>
      <c r="G6723" s="1">
        <v>1127.4610595703125</v>
      </c>
      <c r="H6723" s="1">
        <f t="shared" ref="H6723:H6786" si="842">F6723+G6723</f>
        <v>3615.4610595703125</v>
      </c>
      <c r="I6723" s="3">
        <f t="shared" ref="I6723:I6786" si="843">IF(AND(C6723&gt;4,C6723&lt;10),2,1)</f>
        <v>1</v>
      </c>
      <c r="J6723" s="7">
        <f t="shared" si="840"/>
        <v>6</v>
      </c>
      <c r="K6723" s="3">
        <f t="shared" ref="K6723:K6786" si="844">IF(OR(J6723=1,J6723=7),0,IF(I6723=1,IF(AND(E6723&gt;=7,E6723&lt;23),1,0),IF(AND(E6723&gt;=11,E6723&lt;23),1,0)))</f>
        <v>0</v>
      </c>
      <c r="L6723" s="3">
        <f t="shared" ref="L6723:L6786" si="845">IF(OR(J6723=1,J6723=7),0,IF(I6723=1,IF(AND(E6723&gt;=7,E6723&lt;12),1,0),IF(AND(E6723&gt;=14,E6723&lt;19),1,0)))</f>
        <v>0</v>
      </c>
      <c r="M6723" s="3">
        <f t="shared" ref="M6723:M6786" si="846">IF(AND(I6723=1,OR(K6723=1,L6723=1)),1,0)</f>
        <v>0</v>
      </c>
      <c r="N6723" s="3">
        <f t="shared" ref="N6723:N6786" si="847">IF(AND(I6723=2,OR(K6723=1,L6723=1)),1,0)</f>
        <v>0</v>
      </c>
    </row>
    <row r="6724" spans="1:14">
      <c r="A6724" s="6">
        <f t="shared" si="841"/>
        <v>40914</v>
      </c>
      <c r="B6724">
        <v>2012</v>
      </c>
      <c r="C6724">
        <v>1</v>
      </c>
      <c r="D6724">
        <v>6</v>
      </c>
      <c r="E6724">
        <v>2</v>
      </c>
      <c r="F6724" s="1">
        <v>2500</v>
      </c>
      <c r="G6724" s="1">
        <v>1119.06201171875</v>
      </c>
      <c r="H6724" s="1">
        <f t="shared" si="842"/>
        <v>3619.06201171875</v>
      </c>
      <c r="I6724" s="3">
        <f t="shared" si="843"/>
        <v>1</v>
      </c>
      <c r="J6724" s="7">
        <f t="shared" si="840"/>
        <v>6</v>
      </c>
      <c r="K6724" s="3">
        <f t="shared" si="844"/>
        <v>0</v>
      </c>
      <c r="L6724" s="3">
        <f t="shared" si="845"/>
        <v>0</v>
      </c>
      <c r="M6724" s="3">
        <f t="shared" si="846"/>
        <v>0</v>
      </c>
      <c r="N6724" s="3">
        <f t="shared" si="847"/>
        <v>0</v>
      </c>
    </row>
    <row r="6725" spans="1:14">
      <c r="A6725" s="6">
        <f t="shared" si="841"/>
        <v>40914</v>
      </c>
      <c r="B6725">
        <v>2012</v>
      </c>
      <c r="C6725">
        <v>1</v>
      </c>
      <c r="D6725">
        <v>6</v>
      </c>
      <c r="E6725">
        <v>3</v>
      </c>
      <c r="F6725" s="1">
        <v>2428</v>
      </c>
      <c r="G6725" s="1">
        <v>1100.6619873046875</v>
      </c>
      <c r="H6725" s="1">
        <f t="shared" si="842"/>
        <v>3528.6619873046875</v>
      </c>
      <c r="I6725" s="3">
        <f t="shared" si="843"/>
        <v>1</v>
      </c>
      <c r="J6725" s="7">
        <f t="shared" si="840"/>
        <v>6</v>
      </c>
      <c r="K6725" s="3">
        <f t="shared" si="844"/>
        <v>0</v>
      </c>
      <c r="L6725" s="3">
        <f t="shared" si="845"/>
        <v>0</v>
      </c>
      <c r="M6725" s="3">
        <f t="shared" si="846"/>
        <v>0</v>
      </c>
      <c r="N6725" s="3">
        <f t="shared" si="847"/>
        <v>0</v>
      </c>
    </row>
    <row r="6726" spans="1:14">
      <c r="A6726" s="6">
        <f t="shared" si="841"/>
        <v>40914</v>
      </c>
      <c r="B6726">
        <v>2012</v>
      </c>
      <c r="C6726">
        <v>1</v>
      </c>
      <c r="D6726">
        <v>6</v>
      </c>
      <c r="E6726">
        <v>4</v>
      </c>
      <c r="F6726" s="1">
        <v>2419</v>
      </c>
      <c r="G6726" s="1">
        <v>1111.9610595703125</v>
      </c>
      <c r="H6726" s="1">
        <f t="shared" si="842"/>
        <v>3530.9610595703125</v>
      </c>
      <c r="I6726" s="3">
        <f t="shared" si="843"/>
        <v>1</v>
      </c>
      <c r="J6726" s="7">
        <f t="shared" si="840"/>
        <v>6</v>
      </c>
      <c r="K6726" s="3">
        <f t="shared" si="844"/>
        <v>0</v>
      </c>
      <c r="L6726" s="3">
        <f t="shared" si="845"/>
        <v>0</v>
      </c>
      <c r="M6726" s="3">
        <f t="shared" si="846"/>
        <v>0</v>
      </c>
      <c r="N6726" s="3">
        <f t="shared" si="847"/>
        <v>0</v>
      </c>
    </row>
    <row r="6727" spans="1:14">
      <c r="A6727" s="6">
        <f t="shared" si="841"/>
        <v>40914</v>
      </c>
      <c r="B6727">
        <v>2012</v>
      </c>
      <c r="C6727">
        <v>1</v>
      </c>
      <c r="D6727">
        <v>6</v>
      </c>
      <c r="E6727">
        <v>5</v>
      </c>
      <c r="F6727" s="1">
        <v>2621</v>
      </c>
      <c r="G6727" s="1">
        <v>1172.7618408203125</v>
      </c>
      <c r="H6727" s="1">
        <f t="shared" si="842"/>
        <v>3793.7618408203125</v>
      </c>
      <c r="I6727" s="3">
        <f t="shared" si="843"/>
        <v>1</v>
      </c>
      <c r="J6727" s="7">
        <f t="shared" si="840"/>
        <v>6</v>
      </c>
      <c r="K6727" s="3">
        <f t="shared" si="844"/>
        <v>0</v>
      </c>
      <c r="L6727" s="3">
        <f t="shared" si="845"/>
        <v>0</v>
      </c>
      <c r="M6727" s="3">
        <f t="shared" si="846"/>
        <v>0</v>
      </c>
      <c r="N6727" s="3">
        <f t="shared" si="847"/>
        <v>0</v>
      </c>
    </row>
    <row r="6728" spans="1:14">
      <c r="A6728" s="6">
        <f t="shared" si="841"/>
        <v>40914</v>
      </c>
      <c r="B6728">
        <v>2012</v>
      </c>
      <c r="C6728">
        <v>1</v>
      </c>
      <c r="D6728">
        <v>6</v>
      </c>
      <c r="E6728">
        <v>6</v>
      </c>
      <c r="F6728" s="1">
        <v>2861</v>
      </c>
      <c r="G6728" s="1">
        <v>1309.5489501953125</v>
      </c>
      <c r="H6728" s="1">
        <f t="shared" si="842"/>
        <v>4170.5489501953125</v>
      </c>
      <c r="I6728" s="3">
        <f t="shared" si="843"/>
        <v>1</v>
      </c>
      <c r="J6728" s="7">
        <f t="shared" si="840"/>
        <v>6</v>
      </c>
      <c r="K6728" s="3">
        <f t="shared" si="844"/>
        <v>0</v>
      </c>
      <c r="L6728" s="3">
        <f t="shared" si="845"/>
        <v>0</v>
      </c>
      <c r="M6728" s="3">
        <f t="shared" si="846"/>
        <v>0</v>
      </c>
      <c r="N6728" s="3">
        <f t="shared" si="847"/>
        <v>0</v>
      </c>
    </row>
    <row r="6729" spans="1:14">
      <c r="A6729" s="6">
        <f t="shared" si="841"/>
        <v>40914</v>
      </c>
      <c r="B6729">
        <v>2012</v>
      </c>
      <c r="C6729">
        <v>1</v>
      </c>
      <c r="D6729">
        <v>6</v>
      </c>
      <c r="E6729">
        <v>7</v>
      </c>
      <c r="F6729" s="1">
        <v>3102</v>
      </c>
      <c r="G6729" s="1">
        <v>1387.95703125</v>
      </c>
      <c r="H6729" s="1">
        <f t="shared" si="842"/>
        <v>4489.95703125</v>
      </c>
      <c r="I6729" s="3">
        <f t="shared" si="843"/>
        <v>1</v>
      </c>
      <c r="J6729" s="7">
        <f t="shared" si="840"/>
        <v>6</v>
      </c>
      <c r="K6729" s="3">
        <f t="shared" si="844"/>
        <v>1</v>
      </c>
      <c r="L6729" s="3">
        <f t="shared" si="845"/>
        <v>1</v>
      </c>
      <c r="M6729" s="3">
        <f t="shared" si="846"/>
        <v>1</v>
      </c>
      <c r="N6729" s="3">
        <f t="shared" si="847"/>
        <v>0</v>
      </c>
    </row>
    <row r="6730" spans="1:14">
      <c r="A6730" s="6">
        <f t="shared" si="841"/>
        <v>40914</v>
      </c>
      <c r="B6730">
        <v>2012</v>
      </c>
      <c r="C6730">
        <v>1</v>
      </c>
      <c r="D6730">
        <v>6</v>
      </c>
      <c r="E6730">
        <v>8</v>
      </c>
      <c r="F6730" s="1">
        <v>3097</v>
      </c>
      <c r="G6730" s="1">
        <v>1365.363037109375</v>
      </c>
      <c r="H6730" s="1">
        <f t="shared" si="842"/>
        <v>4462.363037109375</v>
      </c>
      <c r="I6730" s="3">
        <f t="shared" si="843"/>
        <v>1</v>
      </c>
      <c r="J6730" s="7">
        <f t="shared" si="840"/>
        <v>6</v>
      </c>
      <c r="K6730" s="3">
        <f t="shared" si="844"/>
        <v>1</v>
      </c>
      <c r="L6730" s="3">
        <f t="shared" si="845"/>
        <v>1</v>
      </c>
      <c r="M6730" s="3">
        <f t="shared" si="846"/>
        <v>1</v>
      </c>
      <c r="N6730" s="3">
        <f t="shared" si="847"/>
        <v>0</v>
      </c>
    </row>
    <row r="6731" spans="1:14">
      <c r="A6731" s="6">
        <f t="shared" si="841"/>
        <v>40914</v>
      </c>
      <c r="B6731">
        <v>2012</v>
      </c>
      <c r="C6731">
        <v>1</v>
      </c>
      <c r="D6731">
        <v>6</v>
      </c>
      <c r="E6731">
        <v>9</v>
      </c>
      <c r="F6731" s="1">
        <v>2983</v>
      </c>
      <c r="G6731" s="1">
        <v>1354.9620361328125</v>
      </c>
      <c r="H6731" s="1">
        <f t="shared" si="842"/>
        <v>4337.9620361328125</v>
      </c>
      <c r="I6731" s="3">
        <f t="shared" si="843"/>
        <v>1</v>
      </c>
      <c r="J6731" s="7">
        <f t="shared" si="840"/>
        <v>6</v>
      </c>
      <c r="K6731" s="3">
        <f t="shared" si="844"/>
        <v>1</v>
      </c>
      <c r="L6731" s="3">
        <f t="shared" si="845"/>
        <v>1</v>
      </c>
      <c r="M6731" s="3">
        <f t="shared" si="846"/>
        <v>1</v>
      </c>
      <c r="N6731" s="3">
        <f t="shared" si="847"/>
        <v>0</v>
      </c>
    </row>
    <row r="6732" spans="1:14">
      <c r="A6732" s="6">
        <f t="shared" si="841"/>
        <v>40914</v>
      </c>
      <c r="B6732">
        <v>2012</v>
      </c>
      <c r="C6732">
        <v>1</v>
      </c>
      <c r="D6732">
        <v>6</v>
      </c>
      <c r="E6732">
        <v>10</v>
      </c>
      <c r="F6732" s="1">
        <v>2870</v>
      </c>
      <c r="G6732" s="1">
        <v>1346.56298828125</v>
      </c>
      <c r="H6732" s="1">
        <f t="shared" si="842"/>
        <v>4216.56298828125</v>
      </c>
      <c r="I6732" s="3">
        <f t="shared" si="843"/>
        <v>1</v>
      </c>
      <c r="J6732" s="7">
        <f t="shared" si="840"/>
        <v>6</v>
      </c>
      <c r="K6732" s="3">
        <f t="shared" si="844"/>
        <v>1</v>
      </c>
      <c r="L6732" s="3">
        <f t="shared" si="845"/>
        <v>1</v>
      </c>
      <c r="M6732" s="3">
        <f t="shared" si="846"/>
        <v>1</v>
      </c>
      <c r="N6732" s="3">
        <f t="shared" si="847"/>
        <v>0</v>
      </c>
    </row>
    <row r="6733" spans="1:14">
      <c r="A6733" s="6">
        <f t="shared" si="841"/>
        <v>40914</v>
      </c>
      <c r="B6733">
        <v>2012</v>
      </c>
      <c r="C6733">
        <v>1</v>
      </c>
      <c r="D6733">
        <v>6</v>
      </c>
      <c r="E6733">
        <v>11</v>
      </c>
      <c r="F6733" s="1">
        <v>2728</v>
      </c>
      <c r="G6733" s="1">
        <v>1343.1630859375</v>
      </c>
      <c r="H6733" s="1">
        <f t="shared" si="842"/>
        <v>4071.1630859375</v>
      </c>
      <c r="I6733" s="3">
        <f t="shared" si="843"/>
        <v>1</v>
      </c>
      <c r="J6733" s="7">
        <f t="shared" si="840"/>
        <v>6</v>
      </c>
      <c r="K6733" s="3">
        <f t="shared" si="844"/>
        <v>1</v>
      </c>
      <c r="L6733" s="3">
        <f t="shared" si="845"/>
        <v>1</v>
      </c>
      <c r="M6733" s="3">
        <f t="shared" si="846"/>
        <v>1</v>
      </c>
      <c r="N6733" s="3">
        <f t="shared" si="847"/>
        <v>0</v>
      </c>
    </row>
    <row r="6734" spans="1:14">
      <c r="A6734" s="6">
        <f t="shared" si="841"/>
        <v>40914</v>
      </c>
      <c r="B6734">
        <v>2012</v>
      </c>
      <c r="C6734">
        <v>1</v>
      </c>
      <c r="D6734">
        <v>6</v>
      </c>
      <c r="E6734">
        <v>12</v>
      </c>
      <c r="F6734" s="1">
        <v>2676</v>
      </c>
      <c r="G6734" s="1">
        <v>1319.06201171875</v>
      </c>
      <c r="H6734" s="1">
        <f t="shared" si="842"/>
        <v>3995.06201171875</v>
      </c>
      <c r="I6734" s="3">
        <f t="shared" si="843"/>
        <v>1</v>
      </c>
      <c r="J6734" s="7">
        <f t="shared" si="840"/>
        <v>6</v>
      </c>
      <c r="K6734" s="3">
        <f t="shared" si="844"/>
        <v>1</v>
      </c>
      <c r="L6734" s="3">
        <f t="shared" si="845"/>
        <v>0</v>
      </c>
      <c r="M6734" s="3">
        <f t="shared" si="846"/>
        <v>1</v>
      </c>
      <c r="N6734" s="3">
        <f t="shared" si="847"/>
        <v>0</v>
      </c>
    </row>
    <row r="6735" spans="1:14">
      <c r="A6735" s="6">
        <f t="shared" si="841"/>
        <v>40914</v>
      </c>
      <c r="B6735">
        <v>2012</v>
      </c>
      <c r="C6735">
        <v>1</v>
      </c>
      <c r="D6735">
        <v>6</v>
      </c>
      <c r="E6735">
        <v>13</v>
      </c>
      <c r="F6735" s="1">
        <v>2555</v>
      </c>
      <c r="G6735" s="1">
        <v>1300.64697265625</v>
      </c>
      <c r="H6735" s="1">
        <f t="shared" si="842"/>
        <v>3855.64697265625</v>
      </c>
      <c r="I6735" s="3">
        <f t="shared" si="843"/>
        <v>1</v>
      </c>
      <c r="J6735" s="7">
        <f t="shared" si="840"/>
        <v>6</v>
      </c>
      <c r="K6735" s="3">
        <f t="shared" si="844"/>
        <v>1</v>
      </c>
      <c r="L6735" s="3">
        <f t="shared" si="845"/>
        <v>0</v>
      </c>
      <c r="M6735" s="3">
        <f t="shared" si="846"/>
        <v>1</v>
      </c>
      <c r="N6735" s="3">
        <f t="shared" si="847"/>
        <v>0</v>
      </c>
    </row>
    <row r="6736" spans="1:14">
      <c r="A6736" s="6">
        <f t="shared" si="841"/>
        <v>40914</v>
      </c>
      <c r="B6736">
        <v>2012</v>
      </c>
      <c r="C6736">
        <v>1</v>
      </c>
      <c r="D6736">
        <v>6</v>
      </c>
      <c r="E6736">
        <v>14</v>
      </c>
      <c r="F6736" s="1">
        <v>2502</v>
      </c>
      <c r="G6736" s="1">
        <v>1271.262939453125</v>
      </c>
      <c r="H6736" s="1">
        <f t="shared" si="842"/>
        <v>3773.262939453125</v>
      </c>
      <c r="I6736" s="3">
        <f t="shared" si="843"/>
        <v>1</v>
      </c>
      <c r="J6736" s="7">
        <f t="shared" si="840"/>
        <v>6</v>
      </c>
      <c r="K6736" s="3">
        <f t="shared" si="844"/>
        <v>1</v>
      </c>
      <c r="L6736" s="3">
        <f t="shared" si="845"/>
        <v>0</v>
      </c>
      <c r="M6736" s="3">
        <f t="shared" si="846"/>
        <v>1</v>
      </c>
      <c r="N6736" s="3">
        <f t="shared" si="847"/>
        <v>0</v>
      </c>
    </row>
    <row r="6737" spans="1:14">
      <c r="A6737" s="6">
        <f t="shared" si="841"/>
        <v>40914</v>
      </c>
      <c r="B6737">
        <v>2012</v>
      </c>
      <c r="C6737">
        <v>1</v>
      </c>
      <c r="D6737">
        <v>6</v>
      </c>
      <c r="E6737">
        <v>15</v>
      </c>
      <c r="F6737" s="1">
        <v>2430</v>
      </c>
      <c r="G6737" s="1">
        <v>1241.362060546875</v>
      </c>
      <c r="H6737" s="1">
        <f t="shared" si="842"/>
        <v>3671.362060546875</v>
      </c>
      <c r="I6737" s="3">
        <f t="shared" si="843"/>
        <v>1</v>
      </c>
      <c r="J6737" s="7">
        <f t="shared" si="840"/>
        <v>6</v>
      </c>
      <c r="K6737" s="3">
        <f t="shared" si="844"/>
        <v>1</v>
      </c>
      <c r="L6737" s="3">
        <f t="shared" si="845"/>
        <v>0</v>
      </c>
      <c r="M6737" s="3">
        <f t="shared" si="846"/>
        <v>1</v>
      </c>
      <c r="N6737" s="3">
        <f t="shared" si="847"/>
        <v>0</v>
      </c>
    </row>
    <row r="6738" spans="1:14">
      <c r="A6738" s="6">
        <f t="shared" si="841"/>
        <v>40914</v>
      </c>
      <c r="B6738">
        <v>2012</v>
      </c>
      <c r="C6738">
        <v>1</v>
      </c>
      <c r="D6738">
        <v>6</v>
      </c>
      <c r="E6738">
        <v>16</v>
      </c>
      <c r="F6738" s="1">
        <v>2384</v>
      </c>
      <c r="G6738" s="1">
        <v>1223.6629638671875</v>
      </c>
      <c r="H6738" s="1">
        <f t="shared" si="842"/>
        <v>3607.6629638671875</v>
      </c>
      <c r="I6738" s="3">
        <f t="shared" si="843"/>
        <v>1</v>
      </c>
      <c r="J6738" s="7">
        <f t="shared" si="840"/>
        <v>6</v>
      </c>
      <c r="K6738" s="3">
        <f t="shared" si="844"/>
        <v>1</v>
      </c>
      <c r="L6738" s="3">
        <f t="shared" si="845"/>
        <v>0</v>
      </c>
      <c r="M6738" s="3">
        <f t="shared" si="846"/>
        <v>1</v>
      </c>
      <c r="N6738" s="3">
        <f t="shared" si="847"/>
        <v>0</v>
      </c>
    </row>
    <row r="6739" spans="1:14">
      <c r="A6739" s="6">
        <f t="shared" si="841"/>
        <v>40914</v>
      </c>
      <c r="B6739">
        <v>2012</v>
      </c>
      <c r="C6739">
        <v>1</v>
      </c>
      <c r="D6739">
        <v>6</v>
      </c>
      <c r="E6739">
        <v>17</v>
      </c>
      <c r="F6739" s="1">
        <v>2465</v>
      </c>
      <c r="G6739" s="1">
        <v>1255.06298828125</v>
      </c>
      <c r="H6739" s="1">
        <f t="shared" si="842"/>
        <v>3720.06298828125</v>
      </c>
      <c r="I6739" s="3">
        <f t="shared" si="843"/>
        <v>1</v>
      </c>
      <c r="J6739" s="7">
        <f t="shared" si="840"/>
        <v>6</v>
      </c>
      <c r="K6739" s="3">
        <f t="shared" si="844"/>
        <v>1</v>
      </c>
      <c r="L6739" s="3">
        <f t="shared" si="845"/>
        <v>0</v>
      </c>
      <c r="M6739" s="3">
        <f t="shared" si="846"/>
        <v>1</v>
      </c>
      <c r="N6739" s="3">
        <f t="shared" si="847"/>
        <v>0</v>
      </c>
    </row>
    <row r="6740" spans="1:14">
      <c r="A6740" s="6">
        <f t="shared" si="841"/>
        <v>40914</v>
      </c>
      <c r="B6740">
        <v>2012</v>
      </c>
      <c r="C6740">
        <v>1</v>
      </c>
      <c r="D6740">
        <v>6</v>
      </c>
      <c r="E6740">
        <v>18</v>
      </c>
      <c r="F6740" s="1">
        <v>2594</v>
      </c>
      <c r="G6740" s="1">
        <v>1330.9620361328125</v>
      </c>
      <c r="H6740" s="1">
        <f t="shared" si="842"/>
        <v>3924.9620361328125</v>
      </c>
      <c r="I6740" s="3">
        <f t="shared" si="843"/>
        <v>1</v>
      </c>
      <c r="J6740" s="7">
        <f t="shared" si="840"/>
        <v>6</v>
      </c>
      <c r="K6740" s="3">
        <f t="shared" si="844"/>
        <v>1</v>
      </c>
      <c r="L6740" s="3">
        <f t="shared" si="845"/>
        <v>0</v>
      </c>
      <c r="M6740" s="3">
        <f t="shared" si="846"/>
        <v>1</v>
      </c>
      <c r="N6740" s="3">
        <f t="shared" si="847"/>
        <v>0</v>
      </c>
    </row>
    <row r="6741" spans="1:14">
      <c r="A6741" s="6">
        <f t="shared" si="841"/>
        <v>40914</v>
      </c>
      <c r="B6741">
        <v>2012</v>
      </c>
      <c r="C6741">
        <v>1</v>
      </c>
      <c r="D6741">
        <v>6</v>
      </c>
      <c r="E6741">
        <v>19</v>
      </c>
      <c r="F6741" s="1">
        <v>2589</v>
      </c>
      <c r="G6741" s="1">
        <v>1308.761962890625</v>
      </c>
      <c r="H6741" s="1">
        <f t="shared" si="842"/>
        <v>3897.761962890625</v>
      </c>
      <c r="I6741" s="3">
        <f t="shared" si="843"/>
        <v>1</v>
      </c>
      <c r="J6741" s="7">
        <f t="shared" si="840"/>
        <v>6</v>
      </c>
      <c r="K6741" s="3">
        <f t="shared" si="844"/>
        <v>1</v>
      </c>
      <c r="L6741" s="3">
        <f t="shared" si="845"/>
        <v>0</v>
      </c>
      <c r="M6741" s="3">
        <f t="shared" si="846"/>
        <v>1</v>
      </c>
      <c r="N6741" s="3">
        <f t="shared" si="847"/>
        <v>0</v>
      </c>
    </row>
    <row r="6742" spans="1:14">
      <c r="A6742" s="6">
        <f t="shared" si="841"/>
        <v>40914</v>
      </c>
      <c r="B6742">
        <v>2012</v>
      </c>
      <c r="C6742">
        <v>1</v>
      </c>
      <c r="D6742">
        <v>6</v>
      </c>
      <c r="E6742">
        <v>20</v>
      </c>
      <c r="F6742" s="1">
        <v>2580</v>
      </c>
      <c r="G6742" s="1">
        <v>1298.862060546875</v>
      </c>
      <c r="H6742" s="1">
        <f t="shared" si="842"/>
        <v>3878.862060546875</v>
      </c>
      <c r="I6742" s="3">
        <f t="shared" si="843"/>
        <v>1</v>
      </c>
      <c r="J6742" s="7">
        <f t="shared" si="840"/>
        <v>6</v>
      </c>
      <c r="K6742" s="3">
        <f t="shared" si="844"/>
        <v>1</v>
      </c>
      <c r="L6742" s="3">
        <f t="shared" si="845"/>
        <v>0</v>
      </c>
      <c r="M6742" s="3">
        <f t="shared" si="846"/>
        <v>1</v>
      </c>
      <c r="N6742" s="3">
        <f t="shared" si="847"/>
        <v>0</v>
      </c>
    </row>
    <row r="6743" spans="1:14">
      <c r="A6743" s="6">
        <f t="shared" si="841"/>
        <v>40914</v>
      </c>
      <c r="B6743">
        <v>2012</v>
      </c>
      <c r="C6743">
        <v>1</v>
      </c>
      <c r="D6743">
        <v>6</v>
      </c>
      <c r="E6743">
        <v>21</v>
      </c>
      <c r="F6743" s="1">
        <v>2593</v>
      </c>
      <c r="G6743" s="1">
        <v>1248.248046875</v>
      </c>
      <c r="H6743" s="1">
        <f t="shared" si="842"/>
        <v>3841.248046875</v>
      </c>
      <c r="I6743" s="3">
        <f t="shared" si="843"/>
        <v>1</v>
      </c>
      <c r="J6743" s="7">
        <f t="shared" si="840"/>
        <v>6</v>
      </c>
      <c r="K6743" s="3">
        <f t="shared" si="844"/>
        <v>1</v>
      </c>
      <c r="L6743" s="3">
        <f t="shared" si="845"/>
        <v>0</v>
      </c>
      <c r="M6743" s="3">
        <f t="shared" si="846"/>
        <v>1</v>
      </c>
      <c r="N6743" s="3">
        <f t="shared" si="847"/>
        <v>0</v>
      </c>
    </row>
    <row r="6744" spans="1:14">
      <c r="A6744" s="6">
        <f t="shared" si="841"/>
        <v>40914</v>
      </c>
      <c r="B6744">
        <v>2012</v>
      </c>
      <c r="C6744">
        <v>1</v>
      </c>
      <c r="D6744">
        <v>6</v>
      </c>
      <c r="E6744">
        <v>22</v>
      </c>
      <c r="F6744" s="1">
        <v>2460</v>
      </c>
      <c r="G6744" s="1">
        <v>1187.858154296875</v>
      </c>
      <c r="H6744" s="1">
        <f t="shared" si="842"/>
        <v>3647.858154296875</v>
      </c>
      <c r="I6744" s="3">
        <f t="shared" si="843"/>
        <v>1</v>
      </c>
      <c r="J6744" s="7">
        <f t="shared" si="840"/>
        <v>6</v>
      </c>
      <c r="K6744" s="3">
        <f t="shared" si="844"/>
        <v>1</v>
      </c>
      <c r="L6744" s="3">
        <f t="shared" si="845"/>
        <v>0</v>
      </c>
      <c r="M6744" s="3">
        <f t="shared" si="846"/>
        <v>1</v>
      </c>
      <c r="N6744" s="3">
        <f t="shared" si="847"/>
        <v>0</v>
      </c>
    </row>
    <row r="6745" spans="1:14">
      <c r="A6745" s="6">
        <f t="shared" si="841"/>
        <v>40914</v>
      </c>
      <c r="B6745">
        <v>2012</v>
      </c>
      <c r="C6745">
        <v>1</v>
      </c>
      <c r="D6745">
        <v>6</v>
      </c>
      <c r="E6745">
        <v>23</v>
      </c>
      <c r="F6745" s="1">
        <v>2364</v>
      </c>
      <c r="G6745" s="1">
        <v>1138.9620361328125</v>
      </c>
      <c r="H6745" s="1">
        <f t="shared" si="842"/>
        <v>3502.9620361328125</v>
      </c>
      <c r="I6745" s="3">
        <f t="shared" si="843"/>
        <v>1</v>
      </c>
      <c r="J6745" s="7">
        <f t="shared" si="840"/>
        <v>6</v>
      </c>
      <c r="K6745" s="3">
        <f t="shared" si="844"/>
        <v>0</v>
      </c>
      <c r="L6745" s="3">
        <f t="shared" si="845"/>
        <v>0</v>
      </c>
      <c r="M6745" s="3">
        <f t="shared" si="846"/>
        <v>0</v>
      </c>
      <c r="N6745" s="3">
        <f t="shared" si="847"/>
        <v>0</v>
      </c>
    </row>
    <row r="6746" spans="1:14">
      <c r="A6746" s="6">
        <f t="shared" si="841"/>
        <v>40915</v>
      </c>
      <c r="B6746">
        <v>2012</v>
      </c>
      <c r="C6746">
        <v>1</v>
      </c>
      <c r="D6746">
        <v>7</v>
      </c>
      <c r="E6746">
        <v>0</v>
      </c>
      <c r="F6746" s="1">
        <v>2214</v>
      </c>
      <c r="G6746" s="1">
        <v>1106.9620361328125</v>
      </c>
      <c r="H6746" s="1">
        <f t="shared" si="842"/>
        <v>3320.9620361328125</v>
      </c>
      <c r="I6746" s="3">
        <f t="shared" si="843"/>
        <v>1</v>
      </c>
      <c r="J6746" s="7">
        <f t="shared" si="840"/>
        <v>7</v>
      </c>
      <c r="K6746" s="3">
        <f t="shared" si="844"/>
        <v>0</v>
      </c>
      <c r="L6746" s="3">
        <f t="shared" si="845"/>
        <v>0</v>
      </c>
      <c r="M6746" s="3">
        <f t="shared" si="846"/>
        <v>0</v>
      </c>
      <c r="N6746" s="3">
        <f t="shared" si="847"/>
        <v>0</v>
      </c>
    </row>
    <row r="6747" spans="1:14">
      <c r="A6747" s="6">
        <f t="shared" si="841"/>
        <v>40915</v>
      </c>
      <c r="B6747">
        <v>2012</v>
      </c>
      <c r="C6747">
        <v>1</v>
      </c>
      <c r="D6747">
        <v>7</v>
      </c>
      <c r="E6747">
        <v>1</v>
      </c>
      <c r="F6747" s="1">
        <v>2161</v>
      </c>
      <c r="G6747" s="1">
        <v>1063.261962890625</v>
      </c>
      <c r="H6747" s="1">
        <f t="shared" si="842"/>
        <v>3224.261962890625</v>
      </c>
      <c r="I6747" s="3">
        <f t="shared" si="843"/>
        <v>1</v>
      </c>
      <c r="J6747" s="7">
        <f t="shared" si="840"/>
        <v>7</v>
      </c>
      <c r="K6747" s="3">
        <f t="shared" si="844"/>
        <v>0</v>
      </c>
      <c r="L6747" s="3">
        <f t="shared" si="845"/>
        <v>0</v>
      </c>
      <c r="M6747" s="3">
        <f t="shared" si="846"/>
        <v>0</v>
      </c>
      <c r="N6747" s="3">
        <f t="shared" si="847"/>
        <v>0</v>
      </c>
    </row>
    <row r="6748" spans="1:14">
      <c r="A6748" s="6">
        <f t="shared" si="841"/>
        <v>40915</v>
      </c>
      <c r="B6748">
        <v>2012</v>
      </c>
      <c r="C6748">
        <v>1</v>
      </c>
      <c r="D6748">
        <v>7</v>
      </c>
      <c r="E6748">
        <v>2</v>
      </c>
      <c r="F6748" s="1">
        <v>2049</v>
      </c>
      <c r="G6748" s="1">
        <v>1037.362060546875</v>
      </c>
      <c r="H6748" s="1">
        <f t="shared" si="842"/>
        <v>3086.362060546875</v>
      </c>
      <c r="I6748" s="3">
        <f t="shared" si="843"/>
        <v>1</v>
      </c>
      <c r="J6748" s="7">
        <f t="shared" si="840"/>
        <v>7</v>
      </c>
      <c r="K6748" s="3">
        <f t="shared" si="844"/>
        <v>0</v>
      </c>
      <c r="L6748" s="3">
        <f t="shared" si="845"/>
        <v>0</v>
      </c>
      <c r="M6748" s="3">
        <f t="shared" si="846"/>
        <v>0</v>
      </c>
      <c r="N6748" s="3">
        <f t="shared" si="847"/>
        <v>0</v>
      </c>
    </row>
    <row r="6749" spans="1:14">
      <c r="A6749" s="6">
        <f t="shared" si="841"/>
        <v>40915</v>
      </c>
      <c r="B6749">
        <v>2012</v>
      </c>
      <c r="C6749">
        <v>1</v>
      </c>
      <c r="D6749">
        <v>7</v>
      </c>
      <c r="E6749">
        <v>3</v>
      </c>
      <c r="F6749" s="1">
        <v>1992</v>
      </c>
      <c r="G6749" s="1">
        <v>1007.760986328125</v>
      </c>
      <c r="H6749" s="1">
        <f t="shared" si="842"/>
        <v>2999.760986328125</v>
      </c>
      <c r="I6749" s="3">
        <f t="shared" si="843"/>
        <v>1</v>
      </c>
      <c r="J6749" s="7">
        <f t="shared" si="840"/>
        <v>7</v>
      </c>
      <c r="K6749" s="3">
        <f t="shared" si="844"/>
        <v>0</v>
      </c>
      <c r="L6749" s="3">
        <f t="shared" si="845"/>
        <v>0</v>
      </c>
      <c r="M6749" s="3">
        <f t="shared" si="846"/>
        <v>0</v>
      </c>
      <c r="N6749" s="3">
        <f t="shared" si="847"/>
        <v>0</v>
      </c>
    </row>
    <row r="6750" spans="1:14">
      <c r="A6750" s="6">
        <f t="shared" si="841"/>
        <v>40915</v>
      </c>
      <c r="B6750">
        <v>2012</v>
      </c>
      <c r="C6750">
        <v>1</v>
      </c>
      <c r="D6750">
        <v>7</v>
      </c>
      <c r="E6750">
        <v>4</v>
      </c>
      <c r="F6750" s="1">
        <v>1964</v>
      </c>
      <c r="G6750" s="1">
        <v>989.46197509765625</v>
      </c>
      <c r="H6750" s="1">
        <f t="shared" si="842"/>
        <v>2953.4619750976562</v>
      </c>
      <c r="I6750" s="3">
        <f t="shared" si="843"/>
        <v>1</v>
      </c>
      <c r="J6750" s="7">
        <f t="shared" si="840"/>
        <v>7</v>
      </c>
      <c r="K6750" s="3">
        <f t="shared" si="844"/>
        <v>0</v>
      </c>
      <c r="L6750" s="3">
        <f t="shared" si="845"/>
        <v>0</v>
      </c>
      <c r="M6750" s="3">
        <f t="shared" si="846"/>
        <v>0</v>
      </c>
      <c r="N6750" s="3">
        <f t="shared" si="847"/>
        <v>0</v>
      </c>
    </row>
    <row r="6751" spans="1:14">
      <c r="A6751" s="6">
        <f t="shared" si="841"/>
        <v>40915</v>
      </c>
      <c r="B6751">
        <v>2012</v>
      </c>
      <c r="C6751">
        <v>1</v>
      </c>
      <c r="D6751">
        <v>7</v>
      </c>
      <c r="E6751">
        <v>5</v>
      </c>
      <c r="F6751" s="1">
        <v>2022</v>
      </c>
      <c r="G6751" s="1">
        <v>1006.85400390625</v>
      </c>
      <c r="H6751" s="1">
        <f t="shared" si="842"/>
        <v>3028.85400390625</v>
      </c>
      <c r="I6751" s="3">
        <f t="shared" si="843"/>
        <v>1</v>
      </c>
      <c r="J6751" s="7">
        <f t="shared" si="840"/>
        <v>7</v>
      </c>
      <c r="K6751" s="3">
        <f t="shared" si="844"/>
        <v>0</v>
      </c>
      <c r="L6751" s="3">
        <f t="shared" si="845"/>
        <v>0</v>
      </c>
      <c r="M6751" s="3">
        <f t="shared" si="846"/>
        <v>0</v>
      </c>
      <c r="N6751" s="3">
        <f t="shared" si="847"/>
        <v>0</v>
      </c>
    </row>
    <row r="6752" spans="1:14">
      <c r="A6752" s="6">
        <f t="shared" si="841"/>
        <v>40915</v>
      </c>
      <c r="B6752">
        <v>2012</v>
      </c>
      <c r="C6752">
        <v>1</v>
      </c>
      <c r="D6752">
        <v>7</v>
      </c>
      <c r="E6752">
        <v>6</v>
      </c>
      <c r="F6752" s="1">
        <v>2046</v>
      </c>
      <c r="G6752" s="1">
        <v>1040.251953125</v>
      </c>
      <c r="H6752" s="1">
        <f t="shared" si="842"/>
        <v>3086.251953125</v>
      </c>
      <c r="I6752" s="3">
        <f t="shared" si="843"/>
        <v>1</v>
      </c>
      <c r="J6752" s="7">
        <f t="shared" si="840"/>
        <v>7</v>
      </c>
      <c r="K6752" s="3">
        <f t="shared" si="844"/>
        <v>0</v>
      </c>
      <c r="L6752" s="3">
        <f t="shared" si="845"/>
        <v>0</v>
      </c>
      <c r="M6752" s="3">
        <f t="shared" si="846"/>
        <v>0</v>
      </c>
      <c r="N6752" s="3">
        <f t="shared" si="847"/>
        <v>0</v>
      </c>
    </row>
    <row r="6753" spans="1:14">
      <c r="A6753" s="6">
        <f t="shared" si="841"/>
        <v>40915</v>
      </c>
      <c r="B6753">
        <v>2012</v>
      </c>
      <c r="C6753">
        <v>1</v>
      </c>
      <c r="D6753">
        <v>7</v>
      </c>
      <c r="E6753">
        <v>7</v>
      </c>
      <c r="F6753" s="1">
        <v>2181</v>
      </c>
      <c r="G6753" s="1">
        <v>1088.162109375</v>
      </c>
      <c r="H6753" s="1">
        <f t="shared" si="842"/>
        <v>3269.162109375</v>
      </c>
      <c r="I6753" s="3">
        <f t="shared" si="843"/>
        <v>1</v>
      </c>
      <c r="J6753" s="7">
        <f t="shared" si="840"/>
        <v>7</v>
      </c>
      <c r="K6753" s="3">
        <f t="shared" si="844"/>
        <v>0</v>
      </c>
      <c r="L6753" s="3">
        <f t="shared" si="845"/>
        <v>0</v>
      </c>
      <c r="M6753" s="3">
        <f t="shared" si="846"/>
        <v>0</v>
      </c>
      <c r="N6753" s="3">
        <f t="shared" si="847"/>
        <v>0</v>
      </c>
    </row>
    <row r="6754" spans="1:14">
      <c r="A6754" s="6">
        <f t="shared" si="841"/>
        <v>40915</v>
      </c>
      <c r="B6754">
        <v>2012</v>
      </c>
      <c r="C6754">
        <v>1</v>
      </c>
      <c r="D6754">
        <v>7</v>
      </c>
      <c r="E6754">
        <v>8</v>
      </c>
      <c r="F6754" s="1">
        <v>2250</v>
      </c>
      <c r="G6754" s="1">
        <v>1123.06201171875</v>
      </c>
      <c r="H6754" s="1">
        <f t="shared" si="842"/>
        <v>3373.06201171875</v>
      </c>
      <c r="I6754" s="3">
        <f t="shared" si="843"/>
        <v>1</v>
      </c>
      <c r="J6754" s="7">
        <f t="shared" si="840"/>
        <v>7</v>
      </c>
      <c r="K6754" s="3">
        <f t="shared" si="844"/>
        <v>0</v>
      </c>
      <c r="L6754" s="3">
        <f t="shared" si="845"/>
        <v>0</v>
      </c>
      <c r="M6754" s="3">
        <f t="shared" si="846"/>
        <v>0</v>
      </c>
      <c r="N6754" s="3">
        <f t="shared" si="847"/>
        <v>0</v>
      </c>
    </row>
    <row r="6755" spans="1:14">
      <c r="A6755" s="6">
        <f t="shared" si="841"/>
        <v>40915</v>
      </c>
      <c r="B6755">
        <v>2012</v>
      </c>
      <c r="C6755">
        <v>1</v>
      </c>
      <c r="D6755">
        <v>7</v>
      </c>
      <c r="E6755">
        <v>9</v>
      </c>
      <c r="F6755" s="1">
        <v>2275</v>
      </c>
      <c r="G6755" s="1">
        <v>1153.06201171875</v>
      </c>
      <c r="H6755" s="1">
        <f t="shared" si="842"/>
        <v>3428.06201171875</v>
      </c>
      <c r="I6755" s="3">
        <f t="shared" si="843"/>
        <v>1</v>
      </c>
      <c r="J6755" s="7">
        <f t="shared" si="840"/>
        <v>7</v>
      </c>
      <c r="K6755" s="3">
        <f t="shared" si="844"/>
        <v>0</v>
      </c>
      <c r="L6755" s="3">
        <f t="shared" si="845"/>
        <v>0</v>
      </c>
      <c r="M6755" s="3">
        <f t="shared" si="846"/>
        <v>0</v>
      </c>
      <c r="N6755" s="3">
        <f t="shared" si="847"/>
        <v>0</v>
      </c>
    </row>
    <row r="6756" spans="1:14">
      <c r="A6756" s="6">
        <f t="shared" si="841"/>
        <v>40915</v>
      </c>
      <c r="B6756">
        <v>2012</v>
      </c>
      <c r="C6756">
        <v>1</v>
      </c>
      <c r="D6756">
        <v>7</v>
      </c>
      <c r="E6756">
        <v>10</v>
      </c>
      <c r="F6756" s="1">
        <v>2254</v>
      </c>
      <c r="G6756" s="1">
        <v>1169.06298828125</v>
      </c>
      <c r="H6756" s="1">
        <f t="shared" si="842"/>
        <v>3423.06298828125</v>
      </c>
      <c r="I6756" s="3">
        <f t="shared" si="843"/>
        <v>1</v>
      </c>
      <c r="J6756" s="7">
        <f t="shared" si="840"/>
        <v>7</v>
      </c>
      <c r="K6756" s="3">
        <f t="shared" si="844"/>
        <v>0</v>
      </c>
      <c r="L6756" s="3">
        <f t="shared" si="845"/>
        <v>0</v>
      </c>
      <c r="M6756" s="3">
        <f t="shared" si="846"/>
        <v>0</v>
      </c>
      <c r="N6756" s="3">
        <f t="shared" si="847"/>
        <v>0</v>
      </c>
    </row>
    <row r="6757" spans="1:14">
      <c r="A6757" s="6">
        <f t="shared" si="841"/>
        <v>40915</v>
      </c>
      <c r="B6757">
        <v>2012</v>
      </c>
      <c r="C6757">
        <v>1</v>
      </c>
      <c r="D6757">
        <v>7</v>
      </c>
      <c r="E6757">
        <v>11</v>
      </c>
      <c r="F6757" s="1">
        <v>2272</v>
      </c>
      <c r="G6757" s="1">
        <v>1176.0618896484375</v>
      </c>
      <c r="H6757" s="1">
        <f t="shared" si="842"/>
        <v>3448.0618896484375</v>
      </c>
      <c r="I6757" s="3">
        <f t="shared" si="843"/>
        <v>1</v>
      </c>
      <c r="J6757" s="7">
        <f t="shared" si="840"/>
        <v>7</v>
      </c>
      <c r="K6757" s="3">
        <f t="shared" si="844"/>
        <v>0</v>
      </c>
      <c r="L6757" s="3">
        <f t="shared" si="845"/>
        <v>0</v>
      </c>
      <c r="M6757" s="3">
        <f t="shared" si="846"/>
        <v>0</v>
      </c>
      <c r="N6757" s="3">
        <f t="shared" si="847"/>
        <v>0</v>
      </c>
    </row>
    <row r="6758" spans="1:14">
      <c r="A6758" s="6">
        <f t="shared" si="841"/>
        <v>40915</v>
      </c>
      <c r="B6758">
        <v>2012</v>
      </c>
      <c r="C6758">
        <v>1</v>
      </c>
      <c r="D6758">
        <v>7</v>
      </c>
      <c r="E6758">
        <v>12</v>
      </c>
      <c r="F6758" s="1">
        <v>2268</v>
      </c>
      <c r="G6758" s="1">
        <v>1162.4620361328125</v>
      </c>
      <c r="H6758" s="1">
        <f t="shared" si="842"/>
        <v>3430.4620361328125</v>
      </c>
      <c r="I6758" s="3">
        <f t="shared" si="843"/>
        <v>1</v>
      </c>
      <c r="J6758" s="7">
        <f t="shared" si="840"/>
        <v>7</v>
      </c>
      <c r="K6758" s="3">
        <f t="shared" si="844"/>
        <v>0</v>
      </c>
      <c r="L6758" s="3">
        <f t="shared" si="845"/>
        <v>0</v>
      </c>
      <c r="M6758" s="3">
        <f t="shared" si="846"/>
        <v>0</v>
      </c>
      <c r="N6758" s="3">
        <f t="shared" si="847"/>
        <v>0</v>
      </c>
    </row>
    <row r="6759" spans="1:14">
      <c r="A6759" s="6">
        <f t="shared" si="841"/>
        <v>40915</v>
      </c>
      <c r="B6759">
        <v>2012</v>
      </c>
      <c r="C6759">
        <v>1</v>
      </c>
      <c r="D6759">
        <v>7</v>
      </c>
      <c r="E6759">
        <v>13</v>
      </c>
      <c r="F6759" s="1">
        <v>2172</v>
      </c>
      <c r="G6759" s="1">
        <v>1171.755126953125</v>
      </c>
      <c r="H6759" s="1">
        <f t="shared" si="842"/>
        <v>3343.755126953125</v>
      </c>
      <c r="I6759" s="3">
        <f t="shared" si="843"/>
        <v>1</v>
      </c>
      <c r="J6759" s="7">
        <f t="shared" si="840"/>
        <v>7</v>
      </c>
      <c r="K6759" s="3">
        <f t="shared" si="844"/>
        <v>0</v>
      </c>
      <c r="L6759" s="3">
        <f t="shared" si="845"/>
        <v>0</v>
      </c>
      <c r="M6759" s="3">
        <f t="shared" si="846"/>
        <v>0</v>
      </c>
      <c r="N6759" s="3">
        <f t="shared" si="847"/>
        <v>0</v>
      </c>
    </row>
    <row r="6760" spans="1:14">
      <c r="A6760" s="6">
        <f t="shared" si="841"/>
        <v>40915</v>
      </c>
      <c r="B6760">
        <v>2012</v>
      </c>
      <c r="C6760">
        <v>1</v>
      </c>
      <c r="D6760">
        <v>7</v>
      </c>
      <c r="E6760">
        <v>14</v>
      </c>
      <c r="F6760" s="1">
        <v>2130</v>
      </c>
      <c r="G6760" s="1">
        <v>1157.4520263671875</v>
      </c>
      <c r="H6760" s="1">
        <f t="shared" si="842"/>
        <v>3287.4520263671875</v>
      </c>
      <c r="I6760" s="3">
        <f t="shared" si="843"/>
        <v>1</v>
      </c>
      <c r="J6760" s="7">
        <f t="shared" si="840"/>
        <v>7</v>
      </c>
      <c r="K6760" s="3">
        <f t="shared" si="844"/>
        <v>0</v>
      </c>
      <c r="L6760" s="3">
        <f t="shared" si="845"/>
        <v>0</v>
      </c>
      <c r="M6760" s="3">
        <f t="shared" si="846"/>
        <v>0</v>
      </c>
      <c r="N6760" s="3">
        <f t="shared" si="847"/>
        <v>0</v>
      </c>
    </row>
    <row r="6761" spans="1:14">
      <c r="A6761" s="6">
        <f t="shared" si="841"/>
        <v>40915</v>
      </c>
      <c r="B6761">
        <v>2012</v>
      </c>
      <c r="C6761">
        <v>1</v>
      </c>
      <c r="D6761">
        <v>7</v>
      </c>
      <c r="E6761">
        <v>15</v>
      </c>
      <c r="F6761" s="1">
        <v>2069</v>
      </c>
      <c r="G6761" s="1">
        <v>1141.06298828125</v>
      </c>
      <c r="H6761" s="1">
        <f t="shared" si="842"/>
        <v>3210.06298828125</v>
      </c>
      <c r="I6761" s="3">
        <f t="shared" si="843"/>
        <v>1</v>
      </c>
      <c r="J6761" s="7">
        <f t="shared" si="840"/>
        <v>7</v>
      </c>
      <c r="K6761" s="3">
        <f t="shared" si="844"/>
        <v>0</v>
      </c>
      <c r="L6761" s="3">
        <f t="shared" si="845"/>
        <v>0</v>
      </c>
      <c r="M6761" s="3">
        <f t="shared" si="846"/>
        <v>0</v>
      </c>
      <c r="N6761" s="3">
        <f t="shared" si="847"/>
        <v>0</v>
      </c>
    </row>
    <row r="6762" spans="1:14">
      <c r="A6762" s="6">
        <f t="shared" si="841"/>
        <v>40915</v>
      </c>
      <c r="B6762">
        <v>2012</v>
      </c>
      <c r="C6762">
        <v>1</v>
      </c>
      <c r="D6762">
        <v>7</v>
      </c>
      <c r="E6762">
        <v>16</v>
      </c>
      <c r="F6762" s="1">
        <v>2084</v>
      </c>
      <c r="G6762" s="1">
        <v>1148.462158203125</v>
      </c>
      <c r="H6762" s="1">
        <f t="shared" si="842"/>
        <v>3232.462158203125</v>
      </c>
      <c r="I6762" s="3">
        <f t="shared" si="843"/>
        <v>1</v>
      </c>
      <c r="J6762" s="7">
        <f t="shared" si="840"/>
        <v>7</v>
      </c>
      <c r="K6762" s="3">
        <f t="shared" si="844"/>
        <v>0</v>
      </c>
      <c r="L6762" s="3">
        <f t="shared" si="845"/>
        <v>0</v>
      </c>
      <c r="M6762" s="3">
        <f t="shared" si="846"/>
        <v>0</v>
      </c>
      <c r="N6762" s="3">
        <f t="shared" si="847"/>
        <v>0</v>
      </c>
    </row>
    <row r="6763" spans="1:14">
      <c r="A6763" s="6">
        <f t="shared" si="841"/>
        <v>40915</v>
      </c>
      <c r="B6763">
        <v>2012</v>
      </c>
      <c r="C6763">
        <v>1</v>
      </c>
      <c r="D6763">
        <v>7</v>
      </c>
      <c r="E6763">
        <v>17</v>
      </c>
      <c r="F6763" s="1">
        <v>2264</v>
      </c>
      <c r="G6763" s="1">
        <v>1194.962890625</v>
      </c>
      <c r="H6763" s="1">
        <f t="shared" si="842"/>
        <v>3458.962890625</v>
      </c>
      <c r="I6763" s="3">
        <f t="shared" si="843"/>
        <v>1</v>
      </c>
      <c r="J6763" s="7">
        <f t="shared" si="840"/>
        <v>7</v>
      </c>
      <c r="K6763" s="3">
        <f t="shared" si="844"/>
        <v>0</v>
      </c>
      <c r="L6763" s="3">
        <f t="shared" si="845"/>
        <v>0</v>
      </c>
      <c r="M6763" s="3">
        <f t="shared" si="846"/>
        <v>0</v>
      </c>
      <c r="N6763" s="3">
        <f t="shared" si="847"/>
        <v>0</v>
      </c>
    </row>
    <row r="6764" spans="1:14">
      <c r="A6764" s="6">
        <f t="shared" si="841"/>
        <v>40915</v>
      </c>
      <c r="B6764">
        <v>2012</v>
      </c>
      <c r="C6764">
        <v>1</v>
      </c>
      <c r="D6764">
        <v>7</v>
      </c>
      <c r="E6764">
        <v>18</v>
      </c>
      <c r="F6764" s="1">
        <v>2405</v>
      </c>
      <c r="G6764" s="1">
        <v>1292.4620361328125</v>
      </c>
      <c r="H6764" s="1">
        <f t="shared" si="842"/>
        <v>3697.4620361328125</v>
      </c>
      <c r="I6764" s="3">
        <f t="shared" si="843"/>
        <v>1</v>
      </c>
      <c r="J6764" s="7">
        <f t="shared" si="840"/>
        <v>7</v>
      </c>
      <c r="K6764" s="3">
        <f t="shared" si="844"/>
        <v>0</v>
      </c>
      <c r="L6764" s="3">
        <f t="shared" si="845"/>
        <v>0</v>
      </c>
      <c r="M6764" s="3">
        <f t="shared" si="846"/>
        <v>0</v>
      </c>
      <c r="N6764" s="3">
        <f t="shared" si="847"/>
        <v>0</v>
      </c>
    </row>
    <row r="6765" spans="1:14">
      <c r="A6765" s="6">
        <f t="shared" si="841"/>
        <v>40915</v>
      </c>
      <c r="B6765">
        <v>2012</v>
      </c>
      <c r="C6765">
        <v>1</v>
      </c>
      <c r="D6765">
        <v>7</v>
      </c>
      <c r="E6765">
        <v>19</v>
      </c>
      <c r="F6765" s="1">
        <v>2415</v>
      </c>
      <c r="G6765" s="1">
        <v>1302.0609130859375</v>
      </c>
      <c r="H6765" s="1">
        <f t="shared" si="842"/>
        <v>3717.0609130859375</v>
      </c>
      <c r="I6765" s="3">
        <f t="shared" si="843"/>
        <v>1</v>
      </c>
      <c r="J6765" s="7">
        <f t="shared" si="840"/>
        <v>7</v>
      </c>
      <c r="K6765" s="3">
        <f t="shared" si="844"/>
        <v>0</v>
      </c>
      <c r="L6765" s="3">
        <f t="shared" si="845"/>
        <v>0</v>
      </c>
      <c r="M6765" s="3">
        <f t="shared" si="846"/>
        <v>0</v>
      </c>
      <c r="N6765" s="3">
        <f t="shared" si="847"/>
        <v>0</v>
      </c>
    </row>
    <row r="6766" spans="1:14">
      <c r="A6766" s="6">
        <f t="shared" si="841"/>
        <v>40915</v>
      </c>
      <c r="B6766">
        <v>2012</v>
      </c>
      <c r="C6766">
        <v>1</v>
      </c>
      <c r="D6766">
        <v>7</v>
      </c>
      <c r="E6766">
        <v>20</v>
      </c>
      <c r="F6766" s="1">
        <v>2409</v>
      </c>
      <c r="G6766" s="1">
        <v>1298.2618408203125</v>
      </c>
      <c r="H6766" s="1">
        <f t="shared" si="842"/>
        <v>3707.2618408203125</v>
      </c>
      <c r="I6766" s="3">
        <f t="shared" si="843"/>
        <v>1</v>
      </c>
      <c r="J6766" s="7">
        <f t="shared" si="840"/>
        <v>7</v>
      </c>
      <c r="K6766" s="3">
        <f t="shared" si="844"/>
        <v>0</v>
      </c>
      <c r="L6766" s="3">
        <f t="shared" si="845"/>
        <v>0</v>
      </c>
      <c r="M6766" s="3">
        <f t="shared" si="846"/>
        <v>0</v>
      </c>
      <c r="N6766" s="3">
        <f t="shared" si="847"/>
        <v>0</v>
      </c>
    </row>
    <row r="6767" spans="1:14">
      <c r="A6767" s="6">
        <f t="shared" si="841"/>
        <v>40915</v>
      </c>
      <c r="B6767">
        <v>2012</v>
      </c>
      <c r="C6767">
        <v>1</v>
      </c>
      <c r="D6767">
        <v>7</v>
      </c>
      <c r="E6767">
        <v>21</v>
      </c>
      <c r="F6767" s="1">
        <v>2426</v>
      </c>
      <c r="G6767" s="1">
        <v>1268.259033203125</v>
      </c>
      <c r="H6767" s="1">
        <f t="shared" si="842"/>
        <v>3694.259033203125</v>
      </c>
      <c r="I6767" s="3">
        <f t="shared" si="843"/>
        <v>1</v>
      </c>
      <c r="J6767" s="7">
        <f t="shared" si="840"/>
        <v>7</v>
      </c>
      <c r="K6767" s="3">
        <f t="shared" si="844"/>
        <v>0</v>
      </c>
      <c r="L6767" s="3">
        <f t="shared" si="845"/>
        <v>0</v>
      </c>
      <c r="M6767" s="3">
        <f t="shared" si="846"/>
        <v>0</v>
      </c>
      <c r="N6767" s="3">
        <f t="shared" si="847"/>
        <v>0</v>
      </c>
    </row>
    <row r="6768" spans="1:14">
      <c r="A6768" s="6">
        <f t="shared" si="841"/>
        <v>40915</v>
      </c>
      <c r="B6768">
        <v>2012</v>
      </c>
      <c r="C6768">
        <v>1</v>
      </c>
      <c r="D6768">
        <v>7</v>
      </c>
      <c r="E6768">
        <v>22</v>
      </c>
      <c r="F6768" s="1">
        <v>2344</v>
      </c>
      <c r="G6768" s="1">
        <v>1223.2459716796875</v>
      </c>
      <c r="H6768" s="1">
        <f t="shared" si="842"/>
        <v>3567.2459716796875</v>
      </c>
      <c r="I6768" s="3">
        <f t="shared" si="843"/>
        <v>1</v>
      </c>
      <c r="J6768" s="7">
        <f t="shared" si="840"/>
        <v>7</v>
      </c>
      <c r="K6768" s="3">
        <f t="shared" si="844"/>
        <v>0</v>
      </c>
      <c r="L6768" s="3">
        <f t="shared" si="845"/>
        <v>0</v>
      </c>
      <c r="M6768" s="3">
        <f t="shared" si="846"/>
        <v>0</v>
      </c>
      <c r="N6768" s="3">
        <f t="shared" si="847"/>
        <v>0</v>
      </c>
    </row>
    <row r="6769" spans="1:14">
      <c r="A6769" s="6">
        <f t="shared" si="841"/>
        <v>40915</v>
      </c>
      <c r="B6769">
        <v>2012</v>
      </c>
      <c r="C6769">
        <v>1</v>
      </c>
      <c r="D6769">
        <v>7</v>
      </c>
      <c r="E6769">
        <v>23</v>
      </c>
      <c r="F6769" s="1">
        <v>2319</v>
      </c>
      <c r="G6769" s="1">
        <v>1174.8619384765625</v>
      </c>
      <c r="H6769" s="1">
        <f t="shared" si="842"/>
        <v>3493.8619384765625</v>
      </c>
      <c r="I6769" s="3">
        <f t="shared" si="843"/>
        <v>1</v>
      </c>
      <c r="J6769" s="7">
        <f t="shared" si="840"/>
        <v>7</v>
      </c>
      <c r="K6769" s="3">
        <f t="shared" si="844"/>
        <v>0</v>
      </c>
      <c r="L6769" s="3">
        <f t="shared" si="845"/>
        <v>0</v>
      </c>
      <c r="M6769" s="3">
        <f t="shared" si="846"/>
        <v>0</v>
      </c>
      <c r="N6769" s="3">
        <f t="shared" si="847"/>
        <v>0</v>
      </c>
    </row>
    <row r="6770" spans="1:14">
      <c r="A6770" s="6">
        <f t="shared" si="841"/>
        <v>40916</v>
      </c>
      <c r="B6770">
        <v>2012</v>
      </c>
      <c r="C6770">
        <v>1</v>
      </c>
      <c r="D6770">
        <v>8</v>
      </c>
      <c r="E6770">
        <v>0</v>
      </c>
      <c r="F6770" s="1">
        <v>2236</v>
      </c>
      <c r="G6770" s="1">
        <v>1123.962158203125</v>
      </c>
      <c r="H6770" s="1">
        <f t="shared" si="842"/>
        <v>3359.962158203125</v>
      </c>
      <c r="I6770" s="3">
        <f t="shared" si="843"/>
        <v>1</v>
      </c>
      <c r="J6770" s="7">
        <f t="shared" si="840"/>
        <v>1</v>
      </c>
      <c r="K6770" s="3">
        <f t="shared" si="844"/>
        <v>0</v>
      </c>
      <c r="L6770" s="3">
        <f t="shared" si="845"/>
        <v>0</v>
      </c>
      <c r="M6770" s="3">
        <f t="shared" si="846"/>
        <v>0</v>
      </c>
      <c r="N6770" s="3">
        <f t="shared" si="847"/>
        <v>0</v>
      </c>
    </row>
    <row r="6771" spans="1:14">
      <c r="A6771" s="6">
        <f t="shared" si="841"/>
        <v>40916</v>
      </c>
      <c r="B6771">
        <v>2012</v>
      </c>
      <c r="C6771">
        <v>1</v>
      </c>
      <c r="D6771">
        <v>8</v>
      </c>
      <c r="E6771">
        <v>1</v>
      </c>
      <c r="F6771" s="1">
        <v>2189</v>
      </c>
      <c r="G6771" s="1">
        <v>1093.56103515625</v>
      </c>
      <c r="H6771" s="1">
        <f t="shared" si="842"/>
        <v>3282.56103515625</v>
      </c>
      <c r="I6771" s="3">
        <f t="shared" si="843"/>
        <v>1</v>
      </c>
      <c r="J6771" s="7">
        <f t="shared" si="840"/>
        <v>1</v>
      </c>
      <c r="K6771" s="3">
        <f t="shared" si="844"/>
        <v>0</v>
      </c>
      <c r="L6771" s="3">
        <f t="shared" si="845"/>
        <v>0</v>
      </c>
      <c r="M6771" s="3">
        <f t="shared" si="846"/>
        <v>0</v>
      </c>
      <c r="N6771" s="3">
        <f t="shared" si="847"/>
        <v>0</v>
      </c>
    </row>
    <row r="6772" spans="1:14">
      <c r="A6772" s="6">
        <f t="shared" si="841"/>
        <v>40916</v>
      </c>
      <c r="B6772">
        <v>2012</v>
      </c>
      <c r="C6772">
        <v>1</v>
      </c>
      <c r="D6772">
        <v>8</v>
      </c>
      <c r="E6772">
        <v>2</v>
      </c>
      <c r="F6772" s="1">
        <v>2206</v>
      </c>
      <c r="G6772" s="1">
        <v>1067.9610595703125</v>
      </c>
      <c r="H6772" s="1">
        <f t="shared" si="842"/>
        <v>3273.9610595703125</v>
      </c>
      <c r="I6772" s="3">
        <f t="shared" si="843"/>
        <v>1</v>
      </c>
      <c r="J6772" s="7">
        <f t="shared" si="840"/>
        <v>1</v>
      </c>
      <c r="K6772" s="3">
        <f t="shared" si="844"/>
        <v>0</v>
      </c>
      <c r="L6772" s="3">
        <f t="shared" si="845"/>
        <v>0</v>
      </c>
      <c r="M6772" s="3">
        <f t="shared" si="846"/>
        <v>0</v>
      </c>
      <c r="N6772" s="3">
        <f t="shared" si="847"/>
        <v>0</v>
      </c>
    </row>
    <row r="6773" spans="1:14">
      <c r="A6773" s="6">
        <f t="shared" si="841"/>
        <v>40916</v>
      </c>
      <c r="B6773">
        <v>2012</v>
      </c>
      <c r="C6773">
        <v>1</v>
      </c>
      <c r="D6773">
        <v>8</v>
      </c>
      <c r="E6773">
        <v>3</v>
      </c>
      <c r="F6773" s="1">
        <v>2279</v>
      </c>
      <c r="G6773" s="1">
        <v>1072.0621337890625</v>
      </c>
      <c r="H6773" s="1">
        <f t="shared" si="842"/>
        <v>3351.0621337890625</v>
      </c>
      <c r="I6773" s="3">
        <f t="shared" si="843"/>
        <v>1</v>
      </c>
      <c r="J6773" s="7">
        <f t="shared" si="840"/>
        <v>1</v>
      </c>
      <c r="K6773" s="3">
        <f t="shared" si="844"/>
        <v>0</v>
      </c>
      <c r="L6773" s="3">
        <f t="shared" si="845"/>
        <v>0</v>
      </c>
      <c r="M6773" s="3">
        <f t="shared" si="846"/>
        <v>0</v>
      </c>
      <c r="N6773" s="3">
        <f t="shared" si="847"/>
        <v>0</v>
      </c>
    </row>
    <row r="6774" spans="1:14">
      <c r="A6774" s="6">
        <f t="shared" si="841"/>
        <v>40916</v>
      </c>
      <c r="B6774">
        <v>2012</v>
      </c>
      <c r="C6774">
        <v>1</v>
      </c>
      <c r="D6774">
        <v>8</v>
      </c>
      <c r="E6774">
        <v>4</v>
      </c>
      <c r="F6774" s="1">
        <v>2283</v>
      </c>
      <c r="G6774" s="1">
        <v>1077.85498046875</v>
      </c>
      <c r="H6774" s="1">
        <f t="shared" si="842"/>
        <v>3360.85498046875</v>
      </c>
      <c r="I6774" s="3">
        <f t="shared" si="843"/>
        <v>1</v>
      </c>
      <c r="J6774" s="7">
        <f t="shared" si="840"/>
        <v>1</v>
      </c>
      <c r="K6774" s="3">
        <f t="shared" si="844"/>
        <v>0</v>
      </c>
      <c r="L6774" s="3">
        <f t="shared" si="845"/>
        <v>0</v>
      </c>
      <c r="M6774" s="3">
        <f t="shared" si="846"/>
        <v>0</v>
      </c>
      <c r="N6774" s="3">
        <f t="shared" si="847"/>
        <v>0</v>
      </c>
    </row>
    <row r="6775" spans="1:14">
      <c r="A6775" s="6">
        <f t="shared" si="841"/>
        <v>40916</v>
      </c>
      <c r="B6775">
        <v>2012</v>
      </c>
      <c r="C6775">
        <v>1</v>
      </c>
      <c r="D6775">
        <v>8</v>
      </c>
      <c r="E6775">
        <v>5</v>
      </c>
      <c r="F6775" s="1">
        <v>2390</v>
      </c>
      <c r="G6775" s="1">
        <v>1102.848876953125</v>
      </c>
      <c r="H6775" s="1">
        <f t="shared" si="842"/>
        <v>3492.848876953125</v>
      </c>
      <c r="I6775" s="3">
        <f t="shared" si="843"/>
        <v>1</v>
      </c>
      <c r="J6775" s="7">
        <f t="shared" si="840"/>
        <v>1</v>
      </c>
      <c r="K6775" s="3">
        <f t="shared" si="844"/>
        <v>0</v>
      </c>
      <c r="L6775" s="3">
        <f t="shared" si="845"/>
        <v>0</v>
      </c>
      <c r="M6775" s="3">
        <f t="shared" si="846"/>
        <v>0</v>
      </c>
      <c r="N6775" s="3">
        <f t="shared" si="847"/>
        <v>0</v>
      </c>
    </row>
    <row r="6776" spans="1:14">
      <c r="A6776" s="6">
        <f t="shared" si="841"/>
        <v>40916</v>
      </c>
      <c r="B6776">
        <v>2012</v>
      </c>
      <c r="C6776">
        <v>1</v>
      </c>
      <c r="D6776">
        <v>8</v>
      </c>
      <c r="E6776">
        <v>6</v>
      </c>
      <c r="F6776" s="1">
        <v>2440</v>
      </c>
      <c r="G6776" s="1">
        <v>1147.3609619140625</v>
      </c>
      <c r="H6776" s="1">
        <f t="shared" si="842"/>
        <v>3587.3609619140625</v>
      </c>
      <c r="I6776" s="3">
        <f t="shared" si="843"/>
        <v>1</v>
      </c>
      <c r="J6776" s="7">
        <f t="shared" si="840"/>
        <v>1</v>
      </c>
      <c r="K6776" s="3">
        <f t="shared" si="844"/>
        <v>0</v>
      </c>
      <c r="L6776" s="3">
        <f t="shared" si="845"/>
        <v>0</v>
      </c>
      <c r="M6776" s="3">
        <f t="shared" si="846"/>
        <v>0</v>
      </c>
      <c r="N6776" s="3">
        <f t="shared" si="847"/>
        <v>0</v>
      </c>
    </row>
    <row r="6777" spans="1:14">
      <c r="A6777" s="6">
        <f t="shared" si="841"/>
        <v>40916</v>
      </c>
      <c r="B6777">
        <v>2012</v>
      </c>
      <c r="C6777">
        <v>1</v>
      </c>
      <c r="D6777">
        <v>8</v>
      </c>
      <c r="E6777">
        <v>7</v>
      </c>
      <c r="F6777" s="1">
        <v>2557</v>
      </c>
      <c r="G6777" s="1">
        <v>1212.708740234375</v>
      </c>
      <c r="H6777" s="1">
        <f t="shared" si="842"/>
        <v>3769.708740234375</v>
      </c>
      <c r="I6777" s="3">
        <f t="shared" si="843"/>
        <v>1</v>
      </c>
      <c r="J6777" s="7">
        <f t="shared" si="840"/>
        <v>1</v>
      </c>
      <c r="K6777" s="3">
        <f t="shared" si="844"/>
        <v>0</v>
      </c>
      <c r="L6777" s="3">
        <f t="shared" si="845"/>
        <v>0</v>
      </c>
      <c r="M6777" s="3">
        <f t="shared" si="846"/>
        <v>0</v>
      </c>
      <c r="N6777" s="3">
        <f t="shared" si="847"/>
        <v>0</v>
      </c>
    </row>
    <row r="6778" spans="1:14">
      <c r="A6778" s="6">
        <f t="shared" si="841"/>
        <v>40916</v>
      </c>
      <c r="B6778">
        <v>2012</v>
      </c>
      <c r="C6778">
        <v>1</v>
      </c>
      <c r="D6778">
        <v>8</v>
      </c>
      <c r="E6778">
        <v>8</v>
      </c>
      <c r="F6778" s="1">
        <v>2654</v>
      </c>
      <c r="G6778" s="1">
        <v>1224.06201171875</v>
      </c>
      <c r="H6778" s="1">
        <f t="shared" si="842"/>
        <v>3878.06201171875</v>
      </c>
      <c r="I6778" s="3">
        <f t="shared" si="843"/>
        <v>1</v>
      </c>
      <c r="J6778" s="7">
        <f t="shared" si="840"/>
        <v>1</v>
      </c>
      <c r="K6778" s="3">
        <f t="shared" si="844"/>
        <v>0</v>
      </c>
      <c r="L6778" s="3">
        <f t="shared" si="845"/>
        <v>0</v>
      </c>
      <c r="M6778" s="3">
        <f t="shared" si="846"/>
        <v>0</v>
      </c>
      <c r="N6778" s="3">
        <f t="shared" si="847"/>
        <v>0</v>
      </c>
    </row>
    <row r="6779" spans="1:14">
      <c r="A6779" s="6">
        <f t="shared" si="841"/>
        <v>40916</v>
      </c>
      <c r="B6779">
        <v>2012</v>
      </c>
      <c r="C6779">
        <v>1</v>
      </c>
      <c r="D6779">
        <v>8</v>
      </c>
      <c r="E6779">
        <v>9</v>
      </c>
      <c r="F6779" s="1">
        <v>2662</v>
      </c>
      <c r="G6779" s="1">
        <v>1236.06201171875</v>
      </c>
      <c r="H6779" s="1">
        <f t="shared" si="842"/>
        <v>3898.06201171875</v>
      </c>
      <c r="I6779" s="3">
        <f t="shared" si="843"/>
        <v>1</v>
      </c>
      <c r="J6779" s="7">
        <f t="shared" si="840"/>
        <v>1</v>
      </c>
      <c r="K6779" s="3">
        <f t="shared" si="844"/>
        <v>0</v>
      </c>
      <c r="L6779" s="3">
        <f t="shared" si="845"/>
        <v>0</v>
      </c>
      <c r="M6779" s="3">
        <f t="shared" si="846"/>
        <v>0</v>
      </c>
      <c r="N6779" s="3">
        <f t="shared" si="847"/>
        <v>0</v>
      </c>
    </row>
    <row r="6780" spans="1:14">
      <c r="A6780" s="6">
        <f t="shared" si="841"/>
        <v>40916</v>
      </c>
      <c r="B6780">
        <v>2012</v>
      </c>
      <c r="C6780">
        <v>1</v>
      </c>
      <c r="D6780">
        <v>8</v>
      </c>
      <c r="E6780">
        <v>10</v>
      </c>
      <c r="F6780" s="1">
        <v>2539</v>
      </c>
      <c r="G6780" s="1">
        <v>1242.6468505859375</v>
      </c>
      <c r="H6780" s="1">
        <f t="shared" si="842"/>
        <v>3781.6468505859375</v>
      </c>
      <c r="I6780" s="3">
        <f t="shared" si="843"/>
        <v>1</v>
      </c>
      <c r="J6780" s="7">
        <f t="shared" si="840"/>
        <v>1</v>
      </c>
      <c r="K6780" s="3">
        <f t="shared" si="844"/>
        <v>0</v>
      </c>
      <c r="L6780" s="3">
        <f t="shared" si="845"/>
        <v>0</v>
      </c>
      <c r="M6780" s="3">
        <f t="shared" si="846"/>
        <v>0</v>
      </c>
      <c r="N6780" s="3">
        <f t="shared" si="847"/>
        <v>0</v>
      </c>
    </row>
    <row r="6781" spans="1:14">
      <c r="A6781" s="6">
        <f t="shared" si="841"/>
        <v>40916</v>
      </c>
      <c r="B6781">
        <v>2012</v>
      </c>
      <c r="C6781">
        <v>1</v>
      </c>
      <c r="D6781">
        <v>8</v>
      </c>
      <c r="E6781">
        <v>11</v>
      </c>
      <c r="F6781" s="1">
        <v>2369</v>
      </c>
      <c r="G6781" s="1">
        <v>1222.5609130859375</v>
      </c>
      <c r="H6781" s="1">
        <f t="shared" si="842"/>
        <v>3591.5609130859375</v>
      </c>
      <c r="I6781" s="3">
        <f t="shared" si="843"/>
        <v>1</v>
      </c>
      <c r="J6781" s="7">
        <f t="shared" si="840"/>
        <v>1</v>
      </c>
      <c r="K6781" s="3">
        <f t="shared" si="844"/>
        <v>0</v>
      </c>
      <c r="L6781" s="3">
        <f t="shared" si="845"/>
        <v>0</v>
      </c>
      <c r="M6781" s="3">
        <f t="shared" si="846"/>
        <v>0</v>
      </c>
      <c r="N6781" s="3">
        <f t="shared" si="847"/>
        <v>0</v>
      </c>
    </row>
    <row r="6782" spans="1:14">
      <c r="A6782" s="6">
        <f t="shared" si="841"/>
        <v>40916</v>
      </c>
      <c r="B6782">
        <v>2012</v>
      </c>
      <c r="C6782">
        <v>1</v>
      </c>
      <c r="D6782">
        <v>8</v>
      </c>
      <c r="E6782">
        <v>12</v>
      </c>
      <c r="F6782" s="1">
        <v>2340</v>
      </c>
      <c r="G6782" s="1">
        <v>1207.261962890625</v>
      </c>
      <c r="H6782" s="1">
        <f t="shared" si="842"/>
        <v>3547.261962890625</v>
      </c>
      <c r="I6782" s="3">
        <f t="shared" si="843"/>
        <v>1</v>
      </c>
      <c r="J6782" s="7">
        <f t="shared" si="840"/>
        <v>1</v>
      </c>
      <c r="K6782" s="3">
        <f t="shared" si="844"/>
        <v>0</v>
      </c>
      <c r="L6782" s="3">
        <f t="shared" si="845"/>
        <v>0</v>
      </c>
      <c r="M6782" s="3">
        <f t="shared" si="846"/>
        <v>0</v>
      </c>
      <c r="N6782" s="3">
        <f t="shared" si="847"/>
        <v>0</v>
      </c>
    </row>
    <row r="6783" spans="1:14">
      <c r="A6783" s="6">
        <f t="shared" si="841"/>
        <v>40916</v>
      </c>
      <c r="B6783">
        <v>2012</v>
      </c>
      <c r="C6783">
        <v>1</v>
      </c>
      <c r="D6783">
        <v>8</v>
      </c>
      <c r="E6783">
        <v>13</v>
      </c>
      <c r="F6783" s="1">
        <v>2282</v>
      </c>
      <c r="G6783" s="1">
        <v>1192.0621337890625</v>
      </c>
      <c r="H6783" s="1">
        <f t="shared" si="842"/>
        <v>3474.0621337890625</v>
      </c>
      <c r="I6783" s="3">
        <f t="shared" si="843"/>
        <v>1</v>
      </c>
      <c r="J6783" s="7">
        <f t="shared" si="840"/>
        <v>1</v>
      </c>
      <c r="K6783" s="3">
        <f t="shared" si="844"/>
        <v>0</v>
      </c>
      <c r="L6783" s="3">
        <f t="shared" si="845"/>
        <v>0</v>
      </c>
      <c r="M6783" s="3">
        <f t="shared" si="846"/>
        <v>0</v>
      </c>
      <c r="N6783" s="3">
        <f t="shared" si="847"/>
        <v>0</v>
      </c>
    </row>
    <row r="6784" spans="1:14">
      <c r="A6784" s="6">
        <f t="shared" si="841"/>
        <v>40916</v>
      </c>
      <c r="B6784">
        <v>2012</v>
      </c>
      <c r="C6784">
        <v>1</v>
      </c>
      <c r="D6784">
        <v>8</v>
      </c>
      <c r="E6784">
        <v>14</v>
      </c>
      <c r="F6784" s="1">
        <v>2224</v>
      </c>
      <c r="G6784" s="1">
        <v>1176.262939453125</v>
      </c>
      <c r="H6784" s="1">
        <f t="shared" si="842"/>
        <v>3400.262939453125</v>
      </c>
      <c r="I6784" s="3">
        <f t="shared" si="843"/>
        <v>1</v>
      </c>
      <c r="J6784" s="7">
        <f t="shared" si="840"/>
        <v>1</v>
      </c>
      <c r="K6784" s="3">
        <f t="shared" si="844"/>
        <v>0</v>
      </c>
      <c r="L6784" s="3">
        <f t="shared" si="845"/>
        <v>0</v>
      </c>
      <c r="M6784" s="3">
        <f t="shared" si="846"/>
        <v>0</v>
      </c>
      <c r="N6784" s="3">
        <f t="shared" si="847"/>
        <v>0</v>
      </c>
    </row>
    <row r="6785" spans="1:14">
      <c r="A6785" s="6">
        <f t="shared" si="841"/>
        <v>40916</v>
      </c>
      <c r="B6785">
        <v>2012</v>
      </c>
      <c r="C6785">
        <v>1</v>
      </c>
      <c r="D6785">
        <v>8</v>
      </c>
      <c r="E6785">
        <v>15</v>
      </c>
      <c r="F6785" s="1">
        <v>2217</v>
      </c>
      <c r="G6785" s="1">
        <v>1148.024658203125</v>
      </c>
      <c r="H6785" s="1">
        <f t="shared" si="842"/>
        <v>3365.024658203125</v>
      </c>
      <c r="I6785" s="3">
        <f t="shared" si="843"/>
        <v>1</v>
      </c>
      <c r="J6785" s="7">
        <f t="shared" si="840"/>
        <v>1</v>
      </c>
      <c r="K6785" s="3">
        <f t="shared" si="844"/>
        <v>0</v>
      </c>
      <c r="L6785" s="3">
        <f t="shared" si="845"/>
        <v>0</v>
      </c>
      <c r="M6785" s="3">
        <f t="shared" si="846"/>
        <v>0</v>
      </c>
      <c r="N6785" s="3">
        <f t="shared" si="847"/>
        <v>0</v>
      </c>
    </row>
    <row r="6786" spans="1:14">
      <c r="A6786" s="6">
        <f t="shared" si="841"/>
        <v>40916</v>
      </c>
      <c r="B6786">
        <v>2012</v>
      </c>
      <c r="C6786">
        <v>1</v>
      </c>
      <c r="D6786">
        <v>8</v>
      </c>
      <c r="E6786">
        <v>16</v>
      </c>
      <c r="F6786" s="1">
        <v>2171</v>
      </c>
      <c r="G6786" s="1">
        <v>1188.75</v>
      </c>
      <c r="H6786" s="1">
        <f t="shared" si="842"/>
        <v>3359.75</v>
      </c>
      <c r="I6786" s="3">
        <f t="shared" si="843"/>
        <v>1</v>
      </c>
      <c r="J6786" s="7">
        <f t="shared" ref="J6786:J6849" si="848">WEEKDAY(A6786,1)</f>
        <v>1</v>
      </c>
      <c r="K6786" s="3">
        <f t="shared" si="844"/>
        <v>0</v>
      </c>
      <c r="L6786" s="3">
        <f t="shared" si="845"/>
        <v>0</v>
      </c>
      <c r="M6786" s="3">
        <f t="shared" si="846"/>
        <v>0</v>
      </c>
      <c r="N6786" s="3">
        <f t="shared" si="847"/>
        <v>0</v>
      </c>
    </row>
    <row r="6787" spans="1:14">
      <c r="A6787" s="6">
        <f t="shared" ref="A6787:A6850" si="849">DATE(B6787,C6787,D6787)</f>
        <v>40916</v>
      </c>
      <c r="B6787">
        <v>2012</v>
      </c>
      <c r="C6787">
        <v>1</v>
      </c>
      <c r="D6787">
        <v>8</v>
      </c>
      <c r="E6787">
        <v>17</v>
      </c>
      <c r="F6787" s="1">
        <v>2318</v>
      </c>
      <c r="G6787" s="1">
        <v>1274.8599853515625</v>
      </c>
      <c r="H6787" s="1">
        <f t="shared" ref="H6787:H6850" si="850">F6787+G6787</f>
        <v>3592.8599853515625</v>
      </c>
      <c r="I6787" s="3">
        <f t="shared" ref="I6787:I6850" si="851">IF(AND(C6787&gt;4,C6787&lt;10),2,1)</f>
        <v>1</v>
      </c>
      <c r="J6787" s="7">
        <f t="shared" si="848"/>
        <v>1</v>
      </c>
      <c r="K6787" s="3">
        <f t="shared" ref="K6787:K6850" si="852">IF(OR(J6787=1,J6787=7),0,IF(I6787=1,IF(AND(E6787&gt;=7,E6787&lt;23),1,0),IF(AND(E6787&gt;=11,E6787&lt;23),1,0)))</f>
        <v>0</v>
      </c>
      <c r="L6787" s="3">
        <f t="shared" ref="L6787:L6850" si="853">IF(OR(J6787=1,J6787=7),0,IF(I6787=1,IF(AND(E6787&gt;=7,E6787&lt;12),1,0),IF(AND(E6787&gt;=14,E6787&lt;19),1,0)))</f>
        <v>0</v>
      </c>
      <c r="M6787" s="3">
        <f t="shared" ref="M6787:M6850" si="854">IF(AND(I6787=1,OR(K6787=1,L6787=1)),1,0)</f>
        <v>0</v>
      </c>
      <c r="N6787" s="3">
        <f t="shared" ref="N6787:N6850" si="855">IF(AND(I6787=2,OR(K6787=1,L6787=1)),1,0)</f>
        <v>0</v>
      </c>
    </row>
    <row r="6788" spans="1:14">
      <c r="A6788" s="6">
        <f t="shared" si="849"/>
        <v>40916</v>
      </c>
      <c r="B6788">
        <v>2012</v>
      </c>
      <c r="C6788">
        <v>1</v>
      </c>
      <c r="D6788">
        <v>8</v>
      </c>
      <c r="E6788">
        <v>18</v>
      </c>
      <c r="F6788" s="1">
        <v>2513</v>
      </c>
      <c r="G6788" s="1">
        <v>1352.1619873046875</v>
      </c>
      <c r="H6788" s="1">
        <f t="shared" si="850"/>
        <v>3865.1619873046875</v>
      </c>
      <c r="I6788" s="3">
        <f t="shared" si="851"/>
        <v>1</v>
      </c>
      <c r="J6788" s="7">
        <f t="shared" si="848"/>
        <v>1</v>
      </c>
      <c r="K6788" s="3">
        <f t="shared" si="852"/>
        <v>0</v>
      </c>
      <c r="L6788" s="3">
        <f t="shared" si="853"/>
        <v>0</v>
      </c>
      <c r="M6788" s="3">
        <f t="shared" si="854"/>
        <v>0</v>
      </c>
      <c r="N6788" s="3">
        <f t="shared" si="855"/>
        <v>0</v>
      </c>
    </row>
    <row r="6789" spans="1:14">
      <c r="A6789" s="6">
        <f t="shared" si="849"/>
        <v>40916</v>
      </c>
      <c r="B6789">
        <v>2012</v>
      </c>
      <c r="C6789">
        <v>1</v>
      </c>
      <c r="D6789">
        <v>8</v>
      </c>
      <c r="E6789">
        <v>19</v>
      </c>
      <c r="F6789" s="1">
        <v>2544</v>
      </c>
      <c r="G6789" s="1">
        <v>1350.7620849609375</v>
      </c>
      <c r="H6789" s="1">
        <f t="shared" si="850"/>
        <v>3894.7620849609375</v>
      </c>
      <c r="I6789" s="3">
        <f t="shared" si="851"/>
        <v>1</v>
      </c>
      <c r="J6789" s="7">
        <f t="shared" si="848"/>
        <v>1</v>
      </c>
      <c r="K6789" s="3">
        <f t="shared" si="852"/>
        <v>0</v>
      </c>
      <c r="L6789" s="3">
        <f t="shared" si="853"/>
        <v>0</v>
      </c>
      <c r="M6789" s="3">
        <f t="shared" si="854"/>
        <v>0</v>
      </c>
      <c r="N6789" s="3">
        <f t="shared" si="855"/>
        <v>0</v>
      </c>
    </row>
    <row r="6790" spans="1:14">
      <c r="A6790" s="6">
        <f t="shared" si="849"/>
        <v>40916</v>
      </c>
      <c r="B6790">
        <v>2012</v>
      </c>
      <c r="C6790">
        <v>1</v>
      </c>
      <c r="D6790">
        <v>8</v>
      </c>
      <c r="E6790">
        <v>20</v>
      </c>
      <c r="F6790" s="1">
        <v>2517</v>
      </c>
      <c r="G6790" s="1">
        <v>1338.3619384765625</v>
      </c>
      <c r="H6790" s="1">
        <f t="shared" si="850"/>
        <v>3855.3619384765625</v>
      </c>
      <c r="I6790" s="3">
        <f t="shared" si="851"/>
        <v>1</v>
      </c>
      <c r="J6790" s="7">
        <f t="shared" si="848"/>
        <v>1</v>
      </c>
      <c r="K6790" s="3">
        <f t="shared" si="852"/>
        <v>0</v>
      </c>
      <c r="L6790" s="3">
        <f t="shared" si="853"/>
        <v>0</v>
      </c>
      <c r="M6790" s="3">
        <f t="shared" si="854"/>
        <v>0</v>
      </c>
      <c r="N6790" s="3">
        <f t="shared" si="855"/>
        <v>0</v>
      </c>
    </row>
    <row r="6791" spans="1:14">
      <c r="A6791" s="6">
        <f t="shared" si="849"/>
        <v>40916</v>
      </c>
      <c r="B6791">
        <v>2012</v>
      </c>
      <c r="C6791">
        <v>1</v>
      </c>
      <c r="D6791">
        <v>8</v>
      </c>
      <c r="E6791">
        <v>21</v>
      </c>
      <c r="F6791" s="1">
        <v>2468</v>
      </c>
      <c r="G6791" s="1">
        <v>1290.4599609375</v>
      </c>
      <c r="H6791" s="1">
        <f t="shared" si="850"/>
        <v>3758.4599609375</v>
      </c>
      <c r="I6791" s="3">
        <f t="shared" si="851"/>
        <v>1</v>
      </c>
      <c r="J6791" s="7">
        <f t="shared" si="848"/>
        <v>1</v>
      </c>
      <c r="K6791" s="3">
        <f t="shared" si="852"/>
        <v>0</v>
      </c>
      <c r="L6791" s="3">
        <f t="shared" si="853"/>
        <v>0</v>
      </c>
      <c r="M6791" s="3">
        <f t="shared" si="854"/>
        <v>0</v>
      </c>
      <c r="N6791" s="3">
        <f t="shared" si="855"/>
        <v>0</v>
      </c>
    </row>
    <row r="6792" spans="1:14">
      <c r="A6792" s="6">
        <f t="shared" si="849"/>
        <v>40916</v>
      </c>
      <c r="B6792">
        <v>2012</v>
      </c>
      <c r="C6792">
        <v>1</v>
      </c>
      <c r="D6792">
        <v>8</v>
      </c>
      <c r="E6792">
        <v>22</v>
      </c>
      <c r="F6792" s="1">
        <v>2399</v>
      </c>
      <c r="G6792" s="1">
        <v>1218.547119140625</v>
      </c>
      <c r="H6792" s="1">
        <f t="shared" si="850"/>
        <v>3617.547119140625</v>
      </c>
      <c r="I6792" s="3">
        <f t="shared" si="851"/>
        <v>1</v>
      </c>
      <c r="J6792" s="7">
        <f t="shared" si="848"/>
        <v>1</v>
      </c>
      <c r="K6792" s="3">
        <f t="shared" si="852"/>
        <v>0</v>
      </c>
      <c r="L6792" s="3">
        <f t="shared" si="853"/>
        <v>0</v>
      </c>
      <c r="M6792" s="3">
        <f t="shared" si="854"/>
        <v>0</v>
      </c>
      <c r="N6792" s="3">
        <f t="shared" si="855"/>
        <v>0</v>
      </c>
    </row>
    <row r="6793" spans="1:14">
      <c r="A6793" s="6">
        <f t="shared" si="849"/>
        <v>40916</v>
      </c>
      <c r="B6793">
        <v>2012</v>
      </c>
      <c r="C6793">
        <v>1</v>
      </c>
      <c r="D6793">
        <v>8</v>
      </c>
      <c r="E6793">
        <v>23</v>
      </c>
      <c r="F6793" s="1">
        <v>2323</v>
      </c>
      <c r="G6793" s="1">
        <v>1143.362060546875</v>
      </c>
      <c r="H6793" s="1">
        <f t="shared" si="850"/>
        <v>3466.362060546875</v>
      </c>
      <c r="I6793" s="3">
        <f t="shared" si="851"/>
        <v>1</v>
      </c>
      <c r="J6793" s="7">
        <f t="shared" si="848"/>
        <v>1</v>
      </c>
      <c r="K6793" s="3">
        <f t="shared" si="852"/>
        <v>0</v>
      </c>
      <c r="L6793" s="3">
        <f t="shared" si="853"/>
        <v>0</v>
      </c>
      <c r="M6793" s="3">
        <f t="shared" si="854"/>
        <v>0</v>
      </c>
      <c r="N6793" s="3">
        <f t="shared" si="855"/>
        <v>0</v>
      </c>
    </row>
    <row r="6794" spans="1:14">
      <c r="A6794" s="6">
        <f t="shared" si="849"/>
        <v>40917</v>
      </c>
      <c r="B6794">
        <v>2012</v>
      </c>
      <c r="C6794">
        <v>1</v>
      </c>
      <c r="D6794">
        <v>9</v>
      </c>
      <c r="E6794">
        <v>0</v>
      </c>
      <c r="F6794" s="1">
        <v>2244</v>
      </c>
      <c r="G6794" s="1">
        <v>1095.962158203125</v>
      </c>
      <c r="H6794" s="1">
        <f t="shared" si="850"/>
        <v>3339.962158203125</v>
      </c>
      <c r="I6794" s="3">
        <f t="shared" si="851"/>
        <v>1</v>
      </c>
      <c r="J6794" s="7">
        <f t="shared" si="848"/>
        <v>2</v>
      </c>
      <c r="K6794" s="3">
        <f t="shared" si="852"/>
        <v>0</v>
      </c>
      <c r="L6794" s="3">
        <f t="shared" si="853"/>
        <v>0</v>
      </c>
      <c r="M6794" s="3">
        <f t="shared" si="854"/>
        <v>0</v>
      </c>
      <c r="N6794" s="3">
        <f t="shared" si="855"/>
        <v>0</v>
      </c>
    </row>
    <row r="6795" spans="1:14">
      <c r="A6795" s="6">
        <f t="shared" si="849"/>
        <v>40917</v>
      </c>
      <c r="B6795">
        <v>2012</v>
      </c>
      <c r="C6795">
        <v>1</v>
      </c>
      <c r="D6795">
        <v>9</v>
      </c>
      <c r="E6795">
        <v>1</v>
      </c>
      <c r="F6795" s="1">
        <v>2246</v>
      </c>
      <c r="G6795" s="1">
        <v>1059.9620361328125</v>
      </c>
      <c r="H6795" s="1">
        <f t="shared" si="850"/>
        <v>3305.9620361328125</v>
      </c>
      <c r="I6795" s="3">
        <f t="shared" si="851"/>
        <v>1</v>
      </c>
      <c r="J6795" s="7">
        <f t="shared" si="848"/>
        <v>2</v>
      </c>
      <c r="K6795" s="3">
        <f t="shared" si="852"/>
        <v>0</v>
      </c>
      <c r="L6795" s="3">
        <f t="shared" si="853"/>
        <v>0</v>
      </c>
      <c r="M6795" s="3">
        <f t="shared" si="854"/>
        <v>0</v>
      </c>
      <c r="N6795" s="3">
        <f t="shared" si="855"/>
        <v>0</v>
      </c>
    </row>
    <row r="6796" spans="1:14">
      <c r="A6796" s="6">
        <f t="shared" si="849"/>
        <v>40917</v>
      </c>
      <c r="B6796">
        <v>2012</v>
      </c>
      <c r="C6796">
        <v>1</v>
      </c>
      <c r="D6796">
        <v>9</v>
      </c>
      <c r="E6796">
        <v>2</v>
      </c>
      <c r="F6796" s="1">
        <v>2188</v>
      </c>
      <c r="G6796" s="1">
        <v>1058.862060546875</v>
      </c>
      <c r="H6796" s="1">
        <f t="shared" si="850"/>
        <v>3246.862060546875</v>
      </c>
      <c r="I6796" s="3">
        <f t="shared" si="851"/>
        <v>1</v>
      </c>
      <c r="J6796" s="7">
        <f t="shared" si="848"/>
        <v>2</v>
      </c>
      <c r="K6796" s="3">
        <f t="shared" si="852"/>
        <v>0</v>
      </c>
      <c r="L6796" s="3">
        <f t="shared" si="853"/>
        <v>0</v>
      </c>
      <c r="M6796" s="3">
        <f t="shared" si="854"/>
        <v>0</v>
      </c>
      <c r="N6796" s="3">
        <f t="shared" si="855"/>
        <v>0</v>
      </c>
    </row>
    <row r="6797" spans="1:14">
      <c r="A6797" s="6">
        <f t="shared" si="849"/>
        <v>40917</v>
      </c>
      <c r="B6797">
        <v>2012</v>
      </c>
      <c r="C6797">
        <v>1</v>
      </c>
      <c r="D6797">
        <v>9</v>
      </c>
      <c r="E6797">
        <v>3</v>
      </c>
      <c r="F6797" s="1">
        <v>2222</v>
      </c>
      <c r="G6797" s="1">
        <v>1059.550048828125</v>
      </c>
      <c r="H6797" s="1">
        <f t="shared" si="850"/>
        <v>3281.550048828125</v>
      </c>
      <c r="I6797" s="3">
        <f t="shared" si="851"/>
        <v>1</v>
      </c>
      <c r="J6797" s="7">
        <f t="shared" si="848"/>
        <v>2</v>
      </c>
      <c r="K6797" s="3">
        <f t="shared" si="852"/>
        <v>0</v>
      </c>
      <c r="L6797" s="3">
        <f t="shared" si="853"/>
        <v>0</v>
      </c>
      <c r="M6797" s="3">
        <f t="shared" si="854"/>
        <v>0</v>
      </c>
      <c r="N6797" s="3">
        <f t="shared" si="855"/>
        <v>0</v>
      </c>
    </row>
    <row r="6798" spans="1:14">
      <c r="A6798" s="6">
        <f t="shared" si="849"/>
        <v>40917</v>
      </c>
      <c r="B6798">
        <v>2012</v>
      </c>
      <c r="C6798">
        <v>1</v>
      </c>
      <c r="D6798">
        <v>9</v>
      </c>
      <c r="E6798">
        <v>4</v>
      </c>
      <c r="F6798" s="1">
        <v>2258</v>
      </c>
      <c r="G6798" s="1">
        <v>1082.554931640625</v>
      </c>
      <c r="H6798" s="1">
        <f t="shared" si="850"/>
        <v>3340.554931640625</v>
      </c>
      <c r="I6798" s="3">
        <f t="shared" si="851"/>
        <v>1</v>
      </c>
      <c r="J6798" s="7">
        <f t="shared" si="848"/>
        <v>2</v>
      </c>
      <c r="K6798" s="3">
        <f t="shared" si="852"/>
        <v>0</v>
      </c>
      <c r="L6798" s="3">
        <f t="shared" si="853"/>
        <v>0</v>
      </c>
      <c r="M6798" s="3">
        <f t="shared" si="854"/>
        <v>0</v>
      </c>
      <c r="N6798" s="3">
        <f t="shared" si="855"/>
        <v>0</v>
      </c>
    </row>
    <row r="6799" spans="1:14">
      <c r="A6799" s="6">
        <f t="shared" si="849"/>
        <v>40917</v>
      </c>
      <c r="B6799">
        <v>2012</v>
      </c>
      <c r="C6799">
        <v>1</v>
      </c>
      <c r="D6799">
        <v>9</v>
      </c>
      <c r="E6799">
        <v>5</v>
      </c>
      <c r="F6799" s="1">
        <v>2423</v>
      </c>
      <c r="G6799" s="1">
        <v>1167.862060546875</v>
      </c>
      <c r="H6799" s="1">
        <f t="shared" si="850"/>
        <v>3590.862060546875</v>
      </c>
      <c r="I6799" s="3">
        <f t="shared" si="851"/>
        <v>1</v>
      </c>
      <c r="J6799" s="7">
        <f t="shared" si="848"/>
        <v>2</v>
      </c>
      <c r="K6799" s="3">
        <f t="shared" si="852"/>
        <v>0</v>
      </c>
      <c r="L6799" s="3">
        <f t="shared" si="853"/>
        <v>0</v>
      </c>
      <c r="M6799" s="3">
        <f t="shared" si="854"/>
        <v>0</v>
      </c>
      <c r="N6799" s="3">
        <f t="shared" si="855"/>
        <v>0</v>
      </c>
    </row>
    <row r="6800" spans="1:14">
      <c r="A6800" s="6">
        <f t="shared" si="849"/>
        <v>40917</v>
      </c>
      <c r="B6800">
        <v>2012</v>
      </c>
      <c r="C6800">
        <v>1</v>
      </c>
      <c r="D6800">
        <v>9</v>
      </c>
      <c r="E6800">
        <v>6</v>
      </c>
      <c r="F6800" s="1">
        <v>2747</v>
      </c>
      <c r="G6800" s="1">
        <v>1306.3619384765625</v>
      </c>
      <c r="H6800" s="1">
        <f t="shared" si="850"/>
        <v>4053.3619384765625</v>
      </c>
      <c r="I6800" s="3">
        <f t="shared" si="851"/>
        <v>1</v>
      </c>
      <c r="J6800" s="7">
        <f t="shared" si="848"/>
        <v>2</v>
      </c>
      <c r="K6800" s="3">
        <f t="shared" si="852"/>
        <v>0</v>
      </c>
      <c r="L6800" s="3">
        <f t="shared" si="853"/>
        <v>0</v>
      </c>
      <c r="M6800" s="3">
        <f t="shared" si="854"/>
        <v>0</v>
      </c>
      <c r="N6800" s="3">
        <f t="shared" si="855"/>
        <v>0</v>
      </c>
    </row>
    <row r="6801" spans="1:14">
      <c r="A6801" s="6">
        <f t="shared" si="849"/>
        <v>40917</v>
      </c>
      <c r="B6801">
        <v>2012</v>
      </c>
      <c r="C6801">
        <v>1</v>
      </c>
      <c r="D6801">
        <v>9</v>
      </c>
      <c r="E6801">
        <v>7</v>
      </c>
      <c r="F6801" s="1">
        <v>2960</v>
      </c>
      <c r="G6801" s="1">
        <v>1422.4619140625</v>
      </c>
      <c r="H6801" s="1">
        <f t="shared" si="850"/>
        <v>4382.4619140625</v>
      </c>
      <c r="I6801" s="3">
        <f t="shared" si="851"/>
        <v>1</v>
      </c>
      <c r="J6801" s="7">
        <f t="shared" si="848"/>
        <v>2</v>
      </c>
      <c r="K6801" s="3">
        <f t="shared" si="852"/>
        <v>1</v>
      </c>
      <c r="L6801" s="3">
        <f t="shared" si="853"/>
        <v>1</v>
      </c>
      <c r="M6801" s="3">
        <f t="shared" si="854"/>
        <v>1</v>
      </c>
      <c r="N6801" s="3">
        <f t="shared" si="855"/>
        <v>0</v>
      </c>
    </row>
    <row r="6802" spans="1:14">
      <c r="A6802" s="6">
        <f t="shared" si="849"/>
        <v>40917</v>
      </c>
      <c r="B6802">
        <v>2012</v>
      </c>
      <c r="C6802">
        <v>1</v>
      </c>
      <c r="D6802">
        <v>9</v>
      </c>
      <c r="E6802">
        <v>8</v>
      </c>
      <c r="F6802" s="1">
        <v>2994</v>
      </c>
      <c r="G6802" s="1">
        <v>1423.45703125</v>
      </c>
      <c r="H6802" s="1">
        <f t="shared" si="850"/>
        <v>4417.45703125</v>
      </c>
      <c r="I6802" s="3">
        <f t="shared" si="851"/>
        <v>1</v>
      </c>
      <c r="J6802" s="7">
        <f t="shared" si="848"/>
        <v>2</v>
      </c>
      <c r="K6802" s="3">
        <f t="shared" si="852"/>
        <v>1</v>
      </c>
      <c r="L6802" s="3">
        <f t="shared" si="853"/>
        <v>1</v>
      </c>
      <c r="M6802" s="3">
        <f t="shared" si="854"/>
        <v>1</v>
      </c>
      <c r="N6802" s="3">
        <f t="shared" si="855"/>
        <v>0</v>
      </c>
    </row>
    <row r="6803" spans="1:14">
      <c r="A6803" s="6">
        <f t="shared" si="849"/>
        <v>40917</v>
      </c>
      <c r="B6803">
        <v>2012</v>
      </c>
      <c r="C6803">
        <v>1</v>
      </c>
      <c r="D6803">
        <v>9</v>
      </c>
      <c r="E6803">
        <v>9</v>
      </c>
      <c r="F6803" s="1">
        <v>2993</v>
      </c>
      <c r="G6803" s="1">
        <v>1432.741943359375</v>
      </c>
      <c r="H6803" s="1">
        <f t="shared" si="850"/>
        <v>4425.741943359375</v>
      </c>
      <c r="I6803" s="3">
        <f t="shared" si="851"/>
        <v>1</v>
      </c>
      <c r="J6803" s="7">
        <f t="shared" si="848"/>
        <v>2</v>
      </c>
      <c r="K6803" s="3">
        <f t="shared" si="852"/>
        <v>1</v>
      </c>
      <c r="L6803" s="3">
        <f t="shared" si="853"/>
        <v>1</v>
      </c>
      <c r="M6803" s="3">
        <f t="shared" si="854"/>
        <v>1</v>
      </c>
      <c r="N6803" s="3">
        <f t="shared" si="855"/>
        <v>0</v>
      </c>
    </row>
    <row r="6804" spans="1:14">
      <c r="A6804" s="6">
        <f t="shared" si="849"/>
        <v>40917</v>
      </c>
      <c r="B6804">
        <v>2012</v>
      </c>
      <c r="C6804">
        <v>1</v>
      </c>
      <c r="D6804">
        <v>9</v>
      </c>
      <c r="E6804">
        <v>10</v>
      </c>
      <c r="F6804" s="1">
        <v>2978</v>
      </c>
      <c r="G6804" s="1">
        <v>1439.3570556640625</v>
      </c>
      <c r="H6804" s="1">
        <f t="shared" si="850"/>
        <v>4417.3570556640625</v>
      </c>
      <c r="I6804" s="3">
        <f t="shared" si="851"/>
        <v>1</v>
      </c>
      <c r="J6804" s="7">
        <f t="shared" si="848"/>
        <v>2</v>
      </c>
      <c r="K6804" s="3">
        <f t="shared" si="852"/>
        <v>1</v>
      </c>
      <c r="L6804" s="3">
        <f t="shared" si="853"/>
        <v>1</v>
      </c>
      <c r="M6804" s="3">
        <f t="shared" si="854"/>
        <v>1</v>
      </c>
      <c r="N6804" s="3">
        <f t="shared" si="855"/>
        <v>0</v>
      </c>
    </row>
    <row r="6805" spans="1:14">
      <c r="A6805" s="6">
        <f t="shared" si="849"/>
        <v>40917</v>
      </c>
      <c r="B6805">
        <v>2012</v>
      </c>
      <c r="C6805">
        <v>1</v>
      </c>
      <c r="D6805">
        <v>9</v>
      </c>
      <c r="E6805">
        <v>11</v>
      </c>
      <c r="F6805" s="1">
        <v>2927</v>
      </c>
      <c r="G6805" s="1">
        <v>1419.557861328125</v>
      </c>
      <c r="H6805" s="1">
        <f t="shared" si="850"/>
        <v>4346.557861328125</v>
      </c>
      <c r="I6805" s="3">
        <f t="shared" si="851"/>
        <v>1</v>
      </c>
      <c r="J6805" s="7">
        <f t="shared" si="848"/>
        <v>2</v>
      </c>
      <c r="K6805" s="3">
        <f t="shared" si="852"/>
        <v>1</v>
      </c>
      <c r="L6805" s="3">
        <f t="shared" si="853"/>
        <v>1</v>
      </c>
      <c r="M6805" s="3">
        <f t="shared" si="854"/>
        <v>1</v>
      </c>
      <c r="N6805" s="3">
        <f t="shared" si="855"/>
        <v>0</v>
      </c>
    </row>
    <row r="6806" spans="1:14">
      <c r="A6806" s="6">
        <f t="shared" si="849"/>
        <v>40917</v>
      </c>
      <c r="B6806">
        <v>2012</v>
      </c>
      <c r="C6806">
        <v>1</v>
      </c>
      <c r="D6806">
        <v>9</v>
      </c>
      <c r="E6806">
        <v>12</v>
      </c>
      <c r="F6806" s="1">
        <v>2834</v>
      </c>
      <c r="G6806" s="1">
        <v>1368.657958984375</v>
      </c>
      <c r="H6806" s="1">
        <f t="shared" si="850"/>
        <v>4202.657958984375</v>
      </c>
      <c r="I6806" s="3">
        <f t="shared" si="851"/>
        <v>1</v>
      </c>
      <c r="J6806" s="7">
        <f t="shared" si="848"/>
        <v>2</v>
      </c>
      <c r="K6806" s="3">
        <f t="shared" si="852"/>
        <v>1</v>
      </c>
      <c r="L6806" s="3">
        <f t="shared" si="853"/>
        <v>0</v>
      </c>
      <c r="M6806" s="3">
        <f t="shared" si="854"/>
        <v>1</v>
      </c>
      <c r="N6806" s="3">
        <f t="shared" si="855"/>
        <v>0</v>
      </c>
    </row>
    <row r="6807" spans="1:14">
      <c r="A6807" s="6">
        <f t="shared" si="849"/>
        <v>40917</v>
      </c>
      <c r="B6807">
        <v>2012</v>
      </c>
      <c r="C6807">
        <v>1</v>
      </c>
      <c r="D6807">
        <v>9</v>
      </c>
      <c r="E6807">
        <v>13</v>
      </c>
      <c r="F6807" s="1">
        <v>2722</v>
      </c>
      <c r="G6807" s="1">
        <v>1343.656982421875</v>
      </c>
      <c r="H6807" s="1">
        <f t="shared" si="850"/>
        <v>4065.656982421875</v>
      </c>
      <c r="I6807" s="3">
        <f t="shared" si="851"/>
        <v>1</v>
      </c>
      <c r="J6807" s="7">
        <f t="shared" si="848"/>
        <v>2</v>
      </c>
      <c r="K6807" s="3">
        <f t="shared" si="852"/>
        <v>1</v>
      </c>
      <c r="L6807" s="3">
        <f t="shared" si="853"/>
        <v>0</v>
      </c>
      <c r="M6807" s="3">
        <f t="shared" si="854"/>
        <v>1</v>
      </c>
      <c r="N6807" s="3">
        <f t="shared" si="855"/>
        <v>0</v>
      </c>
    </row>
    <row r="6808" spans="1:14">
      <c r="A6808" s="6">
        <f t="shared" si="849"/>
        <v>40917</v>
      </c>
      <c r="B6808">
        <v>2012</v>
      </c>
      <c r="C6808">
        <v>1</v>
      </c>
      <c r="D6808">
        <v>9</v>
      </c>
      <c r="E6808">
        <v>14</v>
      </c>
      <c r="F6808" s="1">
        <v>2740</v>
      </c>
      <c r="G6808" s="1">
        <v>1308.156982421875</v>
      </c>
      <c r="H6808" s="1">
        <f t="shared" si="850"/>
        <v>4048.156982421875</v>
      </c>
      <c r="I6808" s="3">
        <f t="shared" si="851"/>
        <v>1</v>
      </c>
      <c r="J6808" s="7">
        <f t="shared" si="848"/>
        <v>2</v>
      </c>
      <c r="K6808" s="3">
        <f t="shared" si="852"/>
        <v>1</v>
      </c>
      <c r="L6808" s="3">
        <f t="shared" si="853"/>
        <v>0</v>
      </c>
      <c r="M6808" s="3">
        <f t="shared" si="854"/>
        <v>1</v>
      </c>
      <c r="N6808" s="3">
        <f t="shared" si="855"/>
        <v>0</v>
      </c>
    </row>
    <row r="6809" spans="1:14">
      <c r="A6809" s="6">
        <f t="shared" si="849"/>
        <v>40917</v>
      </c>
      <c r="B6809">
        <v>2012</v>
      </c>
      <c r="C6809">
        <v>1</v>
      </c>
      <c r="D6809">
        <v>9</v>
      </c>
      <c r="E6809">
        <v>15</v>
      </c>
      <c r="F6809" s="1">
        <v>2662</v>
      </c>
      <c r="G6809" s="1">
        <v>1266.05810546875</v>
      </c>
      <c r="H6809" s="1">
        <f t="shared" si="850"/>
        <v>3928.05810546875</v>
      </c>
      <c r="I6809" s="3">
        <f t="shared" si="851"/>
        <v>1</v>
      </c>
      <c r="J6809" s="7">
        <f t="shared" si="848"/>
        <v>2</v>
      </c>
      <c r="K6809" s="3">
        <f t="shared" si="852"/>
        <v>1</v>
      </c>
      <c r="L6809" s="3">
        <f t="shared" si="853"/>
        <v>0</v>
      </c>
      <c r="M6809" s="3">
        <f t="shared" si="854"/>
        <v>1</v>
      </c>
      <c r="N6809" s="3">
        <f t="shared" si="855"/>
        <v>0</v>
      </c>
    </row>
    <row r="6810" spans="1:14">
      <c r="A6810" s="6">
        <f t="shared" si="849"/>
        <v>40917</v>
      </c>
      <c r="B6810">
        <v>2012</v>
      </c>
      <c r="C6810">
        <v>1</v>
      </c>
      <c r="D6810">
        <v>9</v>
      </c>
      <c r="E6810">
        <v>16</v>
      </c>
      <c r="F6810" s="1">
        <v>2555</v>
      </c>
      <c r="G6810" s="1">
        <v>1278.0458984375</v>
      </c>
      <c r="H6810" s="1">
        <f t="shared" si="850"/>
        <v>3833.0458984375</v>
      </c>
      <c r="I6810" s="3">
        <f t="shared" si="851"/>
        <v>1</v>
      </c>
      <c r="J6810" s="7">
        <f t="shared" si="848"/>
        <v>2</v>
      </c>
      <c r="K6810" s="3">
        <f t="shared" si="852"/>
        <v>1</v>
      </c>
      <c r="L6810" s="3">
        <f t="shared" si="853"/>
        <v>0</v>
      </c>
      <c r="M6810" s="3">
        <f t="shared" si="854"/>
        <v>1</v>
      </c>
      <c r="N6810" s="3">
        <f t="shared" si="855"/>
        <v>0</v>
      </c>
    </row>
    <row r="6811" spans="1:14">
      <c r="A6811" s="6">
        <f t="shared" si="849"/>
        <v>40917</v>
      </c>
      <c r="B6811">
        <v>2012</v>
      </c>
      <c r="C6811">
        <v>1</v>
      </c>
      <c r="D6811">
        <v>9</v>
      </c>
      <c r="E6811">
        <v>17</v>
      </c>
      <c r="F6811" s="1">
        <v>2747</v>
      </c>
      <c r="G6811" s="1">
        <v>1345.1629638671875</v>
      </c>
      <c r="H6811" s="1">
        <f t="shared" si="850"/>
        <v>4092.1629638671875</v>
      </c>
      <c r="I6811" s="3">
        <f t="shared" si="851"/>
        <v>1</v>
      </c>
      <c r="J6811" s="7">
        <f t="shared" si="848"/>
        <v>2</v>
      </c>
      <c r="K6811" s="3">
        <f t="shared" si="852"/>
        <v>1</v>
      </c>
      <c r="L6811" s="3">
        <f t="shared" si="853"/>
        <v>0</v>
      </c>
      <c r="M6811" s="3">
        <f t="shared" si="854"/>
        <v>1</v>
      </c>
      <c r="N6811" s="3">
        <f t="shared" si="855"/>
        <v>0</v>
      </c>
    </row>
    <row r="6812" spans="1:14">
      <c r="A6812" s="6">
        <f t="shared" si="849"/>
        <v>40917</v>
      </c>
      <c r="B6812">
        <v>2012</v>
      </c>
      <c r="C6812">
        <v>1</v>
      </c>
      <c r="D6812">
        <v>9</v>
      </c>
      <c r="E6812">
        <v>18</v>
      </c>
      <c r="F6812" s="1">
        <v>2914</v>
      </c>
      <c r="G6812" s="1">
        <v>1439.5621337890625</v>
      </c>
      <c r="H6812" s="1">
        <f t="shared" si="850"/>
        <v>4353.5621337890625</v>
      </c>
      <c r="I6812" s="3">
        <f t="shared" si="851"/>
        <v>1</v>
      </c>
      <c r="J6812" s="7">
        <f t="shared" si="848"/>
        <v>2</v>
      </c>
      <c r="K6812" s="3">
        <f t="shared" si="852"/>
        <v>1</v>
      </c>
      <c r="L6812" s="3">
        <f t="shared" si="853"/>
        <v>0</v>
      </c>
      <c r="M6812" s="3">
        <f t="shared" si="854"/>
        <v>1</v>
      </c>
      <c r="N6812" s="3">
        <f t="shared" si="855"/>
        <v>0</v>
      </c>
    </row>
    <row r="6813" spans="1:14">
      <c r="A6813" s="6">
        <f t="shared" si="849"/>
        <v>40917</v>
      </c>
      <c r="B6813">
        <v>2012</v>
      </c>
      <c r="C6813">
        <v>1</v>
      </c>
      <c r="D6813">
        <v>9</v>
      </c>
      <c r="E6813">
        <v>19</v>
      </c>
      <c r="F6813" s="1">
        <v>2903</v>
      </c>
      <c r="G6813" s="1">
        <v>1433.9630126953125</v>
      </c>
      <c r="H6813" s="1">
        <f t="shared" si="850"/>
        <v>4336.9630126953125</v>
      </c>
      <c r="I6813" s="3">
        <f t="shared" si="851"/>
        <v>1</v>
      </c>
      <c r="J6813" s="7">
        <f t="shared" si="848"/>
        <v>2</v>
      </c>
      <c r="K6813" s="3">
        <f t="shared" si="852"/>
        <v>1</v>
      </c>
      <c r="L6813" s="3">
        <f t="shared" si="853"/>
        <v>0</v>
      </c>
      <c r="M6813" s="3">
        <f t="shared" si="854"/>
        <v>1</v>
      </c>
      <c r="N6813" s="3">
        <f t="shared" si="855"/>
        <v>0</v>
      </c>
    </row>
    <row r="6814" spans="1:14">
      <c r="A6814" s="6">
        <f t="shared" si="849"/>
        <v>40917</v>
      </c>
      <c r="B6814">
        <v>2012</v>
      </c>
      <c r="C6814">
        <v>1</v>
      </c>
      <c r="D6814">
        <v>9</v>
      </c>
      <c r="E6814">
        <v>20</v>
      </c>
      <c r="F6814" s="1">
        <v>2919</v>
      </c>
      <c r="G6814" s="1">
        <v>1418.362060546875</v>
      </c>
      <c r="H6814" s="1">
        <f t="shared" si="850"/>
        <v>4337.362060546875</v>
      </c>
      <c r="I6814" s="3">
        <f t="shared" si="851"/>
        <v>1</v>
      </c>
      <c r="J6814" s="7">
        <f t="shared" si="848"/>
        <v>2</v>
      </c>
      <c r="K6814" s="3">
        <f t="shared" si="852"/>
        <v>1</v>
      </c>
      <c r="L6814" s="3">
        <f t="shared" si="853"/>
        <v>0</v>
      </c>
      <c r="M6814" s="3">
        <f t="shared" si="854"/>
        <v>1</v>
      </c>
      <c r="N6814" s="3">
        <f t="shared" si="855"/>
        <v>0</v>
      </c>
    </row>
    <row r="6815" spans="1:14">
      <c r="A6815" s="6">
        <f t="shared" si="849"/>
        <v>40917</v>
      </c>
      <c r="B6815">
        <v>2012</v>
      </c>
      <c r="C6815">
        <v>1</v>
      </c>
      <c r="D6815">
        <v>9</v>
      </c>
      <c r="E6815">
        <v>21</v>
      </c>
      <c r="F6815" s="1">
        <v>2882</v>
      </c>
      <c r="G6815" s="1">
        <v>1367.987060546875</v>
      </c>
      <c r="H6815" s="1">
        <f t="shared" si="850"/>
        <v>4249.987060546875</v>
      </c>
      <c r="I6815" s="3">
        <f t="shared" si="851"/>
        <v>1</v>
      </c>
      <c r="J6815" s="7">
        <f t="shared" si="848"/>
        <v>2</v>
      </c>
      <c r="K6815" s="3">
        <f t="shared" si="852"/>
        <v>1</v>
      </c>
      <c r="L6815" s="3">
        <f t="shared" si="853"/>
        <v>0</v>
      </c>
      <c r="M6815" s="3">
        <f t="shared" si="854"/>
        <v>1</v>
      </c>
      <c r="N6815" s="3">
        <f t="shared" si="855"/>
        <v>0</v>
      </c>
    </row>
    <row r="6816" spans="1:14">
      <c r="A6816" s="6">
        <f t="shared" si="849"/>
        <v>40917</v>
      </c>
      <c r="B6816">
        <v>2012</v>
      </c>
      <c r="C6816">
        <v>1</v>
      </c>
      <c r="D6816">
        <v>9</v>
      </c>
      <c r="E6816">
        <v>22</v>
      </c>
      <c r="F6816" s="1">
        <v>2767</v>
      </c>
      <c r="G6816" s="1">
        <v>1307.661865234375</v>
      </c>
      <c r="H6816" s="1">
        <f t="shared" si="850"/>
        <v>4074.661865234375</v>
      </c>
      <c r="I6816" s="3">
        <f t="shared" si="851"/>
        <v>1</v>
      </c>
      <c r="J6816" s="7">
        <f t="shared" si="848"/>
        <v>2</v>
      </c>
      <c r="K6816" s="3">
        <f t="shared" si="852"/>
        <v>1</v>
      </c>
      <c r="L6816" s="3">
        <f t="shared" si="853"/>
        <v>0</v>
      </c>
      <c r="M6816" s="3">
        <f t="shared" si="854"/>
        <v>1</v>
      </c>
      <c r="N6816" s="3">
        <f t="shared" si="855"/>
        <v>0</v>
      </c>
    </row>
    <row r="6817" spans="1:14">
      <c r="A6817" s="6">
        <f t="shared" si="849"/>
        <v>40917</v>
      </c>
      <c r="B6817">
        <v>2012</v>
      </c>
      <c r="C6817">
        <v>1</v>
      </c>
      <c r="D6817">
        <v>9</v>
      </c>
      <c r="E6817">
        <v>23</v>
      </c>
      <c r="F6817" s="1">
        <v>2629</v>
      </c>
      <c r="G6817" s="1">
        <v>1239.64794921875</v>
      </c>
      <c r="H6817" s="1">
        <f t="shared" si="850"/>
        <v>3868.64794921875</v>
      </c>
      <c r="I6817" s="3">
        <f t="shared" si="851"/>
        <v>1</v>
      </c>
      <c r="J6817" s="7">
        <f t="shared" si="848"/>
        <v>2</v>
      </c>
      <c r="K6817" s="3">
        <f t="shared" si="852"/>
        <v>0</v>
      </c>
      <c r="L6817" s="3">
        <f t="shared" si="853"/>
        <v>0</v>
      </c>
      <c r="M6817" s="3">
        <f t="shared" si="854"/>
        <v>0</v>
      </c>
      <c r="N6817" s="3">
        <f t="shared" si="855"/>
        <v>0</v>
      </c>
    </row>
    <row r="6818" spans="1:14">
      <c r="A6818" s="6">
        <f t="shared" si="849"/>
        <v>40918</v>
      </c>
      <c r="B6818">
        <v>2012</v>
      </c>
      <c r="C6818">
        <v>1</v>
      </c>
      <c r="D6818">
        <v>10</v>
      </c>
      <c r="E6818">
        <v>0</v>
      </c>
      <c r="F6818" s="1">
        <v>2567</v>
      </c>
      <c r="G6818" s="1">
        <v>1195.8590087890625</v>
      </c>
      <c r="H6818" s="1">
        <f t="shared" si="850"/>
        <v>3762.8590087890625</v>
      </c>
      <c r="I6818" s="3">
        <f t="shared" si="851"/>
        <v>1</v>
      </c>
      <c r="J6818" s="7">
        <f t="shared" si="848"/>
        <v>3</v>
      </c>
      <c r="K6818" s="3">
        <f t="shared" si="852"/>
        <v>0</v>
      </c>
      <c r="L6818" s="3">
        <f t="shared" si="853"/>
        <v>0</v>
      </c>
      <c r="M6818" s="3">
        <f t="shared" si="854"/>
        <v>0</v>
      </c>
      <c r="N6818" s="3">
        <f t="shared" si="855"/>
        <v>0</v>
      </c>
    </row>
    <row r="6819" spans="1:14">
      <c r="A6819" s="6">
        <f t="shared" si="849"/>
        <v>40918</v>
      </c>
      <c r="B6819">
        <v>2012</v>
      </c>
      <c r="C6819">
        <v>1</v>
      </c>
      <c r="D6819">
        <v>10</v>
      </c>
      <c r="E6819">
        <v>1</v>
      </c>
      <c r="F6819" s="1">
        <v>2544</v>
      </c>
      <c r="G6819" s="1">
        <v>1165.161865234375</v>
      </c>
      <c r="H6819" s="1">
        <f t="shared" si="850"/>
        <v>3709.161865234375</v>
      </c>
      <c r="I6819" s="3">
        <f t="shared" si="851"/>
        <v>1</v>
      </c>
      <c r="J6819" s="7">
        <f t="shared" si="848"/>
        <v>3</v>
      </c>
      <c r="K6819" s="3">
        <f t="shared" si="852"/>
        <v>0</v>
      </c>
      <c r="L6819" s="3">
        <f t="shared" si="853"/>
        <v>0</v>
      </c>
      <c r="M6819" s="3">
        <f t="shared" si="854"/>
        <v>0</v>
      </c>
      <c r="N6819" s="3">
        <f t="shared" si="855"/>
        <v>0</v>
      </c>
    </row>
    <row r="6820" spans="1:14">
      <c r="A6820" s="6">
        <f t="shared" si="849"/>
        <v>40918</v>
      </c>
      <c r="B6820">
        <v>2012</v>
      </c>
      <c r="C6820">
        <v>1</v>
      </c>
      <c r="D6820">
        <v>10</v>
      </c>
      <c r="E6820">
        <v>2</v>
      </c>
      <c r="F6820" s="1">
        <v>2529</v>
      </c>
      <c r="G6820" s="1">
        <v>1160.761962890625</v>
      </c>
      <c r="H6820" s="1">
        <f t="shared" si="850"/>
        <v>3689.761962890625</v>
      </c>
      <c r="I6820" s="3">
        <f t="shared" si="851"/>
        <v>1</v>
      </c>
      <c r="J6820" s="7">
        <f t="shared" si="848"/>
        <v>3</v>
      </c>
      <c r="K6820" s="3">
        <f t="shared" si="852"/>
        <v>0</v>
      </c>
      <c r="L6820" s="3">
        <f t="shared" si="853"/>
        <v>0</v>
      </c>
      <c r="M6820" s="3">
        <f t="shared" si="854"/>
        <v>0</v>
      </c>
      <c r="N6820" s="3">
        <f t="shared" si="855"/>
        <v>0</v>
      </c>
    </row>
    <row r="6821" spans="1:14">
      <c r="A6821" s="6">
        <f t="shared" si="849"/>
        <v>40918</v>
      </c>
      <c r="B6821">
        <v>2012</v>
      </c>
      <c r="C6821">
        <v>1</v>
      </c>
      <c r="D6821">
        <v>10</v>
      </c>
      <c r="E6821">
        <v>3</v>
      </c>
      <c r="F6821" s="1">
        <v>2505</v>
      </c>
      <c r="G6821" s="1">
        <v>1155.3619384765625</v>
      </c>
      <c r="H6821" s="1">
        <f t="shared" si="850"/>
        <v>3660.3619384765625</v>
      </c>
      <c r="I6821" s="3">
        <f t="shared" si="851"/>
        <v>1</v>
      </c>
      <c r="J6821" s="7">
        <f t="shared" si="848"/>
        <v>3</v>
      </c>
      <c r="K6821" s="3">
        <f t="shared" si="852"/>
        <v>0</v>
      </c>
      <c r="L6821" s="3">
        <f t="shared" si="853"/>
        <v>0</v>
      </c>
      <c r="M6821" s="3">
        <f t="shared" si="854"/>
        <v>0</v>
      </c>
      <c r="N6821" s="3">
        <f t="shared" si="855"/>
        <v>0</v>
      </c>
    </row>
    <row r="6822" spans="1:14">
      <c r="A6822" s="6">
        <f t="shared" si="849"/>
        <v>40918</v>
      </c>
      <c r="B6822">
        <v>2012</v>
      </c>
      <c r="C6822">
        <v>1</v>
      </c>
      <c r="D6822">
        <v>10</v>
      </c>
      <c r="E6822">
        <v>4</v>
      </c>
      <c r="F6822" s="1">
        <v>2595</v>
      </c>
      <c r="G6822" s="1">
        <v>1174.4619140625</v>
      </c>
      <c r="H6822" s="1">
        <f t="shared" si="850"/>
        <v>3769.4619140625</v>
      </c>
      <c r="I6822" s="3">
        <f t="shared" si="851"/>
        <v>1</v>
      </c>
      <c r="J6822" s="7">
        <f t="shared" si="848"/>
        <v>3</v>
      </c>
      <c r="K6822" s="3">
        <f t="shared" si="852"/>
        <v>0</v>
      </c>
      <c r="L6822" s="3">
        <f t="shared" si="853"/>
        <v>0</v>
      </c>
      <c r="M6822" s="3">
        <f t="shared" si="854"/>
        <v>0</v>
      </c>
      <c r="N6822" s="3">
        <f t="shared" si="855"/>
        <v>0</v>
      </c>
    </row>
    <row r="6823" spans="1:14">
      <c r="A6823" s="6">
        <f t="shared" si="849"/>
        <v>40918</v>
      </c>
      <c r="B6823">
        <v>2012</v>
      </c>
      <c r="C6823">
        <v>1</v>
      </c>
      <c r="D6823">
        <v>10</v>
      </c>
      <c r="E6823">
        <v>5</v>
      </c>
      <c r="F6823" s="1">
        <v>2760</v>
      </c>
      <c r="G6823" s="1">
        <v>1248.35693359375</v>
      </c>
      <c r="H6823" s="1">
        <f t="shared" si="850"/>
        <v>4008.35693359375</v>
      </c>
      <c r="I6823" s="3">
        <f t="shared" si="851"/>
        <v>1</v>
      </c>
      <c r="J6823" s="7">
        <f t="shared" si="848"/>
        <v>3</v>
      </c>
      <c r="K6823" s="3">
        <f t="shared" si="852"/>
        <v>0</v>
      </c>
      <c r="L6823" s="3">
        <f t="shared" si="853"/>
        <v>0</v>
      </c>
      <c r="M6823" s="3">
        <f t="shared" si="854"/>
        <v>0</v>
      </c>
      <c r="N6823" s="3">
        <f t="shared" si="855"/>
        <v>0</v>
      </c>
    </row>
    <row r="6824" spans="1:14">
      <c r="A6824" s="6">
        <f t="shared" si="849"/>
        <v>40918</v>
      </c>
      <c r="B6824">
        <v>2012</v>
      </c>
      <c r="C6824">
        <v>1</v>
      </c>
      <c r="D6824">
        <v>10</v>
      </c>
      <c r="E6824">
        <v>6</v>
      </c>
      <c r="F6824" s="1">
        <v>3062</v>
      </c>
      <c r="G6824" s="1">
        <v>1392.150146484375</v>
      </c>
      <c r="H6824" s="1">
        <f t="shared" si="850"/>
        <v>4454.150146484375</v>
      </c>
      <c r="I6824" s="3">
        <f t="shared" si="851"/>
        <v>1</v>
      </c>
      <c r="J6824" s="7">
        <f t="shared" si="848"/>
        <v>3</v>
      </c>
      <c r="K6824" s="3">
        <f t="shared" si="852"/>
        <v>0</v>
      </c>
      <c r="L6824" s="3">
        <f t="shared" si="853"/>
        <v>0</v>
      </c>
      <c r="M6824" s="3">
        <f t="shared" si="854"/>
        <v>0</v>
      </c>
      <c r="N6824" s="3">
        <f t="shared" si="855"/>
        <v>0</v>
      </c>
    </row>
    <row r="6825" spans="1:14">
      <c r="A6825" s="6">
        <f t="shared" si="849"/>
        <v>40918</v>
      </c>
      <c r="B6825">
        <v>2012</v>
      </c>
      <c r="C6825">
        <v>1</v>
      </c>
      <c r="D6825">
        <v>10</v>
      </c>
      <c r="E6825">
        <v>7</v>
      </c>
      <c r="F6825" s="1">
        <v>3257</v>
      </c>
      <c r="G6825" s="1">
        <v>1492.1619873046875</v>
      </c>
      <c r="H6825" s="1">
        <f t="shared" si="850"/>
        <v>4749.1619873046875</v>
      </c>
      <c r="I6825" s="3">
        <f t="shared" si="851"/>
        <v>1</v>
      </c>
      <c r="J6825" s="7">
        <f t="shared" si="848"/>
        <v>3</v>
      </c>
      <c r="K6825" s="3">
        <f t="shared" si="852"/>
        <v>1</v>
      </c>
      <c r="L6825" s="3">
        <f t="shared" si="853"/>
        <v>1</v>
      </c>
      <c r="M6825" s="3">
        <f t="shared" si="854"/>
        <v>1</v>
      </c>
      <c r="N6825" s="3">
        <f t="shared" si="855"/>
        <v>0</v>
      </c>
    </row>
    <row r="6826" spans="1:14">
      <c r="A6826" s="6">
        <f t="shared" si="849"/>
        <v>40918</v>
      </c>
      <c r="B6826">
        <v>2012</v>
      </c>
      <c r="C6826">
        <v>1</v>
      </c>
      <c r="D6826">
        <v>10</v>
      </c>
      <c r="E6826">
        <v>8</v>
      </c>
      <c r="F6826" s="1">
        <v>3256</v>
      </c>
      <c r="G6826" s="1">
        <v>1476.862060546875</v>
      </c>
      <c r="H6826" s="1">
        <f t="shared" si="850"/>
        <v>4732.862060546875</v>
      </c>
      <c r="I6826" s="3">
        <f t="shared" si="851"/>
        <v>1</v>
      </c>
      <c r="J6826" s="7">
        <f t="shared" si="848"/>
        <v>3</v>
      </c>
      <c r="K6826" s="3">
        <f t="shared" si="852"/>
        <v>1</v>
      </c>
      <c r="L6826" s="3">
        <f t="shared" si="853"/>
        <v>1</v>
      </c>
      <c r="M6826" s="3">
        <f t="shared" si="854"/>
        <v>1</v>
      </c>
      <c r="N6826" s="3">
        <f t="shared" si="855"/>
        <v>0</v>
      </c>
    </row>
    <row r="6827" spans="1:14">
      <c r="A6827" s="6">
        <f t="shared" si="849"/>
        <v>40918</v>
      </c>
      <c r="B6827">
        <v>2012</v>
      </c>
      <c r="C6827">
        <v>1</v>
      </c>
      <c r="D6827">
        <v>10</v>
      </c>
      <c r="E6827">
        <v>9</v>
      </c>
      <c r="F6827" s="1">
        <v>3154</v>
      </c>
      <c r="G6827" s="1">
        <v>1459.661865234375</v>
      </c>
      <c r="H6827" s="1">
        <f t="shared" si="850"/>
        <v>4613.661865234375</v>
      </c>
      <c r="I6827" s="3">
        <f t="shared" si="851"/>
        <v>1</v>
      </c>
      <c r="J6827" s="7">
        <f t="shared" si="848"/>
        <v>3</v>
      </c>
      <c r="K6827" s="3">
        <f t="shared" si="852"/>
        <v>1</v>
      </c>
      <c r="L6827" s="3">
        <f t="shared" si="853"/>
        <v>1</v>
      </c>
      <c r="M6827" s="3">
        <f t="shared" si="854"/>
        <v>1</v>
      </c>
      <c r="N6827" s="3">
        <f t="shared" si="855"/>
        <v>0</v>
      </c>
    </row>
    <row r="6828" spans="1:14">
      <c r="A6828" s="6">
        <f t="shared" si="849"/>
        <v>40918</v>
      </c>
      <c r="B6828">
        <v>2012</v>
      </c>
      <c r="C6828">
        <v>1</v>
      </c>
      <c r="D6828">
        <v>10</v>
      </c>
      <c r="E6828">
        <v>10</v>
      </c>
      <c r="F6828" s="1">
        <v>3059</v>
      </c>
      <c r="G6828" s="1">
        <v>1442.4630126953125</v>
      </c>
      <c r="H6828" s="1">
        <f t="shared" si="850"/>
        <v>4501.4630126953125</v>
      </c>
      <c r="I6828" s="3">
        <f t="shared" si="851"/>
        <v>1</v>
      </c>
      <c r="J6828" s="7">
        <f t="shared" si="848"/>
        <v>3</v>
      </c>
      <c r="K6828" s="3">
        <f t="shared" si="852"/>
        <v>1</v>
      </c>
      <c r="L6828" s="3">
        <f t="shared" si="853"/>
        <v>1</v>
      </c>
      <c r="M6828" s="3">
        <f t="shared" si="854"/>
        <v>1</v>
      </c>
      <c r="N6828" s="3">
        <f t="shared" si="855"/>
        <v>0</v>
      </c>
    </row>
    <row r="6829" spans="1:14">
      <c r="A6829" s="6">
        <f t="shared" si="849"/>
        <v>40918</v>
      </c>
      <c r="B6829">
        <v>2012</v>
      </c>
      <c r="C6829">
        <v>1</v>
      </c>
      <c r="D6829">
        <v>10</v>
      </c>
      <c r="E6829">
        <v>11</v>
      </c>
      <c r="F6829" s="1">
        <v>2916</v>
      </c>
      <c r="G6829" s="1">
        <v>1424.862060546875</v>
      </c>
      <c r="H6829" s="1">
        <f t="shared" si="850"/>
        <v>4340.862060546875</v>
      </c>
      <c r="I6829" s="3">
        <f t="shared" si="851"/>
        <v>1</v>
      </c>
      <c r="J6829" s="7">
        <f t="shared" si="848"/>
        <v>3</v>
      </c>
      <c r="K6829" s="3">
        <f t="shared" si="852"/>
        <v>1</v>
      </c>
      <c r="L6829" s="3">
        <f t="shared" si="853"/>
        <v>1</v>
      </c>
      <c r="M6829" s="3">
        <f t="shared" si="854"/>
        <v>1</v>
      </c>
      <c r="N6829" s="3">
        <f t="shared" si="855"/>
        <v>0</v>
      </c>
    </row>
    <row r="6830" spans="1:14">
      <c r="A6830" s="6">
        <f t="shared" si="849"/>
        <v>40918</v>
      </c>
      <c r="B6830">
        <v>2012</v>
      </c>
      <c r="C6830">
        <v>1</v>
      </c>
      <c r="D6830">
        <v>10</v>
      </c>
      <c r="E6830">
        <v>12</v>
      </c>
      <c r="F6830" s="1">
        <v>2818</v>
      </c>
      <c r="G6830" s="1">
        <v>1394.64990234375</v>
      </c>
      <c r="H6830" s="1">
        <f t="shared" si="850"/>
        <v>4212.64990234375</v>
      </c>
      <c r="I6830" s="3">
        <f t="shared" si="851"/>
        <v>1</v>
      </c>
      <c r="J6830" s="7">
        <f t="shared" si="848"/>
        <v>3</v>
      </c>
      <c r="K6830" s="3">
        <f t="shared" si="852"/>
        <v>1</v>
      </c>
      <c r="L6830" s="3">
        <f t="shared" si="853"/>
        <v>0</v>
      </c>
      <c r="M6830" s="3">
        <f t="shared" si="854"/>
        <v>1</v>
      </c>
      <c r="N6830" s="3">
        <f t="shared" si="855"/>
        <v>0</v>
      </c>
    </row>
    <row r="6831" spans="1:14">
      <c r="A6831" s="6">
        <f t="shared" si="849"/>
        <v>40918</v>
      </c>
      <c r="B6831">
        <v>2012</v>
      </c>
      <c r="C6831">
        <v>1</v>
      </c>
      <c r="D6831">
        <v>10</v>
      </c>
      <c r="E6831">
        <v>13</v>
      </c>
      <c r="F6831" s="1">
        <v>2752</v>
      </c>
      <c r="G6831" s="1">
        <v>1360.3580322265625</v>
      </c>
      <c r="H6831" s="1">
        <f t="shared" si="850"/>
        <v>4112.3580322265625</v>
      </c>
      <c r="I6831" s="3">
        <f t="shared" si="851"/>
        <v>1</v>
      </c>
      <c r="J6831" s="7">
        <f t="shared" si="848"/>
        <v>3</v>
      </c>
      <c r="K6831" s="3">
        <f t="shared" si="852"/>
        <v>1</v>
      </c>
      <c r="L6831" s="3">
        <f t="shared" si="853"/>
        <v>0</v>
      </c>
      <c r="M6831" s="3">
        <f t="shared" si="854"/>
        <v>1</v>
      </c>
      <c r="N6831" s="3">
        <f t="shared" si="855"/>
        <v>0</v>
      </c>
    </row>
    <row r="6832" spans="1:14">
      <c r="A6832" s="6">
        <f t="shared" si="849"/>
        <v>40918</v>
      </c>
      <c r="B6832">
        <v>2012</v>
      </c>
      <c r="C6832">
        <v>1</v>
      </c>
      <c r="D6832">
        <v>10</v>
      </c>
      <c r="E6832">
        <v>14</v>
      </c>
      <c r="F6832" s="1">
        <v>2705</v>
      </c>
      <c r="G6832" s="1">
        <v>1336.06298828125</v>
      </c>
      <c r="H6832" s="1">
        <f t="shared" si="850"/>
        <v>4041.06298828125</v>
      </c>
      <c r="I6832" s="3">
        <f t="shared" si="851"/>
        <v>1</v>
      </c>
      <c r="J6832" s="7">
        <f t="shared" si="848"/>
        <v>3</v>
      </c>
      <c r="K6832" s="3">
        <f t="shared" si="852"/>
        <v>1</v>
      </c>
      <c r="L6832" s="3">
        <f t="shared" si="853"/>
        <v>0</v>
      </c>
      <c r="M6832" s="3">
        <f t="shared" si="854"/>
        <v>1</v>
      </c>
      <c r="N6832" s="3">
        <f t="shared" si="855"/>
        <v>0</v>
      </c>
    </row>
    <row r="6833" spans="1:14">
      <c r="A6833" s="6">
        <f t="shared" si="849"/>
        <v>40918</v>
      </c>
      <c r="B6833">
        <v>2012</v>
      </c>
      <c r="C6833">
        <v>1</v>
      </c>
      <c r="D6833">
        <v>10</v>
      </c>
      <c r="E6833">
        <v>15</v>
      </c>
      <c r="F6833" s="1">
        <v>2605</v>
      </c>
      <c r="G6833" s="1">
        <v>1302.56298828125</v>
      </c>
      <c r="H6833" s="1">
        <f t="shared" si="850"/>
        <v>3907.56298828125</v>
      </c>
      <c r="I6833" s="3">
        <f t="shared" si="851"/>
        <v>1</v>
      </c>
      <c r="J6833" s="7">
        <f t="shared" si="848"/>
        <v>3</v>
      </c>
      <c r="K6833" s="3">
        <f t="shared" si="852"/>
        <v>1</v>
      </c>
      <c r="L6833" s="3">
        <f t="shared" si="853"/>
        <v>0</v>
      </c>
      <c r="M6833" s="3">
        <f t="shared" si="854"/>
        <v>1</v>
      </c>
      <c r="N6833" s="3">
        <f t="shared" si="855"/>
        <v>0</v>
      </c>
    </row>
    <row r="6834" spans="1:14">
      <c r="A6834" s="6">
        <f t="shared" si="849"/>
        <v>40918</v>
      </c>
      <c r="B6834">
        <v>2012</v>
      </c>
      <c r="C6834">
        <v>1</v>
      </c>
      <c r="D6834">
        <v>10</v>
      </c>
      <c r="E6834">
        <v>16</v>
      </c>
      <c r="F6834" s="1">
        <v>2616</v>
      </c>
      <c r="G6834" s="1">
        <v>1287.3631591796875</v>
      </c>
      <c r="H6834" s="1">
        <f t="shared" si="850"/>
        <v>3903.3631591796875</v>
      </c>
      <c r="I6834" s="3">
        <f t="shared" si="851"/>
        <v>1</v>
      </c>
      <c r="J6834" s="7">
        <f t="shared" si="848"/>
        <v>3</v>
      </c>
      <c r="K6834" s="3">
        <f t="shared" si="852"/>
        <v>1</v>
      </c>
      <c r="L6834" s="3">
        <f t="shared" si="853"/>
        <v>0</v>
      </c>
      <c r="M6834" s="3">
        <f t="shared" si="854"/>
        <v>1</v>
      </c>
      <c r="N6834" s="3">
        <f t="shared" si="855"/>
        <v>0</v>
      </c>
    </row>
    <row r="6835" spans="1:14">
      <c r="A6835" s="6">
        <f t="shared" si="849"/>
        <v>40918</v>
      </c>
      <c r="B6835">
        <v>2012</v>
      </c>
      <c r="C6835">
        <v>1</v>
      </c>
      <c r="D6835">
        <v>10</v>
      </c>
      <c r="E6835">
        <v>17</v>
      </c>
      <c r="F6835" s="1">
        <v>2665</v>
      </c>
      <c r="G6835" s="1">
        <v>1332.56201171875</v>
      </c>
      <c r="H6835" s="1">
        <f t="shared" si="850"/>
        <v>3997.56201171875</v>
      </c>
      <c r="I6835" s="3">
        <f t="shared" si="851"/>
        <v>1</v>
      </c>
      <c r="J6835" s="7">
        <f t="shared" si="848"/>
        <v>3</v>
      </c>
      <c r="K6835" s="3">
        <f t="shared" si="852"/>
        <v>1</v>
      </c>
      <c r="L6835" s="3">
        <f t="shared" si="853"/>
        <v>0</v>
      </c>
      <c r="M6835" s="3">
        <f t="shared" si="854"/>
        <v>1</v>
      </c>
      <c r="N6835" s="3">
        <f t="shared" si="855"/>
        <v>0</v>
      </c>
    </row>
    <row r="6836" spans="1:14">
      <c r="A6836" s="6">
        <f t="shared" si="849"/>
        <v>40918</v>
      </c>
      <c r="B6836">
        <v>2012</v>
      </c>
      <c r="C6836">
        <v>1</v>
      </c>
      <c r="D6836">
        <v>10</v>
      </c>
      <c r="E6836">
        <v>18</v>
      </c>
      <c r="F6836" s="1">
        <v>2916</v>
      </c>
      <c r="G6836" s="1">
        <v>1436.762939453125</v>
      </c>
      <c r="H6836" s="1">
        <f t="shared" si="850"/>
        <v>4352.762939453125</v>
      </c>
      <c r="I6836" s="3">
        <f t="shared" si="851"/>
        <v>1</v>
      </c>
      <c r="J6836" s="7">
        <f t="shared" si="848"/>
        <v>3</v>
      </c>
      <c r="K6836" s="3">
        <f t="shared" si="852"/>
        <v>1</v>
      </c>
      <c r="L6836" s="3">
        <f t="shared" si="853"/>
        <v>0</v>
      </c>
      <c r="M6836" s="3">
        <f t="shared" si="854"/>
        <v>1</v>
      </c>
      <c r="N6836" s="3">
        <f t="shared" si="855"/>
        <v>0</v>
      </c>
    </row>
    <row r="6837" spans="1:14">
      <c r="A6837" s="6">
        <f t="shared" si="849"/>
        <v>40918</v>
      </c>
      <c r="B6837">
        <v>2012</v>
      </c>
      <c r="C6837">
        <v>1</v>
      </c>
      <c r="D6837">
        <v>10</v>
      </c>
      <c r="E6837">
        <v>19</v>
      </c>
      <c r="F6837" s="1">
        <v>2906</v>
      </c>
      <c r="G6837" s="1">
        <v>1434.2618408203125</v>
      </c>
      <c r="H6837" s="1">
        <f t="shared" si="850"/>
        <v>4340.2618408203125</v>
      </c>
      <c r="I6837" s="3">
        <f t="shared" si="851"/>
        <v>1</v>
      </c>
      <c r="J6837" s="7">
        <f t="shared" si="848"/>
        <v>3</v>
      </c>
      <c r="K6837" s="3">
        <f t="shared" si="852"/>
        <v>1</v>
      </c>
      <c r="L6837" s="3">
        <f t="shared" si="853"/>
        <v>0</v>
      </c>
      <c r="M6837" s="3">
        <f t="shared" si="854"/>
        <v>1</v>
      </c>
      <c r="N6837" s="3">
        <f t="shared" si="855"/>
        <v>0</v>
      </c>
    </row>
    <row r="6838" spans="1:14">
      <c r="A6838" s="6">
        <f t="shared" si="849"/>
        <v>40918</v>
      </c>
      <c r="B6838">
        <v>2012</v>
      </c>
      <c r="C6838">
        <v>1</v>
      </c>
      <c r="D6838">
        <v>10</v>
      </c>
      <c r="E6838">
        <v>20</v>
      </c>
      <c r="F6838" s="1">
        <v>2854</v>
      </c>
      <c r="G6838" s="1">
        <v>1415.65087890625</v>
      </c>
      <c r="H6838" s="1">
        <f t="shared" si="850"/>
        <v>4269.65087890625</v>
      </c>
      <c r="I6838" s="3">
        <f t="shared" si="851"/>
        <v>1</v>
      </c>
      <c r="J6838" s="7">
        <f t="shared" si="848"/>
        <v>3</v>
      </c>
      <c r="K6838" s="3">
        <f t="shared" si="852"/>
        <v>1</v>
      </c>
      <c r="L6838" s="3">
        <f t="shared" si="853"/>
        <v>0</v>
      </c>
      <c r="M6838" s="3">
        <f t="shared" si="854"/>
        <v>1</v>
      </c>
      <c r="N6838" s="3">
        <f t="shared" si="855"/>
        <v>0</v>
      </c>
    </row>
    <row r="6839" spans="1:14">
      <c r="A6839" s="6">
        <f t="shared" si="849"/>
        <v>40918</v>
      </c>
      <c r="B6839">
        <v>2012</v>
      </c>
      <c r="C6839">
        <v>1</v>
      </c>
      <c r="D6839">
        <v>10</v>
      </c>
      <c r="E6839">
        <v>21</v>
      </c>
      <c r="F6839" s="1">
        <v>2840</v>
      </c>
      <c r="G6839" s="1">
        <v>1373.554931640625</v>
      </c>
      <c r="H6839" s="1">
        <f t="shared" si="850"/>
        <v>4213.554931640625</v>
      </c>
      <c r="I6839" s="3">
        <f t="shared" si="851"/>
        <v>1</v>
      </c>
      <c r="J6839" s="7">
        <f t="shared" si="848"/>
        <v>3</v>
      </c>
      <c r="K6839" s="3">
        <f t="shared" si="852"/>
        <v>1</v>
      </c>
      <c r="L6839" s="3">
        <f t="shared" si="853"/>
        <v>0</v>
      </c>
      <c r="M6839" s="3">
        <f t="shared" si="854"/>
        <v>1</v>
      </c>
      <c r="N6839" s="3">
        <f t="shared" si="855"/>
        <v>0</v>
      </c>
    </row>
    <row r="6840" spans="1:14">
      <c r="A6840" s="6">
        <f t="shared" si="849"/>
        <v>40918</v>
      </c>
      <c r="B6840">
        <v>2012</v>
      </c>
      <c r="C6840">
        <v>1</v>
      </c>
      <c r="D6840">
        <v>10</v>
      </c>
      <c r="E6840">
        <v>22</v>
      </c>
      <c r="F6840" s="1">
        <v>2708</v>
      </c>
      <c r="G6840" s="1">
        <v>1294.56201171875</v>
      </c>
      <c r="H6840" s="1">
        <f t="shared" si="850"/>
        <v>4002.56201171875</v>
      </c>
      <c r="I6840" s="3">
        <f t="shared" si="851"/>
        <v>1</v>
      </c>
      <c r="J6840" s="7">
        <f t="shared" si="848"/>
        <v>3</v>
      </c>
      <c r="K6840" s="3">
        <f t="shared" si="852"/>
        <v>1</v>
      </c>
      <c r="L6840" s="3">
        <f t="shared" si="853"/>
        <v>0</v>
      </c>
      <c r="M6840" s="3">
        <f t="shared" si="854"/>
        <v>1</v>
      </c>
      <c r="N6840" s="3">
        <f t="shared" si="855"/>
        <v>0</v>
      </c>
    </row>
    <row r="6841" spans="1:14">
      <c r="A6841" s="6">
        <f t="shared" si="849"/>
        <v>40918</v>
      </c>
      <c r="B6841">
        <v>2012</v>
      </c>
      <c r="C6841">
        <v>1</v>
      </c>
      <c r="D6841">
        <v>10</v>
      </c>
      <c r="E6841">
        <v>23</v>
      </c>
      <c r="F6841" s="1">
        <v>2563</v>
      </c>
      <c r="G6841" s="1">
        <v>1219.7620849609375</v>
      </c>
      <c r="H6841" s="1">
        <f t="shared" si="850"/>
        <v>3782.7620849609375</v>
      </c>
      <c r="I6841" s="3">
        <f t="shared" si="851"/>
        <v>1</v>
      </c>
      <c r="J6841" s="7">
        <f t="shared" si="848"/>
        <v>3</v>
      </c>
      <c r="K6841" s="3">
        <f t="shared" si="852"/>
        <v>0</v>
      </c>
      <c r="L6841" s="3">
        <f t="shared" si="853"/>
        <v>0</v>
      </c>
      <c r="M6841" s="3">
        <f t="shared" si="854"/>
        <v>0</v>
      </c>
      <c r="N6841" s="3">
        <f t="shared" si="855"/>
        <v>0</v>
      </c>
    </row>
    <row r="6842" spans="1:14">
      <c r="A6842" s="6">
        <f t="shared" si="849"/>
        <v>40919</v>
      </c>
      <c r="B6842">
        <v>2012</v>
      </c>
      <c r="C6842">
        <v>1</v>
      </c>
      <c r="D6842">
        <v>11</v>
      </c>
      <c r="E6842">
        <v>0</v>
      </c>
      <c r="F6842" s="1">
        <v>2438</v>
      </c>
      <c r="G6842" s="1">
        <v>1168.2618408203125</v>
      </c>
      <c r="H6842" s="1">
        <f t="shared" si="850"/>
        <v>3606.2618408203125</v>
      </c>
      <c r="I6842" s="3">
        <f t="shared" si="851"/>
        <v>1</v>
      </c>
      <c r="J6842" s="7">
        <f t="shared" si="848"/>
        <v>4</v>
      </c>
      <c r="K6842" s="3">
        <f t="shared" si="852"/>
        <v>0</v>
      </c>
      <c r="L6842" s="3">
        <f t="shared" si="853"/>
        <v>0</v>
      </c>
      <c r="M6842" s="3">
        <f t="shared" si="854"/>
        <v>0</v>
      </c>
      <c r="N6842" s="3">
        <f t="shared" si="855"/>
        <v>0</v>
      </c>
    </row>
    <row r="6843" spans="1:14">
      <c r="A6843" s="6">
        <f t="shared" si="849"/>
        <v>40919</v>
      </c>
      <c r="B6843">
        <v>2012</v>
      </c>
      <c r="C6843">
        <v>1</v>
      </c>
      <c r="D6843">
        <v>11</v>
      </c>
      <c r="E6843">
        <v>1</v>
      </c>
      <c r="F6843" s="1">
        <v>2335</v>
      </c>
      <c r="G6843" s="1">
        <v>1134.06201171875</v>
      </c>
      <c r="H6843" s="1">
        <f t="shared" si="850"/>
        <v>3469.06201171875</v>
      </c>
      <c r="I6843" s="3">
        <f t="shared" si="851"/>
        <v>1</v>
      </c>
      <c r="J6843" s="7">
        <f t="shared" si="848"/>
        <v>4</v>
      </c>
      <c r="K6843" s="3">
        <f t="shared" si="852"/>
        <v>0</v>
      </c>
      <c r="L6843" s="3">
        <f t="shared" si="853"/>
        <v>0</v>
      </c>
      <c r="M6843" s="3">
        <f t="shared" si="854"/>
        <v>0</v>
      </c>
      <c r="N6843" s="3">
        <f t="shared" si="855"/>
        <v>0</v>
      </c>
    </row>
    <row r="6844" spans="1:14">
      <c r="A6844" s="6">
        <f t="shared" si="849"/>
        <v>40919</v>
      </c>
      <c r="B6844">
        <v>2012</v>
      </c>
      <c r="C6844">
        <v>1</v>
      </c>
      <c r="D6844">
        <v>11</v>
      </c>
      <c r="E6844">
        <v>2</v>
      </c>
      <c r="F6844" s="1">
        <v>2308</v>
      </c>
      <c r="G6844" s="1">
        <v>1108.86083984375</v>
      </c>
      <c r="H6844" s="1">
        <f t="shared" si="850"/>
        <v>3416.86083984375</v>
      </c>
      <c r="I6844" s="3">
        <f t="shared" si="851"/>
        <v>1</v>
      </c>
      <c r="J6844" s="7">
        <f t="shared" si="848"/>
        <v>4</v>
      </c>
      <c r="K6844" s="3">
        <f t="shared" si="852"/>
        <v>0</v>
      </c>
      <c r="L6844" s="3">
        <f t="shared" si="853"/>
        <v>0</v>
      </c>
      <c r="M6844" s="3">
        <f t="shared" si="854"/>
        <v>0</v>
      </c>
      <c r="N6844" s="3">
        <f t="shared" si="855"/>
        <v>0</v>
      </c>
    </row>
    <row r="6845" spans="1:14">
      <c r="A6845" s="6">
        <f t="shared" si="849"/>
        <v>40919</v>
      </c>
      <c r="B6845">
        <v>2012</v>
      </c>
      <c r="C6845">
        <v>1</v>
      </c>
      <c r="D6845">
        <v>11</v>
      </c>
      <c r="E6845">
        <v>3</v>
      </c>
      <c r="F6845" s="1">
        <v>2311</v>
      </c>
      <c r="G6845" s="1">
        <v>1107.74609375</v>
      </c>
      <c r="H6845" s="1">
        <f t="shared" si="850"/>
        <v>3418.74609375</v>
      </c>
      <c r="I6845" s="3">
        <f t="shared" si="851"/>
        <v>1</v>
      </c>
      <c r="J6845" s="7">
        <f t="shared" si="848"/>
        <v>4</v>
      </c>
      <c r="K6845" s="3">
        <f t="shared" si="852"/>
        <v>0</v>
      </c>
      <c r="L6845" s="3">
        <f t="shared" si="853"/>
        <v>0</v>
      </c>
      <c r="M6845" s="3">
        <f t="shared" si="854"/>
        <v>0</v>
      </c>
      <c r="N6845" s="3">
        <f t="shared" si="855"/>
        <v>0</v>
      </c>
    </row>
    <row r="6846" spans="1:14">
      <c r="A6846" s="6">
        <f t="shared" si="849"/>
        <v>40919</v>
      </c>
      <c r="B6846">
        <v>2012</v>
      </c>
      <c r="C6846">
        <v>1</v>
      </c>
      <c r="D6846">
        <v>11</v>
      </c>
      <c r="E6846">
        <v>4</v>
      </c>
      <c r="F6846" s="1">
        <v>2345</v>
      </c>
      <c r="G6846" s="1">
        <v>1119.260986328125</v>
      </c>
      <c r="H6846" s="1">
        <f t="shared" si="850"/>
        <v>3464.260986328125</v>
      </c>
      <c r="I6846" s="3">
        <f t="shared" si="851"/>
        <v>1</v>
      </c>
      <c r="J6846" s="7">
        <f t="shared" si="848"/>
        <v>4</v>
      </c>
      <c r="K6846" s="3">
        <f t="shared" si="852"/>
        <v>0</v>
      </c>
      <c r="L6846" s="3">
        <f t="shared" si="853"/>
        <v>0</v>
      </c>
      <c r="M6846" s="3">
        <f t="shared" si="854"/>
        <v>0</v>
      </c>
      <c r="N6846" s="3">
        <f t="shared" si="855"/>
        <v>0</v>
      </c>
    </row>
    <row r="6847" spans="1:14">
      <c r="A6847" s="6">
        <f t="shared" si="849"/>
        <v>40919</v>
      </c>
      <c r="B6847">
        <v>2012</v>
      </c>
      <c r="C6847">
        <v>1</v>
      </c>
      <c r="D6847">
        <v>11</v>
      </c>
      <c r="E6847">
        <v>5</v>
      </c>
      <c r="F6847" s="1">
        <v>2388</v>
      </c>
      <c r="G6847" s="1">
        <v>1191.2618408203125</v>
      </c>
      <c r="H6847" s="1">
        <f t="shared" si="850"/>
        <v>3579.2618408203125</v>
      </c>
      <c r="I6847" s="3">
        <f t="shared" si="851"/>
        <v>1</v>
      </c>
      <c r="J6847" s="7">
        <f t="shared" si="848"/>
        <v>4</v>
      </c>
      <c r="K6847" s="3">
        <f t="shared" si="852"/>
        <v>0</v>
      </c>
      <c r="L6847" s="3">
        <f t="shared" si="853"/>
        <v>0</v>
      </c>
      <c r="M6847" s="3">
        <f t="shared" si="854"/>
        <v>0</v>
      </c>
      <c r="N6847" s="3">
        <f t="shared" si="855"/>
        <v>0</v>
      </c>
    </row>
    <row r="6848" spans="1:14">
      <c r="A6848" s="6">
        <f t="shared" si="849"/>
        <v>40919</v>
      </c>
      <c r="B6848">
        <v>2012</v>
      </c>
      <c r="C6848">
        <v>1</v>
      </c>
      <c r="D6848">
        <v>11</v>
      </c>
      <c r="E6848">
        <v>6</v>
      </c>
      <c r="F6848" s="1">
        <v>2661</v>
      </c>
      <c r="G6848" s="1">
        <v>1321.761962890625</v>
      </c>
      <c r="H6848" s="1">
        <f t="shared" si="850"/>
        <v>3982.761962890625</v>
      </c>
      <c r="I6848" s="3">
        <f t="shared" si="851"/>
        <v>1</v>
      </c>
      <c r="J6848" s="7">
        <f t="shared" si="848"/>
        <v>4</v>
      </c>
      <c r="K6848" s="3">
        <f t="shared" si="852"/>
        <v>0</v>
      </c>
      <c r="L6848" s="3">
        <f t="shared" si="853"/>
        <v>0</v>
      </c>
      <c r="M6848" s="3">
        <f t="shared" si="854"/>
        <v>0</v>
      </c>
      <c r="N6848" s="3">
        <f t="shared" si="855"/>
        <v>0</v>
      </c>
    </row>
    <row r="6849" spans="1:14">
      <c r="A6849" s="6">
        <f t="shared" si="849"/>
        <v>40919</v>
      </c>
      <c r="B6849">
        <v>2012</v>
      </c>
      <c r="C6849">
        <v>1</v>
      </c>
      <c r="D6849">
        <v>11</v>
      </c>
      <c r="E6849">
        <v>7</v>
      </c>
      <c r="F6849" s="1">
        <v>2876</v>
      </c>
      <c r="G6849" s="1">
        <v>1425.1619873046875</v>
      </c>
      <c r="H6849" s="1">
        <f t="shared" si="850"/>
        <v>4301.1619873046875</v>
      </c>
      <c r="I6849" s="3">
        <f t="shared" si="851"/>
        <v>1</v>
      </c>
      <c r="J6849" s="7">
        <f t="shared" si="848"/>
        <v>4</v>
      </c>
      <c r="K6849" s="3">
        <f t="shared" si="852"/>
        <v>1</v>
      </c>
      <c r="L6849" s="3">
        <f t="shared" si="853"/>
        <v>1</v>
      </c>
      <c r="M6849" s="3">
        <f t="shared" si="854"/>
        <v>1</v>
      </c>
      <c r="N6849" s="3">
        <f t="shared" si="855"/>
        <v>0</v>
      </c>
    </row>
    <row r="6850" spans="1:14">
      <c r="A6850" s="6">
        <f t="shared" si="849"/>
        <v>40919</v>
      </c>
      <c r="B6850">
        <v>2012</v>
      </c>
      <c r="C6850">
        <v>1</v>
      </c>
      <c r="D6850">
        <v>11</v>
      </c>
      <c r="E6850">
        <v>8</v>
      </c>
      <c r="F6850" s="1">
        <v>2883</v>
      </c>
      <c r="G6850" s="1">
        <v>1430.9560546875</v>
      </c>
      <c r="H6850" s="1">
        <f t="shared" si="850"/>
        <v>4313.9560546875</v>
      </c>
      <c r="I6850" s="3">
        <f t="shared" si="851"/>
        <v>1</v>
      </c>
      <c r="J6850" s="7">
        <f t="shared" ref="J6850:J6913" si="856">WEEKDAY(A6850,1)</f>
        <v>4</v>
      </c>
      <c r="K6850" s="3">
        <f t="shared" si="852"/>
        <v>1</v>
      </c>
      <c r="L6850" s="3">
        <f t="shared" si="853"/>
        <v>1</v>
      </c>
      <c r="M6850" s="3">
        <f t="shared" si="854"/>
        <v>1</v>
      </c>
      <c r="N6850" s="3">
        <f t="shared" si="855"/>
        <v>0</v>
      </c>
    </row>
    <row r="6851" spans="1:14">
      <c r="A6851" s="6">
        <f t="shared" ref="A6851:A6914" si="857">DATE(B6851,C6851,D6851)</f>
        <v>40919</v>
      </c>
      <c r="B6851">
        <v>2012</v>
      </c>
      <c r="C6851">
        <v>1</v>
      </c>
      <c r="D6851">
        <v>11</v>
      </c>
      <c r="E6851">
        <v>9</v>
      </c>
      <c r="F6851" s="1">
        <v>2848</v>
      </c>
      <c r="G6851" s="1">
        <v>1434.651123046875</v>
      </c>
      <c r="H6851" s="1">
        <f t="shared" ref="H6851:H6914" si="858">F6851+G6851</f>
        <v>4282.651123046875</v>
      </c>
      <c r="I6851" s="3">
        <f t="shared" ref="I6851:I6914" si="859">IF(AND(C6851&gt;4,C6851&lt;10),2,1)</f>
        <v>1</v>
      </c>
      <c r="J6851" s="7">
        <f t="shared" si="856"/>
        <v>4</v>
      </c>
      <c r="K6851" s="3">
        <f t="shared" ref="K6851:K6914" si="860">IF(OR(J6851=1,J6851=7),0,IF(I6851=1,IF(AND(E6851&gt;=7,E6851&lt;23),1,0),IF(AND(E6851&gt;=11,E6851&lt;23),1,0)))</f>
        <v>1</v>
      </c>
      <c r="L6851" s="3">
        <f t="shared" ref="L6851:L6914" si="861">IF(OR(J6851=1,J6851=7),0,IF(I6851=1,IF(AND(E6851&gt;=7,E6851&lt;12),1,0),IF(AND(E6851&gt;=14,E6851&lt;19),1,0)))</f>
        <v>1</v>
      </c>
      <c r="M6851" s="3">
        <f t="shared" ref="M6851:M6914" si="862">IF(AND(I6851=1,OR(K6851=1,L6851=1)),1,0)</f>
        <v>1</v>
      </c>
      <c r="N6851" s="3">
        <f t="shared" ref="N6851:N6914" si="863">IF(AND(I6851=2,OR(K6851=1,L6851=1)),1,0)</f>
        <v>0</v>
      </c>
    </row>
    <row r="6852" spans="1:14">
      <c r="A6852" s="6">
        <f t="shared" si="857"/>
        <v>40919</v>
      </c>
      <c r="B6852">
        <v>2012</v>
      </c>
      <c r="C6852">
        <v>1</v>
      </c>
      <c r="D6852">
        <v>11</v>
      </c>
      <c r="E6852">
        <v>10</v>
      </c>
      <c r="F6852" s="1">
        <v>2821</v>
      </c>
      <c r="G6852" s="1">
        <v>1435.9630126953125</v>
      </c>
      <c r="H6852" s="1">
        <f t="shared" si="858"/>
        <v>4256.9630126953125</v>
      </c>
      <c r="I6852" s="3">
        <f t="shared" si="859"/>
        <v>1</v>
      </c>
      <c r="J6852" s="7">
        <f t="shared" si="856"/>
        <v>4</v>
      </c>
      <c r="K6852" s="3">
        <f t="shared" si="860"/>
        <v>1</v>
      </c>
      <c r="L6852" s="3">
        <f t="shared" si="861"/>
        <v>1</v>
      </c>
      <c r="M6852" s="3">
        <f t="shared" si="862"/>
        <v>1</v>
      </c>
      <c r="N6852" s="3">
        <f t="shared" si="863"/>
        <v>0</v>
      </c>
    </row>
    <row r="6853" spans="1:14">
      <c r="A6853" s="6">
        <f t="shared" si="857"/>
        <v>40919</v>
      </c>
      <c r="B6853">
        <v>2012</v>
      </c>
      <c r="C6853">
        <v>1</v>
      </c>
      <c r="D6853">
        <v>11</v>
      </c>
      <c r="E6853">
        <v>11</v>
      </c>
      <c r="F6853" s="1">
        <v>2815</v>
      </c>
      <c r="G6853" s="1">
        <v>1433.5628662109375</v>
      </c>
      <c r="H6853" s="1">
        <f t="shared" si="858"/>
        <v>4248.5628662109375</v>
      </c>
      <c r="I6853" s="3">
        <f t="shared" si="859"/>
        <v>1</v>
      </c>
      <c r="J6853" s="7">
        <f t="shared" si="856"/>
        <v>4</v>
      </c>
      <c r="K6853" s="3">
        <f t="shared" si="860"/>
        <v>1</v>
      </c>
      <c r="L6853" s="3">
        <f t="shared" si="861"/>
        <v>1</v>
      </c>
      <c r="M6853" s="3">
        <f t="shared" si="862"/>
        <v>1</v>
      </c>
      <c r="N6853" s="3">
        <f t="shared" si="863"/>
        <v>0</v>
      </c>
    </row>
    <row r="6854" spans="1:14">
      <c r="A6854" s="6">
        <f t="shared" si="857"/>
        <v>40919</v>
      </c>
      <c r="B6854">
        <v>2012</v>
      </c>
      <c r="C6854">
        <v>1</v>
      </c>
      <c r="D6854">
        <v>11</v>
      </c>
      <c r="E6854">
        <v>12</v>
      </c>
      <c r="F6854" s="1">
        <v>2830</v>
      </c>
      <c r="G6854" s="1">
        <v>1428.362060546875</v>
      </c>
      <c r="H6854" s="1">
        <f t="shared" si="858"/>
        <v>4258.362060546875</v>
      </c>
      <c r="I6854" s="3">
        <f t="shared" si="859"/>
        <v>1</v>
      </c>
      <c r="J6854" s="7">
        <f t="shared" si="856"/>
        <v>4</v>
      </c>
      <c r="K6854" s="3">
        <f t="shared" si="860"/>
        <v>1</v>
      </c>
      <c r="L6854" s="3">
        <f t="shared" si="861"/>
        <v>0</v>
      </c>
      <c r="M6854" s="3">
        <f t="shared" si="862"/>
        <v>1</v>
      </c>
      <c r="N6854" s="3">
        <f t="shared" si="863"/>
        <v>0</v>
      </c>
    </row>
    <row r="6855" spans="1:14">
      <c r="A6855" s="6">
        <f t="shared" si="857"/>
        <v>40919</v>
      </c>
      <c r="B6855">
        <v>2012</v>
      </c>
      <c r="C6855">
        <v>1</v>
      </c>
      <c r="D6855">
        <v>11</v>
      </c>
      <c r="E6855">
        <v>13</v>
      </c>
      <c r="F6855" s="1">
        <v>2768</v>
      </c>
      <c r="G6855" s="1">
        <v>1412.4632568359375</v>
      </c>
      <c r="H6855" s="1">
        <f t="shared" si="858"/>
        <v>4180.4632568359375</v>
      </c>
      <c r="I6855" s="3">
        <f t="shared" si="859"/>
        <v>1</v>
      </c>
      <c r="J6855" s="7">
        <f t="shared" si="856"/>
        <v>4</v>
      </c>
      <c r="K6855" s="3">
        <f t="shared" si="860"/>
        <v>1</v>
      </c>
      <c r="L6855" s="3">
        <f t="shared" si="861"/>
        <v>0</v>
      </c>
      <c r="M6855" s="3">
        <f t="shared" si="862"/>
        <v>1</v>
      </c>
      <c r="N6855" s="3">
        <f t="shared" si="863"/>
        <v>0</v>
      </c>
    </row>
    <row r="6856" spans="1:14">
      <c r="A6856" s="6">
        <f t="shared" si="857"/>
        <v>40919</v>
      </c>
      <c r="B6856">
        <v>2012</v>
      </c>
      <c r="C6856">
        <v>1</v>
      </c>
      <c r="D6856">
        <v>11</v>
      </c>
      <c r="E6856">
        <v>14</v>
      </c>
      <c r="F6856" s="1">
        <v>2704</v>
      </c>
      <c r="G6856" s="1">
        <v>1386.962158203125</v>
      </c>
      <c r="H6856" s="1">
        <f t="shared" si="858"/>
        <v>4090.962158203125</v>
      </c>
      <c r="I6856" s="3">
        <f t="shared" si="859"/>
        <v>1</v>
      </c>
      <c r="J6856" s="7">
        <f t="shared" si="856"/>
        <v>4</v>
      </c>
      <c r="K6856" s="3">
        <f t="shared" si="860"/>
        <v>1</v>
      </c>
      <c r="L6856" s="3">
        <f t="shared" si="861"/>
        <v>0</v>
      </c>
      <c r="M6856" s="3">
        <f t="shared" si="862"/>
        <v>1</v>
      </c>
      <c r="N6856" s="3">
        <f t="shared" si="863"/>
        <v>0</v>
      </c>
    </row>
    <row r="6857" spans="1:14">
      <c r="A6857" s="6">
        <f t="shared" si="857"/>
        <v>40919</v>
      </c>
      <c r="B6857">
        <v>2012</v>
      </c>
      <c r="C6857">
        <v>1</v>
      </c>
      <c r="D6857">
        <v>11</v>
      </c>
      <c r="E6857">
        <v>15</v>
      </c>
      <c r="F6857" s="1">
        <v>2656</v>
      </c>
      <c r="G6857" s="1">
        <v>1374.2501220703125</v>
      </c>
      <c r="H6857" s="1">
        <f t="shared" si="858"/>
        <v>4030.2501220703125</v>
      </c>
      <c r="I6857" s="3">
        <f t="shared" si="859"/>
        <v>1</v>
      </c>
      <c r="J6857" s="7">
        <f t="shared" si="856"/>
        <v>4</v>
      </c>
      <c r="K6857" s="3">
        <f t="shared" si="860"/>
        <v>1</v>
      </c>
      <c r="L6857" s="3">
        <f t="shared" si="861"/>
        <v>0</v>
      </c>
      <c r="M6857" s="3">
        <f t="shared" si="862"/>
        <v>1</v>
      </c>
      <c r="N6857" s="3">
        <f t="shared" si="863"/>
        <v>0</v>
      </c>
    </row>
    <row r="6858" spans="1:14">
      <c r="A6858" s="6">
        <f t="shared" si="857"/>
        <v>40919</v>
      </c>
      <c r="B6858">
        <v>2012</v>
      </c>
      <c r="C6858">
        <v>1</v>
      </c>
      <c r="D6858">
        <v>11</v>
      </c>
      <c r="E6858">
        <v>16</v>
      </c>
      <c r="F6858" s="1">
        <v>2644</v>
      </c>
      <c r="G6858" s="1">
        <v>1378.458984375</v>
      </c>
      <c r="H6858" s="1">
        <f t="shared" si="858"/>
        <v>4022.458984375</v>
      </c>
      <c r="I6858" s="3">
        <f t="shared" si="859"/>
        <v>1</v>
      </c>
      <c r="J6858" s="7">
        <f t="shared" si="856"/>
        <v>4</v>
      </c>
      <c r="K6858" s="3">
        <f t="shared" si="860"/>
        <v>1</v>
      </c>
      <c r="L6858" s="3">
        <f t="shared" si="861"/>
        <v>0</v>
      </c>
      <c r="M6858" s="3">
        <f t="shared" si="862"/>
        <v>1</v>
      </c>
      <c r="N6858" s="3">
        <f t="shared" si="863"/>
        <v>0</v>
      </c>
    </row>
    <row r="6859" spans="1:14">
      <c r="A6859" s="6">
        <f t="shared" si="857"/>
        <v>40919</v>
      </c>
      <c r="B6859">
        <v>2012</v>
      </c>
      <c r="C6859">
        <v>1</v>
      </c>
      <c r="D6859">
        <v>11</v>
      </c>
      <c r="E6859">
        <v>17</v>
      </c>
      <c r="F6859" s="1">
        <v>2707</v>
      </c>
      <c r="G6859" s="1">
        <v>1429.162109375</v>
      </c>
      <c r="H6859" s="1">
        <f t="shared" si="858"/>
        <v>4136.162109375</v>
      </c>
      <c r="I6859" s="3">
        <f t="shared" si="859"/>
        <v>1</v>
      </c>
      <c r="J6859" s="7">
        <f t="shared" si="856"/>
        <v>4</v>
      </c>
      <c r="K6859" s="3">
        <f t="shared" si="860"/>
        <v>1</v>
      </c>
      <c r="L6859" s="3">
        <f t="shared" si="861"/>
        <v>0</v>
      </c>
      <c r="M6859" s="3">
        <f t="shared" si="862"/>
        <v>1</v>
      </c>
      <c r="N6859" s="3">
        <f t="shared" si="863"/>
        <v>0</v>
      </c>
    </row>
    <row r="6860" spans="1:14">
      <c r="A6860" s="6">
        <f t="shared" si="857"/>
        <v>40919</v>
      </c>
      <c r="B6860">
        <v>2012</v>
      </c>
      <c r="C6860">
        <v>1</v>
      </c>
      <c r="D6860">
        <v>11</v>
      </c>
      <c r="E6860">
        <v>18</v>
      </c>
      <c r="F6860" s="1">
        <v>2818</v>
      </c>
      <c r="G6860" s="1">
        <v>1465.26220703125</v>
      </c>
      <c r="H6860" s="1">
        <f t="shared" si="858"/>
        <v>4283.26220703125</v>
      </c>
      <c r="I6860" s="3">
        <f t="shared" si="859"/>
        <v>1</v>
      </c>
      <c r="J6860" s="7">
        <f t="shared" si="856"/>
        <v>4</v>
      </c>
      <c r="K6860" s="3">
        <f t="shared" si="860"/>
        <v>1</v>
      </c>
      <c r="L6860" s="3">
        <f t="shared" si="861"/>
        <v>0</v>
      </c>
      <c r="M6860" s="3">
        <f t="shared" si="862"/>
        <v>1</v>
      </c>
      <c r="N6860" s="3">
        <f t="shared" si="863"/>
        <v>0</v>
      </c>
    </row>
    <row r="6861" spans="1:14">
      <c r="A6861" s="6">
        <f t="shared" si="857"/>
        <v>40919</v>
      </c>
      <c r="B6861">
        <v>2012</v>
      </c>
      <c r="C6861">
        <v>1</v>
      </c>
      <c r="D6861">
        <v>11</v>
      </c>
      <c r="E6861">
        <v>19</v>
      </c>
      <c r="F6861" s="1">
        <v>2784</v>
      </c>
      <c r="G6861" s="1">
        <v>1454.4620361328125</v>
      </c>
      <c r="H6861" s="1">
        <f t="shared" si="858"/>
        <v>4238.4620361328125</v>
      </c>
      <c r="I6861" s="3">
        <f t="shared" si="859"/>
        <v>1</v>
      </c>
      <c r="J6861" s="7">
        <f t="shared" si="856"/>
        <v>4</v>
      </c>
      <c r="K6861" s="3">
        <f t="shared" si="860"/>
        <v>1</v>
      </c>
      <c r="L6861" s="3">
        <f t="shared" si="861"/>
        <v>0</v>
      </c>
      <c r="M6861" s="3">
        <f t="shared" si="862"/>
        <v>1</v>
      </c>
      <c r="N6861" s="3">
        <f t="shared" si="863"/>
        <v>0</v>
      </c>
    </row>
    <row r="6862" spans="1:14">
      <c r="A6862" s="6">
        <f t="shared" si="857"/>
        <v>40919</v>
      </c>
      <c r="B6862">
        <v>2012</v>
      </c>
      <c r="C6862">
        <v>1</v>
      </c>
      <c r="D6862">
        <v>11</v>
      </c>
      <c r="E6862">
        <v>20</v>
      </c>
      <c r="F6862" s="1">
        <v>2764</v>
      </c>
      <c r="G6862" s="1">
        <v>1429.2618408203125</v>
      </c>
      <c r="H6862" s="1">
        <f t="shared" si="858"/>
        <v>4193.2618408203125</v>
      </c>
      <c r="I6862" s="3">
        <f t="shared" si="859"/>
        <v>1</v>
      </c>
      <c r="J6862" s="7">
        <f t="shared" si="856"/>
        <v>4</v>
      </c>
      <c r="K6862" s="3">
        <f t="shared" si="860"/>
        <v>1</v>
      </c>
      <c r="L6862" s="3">
        <f t="shared" si="861"/>
        <v>0</v>
      </c>
      <c r="M6862" s="3">
        <f t="shared" si="862"/>
        <v>1</v>
      </c>
      <c r="N6862" s="3">
        <f t="shared" si="863"/>
        <v>0</v>
      </c>
    </row>
    <row r="6863" spans="1:14">
      <c r="A6863" s="6">
        <f t="shared" si="857"/>
        <v>40919</v>
      </c>
      <c r="B6863">
        <v>2012</v>
      </c>
      <c r="C6863">
        <v>1</v>
      </c>
      <c r="D6863">
        <v>11</v>
      </c>
      <c r="E6863">
        <v>21</v>
      </c>
      <c r="F6863" s="1">
        <v>2641</v>
      </c>
      <c r="G6863" s="1">
        <v>1368.7620849609375</v>
      </c>
      <c r="H6863" s="1">
        <f t="shared" si="858"/>
        <v>4009.7620849609375</v>
      </c>
      <c r="I6863" s="3">
        <f t="shared" si="859"/>
        <v>1</v>
      </c>
      <c r="J6863" s="7">
        <f t="shared" si="856"/>
        <v>4</v>
      </c>
      <c r="K6863" s="3">
        <f t="shared" si="860"/>
        <v>1</v>
      </c>
      <c r="L6863" s="3">
        <f t="shared" si="861"/>
        <v>0</v>
      </c>
      <c r="M6863" s="3">
        <f t="shared" si="862"/>
        <v>1</v>
      </c>
      <c r="N6863" s="3">
        <f t="shared" si="863"/>
        <v>0</v>
      </c>
    </row>
    <row r="6864" spans="1:14">
      <c r="A6864" s="6">
        <f t="shared" si="857"/>
        <v>40919</v>
      </c>
      <c r="B6864">
        <v>2012</v>
      </c>
      <c r="C6864">
        <v>1</v>
      </c>
      <c r="D6864">
        <v>11</v>
      </c>
      <c r="E6864">
        <v>22</v>
      </c>
      <c r="F6864" s="1">
        <v>2532</v>
      </c>
      <c r="G6864" s="1">
        <v>1271.4521484375</v>
      </c>
      <c r="H6864" s="1">
        <f t="shared" si="858"/>
        <v>3803.4521484375</v>
      </c>
      <c r="I6864" s="3">
        <f t="shared" si="859"/>
        <v>1</v>
      </c>
      <c r="J6864" s="7">
        <f t="shared" si="856"/>
        <v>4</v>
      </c>
      <c r="K6864" s="3">
        <f t="shared" si="860"/>
        <v>1</v>
      </c>
      <c r="L6864" s="3">
        <f t="shared" si="861"/>
        <v>0</v>
      </c>
      <c r="M6864" s="3">
        <f t="shared" si="862"/>
        <v>1</v>
      </c>
      <c r="N6864" s="3">
        <f t="shared" si="863"/>
        <v>0</v>
      </c>
    </row>
    <row r="6865" spans="1:14">
      <c r="A6865" s="6">
        <f t="shared" si="857"/>
        <v>40919</v>
      </c>
      <c r="B6865">
        <v>2012</v>
      </c>
      <c r="C6865">
        <v>1</v>
      </c>
      <c r="D6865">
        <v>11</v>
      </c>
      <c r="E6865">
        <v>23</v>
      </c>
      <c r="F6865" s="1">
        <v>2397</v>
      </c>
      <c r="G6865" s="1">
        <v>1194.754150390625</v>
      </c>
      <c r="H6865" s="1">
        <f t="shared" si="858"/>
        <v>3591.754150390625</v>
      </c>
      <c r="I6865" s="3">
        <f t="shared" si="859"/>
        <v>1</v>
      </c>
      <c r="J6865" s="7">
        <f t="shared" si="856"/>
        <v>4</v>
      </c>
      <c r="K6865" s="3">
        <f t="shared" si="860"/>
        <v>0</v>
      </c>
      <c r="L6865" s="3">
        <f t="shared" si="861"/>
        <v>0</v>
      </c>
      <c r="M6865" s="3">
        <f t="shared" si="862"/>
        <v>0</v>
      </c>
      <c r="N6865" s="3">
        <f t="shared" si="863"/>
        <v>0</v>
      </c>
    </row>
    <row r="6866" spans="1:14">
      <c r="A6866" s="6">
        <f t="shared" si="857"/>
        <v>40920</v>
      </c>
      <c r="B6866">
        <v>2012</v>
      </c>
      <c r="C6866">
        <v>1</v>
      </c>
      <c r="D6866">
        <v>12</v>
      </c>
      <c r="E6866">
        <v>0</v>
      </c>
      <c r="F6866" s="1">
        <v>2311</v>
      </c>
      <c r="G6866" s="1">
        <v>1148.9620361328125</v>
      </c>
      <c r="H6866" s="1">
        <f t="shared" si="858"/>
        <v>3459.9620361328125</v>
      </c>
      <c r="I6866" s="3">
        <f t="shared" si="859"/>
        <v>1</v>
      </c>
      <c r="J6866" s="7">
        <f t="shared" si="856"/>
        <v>5</v>
      </c>
      <c r="K6866" s="3">
        <f t="shared" si="860"/>
        <v>0</v>
      </c>
      <c r="L6866" s="3">
        <f t="shared" si="861"/>
        <v>0</v>
      </c>
      <c r="M6866" s="3">
        <f t="shared" si="862"/>
        <v>0</v>
      </c>
      <c r="N6866" s="3">
        <f t="shared" si="863"/>
        <v>0</v>
      </c>
    </row>
    <row r="6867" spans="1:14">
      <c r="A6867" s="6">
        <f t="shared" si="857"/>
        <v>40920</v>
      </c>
      <c r="B6867">
        <v>2012</v>
      </c>
      <c r="C6867">
        <v>1</v>
      </c>
      <c r="D6867">
        <v>12</v>
      </c>
      <c r="E6867">
        <v>1</v>
      </c>
      <c r="F6867" s="1">
        <v>2283</v>
      </c>
      <c r="G6867" s="1">
        <v>1144.3623046875</v>
      </c>
      <c r="H6867" s="1">
        <f t="shared" si="858"/>
        <v>3427.3623046875</v>
      </c>
      <c r="I6867" s="3">
        <f t="shared" si="859"/>
        <v>1</v>
      </c>
      <c r="J6867" s="7">
        <f t="shared" si="856"/>
        <v>5</v>
      </c>
      <c r="K6867" s="3">
        <f t="shared" si="860"/>
        <v>0</v>
      </c>
      <c r="L6867" s="3">
        <f t="shared" si="861"/>
        <v>0</v>
      </c>
      <c r="M6867" s="3">
        <f t="shared" si="862"/>
        <v>0</v>
      </c>
      <c r="N6867" s="3">
        <f t="shared" si="863"/>
        <v>0</v>
      </c>
    </row>
    <row r="6868" spans="1:14">
      <c r="A6868" s="6">
        <f t="shared" si="857"/>
        <v>40920</v>
      </c>
      <c r="B6868">
        <v>2012</v>
      </c>
      <c r="C6868">
        <v>1</v>
      </c>
      <c r="D6868">
        <v>12</v>
      </c>
      <c r="E6868">
        <v>2</v>
      </c>
      <c r="F6868" s="1">
        <v>2196</v>
      </c>
      <c r="G6868" s="1">
        <v>1114.8619384765625</v>
      </c>
      <c r="H6868" s="1">
        <f t="shared" si="858"/>
        <v>3310.8619384765625</v>
      </c>
      <c r="I6868" s="3">
        <f t="shared" si="859"/>
        <v>1</v>
      </c>
      <c r="J6868" s="7">
        <f t="shared" si="856"/>
        <v>5</v>
      </c>
      <c r="K6868" s="3">
        <f t="shared" si="860"/>
        <v>0</v>
      </c>
      <c r="L6868" s="3">
        <f t="shared" si="861"/>
        <v>0</v>
      </c>
      <c r="M6868" s="3">
        <f t="shared" si="862"/>
        <v>0</v>
      </c>
      <c r="N6868" s="3">
        <f t="shared" si="863"/>
        <v>0</v>
      </c>
    </row>
    <row r="6869" spans="1:14">
      <c r="A6869" s="6">
        <f t="shared" si="857"/>
        <v>40920</v>
      </c>
      <c r="B6869">
        <v>2012</v>
      </c>
      <c r="C6869">
        <v>1</v>
      </c>
      <c r="D6869">
        <v>12</v>
      </c>
      <c r="E6869">
        <v>3</v>
      </c>
      <c r="F6869" s="1">
        <v>2198</v>
      </c>
      <c r="G6869" s="1">
        <v>1098.9620361328125</v>
      </c>
      <c r="H6869" s="1">
        <f t="shared" si="858"/>
        <v>3296.9620361328125</v>
      </c>
      <c r="I6869" s="3">
        <f t="shared" si="859"/>
        <v>1</v>
      </c>
      <c r="J6869" s="7">
        <f t="shared" si="856"/>
        <v>5</v>
      </c>
      <c r="K6869" s="3">
        <f t="shared" si="860"/>
        <v>0</v>
      </c>
      <c r="L6869" s="3">
        <f t="shared" si="861"/>
        <v>0</v>
      </c>
      <c r="M6869" s="3">
        <f t="shared" si="862"/>
        <v>0</v>
      </c>
      <c r="N6869" s="3">
        <f t="shared" si="863"/>
        <v>0</v>
      </c>
    </row>
    <row r="6870" spans="1:14">
      <c r="A6870" s="6">
        <f t="shared" si="857"/>
        <v>40920</v>
      </c>
      <c r="B6870">
        <v>2012</v>
      </c>
      <c r="C6870">
        <v>1</v>
      </c>
      <c r="D6870">
        <v>12</v>
      </c>
      <c r="E6870">
        <v>4</v>
      </c>
      <c r="F6870" s="1">
        <v>2216</v>
      </c>
      <c r="G6870" s="1">
        <v>1100.4619140625</v>
      </c>
      <c r="H6870" s="1">
        <f t="shared" si="858"/>
        <v>3316.4619140625</v>
      </c>
      <c r="I6870" s="3">
        <f t="shared" si="859"/>
        <v>1</v>
      </c>
      <c r="J6870" s="7">
        <f t="shared" si="856"/>
        <v>5</v>
      </c>
      <c r="K6870" s="3">
        <f t="shared" si="860"/>
        <v>0</v>
      </c>
      <c r="L6870" s="3">
        <f t="shared" si="861"/>
        <v>0</v>
      </c>
      <c r="M6870" s="3">
        <f t="shared" si="862"/>
        <v>0</v>
      </c>
      <c r="N6870" s="3">
        <f t="shared" si="863"/>
        <v>0</v>
      </c>
    </row>
    <row r="6871" spans="1:14">
      <c r="A6871" s="6">
        <f t="shared" si="857"/>
        <v>40920</v>
      </c>
      <c r="B6871">
        <v>2012</v>
      </c>
      <c r="C6871">
        <v>1</v>
      </c>
      <c r="D6871">
        <v>12</v>
      </c>
      <c r="E6871">
        <v>5</v>
      </c>
      <c r="F6871" s="1">
        <v>2282</v>
      </c>
      <c r="G6871" s="1">
        <v>1172.9520263671875</v>
      </c>
      <c r="H6871" s="1">
        <f t="shared" si="858"/>
        <v>3454.9520263671875</v>
      </c>
      <c r="I6871" s="3">
        <f t="shared" si="859"/>
        <v>1</v>
      </c>
      <c r="J6871" s="7">
        <f t="shared" si="856"/>
        <v>5</v>
      </c>
      <c r="K6871" s="3">
        <f t="shared" si="860"/>
        <v>0</v>
      </c>
      <c r="L6871" s="3">
        <f t="shared" si="861"/>
        <v>0</v>
      </c>
      <c r="M6871" s="3">
        <f t="shared" si="862"/>
        <v>0</v>
      </c>
      <c r="N6871" s="3">
        <f t="shared" si="863"/>
        <v>0</v>
      </c>
    </row>
    <row r="6872" spans="1:14">
      <c r="A6872" s="6">
        <f t="shared" si="857"/>
        <v>40920</v>
      </c>
      <c r="B6872">
        <v>2012</v>
      </c>
      <c r="C6872">
        <v>1</v>
      </c>
      <c r="D6872">
        <v>12</v>
      </c>
      <c r="E6872">
        <v>6</v>
      </c>
      <c r="F6872" s="1">
        <v>2627</v>
      </c>
      <c r="G6872" s="1">
        <v>1307.35498046875</v>
      </c>
      <c r="H6872" s="1">
        <f t="shared" si="858"/>
        <v>3934.35498046875</v>
      </c>
      <c r="I6872" s="3">
        <f t="shared" si="859"/>
        <v>1</v>
      </c>
      <c r="J6872" s="7">
        <f t="shared" si="856"/>
        <v>5</v>
      </c>
      <c r="K6872" s="3">
        <f t="shared" si="860"/>
        <v>0</v>
      </c>
      <c r="L6872" s="3">
        <f t="shared" si="861"/>
        <v>0</v>
      </c>
      <c r="M6872" s="3">
        <f t="shared" si="862"/>
        <v>0</v>
      </c>
      <c r="N6872" s="3">
        <f t="shared" si="863"/>
        <v>0</v>
      </c>
    </row>
    <row r="6873" spans="1:14">
      <c r="A6873" s="6">
        <f t="shared" si="857"/>
        <v>40920</v>
      </c>
      <c r="B6873">
        <v>2012</v>
      </c>
      <c r="C6873">
        <v>1</v>
      </c>
      <c r="D6873">
        <v>12</v>
      </c>
      <c r="E6873">
        <v>7</v>
      </c>
      <c r="F6873" s="1">
        <v>2844</v>
      </c>
      <c r="G6873" s="1">
        <v>1398.362060546875</v>
      </c>
      <c r="H6873" s="1">
        <f t="shared" si="858"/>
        <v>4242.362060546875</v>
      </c>
      <c r="I6873" s="3">
        <f t="shared" si="859"/>
        <v>1</v>
      </c>
      <c r="J6873" s="7">
        <f t="shared" si="856"/>
        <v>5</v>
      </c>
      <c r="K6873" s="3">
        <f t="shared" si="860"/>
        <v>1</v>
      </c>
      <c r="L6873" s="3">
        <f t="shared" si="861"/>
        <v>1</v>
      </c>
      <c r="M6873" s="3">
        <f t="shared" si="862"/>
        <v>1</v>
      </c>
      <c r="N6873" s="3">
        <f t="shared" si="863"/>
        <v>0</v>
      </c>
    </row>
    <row r="6874" spans="1:14">
      <c r="A6874" s="6">
        <f t="shared" si="857"/>
        <v>40920</v>
      </c>
      <c r="B6874">
        <v>2012</v>
      </c>
      <c r="C6874">
        <v>1</v>
      </c>
      <c r="D6874">
        <v>12</v>
      </c>
      <c r="E6874">
        <v>8</v>
      </c>
      <c r="F6874" s="1">
        <v>2871</v>
      </c>
      <c r="G6874" s="1">
        <v>1404.1632080078125</v>
      </c>
      <c r="H6874" s="1">
        <f t="shared" si="858"/>
        <v>4275.1632080078125</v>
      </c>
      <c r="I6874" s="3">
        <f t="shared" si="859"/>
        <v>1</v>
      </c>
      <c r="J6874" s="7">
        <f t="shared" si="856"/>
        <v>5</v>
      </c>
      <c r="K6874" s="3">
        <f t="shared" si="860"/>
        <v>1</v>
      </c>
      <c r="L6874" s="3">
        <f t="shared" si="861"/>
        <v>1</v>
      </c>
      <c r="M6874" s="3">
        <f t="shared" si="862"/>
        <v>1</v>
      </c>
      <c r="N6874" s="3">
        <f t="shared" si="863"/>
        <v>0</v>
      </c>
    </row>
    <row r="6875" spans="1:14">
      <c r="A6875" s="6">
        <f t="shared" si="857"/>
        <v>40920</v>
      </c>
      <c r="B6875">
        <v>2012</v>
      </c>
      <c r="C6875">
        <v>1</v>
      </c>
      <c r="D6875">
        <v>12</v>
      </c>
      <c r="E6875">
        <v>9</v>
      </c>
      <c r="F6875" s="1">
        <v>2890</v>
      </c>
      <c r="G6875" s="1">
        <v>1410.2618408203125</v>
      </c>
      <c r="H6875" s="1">
        <f t="shared" si="858"/>
        <v>4300.2618408203125</v>
      </c>
      <c r="I6875" s="3">
        <f t="shared" si="859"/>
        <v>1</v>
      </c>
      <c r="J6875" s="7">
        <f t="shared" si="856"/>
        <v>5</v>
      </c>
      <c r="K6875" s="3">
        <f t="shared" si="860"/>
        <v>1</v>
      </c>
      <c r="L6875" s="3">
        <f t="shared" si="861"/>
        <v>1</v>
      </c>
      <c r="M6875" s="3">
        <f t="shared" si="862"/>
        <v>1</v>
      </c>
      <c r="N6875" s="3">
        <f t="shared" si="863"/>
        <v>0</v>
      </c>
    </row>
    <row r="6876" spans="1:14">
      <c r="A6876" s="6">
        <f t="shared" si="857"/>
        <v>40920</v>
      </c>
      <c r="B6876">
        <v>2012</v>
      </c>
      <c r="C6876">
        <v>1</v>
      </c>
      <c r="D6876">
        <v>12</v>
      </c>
      <c r="E6876">
        <v>10</v>
      </c>
      <c r="F6876" s="1">
        <v>2907</v>
      </c>
      <c r="G6876" s="1">
        <v>1421.462890625</v>
      </c>
      <c r="H6876" s="1">
        <f t="shared" si="858"/>
        <v>4328.462890625</v>
      </c>
      <c r="I6876" s="3">
        <f t="shared" si="859"/>
        <v>1</v>
      </c>
      <c r="J6876" s="7">
        <f t="shared" si="856"/>
        <v>5</v>
      </c>
      <c r="K6876" s="3">
        <f t="shared" si="860"/>
        <v>1</v>
      </c>
      <c r="L6876" s="3">
        <f t="shared" si="861"/>
        <v>1</v>
      </c>
      <c r="M6876" s="3">
        <f t="shared" si="862"/>
        <v>1</v>
      </c>
      <c r="N6876" s="3">
        <f t="shared" si="863"/>
        <v>0</v>
      </c>
    </row>
    <row r="6877" spans="1:14">
      <c r="A6877" s="6">
        <f t="shared" si="857"/>
        <v>40920</v>
      </c>
      <c r="B6877">
        <v>2012</v>
      </c>
      <c r="C6877">
        <v>1</v>
      </c>
      <c r="D6877">
        <v>12</v>
      </c>
      <c r="E6877">
        <v>11</v>
      </c>
      <c r="F6877" s="1">
        <v>2892</v>
      </c>
      <c r="G6877" s="1">
        <v>1472.4444580078125</v>
      </c>
      <c r="H6877" s="1">
        <f t="shared" si="858"/>
        <v>4364.4444580078125</v>
      </c>
      <c r="I6877" s="3">
        <f t="shared" si="859"/>
        <v>1</v>
      </c>
      <c r="J6877" s="7">
        <f t="shared" si="856"/>
        <v>5</v>
      </c>
      <c r="K6877" s="3">
        <f t="shared" si="860"/>
        <v>1</v>
      </c>
      <c r="L6877" s="3">
        <f t="shared" si="861"/>
        <v>1</v>
      </c>
      <c r="M6877" s="3">
        <f t="shared" si="862"/>
        <v>1</v>
      </c>
      <c r="N6877" s="3">
        <f t="shared" si="863"/>
        <v>0</v>
      </c>
    </row>
    <row r="6878" spans="1:14">
      <c r="A6878" s="6">
        <f t="shared" si="857"/>
        <v>40920</v>
      </c>
      <c r="B6878">
        <v>2012</v>
      </c>
      <c r="C6878">
        <v>1</v>
      </c>
      <c r="D6878">
        <v>12</v>
      </c>
      <c r="E6878">
        <v>12</v>
      </c>
      <c r="F6878" s="1">
        <v>2954</v>
      </c>
      <c r="G6878" s="1">
        <v>1487.0458984375</v>
      </c>
      <c r="H6878" s="1">
        <f t="shared" si="858"/>
        <v>4441.0458984375</v>
      </c>
      <c r="I6878" s="3">
        <f t="shared" si="859"/>
        <v>1</v>
      </c>
      <c r="J6878" s="7">
        <f t="shared" si="856"/>
        <v>5</v>
      </c>
      <c r="K6878" s="3">
        <f t="shared" si="860"/>
        <v>1</v>
      </c>
      <c r="L6878" s="3">
        <f t="shared" si="861"/>
        <v>0</v>
      </c>
      <c r="M6878" s="3">
        <f t="shared" si="862"/>
        <v>1</v>
      </c>
      <c r="N6878" s="3">
        <f t="shared" si="863"/>
        <v>0</v>
      </c>
    </row>
    <row r="6879" spans="1:14">
      <c r="A6879" s="6">
        <f t="shared" si="857"/>
        <v>40920</v>
      </c>
      <c r="B6879">
        <v>2012</v>
      </c>
      <c r="C6879">
        <v>1</v>
      </c>
      <c r="D6879">
        <v>12</v>
      </c>
      <c r="E6879">
        <v>13</v>
      </c>
      <c r="F6879" s="1">
        <v>2973</v>
      </c>
      <c r="G6879" s="1">
        <v>1524.6597900390625</v>
      </c>
      <c r="H6879" s="1">
        <f t="shared" si="858"/>
        <v>4497.6597900390625</v>
      </c>
      <c r="I6879" s="3">
        <f t="shared" si="859"/>
        <v>1</v>
      </c>
      <c r="J6879" s="7">
        <f t="shared" si="856"/>
        <v>5</v>
      </c>
      <c r="K6879" s="3">
        <f t="shared" si="860"/>
        <v>1</v>
      </c>
      <c r="L6879" s="3">
        <f t="shared" si="861"/>
        <v>0</v>
      </c>
      <c r="M6879" s="3">
        <f t="shared" si="862"/>
        <v>1</v>
      </c>
      <c r="N6879" s="3">
        <f t="shared" si="863"/>
        <v>0</v>
      </c>
    </row>
    <row r="6880" spans="1:14">
      <c r="A6880" s="6">
        <f t="shared" si="857"/>
        <v>40920</v>
      </c>
      <c r="B6880">
        <v>2012</v>
      </c>
      <c r="C6880">
        <v>1</v>
      </c>
      <c r="D6880">
        <v>12</v>
      </c>
      <c r="E6880">
        <v>14</v>
      </c>
      <c r="F6880" s="1">
        <v>3001</v>
      </c>
      <c r="G6880" s="1">
        <v>1519.6619873046875</v>
      </c>
      <c r="H6880" s="1">
        <f t="shared" si="858"/>
        <v>4520.6619873046875</v>
      </c>
      <c r="I6880" s="3">
        <f t="shared" si="859"/>
        <v>1</v>
      </c>
      <c r="J6880" s="7">
        <f t="shared" si="856"/>
        <v>5</v>
      </c>
      <c r="K6880" s="3">
        <f t="shared" si="860"/>
        <v>1</v>
      </c>
      <c r="L6880" s="3">
        <f t="shared" si="861"/>
        <v>0</v>
      </c>
      <c r="M6880" s="3">
        <f t="shared" si="862"/>
        <v>1</v>
      </c>
      <c r="N6880" s="3">
        <f t="shared" si="863"/>
        <v>0</v>
      </c>
    </row>
    <row r="6881" spans="1:14">
      <c r="A6881" s="6">
        <f t="shared" si="857"/>
        <v>40920</v>
      </c>
      <c r="B6881">
        <v>2012</v>
      </c>
      <c r="C6881">
        <v>1</v>
      </c>
      <c r="D6881">
        <v>12</v>
      </c>
      <c r="E6881">
        <v>15</v>
      </c>
      <c r="F6881" s="1">
        <v>3053</v>
      </c>
      <c r="G6881" s="1">
        <v>1553.361083984375</v>
      </c>
      <c r="H6881" s="1">
        <f t="shared" si="858"/>
        <v>4606.361083984375</v>
      </c>
      <c r="I6881" s="3">
        <f t="shared" si="859"/>
        <v>1</v>
      </c>
      <c r="J6881" s="7">
        <f t="shared" si="856"/>
        <v>5</v>
      </c>
      <c r="K6881" s="3">
        <f t="shared" si="860"/>
        <v>1</v>
      </c>
      <c r="L6881" s="3">
        <f t="shared" si="861"/>
        <v>0</v>
      </c>
      <c r="M6881" s="3">
        <f t="shared" si="862"/>
        <v>1</v>
      </c>
      <c r="N6881" s="3">
        <f t="shared" si="863"/>
        <v>0</v>
      </c>
    </row>
    <row r="6882" spans="1:14">
      <c r="A6882" s="6">
        <f t="shared" si="857"/>
        <v>40920</v>
      </c>
      <c r="B6882">
        <v>2012</v>
      </c>
      <c r="C6882">
        <v>1</v>
      </c>
      <c r="D6882">
        <v>12</v>
      </c>
      <c r="E6882">
        <v>16</v>
      </c>
      <c r="F6882" s="1">
        <v>3177</v>
      </c>
      <c r="G6882" s="1">
        <v>1568.6619873046875</v>
      </c>
      <c r="H6882" s="1">
        <f t="shared" si="858"/>
        <v>4745.6619873046875</v>
      </c>
      <c r="I6882" s="3">
        <f t="shared" si="859"/>
        <v>1</v>
      </c>
      <c r="J6882" s="7">
        <f t="shared" si="856"/>
        <v>5</v>
      </c>
      <c r="K6882" s="3">
        <f t="shared" si="860"/>
        <v>1</v>
      </c>
      <c r="L6882" s="3">
        <f t="shared" si="861"/>
        <v>0</v>
      </c>
      <c r="M6882" s="3">
        <f t="shared" si="862"/>
        <v>1</v>
      </c>
      <c r="N6882" s="3">
        <f t="shared" si="863"/>
        <v>0</v>
      </c>
    </row>
    <row r="6883" spans="1:14">
      <c r="A6883" s="6">
        <f t="shared" si="857"/>
        <v>40920</v>
      </c>
      <c r="B6883">
        <v>2012</v>
      </c>
      <c r="C6883">
        <v>1</v>
      </c>
      <c r="D6883">
        <v>12</v>
      </c>
      <c r="E6883">
        <v>17</v>
      </c>
      <c r="F6883" s="1">
        <v>3334</v>
      </c>
      <c r="G6883" s="1">
        <v>1648.5458984375</v>
      </c>
      <c r="H6883" s="1">
        <f t="shared" si="858"/>
        <v>4982.5458984375</v>
      </c>
      <c r="I6883" s="3">
        <f t="shared" si="859"/>
        <v>1</v>
      </c>
      <c r="J6883" s="7">
        <f t="shared" si="856"/>
        <v>5</v>
      </c>
      <c r="K6883" s="3">
        <f t="shared" si="860"/>
        <v>1</v>
      </c>
      <c r="L6883" s="3">
        <f t="shared" si="861"/>
        <v>0</v>
      </c>
      <c r="M6883" s="3">
        <f t="shared" si="862"/>
        <v>1</v>
      </c>
      <c r="N6883" s="3">
        <f t="shared" si="863"/>
        <v>0</v>
      </c>
    </row>
    <row r="6884" spans="1:14">
      <c r="A6884" s="6">
        <f t="shared" si="857"/>
        <v>40920</v>
      </c>
      <c r="B6884">
        <v>2012</v>
      </c>
      <c r="C6884">
        <v>1</v>
      </c>
      <c r="D6884">
        <v>12</v>
      </c>
      <c r="E6884">
        <v>18</v>
      </c>
      <c r="F6884" s="1">
        <v>3492</v>
      </c>
      <c r="G6884" s="1">
        <v>1682.85791015625</v>
      </c>
      <c r="H6884" s="1">
        <f t="shared" si="858"/>
        <v>5174.85791015625</v>
      </c>
      <c r="I6884" s="3">
        <f t="shared" si="859"/>
        <v>1</v>
      </c>
      <c r="J6884" s="7">
        <f t="shared" si="856"/>
        <v>5</v>
      </c>
      <c r="K6884" s="3">
        <f t="shared" si="860"/>
        <v>1</v>
      </c>
      <c r="L6884" s="3">
        <f t="shared" si="861"/>
        <v>0</v>
      </c>
      <c r="M6884" s="3">
        <f t="shared" si="862"/>
        <v>1</v>
      </c>
      <c r="N6884" s="3">
        <f t="shared" si="863"/>
        <v>0</v>
      </c>
    </row>
    <row r="6885" spans="1:14">
      <c r="A6885" s="6">
        <f t="shared" si="857"/>
        <v>40920</v>
      </c>
      <c r="B6885">
        <v>2012</v>
      </c>
      <c r="C6885">
        <v>1</v>
      </c>
      <c r="D6885">
        <v>12</v>
      </c>
      <c r="E6885">
        <v>19</v>
      </c>
      <c r="F6885" s="1">
        <v>3547</v>
      </c>
      <c r="G6885" s="1">
        <v>1653.9610595703125</v>
      </c>
      <c r="H6885" s="1">
        <f t="shared" si="858"/>
        <v>5200.9610595703125</v>
      </c>
      <c r="I6885" s="3">
        <f t="shared" si="859"/>
        <v>1</v>
      </c>
      <c r="J6885" s="7">
        <f t="shared" si="856"/>
        <v>5</v>
      </c>
      <c r="K6885" s="3">
        <f t="shared" si="860"/>
        <v>1</v>
      </c>
      <c r="L6885" s="3">
        <f t="shared" si="861"/>
        <v>0</v>
      </c>
      <c r="M6885" s="3">
        <f t="shared" si="862"/>
        <v>1</v>
      </c>
      <c r="N6885" s="3">
        <f t="shared" si="863"/>
        <v>0</v>
      </c>
    </row>
    <row r="6886" spans="1:14">
      <c r="A6886" s="6">
        <f t="shared" si="857"/>
        <v>40920</v>
      </c>
      <c r="B6886">
        <v>2012</v>
      </c>
      <c r="C6886">
        <v>1</v>
      </c>
      <c r="D6886">
        <v>12</v>
      </c>
      <c r="E6886">
        <v>20</v>
      </c>
      <c r="F6886" s="1">
        <v>3571</v>
      </c>
      <c r="G6886" s="1">
        <v>1630.161865234375</v>
      </c>
      <c r="H6886" s="1">
        <f t="shared" si="858"/>
        <v>5201.161865234375</v>
      </c>
      <c r="I6886" s="3">
        <f t="shared" si="859"/>
        <v>1</v>
      </c>
      <c r="J6886" s="7">
        <f t="shared" si="856"/>
        <v>5</v>
      </c>
      <c r="K6886" s="3">
        <f t="shared" si="860"/>
        <v>1</v>
      </c>
      <c r="L6886" s="3">
        <f t="shared" si="861"/>
        <v>0</v>
      </c>
      <c r="M6886" s="3">
        <f t="shared" si="862"/>
        <v>1</v>
      </c>
      <c r="N6886" s="3">
        <f t="shared" si="863"/>
        <v>0</v>
      </c>
    </row>
    <row r="6887" spans="1:14">
      <c r="A6887" s="6">
        <f t="shared" si="857"/>
        <v>40920</v>
      </c>
      <c r="B6887">
        <v>2012</v>
      </c>
      <c r="C6887">
        <v>1</v>
      </c>
      <c r="D6887">
        <v>12</v>
      </c>
      <c r="E6887">
        <v>21</v>
      </c>
      <c r="F6887" s="1">
        <v>3458</v>
      </c>
      <c r="G6887" s="1">
        <v>1574.1551513671875</v>
      </c>
      <c r="H6887" s="1">
        <f t="shared" si="858"/>
        <v>5032.1551513671875</v>
      </c>
      <c r="I6887" s="3">
        <f t="shared" si="859"/>
        <v>1</v>
      </c>
      <c r="J6887" s="7">
        <f t="shared" si="856"/>
        <v>5</v>
      </c>
      <c r="K6887" s="3">
        <f t="shared" si="860"/>
        <v>1</v>
      </c>
      <c r="L6887" s="3">
        <f t="shared" si="861"/>
        <v>0</v>
      </c>
      <c r="M6887" s="3">
        <f t="shared" si="862"/>
        <v>1</v>
      </c>
      <c r="N6887" s="3">
        <f t="shared" si="863"/>
        <v>0</v>
      </c>
    </row>
    <row r="6888" spans="1:14">
      <c r="A6888" s="6">
        <f t="shared" si="857"/>
        <v>40920</v>
      </c>
      <c r="B6888">
        <v>2012</v>
      </c>
      <c r="C6888">
        <v>1</v>
      </c>
      <c r="D6888">
        <v>12</v>
      </c>
      <c r="E6888">
        <v>22</v>
      </c>
      <c r="F6888" s="1">
        <v>3360</v>
      </c>
      <c r="G6888" s="1">
        <v>1518.2469482421875</v>
      </c>
      <c r="H6888" s="1">
        <f t="shared" si="858"/>
        <v>4878.2469482421875</v>
      </c>
      <c r="I6888" s="3">
        <f t="shared" si="859"/>
        <v>1</v>
      </c>
      <c r="J6888" s="7">
        <f t="shared" si="856"/>
        <v>5</v>
      </c>
      <c r="K6888" s="3">
        <f t="shared" si="860"/>
        <v>1</v>
      </c>
      <c r="L6888" s="3">
        <f t="shared" si="861"/>
        <v>0</v>
      </c>
      <c r="M6888" s="3">
        <f t="shared" si="862"/>
        <v>1</v>
      </c>
      <c r="N6888" s="3">
        <f t="shared" si="863"/>
        <v>0</v>
      </c>
    </row>
    <row r="6889" spans="1:14">
      <c r="A6889" s="6">
        <f t="shared" si="857"/>
        <v>40920</v>
      </c>
      <c r="B6889">
        <v>2012</v>
      </c>
      <c r="C6889">
        <v>1</v>
      </c>
      <c r="D6889">
        <v>12</v>
      </c>
      <c r="E6889">
        <v>23</v>
      </c>
      <c r="F6889" s="1">
        <v>3320</v>
      </c>
      <c r="G6889" s="1">
        <v>1446.760986328125</v>
      </c>
      <c r="H6889" s="1">
        <f t="shared" si="858"/>
        <v>4766.760986328125</v>
      </c>
      <c r="I6889" s="3">
        <f t="shared" si="859"/>
        <v>1</v>
      </c>
      <c r="J6889" s="7">
        <f t="shared" si="856"/>
        <v>5</v>
      </c>
      <c r="K6889" s="3">
        <f t="shared" si="860"/>
        <v>0</v>
      </c>
      <c r="L6889" s="3">
        <f t="shared" si="861"/>
        <v>0</v>
      </c>
      <c r="M6889" s="3">
        <f t="shared" si="862"/>
        <v>0</v>
      </c>
      <c r="N6889" s="3">
        <f t="shared" si="863"/>
        <v>0</v>
      </c>
    </row>
    <row r="6890" spans="1:14">
      <c r="A6890" s="6">
        <f t="shared" si="857"/>
        <v>40921</v>
      </c>
      <c r="B6890">
        <v>2012</v>
      </c>
      <c r="C6890">
        <v>1</v>
      </c>
      <c r="D6890">
        <v>13</v>
      </c>
      <c r="E6890">
        <v>0</v>
      </c>
      <c r="F6890" s="1">
        <v>3299</v>
      </c>
      <c r="G6890" s="1">
        <v>1400.06005859375</v>
      </c>
      <c r="H6890" s="1">
        <f t="shared" si="858"/>
        <v>4699.06005859375</v>
      </c>
      <c r="I6890" s="3">
        <f t="shared" si="859"/>
        <v>1</v>
      </c>
      <c r="J6890" s="7">
        <f t="shared" si="856"/>
        <v>6</v>
      </c>
      <c r="K6890" s="3">
        <f t="shared" si="860"/>
        <v>0</v>
      </c>
      <c r="L6890" s="3">
        <f t="shared" si="861"/>
        <v>0</v>
      </c>
      <c r="M6890" s="3">
        <f t="shared" si="862"/>
        <v>0</v>
      </c>
      <c r="N6890" s="3">
        <f t="shared" si="863"/>
        <v>0</v>
      </c>
    </row>
    <row r="6891" spans="1:14">
      <c r="A6891" s="6">
        <f t="shared" si="857"/>
        <v>40921</v>
      </c>
      <c r="B6891">
        <v>2012</v>
      </c>
      <c r="C6891">
        <v>1</v>
      </c>
      <c r="D6891">
        <v>13</v>
      </c>
      <c r="E6891">
        <v>1</v>
      </c>
      <c r="F6891" s="1">
        <v>3281</v>
      </c>
      <c r="G6891" s="1">
        <v>1396.1600341796875</v>
      </c>
      <c r="H6891" s="1">
        <f t="shared" si="858"/>
        <v>4677.1600341796875</v>
      </c>
      <c r="I6891" s="3">
        <f t="shared" si="859"/>
        <v>1</v>
      </c>
      <c r="J6891" s="7">
        <f t="shared" si="856"/>
        <v>6</v>
      </c>
      <c r="K6891" s="3">
        <f t="shared" si="860"/>
        <v>0</v>
      </c>
      <c r="L6891" s="3">
        <f t="shared" si="861"/>
        <v>0</v>
      </c>
      <c r="M6891" s="3">
        <f t="shared" si="862"/>
        <v>0</v>
      </c>
      <c r="N6891" s="3">
        <f t="shared" si="863"/>
        <v>0</v>
      </c>
    </row>
    <row r="6892" spans="1:14">
      <c r="A6892" s="6">
        <f t="shared" si="857"/>
        <v>40921</v>
      </c>
      <c r="B6892">
        <v>2012</v>
      </c>
      <c r="C6892">
        <v>1</v>
      </c>
      <c r="D6892">
        <v>13</v>
      </c>
      <c r="E6892">
        <v>2</v>
      </c>
      <c r="F6892" s="1">
        <v>3324</v>
      </c>
      <c r="G6892" s="1">
        <v>1381.7451171875</v>
      </c>
      <c r="H6892" s="1">
        <f t="shared" si="858"/>
        <v>4705.7451171875</v>
      </c>
      <c r="I6892" s="3">
        <f t="shared" si="859"/>
        <v>1</v>
      </c>
      <c r="J6892" s="7">
        <f t="shared" si="856"/>
        <v>6</v>
      </c>
      <c r="K6892" s="3">
        <f t="shared" si="860"/>
        <v>0</v>
      </c>
      <c r="L6892" s="3">
        <f t="shared" si="861"/>
        <v>0</v>
      </c>
      <c r="M6892" s="3">
        <f t="shared" si="862"/>
        <v>0</v>
      </c>
      <c r="N6892" s="3">
        <f t="shared" si="863"/>
        <v>0</v>
      </c>
    </row>
    <row r="6893" spans="1:14">
      <c r="A6893" s="6">
        <f t="shared" si="857"/>
        <v>40921</v>
      </c>
      <c r="B6893">
        <v>2012</v>
      </c>
      <c r="C6893">
        <v>1</v>
      </c>
      <c r="D6893">
        <v>13</v>
      </c>
      <c r="E6893">
        <v>3</v>
      </c>
      <c r="F6893" s="1">
        <v>3315</v>
      </c>
      <c r="G6893" s="1">
        <v>1387.758056640625</v>
      </c>
      <c r="H6893" s="1">
        <f t="shared" si="858"/>
        <v>4702.758056640625</v>
      </c>
      <c r="I6893" s="3">
        <f t="shared" si="859"/>
        <v>1</v>
      </c>
      <c r="J6893" s="7">
        <f t="shared" si="856"/>
        <v>6</v>
      </c>
      <c r="K6893" s="3">
        <f t="shared" si="860"/>
        <v>0</v>
      </c>
      <c r="L6893" s="3">
        <f t="shared" si="861"/>
        <v>0</v>
      </c>
      <c r="M6893" s="3">
        <f t="shared" si="862"/>
        <v>0</v>
      </c>
      <c r="N6893" s="3">
        <f t="shared" si="863"/>
        <v>0</v>
      </c>
    </row>
    <row r="6894" spans="1:14">
      <c r="A6894" s="6">
        <f t="shared" si="857"/>
        <v>40921</v>
      </c>
      <c r="B6894">
        <v>2012</v>
      </c>
      <c r="C6894">
        <v>1</v>
      </c>
      <c r="D6894">
        <v>13</v>
      </c>
      <c r="E6894">
        <v>4</v>
      </c>
      <c r="F6894" s="1">
        <v>3411</v>
      </c>
      <c r="G6894" s="1">
        <v>1397.6610107421875</v>
      </c>
      <c r="H6894" s="1">
        <f t="shared" si="858"/>
        <v>4808.6610107421875</v>
      </c>
      <c r="I6894" s="3">
        <f t="shared" si="859"/>
        <v>1</v>
      </c>
      <c r="J6894" s="7">
        <f t="shared" si="856"/>
        <v>6</v>
      </c>
      <c r="K6894" s="3">
        <f t="shared" si="860"/>
        <v>0</v>
      </c>
      <c r="L6894" s="3">
        <f t="shared" si="861"/>
        <v>0</v>
      </c>
      <c r="M6894" s="3">
        <f t="shared" si="862"/>
        <v>0</v>
      </c>
      <c r="N6894" s="3">
        <f t="shared" si="863"/>
        <v>0</v>
      </c>
    </row>
    <row r="6895" spans="1:14">
      <c r="A6895" s="6">
        <f t="shared" si="857"/>
        <v>40921</v>
      </c>
      <c r="B6895">
        <v>2012</v>
      </c>
      <c r="C6895">
        <v>1</v>
      </c>
      <c r="D6895">
        <v>13</v>
      </c>
      <c r="E6895">
        <v>5</v>
      </c>
      <c r="F6895" s="1">
        <v>3531</v>
      </c>
      <c r="G6895" s="1">
        <v>1463.2601318359375</v>
      </c>
      <c r="H6895" s="1">
        <f t="shared" si="858"/>
        <v>4994.2601318359375</v>
      </c>
      <c r="I6895" s="3">
        <f t="shared" si="859"/>
        <v>1</v>
      </c>
      <c r="J6895" s="7">
        <f t="shared" si="856"/>
        <v>6</v>
      </c>
      <c r="K6895" s="3">
        <f t="shared" si="860"/>
        <v>0</v>
      </c>
      <c r="L6895" s="3">
        <f t="shared" si="861"/>
        <v>0</v>
      </c>
      <c r="M6895" s="3">
        <f t="shared" si="862"/>
        <v>0</v>
      </c>
      <c r="N6895" s="3">
        <f t="shared" si="863"/>
        <v>0</v>
      </c>
    </row>
    <row r="6896" spans="1:14">
      <c r="A6896" s="6">
        <f t="shared" si="857"/>
        <v>40921</v>
      </c>
      <c r="B6896">
        <v>2012</v>
      </c>
      <c r="C6896">
        <v>1</v>
      </c>
      <c r="D6896">
        <v>13</v>
      </c>
      <c r="E6896">
        <v>6</v>
      </c>
      <c r="F6896" s="1">
        <v>3733</v>
      </c>
      <c r="G6896" s="1">
        <v>1585.9481201171875</v>
      </c>
      <c r="H6896" s="1">
        <f t="shared" si="858"/>
        <v>5318.9481201171875</v>
      </c>
      <c r="I6896" s="3">
        <f t="shared" si="859"/>
        <v>1</v>
      </c>
      <c r="J6896" s="7">
        <f t="shared" si="856"/>
        <v>6</v>
      </c>
      <c r="K6896" s="3">
        <f t="shared" si="860"/>
        <v>0</v>
      </c>
      <c r="L6896" s="3">
        <f t="shared" si="861"/>
        <v>0</v>
      </c>
      <c r="M6896" s="3">
        <f t="shared" si="862"/>
        <v>0</v>
      </c>
      <c r="N6896" s="3">
        <f t="shared" si="863"/>
        <v>0</v>
      </c>
    </row>
    <row r="6897" spans="1:14">
      <c r="A6897" s="6">
        <f t="shared" si="857"/>
        <v>40921</v>
      </c>
      <c r="B6897">
        <v>2012</v>
      </c>
      <c r="C6897">
        <v>1</v>
      </c>
      <c r="D6897">
        <v>13</v>
      </c>
      <c r="E6897">
        <v>7</v>
      </c>
      <c r="F6897" s="1">
        <v>3928</v>
      </c>
      <c r="G6897" s="1">
        <v>1686.1551513671875</v>
      </c>
      <c r="H6897" s="1">
        <f t="shared" si="858"/>
        <v>5614.1551513671875</v>
      </c>
      <c r="I6897" s="3">
        <f t="shared" si="859"/>
        <v>1</v>
      </c>
      <c r="J6897" s="7">
        <f t="shared" si="856"/>
        <v>6</v>
      </c>
      <c r="K6897" s="3">
        <f t="shared" si="860"/>
        <v>1</v>
      </c>
      <c r="L6897" s="3">
        <f t="shared" si="861"/>
        <v>1</v>
      </c>
      <c r="M6897" s="3">
        <f t="shared" si="862"/>
        <v>1</v>
      </c>
      <c r="N6897" s="3">
        <f t="shared" si="863"/>
        <v>0</v>
      </c>
    </row>
    <row r="6898" spans="1:14">
      <c r="A6898" s="6">
        <f t="shared" si="857"/>
        <v>40921</v>
      </c>
      <c r="B6898">
        <v>2012</v>
      </c>
      <c r="C6898">
        <v>1</v>
      </c>
      <c r="D6898">
        <v>13</v>
      </c>
      <c r="E6898">
        <v>8</v>
      </c>
      <c r="F6898" s="1">
        <v>3975</v>
      </c>
      <c r="G6898" s="1">
        <v>1682.5809326171875</v>
      </c>
      <c r="H6898" s="1">
        <f t="shared" si="858"/>
        <v>5657.5809326171875</v>
      </c>
      <c r="I6898" s="3">
        <f t="shared" si="859"/>
        <v>1</v>
      </c>
      <c r="J6898" s="7">
        <f t="shared" si="856"/>
        <v>6</v>
      </c>
      <c r="K6898" s="3">
        <f t="shared" si="860"/>
        <v>1</v>
      </c>
      <c r="L6898" s="3">
        <f t="shared" si="861"/>
        <v>1</v>
      </c>
      <c r="M6898" s="3">
        <f t="shared" si="862"/>
        <v>1</v>
      </c>
      <c r="N6898" s="3">
        <f t="shared" si="863"/>
        <v>0</v>
      </c>
    </row>
    <row r="6899" spans="1:14">
      <c r="A6899" s="6">
        <f t="shared" si="857"/>
        <v>40921</v>
      </c>
      <c r="B6899">
        <v>2012</v>
      </c>
      <c r="C6899">
        <v>1</v>
      </c>
      <c r="D6899">
        <v>13</v>
      </c>
      <c r="E6899">
        <v>9</v>
      </c>
      <c r="F6899" s="1">
        <v>4014</v>
      </c>
      <c r="G6899" s="1">
        <v>1690.3609619140625</v>
      </c>
      <c r="H6899" s="2">
        <f t="shared" si="858"/>
        <v>5704.3609619140625</v>
      </c>
      <c r="I6899" s="3">
        <f t="shared" si="859"/>
        <v>1</v>
      </c>
      <c r="J6899" s="7">
        <f t="shared" si="856"/>
        <v>6</v>
      </c>
      <c r="K6899" s="3">
        <f t="shared" si="860"/>
        <v>1</v>
      </c>
      <c r="L6899" s="3">
        <f t="shared" si="861"/>
        <v>1</v>
      </c>
      <c r="M6899" s="3">
        <f t="shared" si="862"/>
        <v>1</v>
      </c>
      <c r="N6899" s="3">
        <f t="shared" si="863"/>
        <v>0</v>
      </c>
    </row>
    <row r="6900" spans="1:14">
      <c r="A6900" s="6">
        <f t="shared" si="857"/>
        <v>40921</v>
      </c>
      <c r="B6900">
        <v>2012</v>
      </c>
      <c r="C6900">
        <v>1</v>
      </c>
      <c r="D6900">
        <v>13</v>
      </c>
      <c r="E6900">
        <v>10</v>
      </c>
      <c r="F6900" s="1">
        <v>3992</v>
      </c>
      <c r="G6900" s="1">
        <v>1702.2498779296875</v>
      </c>
      <c r="H6900" s="1">
        <f t="shared" si="858"/>
        <v>5694.2498779296875</v>
      </c>
      <c r="I6900" s="3">
        <f t="shared" si="859"/>
        <v>1</v>
      </c>
      <c r="J6900" s="7">
        <f t="shared" si="856"/>
        <v>6</v>
      </c>
      <c r="K6900" s="3">
        <f t="shared" si="860"/>
        <v>1</v>
      </c>
      <c r="L6900" s="3">
        <f t="shared" si="861"/>
        <v>1</v>
      </c>
      <c r="M6900" s="3">
        <f t="shared" si="862"/>
        <v>1</v>
      </c>
      <c r="N6900" s="3">
        <f t="shared" si="863"/>
        <v>0</v>
      </c>
    </row>
    <row r="6901" spans="1:14">
      <c r="A6901" s="6">
        <f t="shared" si="857"/>
        <v>40921</v>
      </c>
      <c r="B6901">
        <v>2012</v>
      </c>
      <c r="C6901">
        <v>1</v>
      </c>
      <c r="D6901">
        <v>13</v>
      </c>
      <c r="E6901">
        <v>11</v>
      </c>
      <c r="F6901" s="1">
        <v>3958</v>
      </c>
      <c r="G6901" s="1">
        <v>1697.255126953125</v>
      </c>
      <c r="H6901" s="1">
        <f t="shared" si="858"/>
        <v>5655.255126953125</v>
      </c>
      <c r="I6901" s="3">
        <f t="shared" si="859"/>
        <v>1</v>
      </c>
      <c r="J6901" s="7">
        <f t="shared" si="856"/>
        <v>6</v>
      </c>
      <c r="K6901" s="3">
        <f t="shared" si="860"/>
        <v>1</v>
      </c>
      <c r="L6901" s="3">
        <f t="shared" si="861"/>
        <v>1</v>
      </c>
      <c r="M6901" s="3">
        <f t="shared" si="862"/>
        <v>1</v>
      </c>
      <c r="N6901" s="3">
        <f t="shared" si="863"/>
        <v>0</v>
      </c>
    </row>
    <row r="6902" spans="1:14">
      <c r="A6902" s="6">
        <f t="shared" si="857"/>
        <v>40921</v>
      </c>
      <c r="B6902">
        <v>2012</v>
      </c>
      <c r="C6902">
        <v>1</v>
      </c>
      <c r="D6902">
        <v>13</v>
      </c>
      <c r="E6902">
        <v>12</v>
      </c>
      <c r="F6902" s="1">
        <v>3957</v>
      </c>
      <c r="G6902" s="1">
        <v>1679.361083984375</v>
      </c>
      <c r="H6902" s="1">
        <f t="shared" si="858"/>
        <v>5636.361083984375</v>
      </c>
      <c r="I6902" s="3">
        <f t="shared" si="859"/>
        <v>1</v>
      </c>
      <c r="J6902" s="7">
        <f t="shared" si="856"/>
        <v>6</v>
      </c>
      <c r="K6902" s="3">
        <f t="shared" si="860"/>
        <v>1</v>
      </c>
      <c r="L6902" s="3">
        <f t="shared" si="861"/>
        <v>0</v>
      </c>
      <c r="M6902" s="3">
        <f t="shared" si="862"/>
        <v>1</v>
      </c>
      <c r="N6902" s="3">
        <f t="shared" si="863"/>
        <v>0</v>
      </c>
    </row>
    <row r="6903" spans="1:14">
      <c r="A6903" s="6">
        <f t="shared" si="857"/>
        <v>40921</v>
      </c>
      <c r="B6903">
        <v>2012</v>
      </c>
      <c r="C6903">
        <v>1</v>
      </c>
      <c r="D6903">
        <v>13</v>
      </c>
      <c r="E6903">
        <v>13</v>
      </c>
      <c r="F6903" s="1">
        <v>3889</v>
      </c>
      <c r="G6903" s="1">
        <v>1679.21923828125</v>
      </c>
      <c r="H6903" s="1">
        <f t="shared" si="858"/>
        <v>5568.21923828125</v>
      </c>
      <c r="I6903" s="3">
        <f t="shared" si="859"/>
        <v>1</v>
      </c>
      <c r="J6903" s="7">
        <f t="shared" si="856"/>
        <v>6</v>
      </c>
      <c r="K6903" s="3">
        <f t="shared" si="860"/>
        <v>1</v>
      </c>
      <c r="L6903" s="3">
        <f t="shared" si="861"/>
        <v>0</v>
      </c>
      <c r="M6903" s="3">
        <f t="shared" si="862"/>
        <v>1</v>
      </c>
      <c r="N6903" s="3">
        <f t="shared" si="863"/>
        <v>0</v>
      </c>
    </row>
    <row r="6904" spans="1:14">
      <c r="A6904" s="6">
        <f t="shared" si="857"/>
        <v>40921</v>
      </c>
      <c r="B6904">
        <v>2012</v>
      </c>
      <c r="C6904">
        <v>1</v>
      </c>
      <c r="D6904">
        <v>13</v>
      </c>
      <c r="E6904">
        <v>14</v>
      </c>
      <c r="F6904" s="1">
        <v>3817</v>
      </c>
      <c r="G6904" s="1">
        <v>1658.4541015625</v>
      </c>
      <c r="H6904" s="1">
        <f t="shared" si="858"/>
        <v>5475.4541015625</v>
      </c>
      <c r="I6904" s="3">
        <f t="shared" si="859"/>
        <v>1</v>
      </c>
      <c r="J6904" s="7">
        <f t="shared" si="856"/>
        <v>6</v>
      </c>
      <c r="K6904" s="3">
        <f t="shared" si="860"/>
        <v>1</v>
      </c>
      <c r="L6904" s="3">
        <f t="shared" si="861"/>
        <v>0</v>
      </c>
      <c r="M6904" s="3">
        <f t="shared" si="862"/>
        <v>1</v>
      </c>
      <c r="N6904" s="3">
        <f t="shared" si="863"/>
        <v>0</v>
      </c>
    </row>
    <row r="6905" spans="1:14">
      <c r="A6905" s="6">
        <f t="shared" si="857"/>
        <v>40921</v>
      </c>
      <c r="B6905">
        <v>2012</v>
      </c>
      <c r="C6905">
        <v>1</v>
      </c>
      <c r="D6905">
        <v>13</v>
      </c>
      <c r="E6905">
        <v>15</v>
      </c>
      <c r="F6905" s="1">
        <v>3796</v>
      </c>
      <c r="G6905" s="1">
        <v>1625.9510498046875</v>
      </c>
      <c r="H6905" s="1">
        <f t="shared" si="858"/>
        <v>5421.9510498046875</v>
      </c>
      <c r="I6905" s="3">
        <f t="shared" si="859"/>
        <v>1</v>
      </c>
      <c r="J6905" s="7">
        <f t="shared" si="856"/>
        <v>6</v>
      </c>
      <c r="K6905" s="3">
        <f t="shared" si="860"/>
        <v>1</v>
      </c>
      <c r="L6905" s="3">
        <f t="shared" si="861"/>
        <v>0</v>
      </c>
      <c r="M6905" s="3">
        <f t="shared" si="862"/>
        <v>1</v>
      </c>
      <c r="N6905" s="3">
        <f t="shared" si="863"/>
        <v>0</v>
      </c>
    </row>
    <row r="6906" spans="1:14">
      <c r="A6906" s="6">
        <f t="shared" si="857"/>
        <v>40921</v>
      </c>
      <c r="B6906">
        <v>2012</v>
      </c>
      <c r="C6906">
        <v>1</v>
      </c>
      <c r="D6906">
        <v>13</v>
      </c>
      <c r="E6906">
        <v>16</v>
      </c>
      <c r="F6906" s="1">
        <v>3722</v>
      </c>
      <c r="G6906" s="1">
        <v>1614.5621337890625</v>
      </c>
      <c r="H6906" s="1">
        <f t="shared" si="858"/>
        <v>5336.5621337890625</v>
      </c>
      <c r="I6906" s="3">
        <f t="shared" si="859"/>
        <v>1</v>
      </c>
      <c r="J6906" s="7">
        <f t="shared" si="856"/>
        <v>6</v>
      </c>
      <c r="K6906" s="3">
        <f t="shared" si="860"/>
        <v>1</v>
      </c>
      <c r="L6906" s="3">
        <f t="shared" si="861"/>
        <v>0</v>
      </c>
      <c r="M6906" s="3">
        <f t="shared" si="862"/>
        <v>1</v>
      </c>
      <c r="N6906" s="3">
        <f t="shared" si="863"/>
        <v>0</v>
      </c>
    </row>
    <row r="6907" spans="1:14">
      <c r="A6907" s="6">
        <f t="shared" si="857"/>
        <v>40921</v>
      </c>
      <c r="B6907">
        <v>2012</v>
      </c>
      <c r="C6907">
        <v>1</v>
      </c>
      <c r="D6907">
        <v>13</v>
      </c>
      <c r="E6907">
        <v>17</v>
      </c>
      <c r="F6907" s="1">
        <v>3779</v>
      </c>
      <c r="G6907" s="1">
        <v>1641.06103515625</v>
      </c>
      <c r="H6907" s="1">
        <f t="shared" si="858"/>
        <v>5420.06103515625</v>
      </c>
      <c r="I6907" s="3">
        <f t="shared" si="859"/>
        <v>1</v>
      </c>
      <c r="J6907" s="7">
        <f t="shared" si="856"/>
        <v>6</v>
      </c>
      <c r="K6907" s="3">
        <f t="shared" si="860"/>
        <v>1</v>
      </c>
      <c r="L6907" s="3">
        <f t="shared" si="861"/>
        <v>0</v>
      </c>
      <c r="M6907" s="3">
        <f t="shared" si="862"/>
        <v>1</v>
      </c>
      <c r="N6907" s="3">
        <f t="shared" si="863"/>
        <v>0</v>
      </c>
    </row>
    <row r="6908" spans="1:14">
      <c r="A6908" s="6">
        <f t="shared" si="857"/>
        <v>40921</v>
      </c>
      <c r="B6908">
        <v>2012</v>
      </c>
      <c r="C6908">
        <v>1</v>
      </c>
      <c r="D6908">
        <v>13</v>
      </c>
      <c r="E6908">
        <v>18</v>
      </c>
      <c r="F6908" s="1">
        <v>3777</v>
      </c>
      <c r="G6908" s="1">
        <v>1690.158935546875</v>
      </c>
      <c r="H6908" s="1">
        <f t="shared" si="858"/>
        <v>5467.158935546875</v>
      </c>
      <c r="I6908" s="3">
        <f t="shared" si="859"/>
        <v>1</v>
      </c>
      <c r="J6908" s="7">
        <f t="shared" si="856"/>
        <v>6</v>
      </c>
      <c r="K6908" s="3">
        <f t="shared" si="860"/>
        <v>1</v>
      </c>
      <c r="L6908" s="3">
        <f t="shared" si="861"/>
        <v>0</v>
      </c>
      <c r="M6908" s="3">
        <f t="shared" si="862"/>
        <v>1</v>
      </c>
      <c r="N6908" s="3">
        <f t="shared" si="863"/>
        <v>0</v>
      </c>
    </row>
    <row r="6909" spans="1:14">
      <c r="A6909" s="6">
        <f t="shared" si="857"/>
        <v>40921</v>
      </c>
      <c r="B6909">
        <v>2012</v>
      </c>
      <c r="C6909">
        <v>1</v>
      </c>
      <c r="D6909">
        <v>13</v>
      </c>
      <c r="E6909">
        <v>19</v>
      </c>
      <c r="F6909" s="1">
        <v>3675</v>
      </c>
      <c r="G6909" s="1">
        <v>1646.4461669921875</v>
      </c>
      <c r="H6909" s="1">
        <f t="shared" si="858"/>
        <v>5321.4461669921875</v>
      </c>
      <c r="I6909" s="3">
        <f t="shared" si="859"/>
        <v>1</v>
      </c>
      <c r="J6909" s="7">
        <f t="shared" si="856"/>
        <v>6</v>
      </c>
      <c r="K6909" s="3">
        <f t="shared" si="860"/>
        <v>1</v>
      </c>
      <c r="L6909" s="3">
        <f t="shared" si="861"/>
        <v>0</v>
      </c>
      <c r="M6909" s="3">
        <f t="shared" si="862"/>
        <v>1</v>
      </c>
      <c r="N6909" s="3">
        <f t="shared" si="863"/>
        <v>0</v>
      </c>
    </row>
    <row r="6910" spans="1:14">
      <c r="A6910" s="6">
        <f t="shared" si="857"/>
        <v>40921</v>
      </c>
      <c r="B6910">
        <v>2012</v>
      </c>
      <c r="C6910">
        <v>1</v>
      </c>
      <c r="D6910">
        <v>13</v>
      </c>
      <c r="E6910">
        <v>20</v>
      </c>
      <c r="F6910" s="1">
        <v>3637</v>
      </c>
      <c r="G6910" s="1">
        <v>1621.4610595703125</v>
      </c>
      <c r="H6910" s="1">
        <f t="shared" si="858"/>
        <v>5258.4610595703125</v>
      </c>
      <c r="I6910" s="3">
        <f t="shared" si="859"/>
        <v>1</v>
      </c>
      <c r="J6910" s="7">
        <f t="shared" si="856"/>
        <v>6</v>
      </c>
      <c r="K6910" s="3">
        <f t="shared" si="860"/>
        <v>1</v>
      </c>
      <c r="L6910" s="3">
        <f t="shared" si="861"/>
        <v>0</v>
      </c>
      <c r="M6910" s="3">
        <f t="shared" si="862"/>
        <v>1</v>
      </c>
      <c r="N6910" s="3">
        <f t="shared" si="863"/>
        <v>0</v>
      </c>
    </row>
    <row r="6911" spans="1:14">
      <c r="A6911" s="6">
        <f t="shared" si="857"/>
        <v>40921</v>
      </c>
      <c r="B6911">
        <v>2012</v>
      </c>
      <c r="C6911">
        <v>1</v>
      </c>
      <c r="D6911">
        <v>13</v>
      </c>
      <c r="E6911">
        <v>21</v>
      </c>
      <c r="F6911" s="1">
        <v>3540</v>
      </c>
      <c r="G6911" s="1">
        <v>1561.160888671875</v>
      </c>
      <c r="H6911" s="1">
        <f t="shared" si="858"/>
        <v>5101.160888671875</v>
      </c>
      <c r="I6911" s="3">
        <f t="shared" si="859"/>
        <v>1</v>
      </c>
      <c r="J6911" s="7">
        <f t="shared" si="856"/>
        <v>6</v>
      </c>
      <c r="K6911" s="3">
        <f t="shared" si="860"/>
        <v>1</v>
      </c>
      <c r="L6911" s="3">
        <f t="shared" si="861"/>
        <v>0</v>
      </c>
      <c r="M6911" s="3">
        <f t="shared" si="862"/>
        <v>1</v>
      </c>
      <c r="N6911" s="3">
        <f t="shared" si="863"/>
        <v>0</v>
      </c>
    </row>
    <row r="6912" spans="1:14">
      <c r="A6912" s="6">
        <f t="shared" si="857"/>
        <v>40921</v>
      </c>
      <c r="B6912">
        <v>2012</v>
      </c>
      <c r="C6912">
        <v>1</v>
      </c>
      <c r="D6912">
        <v>13</v>
      </c>
      <c r="E6912">
        <v>22</v>
      </c>
      <c r="F6912" s="1">
        <v>3434</v>
      </c>
      <c r="G6912" s="1">
        <v>1490.962158203125</v>
      </c>
      <c r="H6912" s="1">
        <f t="shared" si="858"/>
        <v>4924.962158203125</v>
      </c>
      <c r="I6912" s="3">
        <f t="shared" si="859"/>
        <v>1</v>
      </c>
      <c r="J6912" s="7">
        <f t="shared" si="856"/>
        <v>6</v>
      </c>
      <c r="K6912" s="3">
        <f t="shared" si="860"/>
        <v>1</v>
      </c>
      <c r="L6912" s="3">
        <f t="shared" si="861"/>
        <v>0</v>
      </c>
      <c r="M6912" s="3">
        <f t="shared" si="862"/>
        <v>1</v>
      </c>
      <c r="N6912" s="3">
        <f t="shared" si="863"/>
        <v>0</v>
      </c>
    </row>
    <row r="6913" spans="1:14">
      <c r="A6913" s="6">
        <f t="shared" si="857"/>
        <v>40921</v>
      </c>
      <c r="B6913">
        <v>2012</v>
      </c>
      <c r="C6913">
        <v>1</v>
      </c>
      <c r="D6913">
        <v>13</v>
      </c>
      <c r="E6913">
        <v>23</v>
      </c>
      <c r="F6913" s="1">
        <v>3247</v>
      </c>
      <c r="G6913" s="1">
        <v>1432.34814453125</v>
      </c>
      <c r="H6913" s="1">
        <f t="shared" si="858"/>
        <v>4679.34814453125</v>
      </c>
      <c r="I6913" s="3">
        <f t="shared" si="859"/>
        <v>1</v>
      </c>
      <c r="J6913" s="7">
        <f t="shared" si="856"/>
        <v>6</v>
      </c>
      <c r="K6913" s="3">
        <f t="shared" si="860"/>
        <v>0</v>
      </c>
      <c r="L6913" s="3">
        <f t="shared" si="861"/>
        <v>0</v>
      </c>
      <c r="M6913" s="3">
        <f t="shared" si="862"/>
        <v>0</v>
      </c>
      <c r="N6913" s="3">
        <f t="shared" si="863"/>
        <v>0</v>
      </c>
    </row>
    <row r="6914" spans="1:14">
      <c r="A6914" s="6">
        <f t="shared" si="857"/>
        <v>40922</v>
      </c>
      <c r="B6914">
        <v>2012</v>
      </c>
      <c r="C6914">
        <v>1</v>
      </c>
      <c r="D6914">
        <v>14</v>
      </c>
      <c r="E6914">
        <v>0</v>
      </c>
      <c r="F6914" s="1">
        <v>3174</v>
      </c>
      <c r="G6914" s="1">
        <v>1373.9559326171875</v>
      </c>
      <c r="H6914" s="1">
        <f t="shared" si="858"/>
        <v>4547.9559326171875</v>
      </c>
      <c r="I6914" s="3">
        <f t="shared" si="859"/>
        <v>1</v>
      </c>
      <c r="J6914" s="7">
        <f t="shared" ref="J6914:J6977" si="864">WEEKDAY(A6914,1)</f>
        <v>7</v>
      </c>
      <c r="K6914" s="3">
        <f t="shared" si="860"/>
        <v>0</v>
      </c>
      <c r="L6914" s="3">
        <f t="shared" si="861"/>
        <v>0</v>
      </c>
      <c r="M6914" s="3">
        <f t="shared" si="862"/>
        <v>0</v>
      </c>
      <c r="N6914" s="3">
        <f t="shared" si="863"/>
        <v>0</v>
      </c>
    </row>
    <row r="6915" spans="1:14">
      <c r="A6915" s="6">
        <f t="shared" ref="A6915:A6978" si="865">DATE(B6915,C6915,D6915)</f>
        <v>40922</v>
      </c>
      <c r="B6915">
        <v>2012</v>
      </c>
      <c r="C6915">
        <v>1</v>
      </c>
      <c r="D6915">
        <v>14</v>
      </c>
      <c r="E6915">
        <v>1</v>
      </c>
      <c r="F6915" s="1">
        <v>3123</v>
      </c>
      <c r="G6915" s="1">
        <v>1350.576171875</v>
      </c>
      <c r="H6915" s="1">
        <f t="shared" ref="H6915:H6978" si="866">F6915+G6915</f>
        <v>4473.576171875</v>
      </c>
      <c r="I6915" s="3">
        <f t="shared" ref="I6915:I6978" si="867">IF(AND(C6915&gt;4,C6915&lt;10),2,1)</f>
        <v>1</v>
      </c>
      <c r="J6915" s="7">
        <f t="shared" si="864"/>
        <v>7</v>
      </c>
      <c r="K6915" s="3">
        <f t="shared" ref="K6915:K6978" si="868">IF(OR(J6915=1,J6915=7),0,IF(I6915=1,IF(AND(E6915&gt;=7,E6915&lt;23),1,0),IF(AND(E6915&gt;=11,E6915&lt;23),1,0)))</f>
        <v>0</v>
      </c>
      <c r="L6915" s="3">
        <f t="shared" ref="L6915:L6978" si="869">IF(OR(J6915=1,J6915=7),0,IF(I6915=1,IF(AND(E6915&gt;=7,E6915&lt;12),1,0),IF(AND(E6915&gt;=14,E6915&lt;19),1,0)))</f>
        <v>0</v>
      </c>
      <c r="M6915" s="3">
        <f t="shared" ref="M6915:M6978" si="870">IF(AND(I6915=1,OR(K6915=1,L6915=1)),1,0)</f>
        <v>0</v>
      </c>
      <c r="N6915" s="3">
        <f t="shared" ref="N6915:N6978" si="871">IF(AND(I6915=2,OR(K6915=1,L6915=1)),1,0)</f>
        <v>0</v>
      </c>
    </row>
    <row r="6916" spans="1:14">
      <c r="A6916" s="6">
        <f t="shared" si="865"/>
        <v>40922</v>
      </c>
      <c r="B6916">
        <v>2012</v>
      </c>
      <c r="C6916">
        <v>1</v>
      </c>
      <c r="D6916">
        <v>14</v>
      </c>
      <c r="E6916">
        <v>2</v>
      </c>
      <c r="F6916" s="1">
        <v>3113</v>
      </c>
      <c r="G6916" s="1">
        <v>1337.2611083984375</v>
      </c>
      <c r="H6916" s="1">
        <f t="shared" si="866"/>
        <v>4450.2611083984375</v>
      </c>
      <c r="I6916" s="3">
        <f t="shared" si="867"/>
        <v>1</v>
      </c>
      <c r="J6916" s="7">
        <f t="shared" si="864"/>
        <v>7</v>
      </c>
      <c r="K6916" s="3">
        <f t="shared" si="868"/>
        <v>0</v>
      </c>
      <c r="L6916" s="3">
        <f t="shared" si="869"/>
        <v>0</v>
      </c>
      <c r="M6916" s="3">
        <f t="shared" si="870"/>
        <v>0</v>
      </c>
      <c r="N6916" s="3">
        <f t="shared" si="871"/>
        <v>0</v>
      </c>
    </row>
    <row r="6917" spans="1:14">
      <c r="A6917" s="6">
        <f t="shared" si="865"/>
        <v>40922</v>
      </c>
      <c r="B6917">
        <v>2012</v>
      </c>
      <c r="C6917">
        <v>1</v>
      </c>
      <c r="D6917">
        <v>14</v>
      </c>
      <c r="E6917">
        <v>3</v>
      </c>
      <c r="F6917" s="1">
        <v>3089</v>
      </c>
      <c r="G6917" s="1">
        <v>1330.4541015625</v>
      </c>
      <c r="H6917" s="1">
        <f t="shared" si="866"/>
        <v>4419.4541015625</v>
      </c>
      <c r="I6917" s="3">
        <f t="shared" si="867"/>
        <v>1</v>
      </c>
      <c r="J6917" s="7">
        <f t="shared" si="864"/>
        <v>7</v>
      </c>
      <c r="K6917" s="3">
        <f t="shared" si="868"/>
        <v>0</v>
      </c>
      <c r="L6917" s="3">
        <f t="shared" si="869"/>
        <v>0</v>
      </c>
      <c r="M6917" s="3">
        <f t="shared" si="870"/>
        <v>0</v>
      </c>
      <c r="N6917" s="3">
        <f t="shared" si="871"/>
        <v>0</v>
      </c>
    </row>
    <row r="6918" spans="1:14">
      <c r="A6918" s="6">
        <f t="shared" si="865"/>
        <v>40922</v>
      </c>
      <c r="B6918">
        <v>2012</v>
      </c>
      <c r="C6918">
        <v>1</v>
      </c>
      <c r="D6918">
        <v>14</v>
      </c>
      <c r="E6918">
        <v>4</v>
      </c>
      <c r="F6918" s="1">
        <v>3139</v>
      </c>
      <c r="G6918" s="1">
        <v>1329.5509033203125</v>
      </c>
      <c r="H6918" s="1">
        <f t="shared" si="866"/>
        <v>4468.5509033203125</v>
      </c>
      <c r="I6918" s="3">
        <f t="shared" si="867"/>
        <v>1</v>
      </c>
      <c r="J6918" s="7">
        <f t="shared" si="864"/>
        <v>7</v>
      </c>
      <c r="K6918" s="3">
        <f t="shared" si="868"/>
        <v>0</v>
      </c>
      <c r="L6918" s="3">
        <f t="shared" si="869"/>
        <v>0</v>
      </c>
      <c r="M6918" s="3">
        <f t="shared" si="870"/>
        <v>0</v>
      </c>
      <c r="N6918" s="3">
        <f t="shared" si="871"/>
        <v>0</v>
      </c>
    </row>
    <row r="6919" spans="1:14">
      <c r="A6919" s="6">
        <f t="shared" si="865"/>
        <v>40922</v>
      </c>
      <c r="B6919">
        <v>2012</v>
      </c>
      <c r="C6919">
        <v>1</v>
      </c>
      <c r="D6919">
        <v>14</v>
      </c>
      <c r="E6919">
        <v>5</v>
      </c>
      <c r="F6919" s="1">
        <v>3200</v>
      </c>
      <c r="G6919" s="1">
        <v>1343.760986328125</v>
      </c>
      <c r="H6919" s="1">
        <f t="shared" si="866"/>
        <v>4543.760986328125</v>
      </c>
      <c r="I6919" s="3">
        <f t="shared" si="867"/>
        <v>1</v>
      </c>
      <c r="J6919" s="7">
        <f t="shared" si="864"/>
        <v>7</v>
      </c>
      <c r="K6919" s="3">
        <f t="shared" si="868"/>
        <v>0</v>
      </c>
      <c r="L6919" s="3">
        <f t="shared" si="869"/>
        <v>0</v>
      </c>
      <c r="M6919" s="3">
        <f t="shared" si="870"/>
        <v>0</v>
      </c>
      <c r="N6919" s="3">
        <f t="shared" si="871"/>
        <v>0</v>
      </c>
    </row>
    <row r="6920" spans="1:14">
      <c r="A6920" s="6">
        <f t="shared" si="865"/>
        <v>40922</v>
      </c>
      <c r="B6920">
        <v>2012</v>
      </c>
      <c r="C6920">
        <v>1</v>
      </c>
      <c r="D6920">
        <v>14</v>
      </c>
      <c r="E6920">
        <v>6</v>
      </c>
      <c r="F6920" s="1">
        <v>3306</v>
      </c>
      <c r="G6920" s="1">
        <v>1392.4609375</v>
      </c>
      <c r="H6920" s="1">
        <f t="shared" si="866"/>
        <v>4698.4609375</v>
      </c>
      <c r="I6920" s="3">
        <f t="shared" si="867"/>
        <v>1</v>
      </c>
      <c r="J6920" s="7">
        <f t="shared" si="864"/>
        <v>7</v>
      </c>
      <c r="K6920" s="3">
        <f t="shared" si="868"/>
        <v>0</v>
      </c>
      <c r="L6920" s="3">
        <f t="shared" si="869"/>
        <v>0</v>
      </c>
      <c r="M6920" s="3">
        <f t="shared" si="870"/>
        <v>0</v>
      </c>
      <c r="N6920" s="3">
        <f t="shared" si="871"/>
        <v>0</v>
      </c>
    </row>
    <row r="6921" spans="1:14">
      <c r="A6921" s="6">
        <f t="shared" si="865"/>
        <v>40922</v>
      </c>
      <c r="B6921">
        <v>2012</v>
      </c>
      <c r="C6921">
        <v>1</v>
      </c>
      <c r="D6921">
        <v>14</v>
      </c>
      <c r="E6921">
        <v>7</v>
      </c>
      <c r="F6921" s="1">
        <v>3421</v>
      </c>
      <c r="G6921" s="1">
        <v>1442.3570556640625</v>
      </c>
      <c r="H6921" s="1">
        <f t="shared" si="866"/>
        <v>4863.3570556640625</v>
      </c>
      <c r="I6921" s="3">
        <f t="shared" si="867"/>
        <v>1</v>
      </c>
      <c r="J6921" s="7">
        <f t="shared" si="864"/>
        <v>7</v>
      </c>
      <c r="K6921" s="3">
        <f t="shared" si="868"/>
        <v>0</v>
      </c>
      <c r="L6921" s="3">
        <f t="shared" si="869"/>
        <v>0</v>
      </c>
      <c r="M6921" s="3">
        <f t="shared" si="870"/>
        <v>0</v>
      </c>
      <c r="N6921" s="3">
        <f t="shared" si="871"/>
        <v>0</v>
      </c>
    </row>
    <row r="6922" spans="1:14">
      <c r="A6922" s="6">
        <f t="shared" si="865"/>
        <v>40922</v>
      </c>
      <c r="B6922">
        <v>2012</v>
      </c>
      <c r="C6922">
        <v>1</v>
      </c>
      <c r="D6922">
        <v>14</v>
      </c>
      <c r="E6922">
        <v>8</v>
      </c>
      <c r="F6922" s="1">
        <v>3465</v>
      </c>
      <c r="G6922" s="1">
        <v>1455.4478759765625</v>
      </c>
      <c r="H6922" s="1">
        <f t="shared" si="866"/>
        <v>4920.4478759765625</v>
      </c>
      <c r="I6922" s="3">
        <f t="shared" si="867"/>
        <v>1</v>
      </c>
      <c r="J6922" s="7">
        <f t="shared" si="864"/>
        <v>7</v>
      </c>
      <c r="K6922" s="3">
        <f t="shared" si="868"/>
        <v>0</v>
      </c>
      <c r="L6922" s="3">
        <f t="shared" si="869"/>
        <v>0</v>
      </c>
      <c r="M6922" s="3">
        <f t="shared" si="870"/>
        <v>0</v>
      </c>
      <c r="N6922" s="3">
        <f t="shared" si="871"/>
        <v>0</v>
      </c>
    </row>
    <row r="6923" spans="1:14">
      <c r="A6923" s="6">
        <f t="shared" si="865"/>
        <v>40922</v>
      </c>
      <c r="B6923">
        <v>2012</v>
      </c>
      <c r="C6923">
        <v>1</v>
      </c>
      <c r="D6923">
        <v>14</v>
      </c>
      <c r="E6923">
        <v>9</v>
      </c>
      <c r="F6923" s="1">
        <v>3438</v>
      </c>
      <c r="G6923" s="1">
        <v>1481.5618896484375</v>
      </c>
      <c r="H6923" s="1">
        <f t="shared" si="866"/>
        <v>4919.5618896484375</v>
      </c>
      <c r="I6923" s="3">
        <f t="shared" si="867"/>
        <v>1</v>
      </c>
      <c r="J6923" s="7">
        <f t="shared" si="864"/>
        <v>7</v>
      </c>
      <c r="K6923" s="3">
        <f t="shared" si="868"/>
        <v>0</v>
      </c>
      <c r="L6923" s="3">
        <f t="shared" si="869"/>
        <v>0</v>
      </c>
      <c r="M6923" s="3">
        <f t="shared" si="870"/>
        <v>0</v>
      </c>
      <c r="N6923" s="3">
        <f t="shared" si="871"/>
        <v>0</v>
      </c>
    </row>
    <row r="6924" spans="1:14">
      <c r="A6924" s="6">
        <f t="shared" si="865"/>
        <v>40922</v>
      </c>
      <c r="B6924">
        <v>2012</v>
      </c>
      <c r="C6924">
        <v>1</v>
      </c>
      <c r="D6924">
        <v>14</v>
      </c>
      <c r="E6924">
        <v>10</v>
      </c>
      <c r="F6924" s="1">
        <v>3305</v>
      </c>
      <c r="G6924" s="1">
        <v>1470.26123046875</v>
      </c>
      <c r="H6924" s="1">
        <f t="shared" si="866"/>
        <v>4775.26123046875</v>
      </c>
      <c r="I6924" s="3">
        <f t="shared" si="867"/>
        <v>1</v>
      </c>
      <c r="J6924" s="7">
        <f t="shared" si="864"/>
        <v>7</v>
      </c>
      <c r="K6924" s="3">
        <f t="shared" si="868"/>
        <v>0</v>
      </c>
      <c r="L6924" s="3">
        <f t="shared" si="869"/>
        <v>0</v>
      </c>
      <c r="M6924" s="3">
        <f t="shared" si="870"/>
        <v>0</v>
      </c>
      <c r="N6924" s="3">
        <f t="shared" si="871"/>
        <v>0</v>
      </c>
    </row>
    <row r="6925" spans="1:14">
      <c r="A6925" s="6">
        <f t="shared" si="865"/>
        <v>40922</v>
      </c>
      <c r="B6925">
        <v>2012</v>
      </c>
      <c r="C6925">
        <v>1</v>
      </c>
      <c r="D6925">
        <v>14</v>
      </c>
      <c r="E6925">
        <v>11</v>
      </c>
      <c r="F6925" s="1">
        <v>3245</v>
      </c>
      <c r="G6925" s="1">
        <v>1435.5621337890625</v>
      </c>
      <c r="H6925" s="1">
        <f t="shared" si="866"/>
        <v>4680.5621337890625</v>
      </c>
      <c r="I6925" s="3">
        <f t="shared" si="867"/>
        <v>1</v>
      </c>
      <c r="J6925" s="7">
        <f t="shared" si="864"/>
        <v>7</v>
      </c>
      <c r="K6925" s="3">
        <f t="shared" si="868"/>
        <v>0</v>
      </c>
      <c r="L6925" s="3">
        <f t="shared" si="869"/>
        <v>0</v>
      </c>
      <c r="M6925" s="3">
        <f t="shared" si="870"/>
        <v>0</v>
      </c>
      <c r="N6925" s="3">
        <f t="shared" si="871"/>
        <v>0</v>
      </c>
    </row>
    <row r="6926" spans="1:14">
      <c r="A6926" s="6">
        <f t="shared" si="865"/>
        <v>40922</v>
      </c>
      <c r="B6926">
        <v>2012</v>
      </c>
      <c r="C6926">
        <v>1</v>
      </c>
      <c r="D6926">
        <v>14</v>
      </c>
      <c r="E6926">
        <v>12</v>
      </c>
      <c r="F6926" s="1">
        <v>3068</v>
      </c>
      <c r="G6926" s="1">
        <v>1417.8489990234375</v>
      </c>
      <c r="H6926" s="1">
        <f t="shared" si="866"/>
        <v>4485.8489990234375</v>
      </c>
      <c r="I6926" s="3">
        <f t="shared" si="867"/>
        <v>1</v>
      </c>
      <c r="J6926" s="7">
        <f t="shared" si="864"/>
        <v>7</v>
      </c>
      <c r="K6926" s="3">
        <f t="shared" si="868"/>
        <v>0</v>
      </c>
      <c r="L6926" s="3">
        <f t="shared" si="869"/>
        <v>0</v>
      </c>
      <c r="M6926" s="3">
        <f t="shared" si="870"/>
        <v>0</v>
      </c>
      <c r="N6926" s="3">
        <f t="shared" si="871"/>
        <v>0</v>
      </c>
    </row>
    <row r="6927" spans="1:14">
      <c r="A6927" s="6">
        <f t="shared" si="865"/>
        <v>40922</v>
      </c>
      <c r="B6927">
        <v>2012</v>
      </c>
      <c r="C6927">
        <v>1</v>
      </c>
      <c r="D6927">
        <v>14</v>
      </c>
      <c r="E6927">
        <v>13</v>
      </c>
      <c r="F6927" s="1">
        <v>2935</v>
      </c>
      <c r="G6927" s="1">
        <v>1401.55810546875</v>
      </c>
      <c r="H6927" s="1">
        <f t="shared" si="866"/>
        <v>4336.55810546875</v>
      </c>
      <c r="I6927" s="3">
        <f t="shared" si="867"/>
        <v>1</v>
      </c>
      <c r="J6927" s="7">
        <f t="shared" si="864"/>
        <v>7</v>
      </c>
      <c r="K6927" s="3">
        <f t="shared" si="868"/>
        <v>0</v>
      </c>
      <c r="L6927" s="3">
        <f t="shared" si="869"/>
        <v>0</v>
      </c>
      <c r="M6927" s="3">
        <f t="shared" si="870"/>
        <v>0</v>
      </c>
      <c r="N6927" s="3">
        <f t="shared" si="871"/>
        <v>0</v>
      </c>
    </row>
    <row r="6928" spans="1:14">
      <c r="A6928" s="6">
        <f t="shared" si="865"/>
        <v>40922</v>
      </c>
      <c r="B6928">
        <v>2012</v>
      </c>
      <c r="C6928">
        <v>1</v>
      </c>
      <c r="D6928">
        <v>14</v>
      </c>
      <c r="E6928">
        <v>14</v>
      </c>
      <c r="F6928" s="1">
        <v>2876</v>
      </c>
      <c r="G6928" s="1">
        <v>1360.7620849609375</v>
      </c>
      <c r="H6928" s="1">
        <f t="shared" si="866"/>
        <v>4236.7620849609375</v>
      </c>
      <c r="I6928" s="3">
        <f t="shared" si="867"/>
        <v>1</v>
      </c>
      <c r="J6928" s="7">
        <f t="shared" si="864"/>
        <v>7</v>
      </c>
      <c r="K6928" s="3">
        <f t="shared" si="868"/>
        <v>0</v>
      </c>
      <c r="L6928" s="3">
        <f t="shared" si="869"/>
        <v>0</v>
      </c>
      <c r="M6928" s="3">
        <f t="shared" si="870"/>
        <v>0</v>
      </c>
      <c r="N6928" s="3">
        <f t="shared" si="871"/>
        <v>0</v>
      </c>
    </row>
    <row r="6929" spans="1:14">
      <c r="A6929" s="6">
        <f t="shared" si="865"/>
        <v>40922</v>
      </c>
      <c r="B6929">
        <v>2012</v>
      </c>
      <c r="C6929">
        <v>1</v>
      </c>
      <c r="D6929">
        <v>14</v>
      </c>
      <c r="E6929">
        <v>15</v>
      </c>
      <c r="F6929" s="1">
        <v>2874</v>
      </c>
      <c r="G6929" s="1">
        <v>1358.0621337890625</v>
      </c>
      <c r="H6929" s="1">
        <f t="shared" si="866"/>
        <v>4232.0621337890625</v>
      </c>
      <c r="I6929" s="3">
        <f t="shared" si="867"/>
        <v>1</v>
      </c>
      <c r="J6929" s="7">
        <f t="shared" si="864"/>
        <v>7</v>
      </c>
      <c r="K6929" s="3">
        <f t="shared" si="868"/>
        <v>0</v>
      </c>
      <c r="L6929" s="3">
        <f t="shared" si="869"/>
        <v>0</v>
      </c>
      <c r="M6929" s="3">
        <f t="shared" si="870"/>
        <v>0</v>
      </c>
      <c r="N6929" s="3">
        <f t="shared" si="871"/>
        <v>0</v>
      </c>
    </row>
    <row r="6930" spans="1:14">
      <c r="A6930" s="6">
        <f t="shared" si="865"/>
        <v>40922</v>
      </c>
      <c r="B6930">
        <v>2012</v>
      </c>
      <c r="C6930">
        <v>1</v>
      </c>
      <c r="D6930">
        <v>14</v>
      </c>
      <c r="E6930">
        <v>16</v>
      </c>
      <c r="F6930" s="1">
        <v>2863</v>
      </c>
      <c r="G6930" s="1">
        <v>1377.362060546875</v>
      </c>
      <c r="H6930" s="1">
        <f t="shared" si="866"/>
        <v>4240.362060546875</v>
      </c>
      <c r="I6930" s="3">
        <f t="shared" si="867"/>
        <v>1</v>
      </c>
      <c r="J6930" s="7">
        <f t="shared" si="864"/>
        <v>7</v>
      </c>
      <c r="K6930" s="3">
        <f t="shared" si="868"/>
        <v>0</v>
      </c>
      <c r="L6930" s="3">
        <f t="shared" si="869"/>
        <v>0</v>
      </c>
      <c r="M6930" s="3">
        <f t="shared" si="870"/>
        <v>0</v>
      </c>
      <c r="N6930" s="3">
        <f t="shared" si="871"/>
        <v>0</v>
      </c>
    </row>
    <row r="6931" spans="1:14">
      <c r="A6931" s="6">
        <f t="shared" si="865"/>
        <v>40922</v>
      </c>
      <c r="B6931">
        <v>2012</v>
      </c>
      <c r="C6931">
        <v>1</v>
      </c>
      <c r="D6931">
        <v>14</v>
      </c>
      <c r="E6931">
        <v>17</v>
      </c>
      <c r="F6931" s="1">
        <v>3029</v>
      </c>
      <c r="G6931" s="1">
        <v>1423.14599609375</v>
      </c>
      <c r="H6931" s="1">
        <f t="shared" si="866"/>
        <v>4452.14599609375</v>
      </c>
      <c r="I6931" s="3">
        <f t="shared" si="867"/>
        <v>1</v>
      </c>
      <c r="J6931" s="7">
        <f t="shared" si="864"/>
        <v>7</v>
      </c>
      <c r="K6931" s="3">
        <f t="shared" si="868"/>
        <v>0</v>
      </c>
      <c r="L6931" s="3">
        <f t="shared" si="869"/>
        <v>0</v>
      </c>
      <c r="M6931" s="3">
        <f t="shared" si="870"/>
        <v>0</v>
      </c>
      <c r="N6931" s="3">
        <f t="shared" si="871"/>
        <v>0</v>
      </c>
    </row>
    <row r="6932" spans="1:14">
      <c r="A6932" s="6">
        <f t="shared" si="865"/>
        <v>40922</v>
      </c>
      <c r="B6932">
        <v>2012</v>
      </c>
      <c r="C6932">
        <v>1</v>
      </c>
      <c r="D6932">
        <v>14</v>
      </c>
      <c r="E6932">
        <v>18</v>
      </c>
      <c r="F6932" s="1">
        <v>3103</v>
      </c>
      <c r="G6932" s="1">
        <v>1499.9600830078125</v>
      </c>
      <c r="H6932" s="1">
        <f t="shared" si="866"/>
        <v>4602.9600830078125</v>
      </c>
      <c r="I6932" s="3">
        <f t="shared" si="867"/>
        <v>1</v>
      </c>
      <c r="J6932" s="7">
        <f t="shared" si="864"/>
        <v>7</v>
      </c>
      <c r="K6932" s="3">
        <f t="shared" si="868"/>
        <v>0</v>
      </c>
      <c r="L6932" s="3">
        <f t="shared" si="869"/>
        <v>0</v>
      </c>
      <c r="M6932" s="3">
        <f t="shared" si="870"/>
        <v>0</v>
      </c>
      <c r="N6932" s="3">
        <f t="shared" si="871"/>
        <v>0</v>
      </c>
    </row>
    <row r="6933" spans="1:14">
      <c r="A6933" s="6">
        <f t="shared" si="865"/>
        <v>40922</v>
      </c>
      <c r="B6933">
        <v>2012</v>
      </c>
      <c r="C6933">
        <v>1</v>
      </c>
      <c r="D6933">
        <v>14</v>
      </c>
      <c r="E6933">
        <v>19</v>
      </c>
      <c r="F6933" s="1">
        <v>3111</v>
      </c>
      <c r="G6933" s="1">
        <v>1484.160888671875</v>
      </c>
      <c r="H6933" s="1">
        <f t="shared" si="866"/>
        <v>4595.160888671875</v>
      </c>
      <c r="I6933" s="3">
        <f t="shared" si="867"/>
        <v>1</v>
      </c>
      <c r="J6933" s="7">
        <f t="shared" si="864"/>
        <v>7</v>
      </c>
      <c r="K6933" s="3">
        <f t="shared" si="868"/>
        <v>0</v>
      </c>
      <c r="L6933" s="3">
        <f t="shared" si="869"/>
        <v>0</v>
      </c>
      <c r="M6933" s="3">
        <f t="shared" si="870"/>
        <v>0</v>
      </c>
      <c r="N6933" s="3">
        <f t="shared" si="871"/>
        <v>0</v>
      </c>
    </row>
    <row r="6934" spans="1:14">
      <c r="A6934" s="6">
        <f t="shared" si="865"/>
        <v>40922</v>
      </c>
      <c r="B6934">
        <v>2012</v>
      </c>
      <c r="C6934">
        <v>1</v>
      </c>
      <c r="D6934">
        <v>14</v>
      </c>
      <c r="E6934">
        <v>20</v>
      </c>
      <c r="F6934" s="1">
        <v>3060</v>
      </c>
      <c r="G6934" s="1">
        <v>1464.161865234375</v>
      </c>
      <c r="H6934" s="1">
        <f t="shared" si="866"/>
        <v>4524.161865234375</v>
      </c>
      <c r="I6934" s="3">
        <f t="shared" si="867"/>
        <v>1</v>
      </c>
      <c r="J6934" s="7">
        <f t="shared" si="864"/>
        <v>7</v>
      </c>
      <c r="K6934" s="3">
        <f t="shared" si="868"/>
        <v>0</v>
      </c>
      <c r="L6934" s="3">
        <f t="shared" si="869"/>
        <v>0</v>
      </c>
      <c r="M6934" s="3">
        <f t="shared" si="870"/>
        <v>0</v>
      </c>
      <c r="N6934" s="3">
        <f t="shared" si="871"/>
        <v>0</v>
      </c>
    </row>
    <row r="6935" spans="1:14">
      <c r="A6935" s="6">
        <f t="shared" si="865"/>
        <v>40922</v>
      </c>
      <c r="B6935">
        <v>2012</v>
      </c>
      <c r="C6935">
        <v>1</v>
      </c>
      <c r="D6935">
        <v>14</v>
      </c>
      <c r="E6935">
        <v>21</v>
      </c>
      <c r="F6935" s="1">
        <v>3003</v>
      </c>
      <c r="G6935" s="1">
        <v>1419.06005859375</v>
      </c>
      <c r="H6935" s="1">
        <f t="shared" si="866"/>
        <v>4422.06005859375</v>
      </c>
      <c r="I6935" s="3">
        <f t="shared" si="867"/>
        <v>1</v>
      </c>
      <c r="J6935" s="7">
        <f t="shared" si="864"/>
        <v>7</v>
      </c>
      <c r="K6935" s="3">
        <f t="shared" si="868"/>
        <v>0</v>
      </c>
      <c r="L6935" s="3">
        <f t="shared" si="869"/>
        <v>0</v>
      </c>
      <c r="M6935" s="3">
        <f t="shared" si="870"/>
        <v>0</v>
      </c>
      <c r="N6935" s="3">
        <f t="shared" si="871"/>
        <v>0</v>
      </c>
    </row>
    <row r="6936" spans="1:14">
      <c r="A6936" s="6">
        <f t="shared" si="865"/>
        <v>40922</v>
      </c>
      <c r="B6936">
        <v>2012</v>
      </c>
      <c r="C6936">
        <v>1</v>
      </c>
      <c r="D6936">
        <v>14</v>
      </c>
      <c r="E6936">
        <v>22</v>
      </c>
      <c r="F6936" s="1">
        <v>2887</v>
      </c>
      <c r="G6936" s="1">
        <v>1362.744873046875</v>
      </c>
      <c r="H6936" s="1">
        <f t="shared" si="866"/>
        <v>4249.744873046875</v>
      </c>
      <c r="I6936" s="3">
        <f t="shared" si="867"/>
        <v>1</v>
      </c>
      <c r="J6936" s="7">
        <f t="shared" si="864"/>
        <v>7</v>
      </c>
      <c r="K6936" s="3">
        <f t="shared" si="868"/>
        <v>0</v>
      </c>
      <c r="L6936" s="3">
        <f t="shared" si="869"/>
        <v>0</v>
      </c>
      <c r="M6936" s="3">
        <f t="shared" si="870"/>
        <v>0</v>
      </c>
      <c r="N6936" s="3">
        <f t="shared" si="871"/>
        <v>0</v>
      </c>
    </row>
    <row r="6937" spans="1:14">
      <c r="A6937" s="6">
        <f t="shared" si="865"/>
        <v>40922</v>
      </c>
      <c r="B6937">
        <v>2012</v>
      </c>
      <c r="C6937">
        <v>1</v>
      </c>
      <c r="D6937">
        <v>14</v>
      </c>
      <c r="E6937">
        <v>23</v>
      </c>
      <c r="F6937" s="1">
        <v>2760</v>
      </c>
      <c r="G6937" s="1">
        <v>1312.961181640625</v>
      </c>
      <c r="H6937" s="1">
        <f t="shared" si="866"/>
        <v>4072.961181640625</v>
      </c>
      <c r="I6937" s="3">
        <f t="shared" si="867"/>
        <v>1</v>
      </c>
      <c r="J6937" s="7">
        <f t="shared" si="864"/>
        <v>7</v>
      </c>
      <c r="K6937" s="3">
        <f t="shared" si="868"/>
        <v>0</v>
      </c>
      <c r="L6937" s="3">
        <f t="shared" si="869"/>
        <v>0</v>
      </c>
      <c r="M6937" s="3">
        <f t="shared" si="870"/>
        <v>0</v>
      </c>
      <c r="N6937" s="3">
        <f t="shared" si="871"/>
        <v>0</v>
      </c>
    </row>
    <row r="6938" spans="1:14">
      <c r="A6938" s="6">
        <f t="shared" si="865"/>
        <v>40923</v>
      </c>
      <c r="B6938">
        <v>2012</v>
      </c>
      <c r="C6938">
        <v>1</v>
      </c>
      <c r="D6938">
        <v>15</v>
      </c>
      <c r="E6938">
        <v>0</v>
      </c>
      <c r="F6938" s="1">
        <v>2726</v>
      </c>
      <c r="G6938" s="1">
        <v>1261.7618408203125</v>
      </c>
      <c r="H6938" s="1">
        <f t="shared" si="866"/>
        <v>3987.7618408203125</v>
      </c>
      <c r="I6938" s="3">
        <f t="shared" si="867"/>
        <v>1</v>
      </c>
      <c r="J6938" s="7">
        <f t="shared" si="864"/>
        <v>1</v>
      </c>
      <c r="K6938" s="3">
        <f t="shared" si="868"/>
        <v>0</v>
      </c>
      <c r="L6938" s="3">
        <f t="shared" si="869"/>
        <v>0</v>
      </c>
      <c r="M6938" s="3">
        <f t="shared" si="870"/>
        <v>0</v>
      </c>
      <c r="N6938" s="3">
        <f t="shared" si="871"/>
        <v>0</v>
      </c>
    </row>
    <row r="6939" spans="1:14">
      <c r="A6939" s="6">
        <f t="shared" si="865"/>
        <v>40923</v>
      </c>
      <c r="B6939">
        <v>2012</v>
      </c>
      <c r="C6939">
        <v>1</v>
      </c>
      <c r="D6939">
        <v>15</v>
      </c>
      <c r="E6939">
        <v>1</v>
      </c>
      <c r="F6939" s="1">
        <v>2687</v>
      </c>
      <c r="G6939" s="1">
        <v>1229.06103515625</v>
      </c>
      <c r="H6939" s="1">
        <f t="shared" si="866"/>
        <v>3916.06103515625</v>
      </c>
      <c r="I6939" s="3">
        <f t="shared" si="867"/>
        <v>1</v>
      </c>
      <c r="J6939" s="7">
        <f t="shared" si="864"/>
        <v>1</v>
      </c>
      <c r="K6939" s="3">
        <f t="shared" si="868"/>
        <v>0</v>
      </c>
      <c r="L6939" s="3">
        <f t="shared" si="869"/>
        <v>0</v>
      </c>
      <c r="M6939" s="3">
        <f t="shared" si="870"/>
        <v>0</v>
      </c>
      <c r="N6939" s="3">
        <f t="shared" si="871"/>
        <v>0</v>
      </c>
    </row>
    <row r="6940" spans="1:14">
      <c r="A6940" s="6">
        <f t="shared" si="865"/>
        <v>40923</v>
      </c>
      <c r="B6940">
        <v>2012</v>
      </c>
      <c r="C6940">
        <v>1</v>
      </c>
      <c r="D6940">
        <v>15</v>
      </c>
      <c r="E6940">
        <v>2</v>
      </c>
      <c r="F6940" s="1">
        <v>2678</v>
      </c>
      <c r="G6940" s="1">
        <v>1210.656982421875</v>
      </c>
      <c r="H6940" s="1">
        <f t="shared" si="866"/>
        <v>3888.656982421875</v>
      </c>
      <c r="I6940" s="3">
        <f t="shared" si="867"/>
        <v>1</v>
      </c>
      <c r="J6940" s="7">
        <f t="shared" si="864"/>
        <v>1</v>
      </c>
      <c r="K6940" s="3">
        <f t="shared" si="868"/>
        <v>0</v>
      </c>
      <c r="L6940" s="3">
        <f t="shared" si="869"/>
        <v>0</v>
      </c>
      <c r="M6940" s="3">
        <f t="shared" si="870"/>
        <v>0</v>
      </c>
      <c r="N6940" s="3">
        <f t="shared" si="871"/>
        <v>0</v>
      </c>
    </row>
    <row r="6941" spans="1:14">
      <c r="A6941" s="6">
        <f t="shared" si="865"/>
        <v>40923</v>
      </c>
      <c r="B6941">
        <v>2012</v>
      </c>
      <c r="C6941">
        <v>1</v>
      </c>
      <c r="D6941">
        <v>15</v>
      </c>
      <c r="E6941">
        <v>3</v>
      </c>
      <c r="F6941" s="1">
        <v>2660</v>
      </c>
      <c r="G6941" s="1">
        <v>1191.948974609375</v>
      </c>
      <c r="H6941" s="1">
        <f t="shared" si="866"/>
        <v>3851.948974609375</v>
      </c>
      <c r="I6941" s="3">
        <f t="shared" si="867"/>
        <v>1</v>
      </c>
      <c r="J6941" s="7">
        <f t="shared" si="864"/>
        <v>1</v>
      </c>
      <c r="K6941" s="3">
        <f t="shared" si="868"/>
        <v>0</v>
      </c>
      <c r="L6941" s="3">
        <f t="shared" si="869"/>
        <v>0</v>
      </c>
      <c r="M6941" s="3">
        <f t="shared" si="870"/>
        <v>0</v>
      </c>
      <c r="N6941" s="3">
        <f t="shared" si="871"/>
        <v>0</v>
      </c>
    </row>
    <row r="6942" spans="1:14">
      <c r="A6942" s="6">
        <f t="shared" si="865"/>
        <v>40923</v>
      </c>
      <c r="B6942">
        <v>2012</v>
      </c>
      <c r="C6942">
        <v>1</v>
      </c>
      <c r="D6942">
        <v>15</v>
      </c>
      <c r="E6942">
        <v>4</v>
      </c>
      <c r="F6942" s="1">
        <v>2692</v>
      </c>
      <c r="G6942" s="1">
        <v>1199.4610595703125</v>
      </c>
      <c r="H6942" s="1">
        <f t="shared" si="866"/>
        <v>3891.4610595703125</v>
      </c>
      <c r="I6942" s="3">
        <f t="shared" si="867"/>
        <v>1</v>
      </c>
      <c r="J6942" s="7">
        <f t="shared" si="864"/>
        <v>1</v>
      </c>
      <c r="K6942" s="3">
        <f t="shared" si="868"/>
        <v>0</v>
      </c>
      <c r="L6942" s="3">
        <f t="shared" si="869"/>
        <v>0</v>
      </c>
      <c r="M6942" s="3">
        <f t="shared" si="870"/>
        <v>0</v>
      </c>
      <c r="N6942" s="3">
        <f t="shared" si="871"/>
        <v>0</v>
      </c>
    </row>
    <row r="6943" spans="1:14">
      <c r="A6943" s="6">
        <f t="shared" si="865"/>
        <v>40923</v>
      </c>
      <c r="B6943">
        <v>2012</v>
      </c>
      <c r="C6943">
        <v>1</v>
      </c>
      <c r="D6943">
        <v>15</v>
      </c>
      <c r="E6943">
        <v>5</v>
      </c>
      <c r="F6943" s="1">
        <v>2773</v>
      </c>
      <c r="G6943" s="1">
        <v>1219.2608642578125</v>
      </c>
      <c r="H6943" s="1">
        <f t="shared" si="866"/>
        <v>3992.2608642578125</v>
      </c>
      <c r="I6943" s="3">
        <f t="shared" si="867"/>
        <v>1</v>
      </c>
      <c r="J6943" s="7">
        <f t="shared" si="864"/>
        <v>1</v>
      </c>
      <c r="K6943" s="3">
        <f t="shared" si="868"/>
        <v>0</v>
      </c>
      <c r="L6943" s="3">
        <f t="shared" si="869"/>
        <v>0</v>
      </c>
      <c r="M6943" s="3">
        <f t="shared" si="870"/>
        <v>0</v>
      </c>
      <c r="N6943" s="3">
        <f t="shared" si="871"/>
        <v>0</v>
      </c>
    </row>
    <row r="6944" spans="1:14">
      <c r="A6944" s="6">
        <f t="shared" si="865"/>
        <v>40923</v>
      </c>
      <c r="B6944">
        <v>2012</v>
      </c>
      <c r="C6944">
        <v>1</v>
      </c>
      <c r="D6944">
        <v>15</v>
      </c>
      <c r="E6944">
        <v>6</v>
      </c>
      <c r="F6944" s="1">
        <v>2848</v>
      </c>
      <c r="G6944" s="1">
        <v>1257.06103515625</v>
      </c>
      <c r="H6944" s="1">
        <f t="shared" si="866"/>
        <v>4105.06103515625</v>
      </c>
      <c r="I6944" s="3">
        <f t="shared" si="867"/>
        <v>1</v>
      </c>
      <c r="J6944" s="7">
        <f t="shared" si="864"/>
        <v>1</v>
      </c>
      <c r="K6944" s="3">
        <f t="shared" si="868"/>
        <v>0</v>
      </c>
      <c r="L6944" s="3">
        <f t="shared" si="869"/>
        <v>0</v>
      </c>
      <c r="M6944" s="3">
        <f t="shared" si="870"/>
        <v>0</v>
      </c>
      <c r="N6944" s="3">
        <f t="shared" si="871"/>
        <v>0</v>
      </c>
    </row>
    <row r="6945" spans="1:14">
      <c r="A6945" s="6">
        <f t="shared" si="865"/>
        <v>40923</v>
      </c>
      <c r="B6945">
        <v>2012</v>
      </c>
      <c r="C6945">
        <v>1</v>
      </c>
      <c r="D6945">
        <v>15</v>
      </c>
      <c r="E6945">
        <v>7</v>
      </c>
      <c r="F6945" s="1">
        <v>2940</v>
      </c>
      <c r="G6945" s="1">
        <v>1306.0521240234375</v>
      </c>
      <c r="H6945" s="1">
        <f t="shared" si="866"/>
        <v>4246.0521240234375</v>
      </c>
      <c r="I6945" s="3">
        <f t="shared" si="867"/>
        <v>1</v>
      </c>
      <c r="J6945" s="7">
        <f t="shared" si="864"/>
        <v>1</v>
      </c>
      <c r="K6945" s="3">
        <f t="shared" si="868"/>
        <v>0</v>
      </c>
      <c r="L6945" s="3">
        <f t="shared" si="869"/>
        <v>0</v>
      </c>
      <c r="M6945" s="3">
        <f t="shared" si="870"/>
        <v>0</v>
      </c>
      <c r="N6945" s="3">
        <f t="shared" si="871"/>
        <v>0</v>
      </c>
    </row>
    <row r="6946" spans="1:14">
      <c r="A6946" s="6">
        <f t="shared" si="865"/>
        <v>40923</v>
      </c>
      <c r="B6946">
        <v>2012</v>
      </c>
      <c r="C6946">
        <v>1</v>
      </c>
      <c r="D6946">
        <v>15</v>
      </c>
      <c r="E6946">
        <v>8</v>
      </c>
      <c r="F6946" s="1">
        <v>3023</v>
      </c>
      <c r="G6946" s="1">
        <v>1342.5540771484375</v>
      </c>
      <c r="H6946" s="1">
        <f t="shared" si="866"/>
        <v>4365.5540771484375</v>
      </c>
      <c r="I6946" s="3">
        <f t="shared" si="867"/>
        <v>1</v>
      </c>
      <c r="J6946" s="7">
        <f t="shared" si="864"/>
        <v>1</v>
      </c>
      <c r="K6946" s="3">
        <f t="shared" si="868"/>
        <v>0</v>
      </c>
      <c r="L6946" s="3">
        <f t="shared" si="869"/>
        <v>0</v>
      </c>
      <c r="M6946" s="3">
        <f t="shared" si="870"/>
        <v>0</v>
      </c>
      <c r="N6946" s="3">
        <f t="shared" si="871"/>
        <v>0</v>
      </c>
    </row>
    <row r="6947" spans="1:14">
      <c r="A6947" s="6">
        <f t="shared" si="865"/>
        <v>40923</v>
      </c>
      <c r="B6947">
        <v>2012</v>
      </c>
      <c r="C6947">
        <v>1</v>
      </c>
      <c r="D6947">
        <v>15</v>
      </c>
      <c r="E6947">
        <v>9</v>
      </c>
      <c r="F6947" s="1">
        <v>3041</v>
      </c>
      <c r="G6947" s="1">
        <v>1349.661865234375</v>
      </c>
      <c r="H6947" s="1">
        <f t="shared" si="866"/>
        <v>4390.661865234375</v>
      </c>
      <c r="I6947" s="3">
        <f t="shared" si="867"/>
        <v>1</v>
      </c>
      <c r="J6947" s="7">
        <f t="shared" si="864"/>
        <v>1</v>
      </c>
      <c r="K6947" s="3">
        <f t="shared" si="868"/>
        <v>0</v>
      </c>
      <c r="L6947" s="3">
        <f t="shared" si="869"/>
        <v>0</v>
      </c>
      <c r="M6947" s="3">
        <f t="shared" si="870"/>
        <v>0</v>
      </c>
      <c r="N6947" s="3">
        <f t="shared" si="871"/>
        <v>0</v>
      </c>
    </row>
    <row r="6948" spans="1:14">
      <c r="A6948" s="6">
        <f t="shared" si="865"/>
        <v>40923</v>
      </c>
      <c r="B6948">
        <v>2012</v>
      </c>
      <c r="C6948">
        <v>1</v>
      </c>
      <c r="D6948">
        <v>15</v>
      </c>
      <c r="E6948">
        <v>10</v>
      </c>
      <c r="F6948" s="1">
        <v>2975</v>
      </c>
      <c r="G6948" s="1">
        <v>1347.86083984375</v>
      </c>
      <c r="H6948" s="1">
        <f t="shared" si="866"/>
        <v>4322.86083984375</v>
      </c>
      <c r="I6948" s="3">
        <f t="shared" si="867"/>
        <v>1</v>
      </c>
      <c r="J6948" s="7">
        <f t="shared" si="864"/>
        <v>1</v>
      </c>
      <c r="K6948" s="3">
        <f t="shared" si="868"/>
        <v>0</v>
      </c>
      <c r="L6948" s="3">
        <f t="shared" si="869"/>
        <v>0</v>
      </c>
      <c r="M6948" s="3">
        <f t="shared" si="870"/>
        <v>0</v>
      </c>
      <c r="N6948" s="3">
        <f t="shared" si="871"/>
        <v>0</v>
      </c>
    </row>
    <row r="6949" spans="1:14">
      <c r="A6949" s="6">
        <f t="shared" si="865"/>
        <v>40923</v>
      </c>
      <c r="B6949">
        <v>2012</v>
      </c>
      <c r="C6949">
        <v>1</v>
      </c>
      <c r="D6949">
        <v>15</v>
      </c>
      <c r="E6949">
        <v>11</v>
      </c>
      <c r="F6949" s="1">
        <v>2854</v>
      </c>
      <c r="G6949" s="1">
        <v>1336.5621337890625</v>
      </c>
      <c r="H6949" s="1">
        <f t="shared" si="866"/>
        <v>4190.5621337890625</v>
      </c>
      <c r="I6949" s="3">
        <f t="shared" si="867"/>
        <v>1</v>
      </c>
      <c r="J6949" s="7">
        <f t="shared" si="864"/>
        <v>1</v>
      </c>
      <c r="K6949" s="3">
        <f t="shared" si="868"/>
        <v>0</v>
      </c>
      <c r="L6949" s="3">
        <f t="shared" si="869"/>
        <v>0</v>
      </c>
      <c r="M6949" s="3">
        <f t="shared" si="870"/>
        <v>0</v>
      </c>
      <c r="N6949" s="3">
        <f t="shared" si="871"/>
        <v>0</v>
      </c>
    </row>
    <row r="6950" spans="1:14">
      <c r="A6950" s="6">
        <f t="shared" si="865"/>
        <v>40923</v>
      </c>
      <c r="B6950">
        <v>2012</v>
      </c>
      <c r="C6950">
        <v>1</v>
      </c>
      <c r="D6950">
        <v>15</v>
      </c>
      <c r="E6950">
        <v>12</v>
      </c>
      <c r="F6950" s="1">
        <v>2767</v>
      </c>
      <c r="G6950" s="1">
        <v>1316.950927734375</v>
      </c>
      <c r="H6950" s="1">
        <f t="shared" si="866"/>
        <v>4083.950927734375</v>
      </c>
      <c r="I6950" s="3">
        <f t="shared" si="867"/>
        <v>1</v>
      </c>
      <c r="J6950" s="7">
        <f t="shared" si="864"/>
        <v>1</v>
      </c>
      <c r="K6950" s="3">
        <f t="shared" si="868"/>
        <v>0</v>
      </c>
      <c r="L6950" s="3">
        <f t="shared" si="869"/>
        <v>0</v>
      </c>
      <c r="M6950" s="3">
        <f t="shared" si="870"/>
        <v>0</v>
      </c>
      <c r="N6950" s="3">
        <f t="shared" si="871"/>
        <v>0</v>
      </c>
    </row>
    <row r="6951" spans="1:14">
      <c r="A6951" s="6">
        <f t="shared" si="865"/>
        <v>40923</v>
      </c>
      <c r="B6951">
        <v>2012</v>
      </c>
      <c r="C6951">
        <v>1</v>
      </c>
      <c r="D6951">
        <v>15</v>
      </c>
      <c r="E6951">
        <v>13</v>
      </c>
      <c r="F6951" s="1">
        <v>2667</v>
      </c>
      <c r="G6951" s="1">
        <v>1298.7569580078125</v>
      </c>
      <c r="H6951" s="1">
        <f t="shared" si="866"/>
        <v>3965.7569580078125</v>
      </c>
      <c r="I6951" s="3">
        <f t="shared" si="867"/>
        <v>1</v>
      </c>
      <c r="J6951" s="7">
        <f t="shared" si="864"/>
        <v>1</v>
      </c>
      <c r="K6951" s="3">
        <f t="shared" si="868"/>
        <v>0</v>
      </c>
      <c r="L6951" s="3">
        <f t="shared" si="869"/>
        <v>0</v>
      </c>
      <c r="M6951" s="3">
        <f t="shared" si="870"/>
        <v>0</v>
      </c>
      <c r="N6951" s="3">
        <f t="shared" si="871"/>
        <v>0</v>
      </c>
    </row>
    <row r="6952" spans="1:14">
      <c r="A6952" s="6">
        <f t="shared" si="865"/>
        <v>40923</v>
      </c>
      <c r="B6952">
        <v>2012</v>
      </c>
      <c r="C6952">
        <v>1</v>
      </c>
      <c r="D6952">
        <v>15</v>
      </c>
      <c r="E6952">
        <v>14</v>
      </c>
      <c r="F6952" s="1">
        <v>2563</v>
      </c>
      <c r="G6952" s="1">
        <v>1262.7618408203125</v>
      </c>
      <c r="H6952" s="1">
        <f t="shared" si="866"/>
        <v>3825.7618408203125</v>
      </c>
      <c r="I6952" s="3">
        <f t="shared" si="867"/>
        <v>1</v>
      </c>
      <c r="J6952" s="7">
        <f t="shared" si="864"/>
        <v>1</v>
      </c>
      <c r="K6952" s="3">
        <f t="shared" si="868"/>
        <v>0</v>
      </c>
      <c r="L6952" s="3">
        <f t="shared" si="869"/>
        <v>0</v>
      </c>
      <c r="M6952" s="3">
        <f t="shared" si="870"/>
        <v>0</v>
      </c>
      <c r="N6952" s="3">
        <f t="shared" si="871"/>
        <v>0</v>
      </c>
    </row>
    <row r="6953" spans="1:14">
      <c r="A6953" s="6">
        <f t="shared" si="865"/>
        <v>40923</v>
      </c>
      <c r="B6953">
        <v>2012</v>
      </c>
      <c r="C6953">
        <v>1</v>
      </c>
      <c r="D6953">
        <v>15</v>
      </c>
      <c r="E6953">
        <v>15</v>
      </c>
      <c r="F6953" s="1">
        <v>2453</v>
      </c>
      <c r="G6953" s="1">
        <v>1235.363037109375</v>
      </c>
      <c r="H6953" s="1">
        <f t="shared" si="866"/>
        <v>3688.363037109375</v>
      </c>
      <c r="I6953" s="3">
        <f t="shared" si="867"/>
        <v>1</v>
      </c>
      <c r="J6953" s="7">
        <f t="shared" si="864"/>
        <v>1</v>
      </c>
      <c r="K6953" s="3">
        <f t="shared" si="868"/>
        <v>0</v>
      </c>
      <c r="L6953" s="3">
        <f t="shared" si="869"/>
        <v>0</v>
      </c>
      <c r="M6953" s="3">
        <f t="shared" si="870"/>
        <v>0</v>
      </c>
      <c r="N6953" s="3">
        <f t="shared" si="871"/>
        <v>0</v>
      </c>
    </row>
    <row r="6954" spans="1:14">
      <c r="A6954" s="6">
        <f t="shared" si="865"/>
        <v>40923</v>
      </c>
      <c r="B6954">
        <v>2012</v>
      </c>
      <c r="C6954">
        <v>1</v>
      </c>
      <c r="D6954">
        <v>15</v>
      </c>
      <c r="E6954">
        <v>16</v>
      </c>
      <c r="F6954" s="1">
        <v>2496</v>
      </c>
      <c r="G6954" s="1">
        <v>1259.45361328125</v>
      </c>
      <c r="H6954" s="1">
        <f t="shared" si="866"/>
        <v>3755.45361328125</v>
      </c>
      <c r="I6954" s="3">
        <f t="shared" si="867"/>
        <v>1</v>
      </c>
      <c r="J6954" s="7">
        <f t="shared" si="864"/>
        <v>1</v>
      </c>
      <c r="K6954" s="3">
        <f t="shared" si="868"/>
        <v>0</v>
      </c>
      <c r="L6954" s="3">
        <f t="shared" si="869"/>
        <v>0</v>
      </c>
      <c r="M6954" s="3">
        <f t="shared" si="870"/>
        <v>0</v>
      </c>
      <c r="N6954" s="3">
        <f t="shared" si="871"/>
        <v>0</v>
      </c>
    </row>
    <row r="6955" spans="1:14">
      <c r="A6955" s="6">
        <f t="shared" si="865"/>
        <v>40923</v>
      </c>
      <c r="B6955">
        <v>2012</v>
      </c>
      <c r="C6955">
        <v>1</v>
      </c>
      <c r="D6955">
        <v>15</v>
      </c>
      <c r="E6955">
        <v>17</v>
      </c>
      <c r="F6955" s="1">
        <v>2684</v>
      </c>
      <c r="G6955" s="1">
        <v>1310.4569091796875</v>
      </c>
      <c r="H6955" s="1">
        <f t="shared" si="866"/>
        <v>3994.4569091796875</v>
      </c>
      <c r="I6955" s="3">
        <f t="shared" si="867"/>
        <v>1</v>
      </c>
      <c r="J6955" s="7">
        <f t="shared" si="864"/>
        <v>1</v>
      </c>
      <c r="K6955" s="3">
        <f t="shared" si="868"/>
        <v>0</v>
      </c>
      <c r="L6955" s="3">
        <f t="shared" si="869"/>
        <v>0</v>
      </c>
      <c r="M6955" s="3">
        <f t="shared" si="870"/>
        <v>0</v>
      </c>
      <c r="N6955" s="3">
        <f t="shared" si="871"/>
        <v>0</v>
      </c>
    </row>
    <row r="6956" spans="1:14">
      <c r="A6956" s="6">
        <f t="shared" si="865"/>
        <v>40923</v>
      </c>
      <c r="B6956">
        <v>2012</v>
      </c>
      <c r="C6956">
        <v>1</v>
      </c>
      <c r="D6956">
        <v>15</v>
      </c>
      <c r="E6956">
        <v>18</v>
      </c>
      <c r="F6956" s="1">
        <v>2905</v>
      </c>
      <c r="G6956" s="1">
        <v>1420.85009765625</v>
      </c>
      <c r="H6956" s="1">
        <f t="shared" si="866"/>
        <v>4325.85009765625</v>
      </c>
      <c r="I6956" s="3">
        <f t="shared" si="867"/>
        <v>1</v>
      </c>
      <c r="J6956" s="7">
        <f t="shared" si="864"/>
        <v>1</v>
      </c>
      <c r="K6956" s="3">
        <f t="shared" si="868"/>
        <v>0</v>
      </c>
      <c r="L6956" s="3">
        <f t="shared" si="869"/>
        <v>0</v>
      </c>
      <c r="M6956" s="3">
        <f t="shared" si="870"/>
        <v>0</v>
      </c>
      <c r="N6956" s="3">
        <f t="shared" si="871"/>
        <v>0</v>
      </c>
    </row>
    <row r="6957" spans="1:14">
      <c r="A6957" s="6">
        <f t="shared" si="865"/>
        <v>40923</v>
      </c>
      <c r="B6957">
        <v>2012</v>
      </c>
      <c r="C6957">
        <v>1</v>
      </c>
      <c r="D6957">
        <v>15</v>
      </c>
      <c r="E6957">
        <v>19</v>
      </c>
      <c r="F6957" s="1">
        <v>2961</v>
      </c>
      <c r="G6957" s="1">
        <v>1427.5609130859375</v>
      </c>
      <c r="H6957" s="1">
        <f t="shared" si="866"/>
        <v>4388.5609130859375</v>
      </c>
      <c r="I6957" s="3">
        <f t="shared" si="867"/>
        <v>1</v>
      </c>
      <c r="J6957" s="7">
        <f t="shared" si="864"/>
        <v>1</v>
      </c>
      <c r="K6957" s="3">
        <f t="shared" si="868"/>
        <v>0</v>
      </c>
      <c r="L6957" s="3">
        <f t="shared" si="869"/>
        <v>0</v>
      </c>
      <c r="M6957" s="3">
        <f t="shared" si="870"/>
        <v>0</v>
      </c>
      <c r="N6957" s="3">
        <f t="shared" si="871"/>
        <v>0</v>
      </c>
    </row>
    <row r="6958" spans="1:14">
      <c r="A6958" s="6">
        <f t="shared" si="865"/>
        <v>40923</v>
      </c>
      <c r="B6958">
        <v>2012</v>
      </c>
      <c r="C6958">
        <v>1</v>
      </c>
      <c r="D6958">
        <v>15</v>
      </c>
      <c r="E6958">
        <v>20</v>
      </c>
      <c r="F6958" s="1">
        <v>2974</v>
      </c>
      <c r="G6958" s="1">
        <v>1411.5618896484375</v>
      </c>
      <c r="H6958" s="1">
        <f t="shared" si="866"/>
        <v>4385.5618896484375</v>
      </c>
      <c r="I6958" s="3">
        <f t="shared" si="867"/>
        <v>1</v>
      </c>
      <c r="J6958" s="7">
        <f t="shared" si="864"/>
        <v>1</v>
      </c>
      <c r="K6958" s="3">
        <f t="shared" si="868"/>
        <v>0</v>
      </c>
      <c r="L6958" s="3">
        <f t="shared" si="869"/>
        <v>0</v>
      </c>
      <c r="M6958" s="3">
        <f t="shared" si="870"/>
        <v>0</v>
      </c>
      <c r="N6958" s="3">
        <f t="shared" si="871"/>
        <v>0</v>
      </c>
    </row>
    <row r="6959" spans="1:14">
      <c r="A6959" s="6">
        <f t="shared" si="865"/>
        <v>40923</v>
      </c>
      <c r="B6959">
        <v>2012</v>
      </c>
      <c r="C6959">
        <v>1</v>
      </c>
      <c r="D6959">
        <v>15</v>
      </c>
      <c r="E6959">
        <v>21</v>
      </c>
      <c r="F6959" s="1">
        <v>2970</v>
      </c>
      <c r="G6959" s="1">
        <v>1383.06103515625</v>
      </c>
      <c r="H6959" s="1">
        <f t="shared" si="866"/>
        <v>4353.06103515625</v>
      </c>
      <c r="I6959" s="3">
        <f t="shared" si="867"/>
        <v>1</v>
      </c>
      <c r="J6959" s="7">
        <f t="shared" si="864"/>
        <v>1</v>
      </c>
      <c r="K6959" s="3">
        <f t="shared" si="868"/>
        <v>0</v>
      </c>
      <c r="L6959" s="3">
        <f t="shared" si="869"/>
        <v>0</v>
      </c>
      <c r="M6959" s="3">
        <f t="shared" si="870"/>
        <v>0</v>
      </c>
      <c r="N6959" s="3">
        <f t="shared" si="871"/>
        <v>0</v>
      </c>
    </row>
    <row r="6960" spans="1:14">
      <c r="A6960" s="6">
        <f t="shared" si="865"/>
        <v>40923</v>
      </c>
      <c r="B6960">
        <v>2012</v>
      </c>
      <c r="C6960">
        <v>1</v>
      </c>
      <c r="D6960">
        <v>15</v>
      </c>
      <c r="E6960">
        <v>22</v>
      </c>
      <c r="F6960" s="1">
        <v>2896</v>
      </c>
      <c r="G6960" s="1">
        <v>1328.35986328125</v>
      </c>
      <c r="H6960" s="1">
        <f t="shared" si="866"/>
        <v>4224.35986328125</v>
      </c>
      <c r="I6960" s="3">
        <f t="shared" si="867"/>
        <v>1</v>
      </c>
      <c r="J6960" s="7">
        <f t="shared" si="864"/>
        <v>1</v>
      </c>
      <c r="K6960" s="3">
        <f t="shared" si="868"/>
        <v>0</v>
      </c>
      <c r="L6960" s="3">
        <f t="shared" si="869"/>
        <v>0</v>
      </c>
      <c r="M6960" s="3">
        <f t="shared" si="870"/>
        <v>0</v>
      </c>
      <c r="N6960" s="3">
        <f t="shared" si="871"/>
        <v>0</v>
      </c>
    </row>
    <row r="6961" spans="1:14">
      <c r="A6961" s="6">
        <f t="shared" si="865"/>
        <v>40923</v>
      </c>
      <c r="B6961">
        <v>2012</v>
      </c>
      <c r="C6961">
        <v>1</v>
      </c>
      <c r="D6961">
        <v>15</v>
      </c>
      <c r="E6961">
        <v>23</v>
      </c>
      <c r="F6961" s="1">
        <v>2793</v>
      </c>
      <c r="G6961" s="1">
        <v>1265.5450439453125</v>
      </c>
      <c r="H6961" s="1">
        <f t="shared" si="866"/>
        <v>4058.5450439453125</v>
      </c>
      <c r="I6961" s="3">
        <f t="shared" si="867"/>
        <v>1</v>
      </c>
      <c r="J6961" s="7">
        <f t="shared" si="864"/>
        <v>1</v>
      </c>
      <c r="K6961" s="3">
        <f t="shared" si="868"/>
        <v>0</v>
      </c>
      <c r="L6961" s="3">
        <f t="shared" si="869"/>
        <v>0</v>
      </c>
      <c r="M6961" s="3">
        <f t="shared" si="870"/>
        <v>0</v>
      </c>
      <c r="N6961" s="3">
        <f t="shared" si="871"/>
        <v>0</v>
      </c>
    </row>
    <row r="6962" spans="1:14">
      <c r="A6962" s="6">
        <f t="shared" si="865"/>
        <v>40924</v>
      </c>
      <c r="B6962">
        <v>2012</v>
      </c>
      <c r="C6962">
        <v>1</v>
      </c>
      <c r="D6962">
        <v>16</v>
      </c>
      <c r="E6962">
        <v>0</v>
      </c>
      <c r="F6962" s="1">
        <v>2759</v>
      </c>
      <c r="G6962" s="1">
        <v>1220.9619140625</v>
      </c>
      <c r="H6962" s="1">
        <f t="shared" si="866"/>
        <v>3979.9619140625</v>
      </c>
      <c r="I6962" s="3">
        <f t="shared" si="867"/>
        <v>1</v>
      </c>
      <c r="J6962" s="7">
        <f t="shared" si="864"/>
        <v>2</v>
      </c>
      <c r="K6962" s="3">
        <f t="shared" si="868"/>
        <v>0</v>
      </c>
      <c r="L6962" s="3">
        <f t="shared" si="869"/>
        <v>0</v>
      </c>
      <c r="M6962" s="3">
        <f t="shared" si="870"/>
        <v>0</v>
      </c>
      <c r="N6962" s="3">
        <f t="shared" si="871"/>
        <v>0</v>
      </c>
    </row>
    <row r="6963" spans="1:14">
      <c r="A6963" s="6">
        <f t="shared" si="865"/>
        <v>40924</v>
      </c>
      <c r="B6963">
        <v>2012</v>
      </c>
      <c r="C6963">
        <v>1</v>
      </c>
      <c r="D6963">
        <v>16</v>
      </c>
      <c r="E6963">
        <v>1</v>
      </c>
      <c r="F6963" s="1">
        <v>2697</v>
      </c>
      <c r="G6963" s="1">
        <v>1188.260986328125</v>
      </c>
      <c r="H6963" s="1">
        <f t="shared" si="866"/>
        <v>3885.260986328125</v>
      </c>
      <c r="I6963" s="3">
        <f t="shared" si="867"/>
        <v>1</v>
      </c>
      <c r="J6963" s="7">
        <f t="shared" si="864"/>
        <v>2</v>
      </c>
      <c r="K6963" s="3">
        <f t="shared" si="868"/>
        <v>0</v>
      </c>
      <c r="L6963" s="3">
        <f t="shared" si="869"/>
        <v>0</v>
      </c>
      <c r="M6963" s="3">
        <f t="shared" si="870"/>
        <v>0</v>
      </c>
      <c r="N6963" s="3">
        <f t="shared" si="871"/>
        <v>0</v>
      </c>
    </row>
    <row r="6964" spans="1:14">
      <c r="A6964" s="6">
        <f t="shared" si="865"/>
        <v>40924</v>
      </c>
      <c r="B6964">
        <v>2012</v>
      </c>
      <c r="C6964">
        <v>1</v>
      </c>
      <c r="D6964">
        <v>16</v>
      </c>
      <c r="E6964">
        <v>2</v>
      </c>
      <c r="F6964" s="1">
        <v>2654</v>
      </c>
      <c r="G6964" s="1">
        <v>1166.9610595703125</v>
      </c>
      <c r="H6964" s="1">
        <f t="shared" si="866"/>
        <v>3820.9610595703125</v>
      </c>
      <c r="I6964" s="3">
        <f t="shared" si="867"/>
        <v>1</v>
      </c>
      <c r="J6964" s="7">
        <f t="shared" si="864"/>
        <v>2</v>
      </c>
      <c r="K6964" s="3">
        <f t="shared" si="868"/>
        <v>0</v>
      </c>
      <c r="L6964" s="3">
        <f t="shared" si="869"/>
        <v>0</v>
      </c>
      <c r="M6964" s="3">
        <f t="shared" si="870"/>
        <v>0</v>
      </c>
      <c r="N6964" s="3">
        <f t="shared" si="871"/>
        <v>0</v>
      </c>
    </row>
    <row r="6965" spans="1:14">
      <c r="A6965" s="6">
        <f t="shared" si="865"/>
        <v>40924</v>
      </c>
      <c r="B6965">
        <v>2012</v>
      </c>
      <c r="C6965">
        <v>1</v>
      </c>
      <c r="D6965">
        <v>16</v>
      </c>
      <c r="E6965">
        <v>3</v>
      </c>
      <c r="F6965" s="1">
        <v>2716</v>
      </c>
      <c r="G6965" s="1">
        <v>1163.5599365234375</v>
      </c>
      <c r="H6965" s="1">
        <f t="shared" si="866"/>
        <v>3879.5599365234375</v>
      </c>
      <c r="I6965" s="3">
        <f t="shared" si="867"/>
        <v>1</v>
      </c>
      <c r="J6965" s="7">
        <f t="shared" si="864"/>
        <v>2</v>
      </c>
      <c r="K6965" s="3">
        <f t="shared" si="868"/>
        <v>0</v>
      </c>
      <c r="L6965" s="3">
        <f t="shared" si="869"/>
        <v>0</v>
      </c>
      <c r="M6965" s="3">
        <f t="shared" si="870"/>
        <v>0</v>
      </c>
      <c r="N6965" s="3">
        <f t="shared" si="871"/>
        <v>0</v>
      </c>
    </row>
    <row r="6966" spans="1:14">
      <c r="A6966" s="6">
        <f t="shared" si="865"/>
        <v>40924</v>
      </c>
      <c r="B6966">
        <v>2012</v>
      </c>
      <c r="C6966">
        <v>1</v>
      </c>
      <c r="D6966">
        <v>16</v>
      </c>
      <c r="E6966">
        <v>4</v>
      </c>
      <c r="F6966" s="1">
        <v>2710</v>
      </c>
      <c r="G6966" s="1">
        <v>1178.946044921875</v>
      </c>
      <c r="H6966" s="1">
        <f t="shared" si="866"/>
        <v>3888.946044921875</v>
      </c>
      <c r="I6966" s="3">
        <f t="shared" si="867"/>
        <v>1</v>
      </c>
      <c r="J6966" s="7">
        <f t="shared" si="864"/>
        <v>2</v>
      </c>
      <c r="K6966" s="3">
        <f t="shared" si="868"/>
        <v>0</v>
      </c>
      <c r="L6966" s="3">
        <f t="shared" si="869"/>
        <v>0</v>
      </c>
      <c r="M6966" s="3">
        <f t="shared" si="870"/>
        <v>0</v>
      </c>
      <c r="N6966" s="3">
        <f t="shared" si="871"/>
        <v>0</v>
      </c>
    </row>
    <row r="6967" spans="1:14">
      <c r="A6967" s="6">
        <f t="shared" si="865"/>
        <v>40924</v>
      </c>
      <c r="B6967">
        <v>2012</v>
      </c>
      <c r="C6967">
        <v>1</v>
      </c>
      <c r="D6967">
        <v>16</v>
      </c>
      <c r="E6967">
        <v>5</v>
      </c>
      <c r="F6967" s="1">
        <v>2806</v>
      </c>
      <c r="G6967" s="1">
        <v>1216.561767578125</v>
      </c>
      <c r="H6967" s="1">
        <f t="shared" si="866"/>
        <v>4022.561767578125</v>
      </c>
      <c r="I6967" s="3">
        <f t="shared" si="867"/>
        <v>1</v>
      </c>
      <c r="J6967" s="7">
        <f t="shared" si="864"/>
        <v>2</v>
      </c>
      <c r="K6967" s="3">
        <f t="shared" si="868"/>
        <v>0</v>
      </c>
      <c r="L6967" s="3">
        <f t="shared" si="869"/>
        <v>0</v>
      </c>
      <c r="M6967" s="3">
        <f t="shared" si="870"/>
        <v>0</v>
      </c>
      <c r="N6967" s="3">
        <f t="shared" si="871"/>
        <v>0</v>
      </c>
    </row>
    <row r="6968" spans="1:14">
      <c r="A6968" s="6">
        <f t="shared" si="865"/>
        <v>40924</v>
      </c>
      <c r="B6968">
        <v>2012</v>
      </c>
      <c r="C6968">
        <v>1</v>
      </c>
      <c r="D6968">
        <v>16</v>
      </c>
      <c r="E6968">
        <v>6</v>
      </c>
      <c r="F6968" s="1">
        <v>2957</v>
      </c>
      <c r="G6968" s="1">
        <v>1293.961181640625</v>
      </c>
      <c r="H6968" s="1">
        <f t="shared" si="866"/>
        <v>4250.961181640625</v>
      </c>
      <c r="I6968" s="3">
        <f t="shared" si="867"/>
        <v>1</v>
      </c>
      <c r="J6968" s="7">
        <f t="shared" si="864"/>
        <v>2</v>
      </c>
      <c r="K6968" s="3">
        <f t="shared" si="868"/>
        <v>0</v>
      </c>
      <c r="L6968" s="3">
        <f t="shared" si="869"/>
        <v>0</v>
      </c>
      <c r="M6968" s="3">
        <f t="shared" si="870"/>
        <v>0</v>
      </c>
      <c r="N6968" s="3">
        <f t="shared" si="871"/>
        <v>0</v>
      </c>
    </row>
    <row r="6969" spans="1:14">
      <c r="A6969" s="6">
        <f t="shared" si="865"/>
        <v>40924</v>
      </c>
      <c r="B6969">
        <v>2012</v>
      </c>
      <c r="C6969">
        <v>1</v>
      </c>
      <c r="D6969">
        <v>16</v>
      </c>
      <c r="E6969">
        <v>7</v>
      </c>
      <c r="F6969" s="1">
        <v>3127</v>
      </c>
      <c r="G6969" s="1">
        <v>1364.761962890625</v>
      </c>
      <c r="H6969" s="1">
        <f t="shared" si="866"/>
        <v>4491.761962890625</v>
      </c>
      <c r="I6969" s="3">
        <f t="shared" si="867"/>
        <v>1</v>
      </c>
      <c r="J6969" s="7">
        <f t="shared" si="864"/>
        <v>2</v>
      </c>
      <c r="K6969" s="3">
        <f t="shared" si="868"/>
        <v>1</v>
      </c>
      <c r="L6969" s="3">
        <f t="shared" si="869"/>
        <v>1</v>
      </c>
      <c r="M6969" s="3">
        <f t="shared" si="870"/>
        <v>1</v>
      </c>
      <c r="N6969" s="3">
        <f t="shared" si="871"/>
        <v>0</v>
      </c>
    </row>
    <row r="6970" spans="1:14">
      <c r="A6970" s="6">
        <f t="shared" si="865"/>
        <v>40924</v>
      </c>
      <c r="B6970">
        <v>2012</v>
      </c>
      <c r="C6970">
        <v>1</v>
      </c>
      <c r="D6970">
        <v>16</v>
      </c>
      <c r="E6970">
        <v>8</v>
      </c>
      <c r="F6970" s="1">
        <v>3162</v>
      </c>
      <c r="G6970" s="1">
        <v>1378.162109375</v>
      </c>
      <c r="H6970" s="1">
        <f t="shared" si="866"/>
        <v>4540.162109375</v>
      </c>
      <c r="I6970" s="3">
        <f t="shared" si="867"/>
        <v>1</v>
      </c>
      <c r="J6970" s="7">
        <f t="shared" si="864"/>
        <v>2</v>
      </c>
      <c r="K6970" s="3">
        <f t="shared" si="868"/>
        <v>1</v>
      </c>
      <c r="L6970" s="3">
        <f t="shared" si="869"/>
        <v>1</v>
      </c>
      <c r="M6970" s="3">
        <f t="shared" si="870"/>
        <v>1</v>
      </c>
      <c r="N6970" s="3">
        <f t="shared" si="871"/>
        <v>0</v>
      </c>
    </row>
    <row r="6971" spans="1:14">
      <c r="A6971" s="6">
        <f t="shared" si="865"/>
        <v>40924</v>
      </c>
      <c r="B6971">
        <v>2012</v>
      </c>
      <c r="C6971">
        <v>1</v>
      </c>
      <c r="D6971">
        <v>16</v>
      </c>
      <c r="E6971">
        <v>9</v>
      </c>
      <c r="F6971" s="1">
        <v>3189</v>
      </c>
      <c r="G6971" s="1">
        <v>1389.8470458984375</v>
      </c>
      <c r="H6971" s="1">
        <f t="shared" si="866"/>
        <v>4578.8470458984375</v>
      </c>
      <c r="I6971" s="3">
        <f t="shared" si="867"/>
        <v>1</v>
      </c>
      <c r="J6971" s="7">
        <f t="shared" si="864"/>
        <v>2</v>
      </c>
      <c r="K6971" s="3">
        <f t="shared" si="868"/>
        <v>1</v>
      </c>
      <c r="L6971" s="3">
        <f t="shared" si="869"/>
        <v>1</v>
      </c>
      <c r="M6971" s="3">
        <f t="shared" si="870"/>
        <v>1</v>
      </c>
      <c r="N6971" s="3">
        <f t="shared" si="871"/>
        <v>0</v>
      </c>
    </row>
    <row r="6972" spans="1:14">
      <c r="A6972" s="6">
        <f t="shared" si="865"/>
        <v>40924</v>
      </c>
      <c r="B6972">
        <v>2012</v>
      </c>
      <c r="C6972">
        <v>1</v>
      </c>
      <c r="D6972">
        <v>16</v>
      </c>
      <c r="E6972">
        <v>10</v>
      </c>
      <c r="F6972" s="1">
        <v>3146</v>
      </c>
      <c r="G6972" s="1">
        <v>1443.760009765625</v>
      </c>
      <c r="H6972" s="1">
        <f t="shared" si="866"/>
        <v>4589.760009765625</v>
      </c>
      <c r="I6972" s="3">
        <f t="shared" si="867"/>
        <v>1</v>
      </c>
      <c r="J6972" s="7">
        <f t="shared" si="864"/>
        <v>2</v>
      </c>
      <c r="K6972" s="3">
        <f t="shared" si="868"/>
        <v>1</v>
      </c>
      <c r="L6972" s="3">
        <f t="shared" si="869"/>
        <v>1</v>
      </c>
      <c r="M6972" s="3">
        <f t="shared" si="870"/>
        <v>1</v>
      </c>
      <c r="N6972" s="3">
        <f t="shared" si="871"/>
        <v>0</v>
      </c>
    </row>
    <row r="6973" spans="1:14">
      <c r="A6973" s="6">
        <f t="shared" si="865"/>
        <v>40924</v>
      </c>
      <c r="B6973">
        <v>2012</v>
      </c>
      <c r="C6973">
        <v>1</v>
      </c>
      <c r="D6973">
        <v>16</v>
      </c>
      <c r="E6973">
        <v>11</v>
      </c>
      <c r="F6973" s="1">
        <v>3105</v>
      </c>
      <c r="G6973" s="1">
        <v>1447.762939453125</v>
      </c>
      <c r="H6973" s="1">
        <f t="shared" si="866"/>
        <v>4552.762939453125</v>
      </c>
      <c r="I6973" s="3">
        <f t="shared" si="867"/>
        <v>1</v>
      </c>
      <c r="J6973" s="7">
        <f t="shared" si="864"/>
        <v>2</v>
      </c>
      <c r="K6973" s="3">
        <f t="shared" si="868"/>
        <v>1</v>
      </c>
      <c r="L6973" s="3">
        <f t="shared" si="869"/>
        <v>1</v>
      </c>
      <c r="M6973" s="3">
        <f t="shared" si="870"/>
        <v>1</v>
      </c>
      <c r="N6973" s="3">
        <f t="shared" si="871"/>
        <v>0</v>
      </c>
    </row>
    <row r="6974" spans="1:14">
      <c r="A6974" s="6">
        <f t="shared" si="865"/>
        <v>40924</v>
      </c>
      <c r="B6974">
        <v>2012</v>
      </c>
      <c r="C6974">
        <v>1</v>
      </c>
      <c r="D6974">
        <v>16</v>
      </c>
      <c r="E6974">
        <v>12</v>
      </c>
      <c r="F6974" s="1">
        <v>3116</v>
      </c>
      <c r="G6974" s="1">
        <v>1458.1619873046875</v>
      </c>
      <c r="H6974" s="1">
        <f t="shared" si="866"/>
        <v>4574.1619873046875</v>
      </c>
      <c r="I6974" s="3">
        <f t="shared" si="867"/>
        <v>1</v>
      </c>
      <c r="J6974" s="7">
        <f t="shared" si="864"/>
        <v>2</v>
      </c>
      <c r="K6974" s="3">
        <f t="shared" si="868"/>
        <v>1</v>
      </c>
      <c r="L6974" s="3">
        <f t="shared" si="869"/>
        <v>0</v>
      </c>
      <c r="M6974" s="3">
        <f t="shared" si="870"/>
        <v>1</v>
      </c>
      <c r="N6974" s="3">
        <f t="shared" si="871"/>
        <v>0</v>
      </c>
    </row>
    <row r="6975" spans="1:14">
      <c r="A6975" s="6">
        <f t="shared" si="865"/>
        <v>40924</v>
      </c>
      <c r="B6975">
        <v>2012</v>
      </c>
      <c r="C6975">
        <v>1</v>
      </c>
      <c r="D6975">
        <v>16</v>
      </c>
      <c r="E6975">
        <v>13</v>
      </c>
      <c r="F6975" s="1">
        <v>3094</v>
      </c>
      <c r="G6975" s="1">
        <v>1434.362060546875</v>
      </c>
      <c r="H6975" s="1">
        <f t="shared" si="866"/>
        <v>4528.362060546875</v>
      </c>
      <c r="I6975" s="3">
        <f t="shared" si="867"/>
        <v>1</v>
      </c>
      <c r="J6975" s="7">
        <f t="shared" si="864"/>
        <v>2</v>
      </c>
      <c r="K6975" s="3">
        <f t="shared" si="868"/>
        <v>1</v>
      </c>
      <c r="L6975" s="3">
        <f t="shared" si="869"/>
        <v>0</v>
      </c>
      <c r="M6975" s="3">
        <f t="shared" si="870"/>
        <v>1</v>
      </c>
      <c r="N6975" s="3">
        <f t="shared" si="871"/>
        <v>0</v>
      </c>
    </row>
    <row r="6976" spans="1:14">
      <c r="A6976" s="6">
        <f t="shared" si="865"/>
        <v>40924</v>
      </c>
      <c r="B6976">
        <v>2012</v>
      </c>
      <c r="C6976">
        <v>1</v>
      </c>
      <c r="D6976">
        <v>16</v>
      </c>
      <c r="E6976">
        <v>14</v>
      </c>
      <c r="F6976" s="1">
        <v>3065</v>
      </c>
      <c r="G6976" s="1">
        <v>1421.9580078125</v>
      </c>
      <c r="H6976" s="1">
        <f t="shared" si="866"/>
        <v>4486.9580078125</v>
      </c>
      <c r="I6976" s="3">
        <f t="shared" si="867"/>
        <v>1</v>
      </c>
      <c r="J6976" s="7">
        <f t="shared" si="864"/>
        <v>2</v>
      </c>
      <c r="K6976" s="3">
        <f t="shared" si="868"/>
        <v>1</v>
      </c>
      <c r="L6976" s="3">
        <f t="shared" si="869"/>
        <v>0</v>
      </c>
      <c r="M6976" s="3">
        <f t="shared" si="870"/>
        <v>1</v>
      </c>
      <c r="N6976" s="3">
        <f t="shared" si="871"/>
        <v>0</v>
      </c>
    </row>
    <row r="6977" spans="1:14">
      <c r="A6977" s="6">
        <f t="shared" si="865"/>
        <v>40924</v>
      </c>
      <c r="B6977">
        <v>2012</v>
      </c>
      <c r="C6977">
        <v>1</v>
      </c>
      <c r="D6977">
        <v>16</v>
      </c>
      <c r="E6977">
        <v>15</v>
      </c>
      <c r="F6977" s="1">
        <v>2997</v>
      </c>
      <c r="G6977" s="1">
        <v>1408.1500244140625</v>
      </c>
      <c r="H6977" s="1">
        <f t="shared" si="866"/>
        <v>4405.1500244140625</v>
      </c>
      <c r="I6977" s="3">
        <f t="shared" si="867"/>
        <v>1</v>
      </c>
      <c r="J6977" s="7">
        <f t="shared" si="864"/>
        <v>2</v>
      </c>
      <c r="K6977" s="3">
        <f t="shared" si="868"/>
        <v>1</v>
      </c>
      <c r="L6977" s="3">
        <f t="shared" si="869"/>
        <v>0</v>
      </c>
      <c r="M6977" s="3">
        <f t="shared" si="870"/>
        <v>1</v>
      </c>
      <c r="N6977" s="3">
        <f t="shared" si="871"/>
        <v>0</v>
      </c>
    </row>
    <row r="6978" spans="1:14">
      <c r="A6978" s="6">
        <f t="shared" si="865"/>
        <v>40924</v>
      </c>
      <c r="B6978">
        <v>2012</v>
      </c>
      <c r="C6978">
        <v>1</v>
      </c>
      <c r="D6978">
        <v>16</v>
      </c>
      <c r="E6978">
        <v>16</v>
      </c>
      <c r="F6978" s="1">
        <v>2937</v>
      </c>
      <c r="G6978" s="1">
        <v>1397.7618408203125</v>
      </c>
      <c r="H6978" s="1">
        <f t="shared" si="866"/>
        <v>4334.7618408203125</v>
      </c>
      <c r="I6978" s="3">
        <f t="shared" si="867"/>
        <v>1</v>
      </c>
      <c r="J6978" s="7">
        <f t="shared" ref="J6978:J7041" si="872">WEEKDAY(A6978,1)</f>
        <v>2</v>
      </c>
      <c r="K6978" s="3">
        <f t="shared" si="868"/>
        <v>1</v>
      </c>
      <c r="L6978" s="3">
        <f t="shared" si="869"/>
        <v>0</v>
      </c>
      <c r="M6978" s="3">
        <f t="shared" si="870"/>
        <v>1</v>
      </c>
      <c r="N6978" s="3">
        <f t="shared" si="871"/>
        <v>0</v>
      </c>
    </row>
    <row r="6979" spans="1:14">
      <c r="A6979" s="6">
        <f t="shared" ref="A6979:A7042" si="873">DATE(B6979,C6979,D6979)</f>
        <v>40924</v>
      </c>
      <c r="B6979">
        <v>2012</v>
      </c>
      <c r="C6979">
        <v>1</v>
      </c>
      <c r="D6979">
        <v>16</v>
      </c>
      <c r="E6979">
        <v>17</v>
      </c>
      <c r="F6979" s="1">
        <v>3005</v>
      </c>
      <c r="G6979" s="1">
        <v>1425.9620361328125</v>
      </c>
      <c r="H6979" s="1">
        <f t="shared" ref="H6979:H7042" si="874">F6979+G6979</f>
        <v>4430.9620361328125</v>
      </c>
      <c r="I6979" s="3">
        <f t="shared" ref="I6979:I7042" si="875">IF(AND(C6979&gt;4,C6979&lt;10),2,1)</f>
        <v>1</v>
      </c>
      <c r="J6979" s="7">
        <f t="shared" si="872"/>
        <v>2</v>
      </c>
      <c r="K6979" s="3">
        <f t="shared" ref="K6979:K7042" si="876">IF(OR(J6979=1,J6979=7),0,IF(I6979=1,IF(AND(E6979&gt;=7,E6979&lt;23),1,0),IF(AND(E6979&gt;=11,E6979&lt;23),1,0)))</f>
        <v>1</v>
      </c>
      <c r="L6979" s="3">
        <f t="shared" ref="L6979:L7042" si="877">IF(OR(J6979=1,J6979=7),0,IF(I6979=1,IF(AND(E6979&gt;=7,E6979&lt;12),1,0),IF(AND(E6979&gt;=14,E6979&lt;19),1,0)))</f>
        <v>0</v>
      </c>
      <c r="M6979" s="3">
        <f t="shared" ref="M6979:M7042" si="878">IF(AND(I6979=1,OR(K6979=1,L6979=1)),1,0)</f>
        <v>1</v>
      </c>
      <c r="N6979" s="3">
        <f t="shared" ref="N6979:N7042" si="879">IF(AND(I6979=2,OR(K6979=1,L6979=1)),1,0)</f>
        <v>0</v>
      </c>
    </row>
    <row r="6980" spans="1:14">
      <c r="A6980" s="6">
        <f t="shared" si="873"/>
        <v>40924</v>
      </c>
      <c r="B6980">
        <v>2012</v>
      </c>
      <c r="C6980">
        <v>1</v>
      </c>
      <c r="D6980">
        <v>16</v>
      </c>
      <c r="E6980">
        <v>18</v>
      </c>
      <c r="F6980" s="1">
        <v>3026</v>
      </c>
      <c r="G6980" s="1">
        <v>1443.9620361328125</v>
      </c>
      <c r="H6980" s="1">
        <f t="shared" si="874"/>
        <v>4469.9620361328125</v>
      </c>
      <c r="I6980" s="3">
        <f t="shared" si="875"/>
        <v>1</v>
      </c>
      <c r="J6980" s="7">
        <f t="shared" si="872"/>
        <v>2</v>
      </c>
      <c r="K6980" s="3">
        <f t="shared" si="876"/>
        <v>1</v>
      </c>
      <c r="L6980" s="3">
        <f t="shared" si="877"/>
        <v>0</v>
      </c>
      <c r="M6980" s="3">
        <f t="shared" si="878"/>
        <v>1</v>
      </c>
      <c r="N6980" s="3">
        <f t="shared" si="879"/>
        <v>0</v>
      </c>
    </row>
    <row r="6981" spans="1:14">
      <c r="A6981" s="6">
        <f t="shared" si="873"/>
        <v>40924</v>
      </c>
      <c r="B6981">
        <v>2012</v>
      </c>
      <c r="C6981">
        <v>1</v>
      </c>
      <c r="D6981">
        <v>16</v>
      </c>
      <c r="E6981">
        <v>19</v>
      </c>
      <c r="F6981" s="1">
        <v>2990</v>
      </c>
      <c r="G6981" s="1">
        <v>1422.9620361328125</v>
      </c>
      <c r="H6981" s="1">
        <f t="shared" si="874"/>
        <v>4412.9620361328125</v>
      </c>
      <c r="I6981" s="3">
        <f t="shared" si="875"/>
        <v>1</v>
      </c>
      <c r="J6981" s="7">
        <f t="shared" si="872"/>
        <v>2</v>
      </c>
      <c r="K6981" s="3">
        <f t="shared" si="876"/>
        <v>1</v>
      </c>
      <c r="L6981" s="3">
        <f t="shared" si="877"/>
        <v>0</v>
      </c>
      <c r="M6981" s="3">
        <f t="shared" si="878"/>
        <v>1</v>
      </c>
      <c r="N6981" s="3">
        <f t="shared" si="879"/>
        <v>0</v>
      </c>
    </row>
    <row r="6982" spans="1:14">
      <c r="A6982" s="6">
        <f t="shared" si="873"/>
        <v>40924</v>
      </c>
      <c r="B6982">
        <v>2012</v>
      </c>
      <c r="C6982">
        <v>1</v>
      </c>
      <c r="D6982">
        <v>16</v>
      </c>
      <c r="E6982">
        <v>20</v>
      </c>
      <c r="F6982" s="1">
        <v>2924</v>
      </c>
      <c r="G6982" s="1">
        <v>1383.8619384765625</v>
      </c>
      <c r="H6982" s="1">
        <f t="shared" si="874"/>
        <v>4307.8619384765625</v>
      </c>
      <c r="I6982" s="3">
        <f t="shared" si="875"/>
        <v>1</v>
      </c>
      <c r="J6982" s="7">
        <f t="shared" si="872"/>
        <v>2</v>
      </c>
      <c r="K6982" s="3">
        <f t="shared" si="876"/>
        <v>1</v>
      </c>
      <c r="L6982" s="3">
        <f t="shared" si="877"/>
        <v>0</v>
      </c>
      <c r="M6982" s="3">
        <f t="shared" si="878"/>
        <v>1</v>
      </c>
      <c r="N6982" s="3">
        <f t="shared" si="879"/>
        <v>0</v>
      </c>
    </row>
    <row r="6983" spans="1:14">
      <c r="A6983" s="6">
        <f t="shared" si="873"/>
        <v>40924</v>
      </c>
      <c r="B6983">
        <v>2012</v>
      </c>
      <c r="C6983">
        <v>1</v>
      </c>
      <c r="D6983">
        <v>16</v>
      </c>
      <c r="E6983">
        <v>21</v>
      </c>
      <c r="F6983" s="1">
        <v>2798</v>
      </c>
      <c r="G6983" s="1">
        <v>1312.347900390625</v>
      </c>
      <c r="H6983" s="1">
        <f t="shared" si="874"/>
        <v>4110.347900390625</v>
      </c>
      <c r="I6983" s="3">
        <f t="shared" si="875"/>
        <v>1</v>
      </c>
      <c r="J6983" s="7">
        <f t="shared" si="872"/>
        <v>2</v>
      </c>
      <c r="K6983" s="3">
        <f t="shared" si="876"/>
        <v>1</v>
      </c>
      <c r="L6983" s="3">
        <f t="shared" si="877"/>
        <v>0</v>
      </c>
      <c r="M6983" s="3">
        <f t="shared" si="878"/>
        <v>1</v>
      </c>
      <c r="N6983" s="3">
        <f t="shared" si="879"/>
        <v>0</v>
      </c>
    </row>
    <row r="6984" spans="1:14">
      <c r="A6984" s="6">
        <f t="shared" si="873"/>
        <v>40924</v>
      </c>
      <c r="B6984">
        <v>2012</v>
      </c>
      <c r="C6984">
        <v>1</v>
      </c>
      <c r="D6984">
        <v>16</v>
      </c>
      <c r="E6984">
        <v>22</v>
      </c>
      <c r="F6984" s="1">
        <v>2630</v>
      </c>
      <c r="G6984" s="1">
        <v>1225.9591064453125</v>
      </c>
      <c r="H6984" s="1">
        <f t="shared" si="874"/>
        <v>3855.9591064453125</v>
      </c>
      <c r="I6984" s="3">
        <f t="shared" si="875"/>
        <v>1</v>
      </c>
      <c r="J6984" s="7">
        <f t="shared" si="872"/>
        <v>2</v>
      </c>
      <c r="K6984" s="3">
        <f t="shared" si="876"/>
        <v>1</v>
      </c>
      <c r="L6984" s="3">
        <f t="shared" si="877"/>
        <v>0</v>
      </c>
      <c r="M6984" s="3">
        <f t="shared" si="878"/>
        <v>1</v>
      </c>
      <c r="N6984" s="3">
        <f t="shared" si="879"/>
        <v>0</v>
      </c>
    </row>
    <row r="6985" spans="1:14">
      <c r="A6985" s="6">
        <f t="shared" si="873"/>
        <v>40924</v>
      </c>
      <c r="B6985">
        <v>2012</v>
      </c>
      <c r="C6985">
        <v>1</v>
      </c>
      <c r="D6985">
        <v>16</v>
      </c>
      <c r="E6985">
        <v>23</v>
      </c>
      <c r="F6985" s="1">
        <v>2445</v>
      </c>
      <c r="G6985" s="1">
        <v>1160.261962890625</v>
      </c>
      <c r="H6985" s="1">
        <f t="shared" si="874"/>
        <v>3605.261962890625</v>
      </c>
      <c r="I6985" s="3">
        <f t="shared" si="875"/>
        <v>1</v>
      </c>
      <c r="J6985" s="7">
        <f t="shared" si="872"/>
        <v>2</v>
      </c>
      <c r="K6985" s="3">
        <f t="shared" si="876"/>
        <v>0</v>
      </c>
      <c r="L6985" s="3">
        <f t="shared" si="877"/>
        <v>0</v>
      </c>
      <c r="M6985" s="3">
        <f t="shared" si="878"/>
        <v>0</v>
      </c>
      <c r="N6985" s="3">
        <f t="shared" si="879"/>
        <v>0</v>
      </c>
    </row>
    <row r="6986" spans="1:14">
      <c r="A6986" s="6">
        <f t="shared" si="873"/>
        <v>40925</v>
      </c>
      <c r="B6986">
        <v>2012</v>
      </c>
      <c r="C6986">
        <v>1</v>
      </c>
      <c r="D6986">
        <v>17</v>
      </c>
      <c r="E6986">
        <v>0</v>
      </c>
      <c r="F6986" s="1">
        <v>2320</v>
      </c>
      <c r="G6986" s="1">
        <v>1101.7630615234375</v>
      </c>
      <c r="H6986" s="1">
        <f t="shared" si="874"/>
        <v>3421.7630615234375</v>
      </c>
      <c r="I6986" s="3">
        <f t="shared" si="875"/>
        <v>1</v>
      </c>
      <c r="J6986" s="7">
        <f t="shared" si="872"/>
        <v>3</v>
      </c>
      <c r="K6986" s="3">
        <f t="shared" si="876"/>
        <v>0</v>
      </c>
      <c r="L6986" s="3">
        <f t="shared" si="877"/>
        <v>0</v>
      </c>
      <c r="M6986" s="3">
        <f t="shared" si="878"/>
        <v>0</v>
      </c>
      <c r="N6986" s="3">
        <f t="shared" si="879"/>
        <v>0</v>
      </c>
    </row>
    <row r="6987" spans="1:14">
      <c r="A6987" s="6">
        <f t="shared" si="873"/>
        <v>40925</v>
      </c>
      <c r="B6987">
        <v>2012</v>
      </c>
      <c r="C6987">
        <v>1</v>
      </c>
      <c r="D6987">
        <v>17</v>
      </c>
      <c r="E6987">
        <v>1</v>
      </c>
      <c r="F6987" s="1">
        <v>2221</v>
      </c>
      <c r="G6987" s="1">
        <v>1067.6611328125</v>
      </c>
      <c r="H6987" s="1">
        <f t="shared" si="874"/>
        <v>3288.6611328125</v>
      </c>
      <c r="I6987" s="3">
        <f t="shared" si="875"/>
        <v>1</v>
      </c>
      <c r="J6987" s="7">
        <f t="shared" si="872"/>
        <v>3</v>
      </c>
      <c r="K6987" s="3">
        <f t="shared" si="876"/>
        <v>0</v>
      </c>
      <c r="L6987" s="3">
        <f t="shared" si="877"/>
        <v>0</v>
      </c>
      <c r="M6987" s="3">
        <f t="shared" si="878"/>
        <v>0</v>
      </c>
      <c r="N6987" s="3">
        <f t="shared" si="879"/>
        <v>0</v>
      </c>
    </row>
    <row r="6988" spans="1:14">
      <c r="A6988" s="6">
        <f t="shared" si="873"/>
        <v>40925</v>
      </c>
      <c r="B6988">
        <v>2012</v>
      </c>
      <c r="C6988">
        <v>1</v>
      </c>
      <c r="D6988">
        <v>17</v>
      </c>
      <c r="E6988">
        <v>2</v>
      </c>
      <c r="F6988" s="1">
        <v>2162</v>
      </c>
      <c r="G6988" s="1">
        <v>1047.261962890625</v>
      </c>
      <c r="H6988" s="1">
        <f t="shared" si="874"/>
        <v>3209.261962890625</v>
      </c>
      <c r="I6988" s="3">
        <f t="shared" si="875"/>
        <v>1</v>
      </c>
      <c r="J6988" s="7">
        <f t="shared" si="872"/>
        <v>3</v>
      </c>
      <c r="K6988" s="3">
        <f t="shared" si="876"/>
        <v>0</v>
      </c>
      <c r="L6988" s="3">
        <f t="shared" si="877"/>
        <v>0</v>
      </c>
      <c r="M6988" s="3">
        <f t="shared" si="878"/>
        <v>0</v>
      </c>
      <c r="N6988" s="3">
        <f t="shared" si="879"/>
        <v>0</v>
      </c>
    </row>
    <row r="6989" spans="1:14">
      <c r="A6989" s="6">
        <f t="shared" si="873"/>
        <v>40925</v>
      </c>
      <c r="B6989">
        <v>2012</v>
      </c>
      <c r="C6989">
        <v>1</v>
      </c>
      <c r="D6989">
        <v>17</v>
      </c>
      <c r="E6989">
        <v>3</v>
      </c>
      <c r="F6989" s="1">
        <v>2203</v>
      </c>
      <c r="G6989" s="1">
        <v>1036.1611328125</v>
      </c>
      <c r="H6989" s="1">
        <f t="shared" si="874"/>
        <v>3239.1611328125</v>
      </c>
      <c r="I6989" s="3">
        <f t="shared" si="875"/>
        <v>1</v>
      </c>
      <c r="J6989" s="7">
        <f t="shared" si="872"/>
        <v>3</v>
      </c>
      <c r="K6989" s="3">
        <f t="shared" si="876"/>
        <v>0</v>
      </c>
      <c r="L6989" s="3">
        <f t="shared" si="877"/>
        <v>0</v>
      </c>
      <c r="M6989" s="3">
        <f t="shared" si="878"/>
        <v>0</v>
      </c>
      <c r="N6989" s="3">
        <f t="shared" si="879"/>
        <v>0</v>
      </c>
    </row>
    <row r="6990" spans="1:14">
      <c r="A6990" s="6">
        <f t="shared" si="873"/>
        <v>40925</v>
      </c>
      <c r="B6990">
        <v>2012</v>
      </c>
      <c r="C6990">
        <v>1</v>
      </c>
      <c r="D6990">
        <v>17</v>
      </c>
      <c r="E6990">
        <v>4</v>
      </c>
      <c r="F6990" s="1">
        <v>2119</v>
      </c>
      <c r="G6990" s="1">
        <v>1037.5460205078125</v>
      </c>
      <c r="H6990" s="1">
        <f t="shared" si="874"/>
        <v>3156.5460205078125</v>
      </c>
      <c r="I6990" s="3">
        <f t="shared" si="875"/>
        <v>1</v>
      </c>
      <c r="J6990" s="7">
        <f t="shared" si="872"/>
        <v>3</v>
      </c>
      <c r="K6990" s="3">
        <f t="shared" si="876"/>
        <v>0</v>
      </c>
      <c r="L6990" s="3">
        <f t="shared" si="877"/>
        <v>0</v>
      </c>
      <c r="M6990" s="3">
        <f t="shared" si="878"/>
        <v>0</v>
      </c>
      <c r="N6990" s="3">
        <f t="shared" si="879"/>
        <v>0</v>
      </c>
    </row>
    <row r="6991" spans="1:14">
      <c r="A6991" s="6">
        <f t="shared" si="873"/>
        <v>40925</v>
      </c>
      <c r="B6991">
        <v>2012</v>
      </c>
      <c r="C6991">
        <v>1</v>
      </c>
      <c r="D6991">
        <v>17</v>
      </c>
      <c r="E6991">
        <v>5</v>
      </c>
      <c r="F6991" s="1">
        <v>2208</v>
      </c>
      <c r="G6991" s="1">
        <v>1098.1619873046875</v>
      </c>
      <c r="H6991" s="1">
        <f t="shared" si="874"/>
        <v>3306.1619873046875</v>
      </c>
      <c r="I6991" s="3">
        <f t="shared" si="875"/>
        <v>1</v>
      </c>
      <c r="J6991" s="7">
        <f t="shared" si="872"/>
        <v>3</v>
      </c>
      <c r="K6991" s="3">
        <f t="shared" si="876"/>
        <v>0</v>
      </c>
      <c r="L6991" s="3">
        <f t="shared" si="877"/>
        <v>0</v>
      </c>
      <c r="M6991" s="3">
        <f t="shared" si="878"/>
        <v>0</v>
      </c>
      <c r="N6991" s="3">
        <f t="shared" si="879"/>
        <v>0</v>
      </c>
    </row>
    <row r="6992" spans="1:14">
      <c r="A6992" s="6">
        <f t="shared" si="873"/>
        <v>40925</v>
      </c>
      <c r="B6992">
        <v>2012</v>
      </c>
      <c r="C6992">
        <v>1</v>
      </c>
      <c r="D6992">
        <v>17</v>
      </c>
      <c r="E6992">
        <v>6</v>
      </c>
      <c r="F6992" s="1">
        <v>2418</v>
      </c>
      <c r="G6992" s="1">
        <v>1224.9620361328125</v>
      </c>
      <c r="H6992" s="1">
        <f t="shared" si="874"/>
        <v>3642.9620361328125</v>
      </c>
      <c r="I6992" s="3">
        <f t="shared" si="875"/>
        <v>1</v>
      </c>
      <c r="J6992" s="7">
        <f t="shared" si="872"/>
        <v>3</v>
      </c>
      <c r="K6992" s="3">
        <f t="shared" si="876"/>
        <v>0</v>
      </c>
      <c r="L6992" s="3">
        <f t="shared" si="877"/>
        <v>0</v>
      </c>
      <c r="M6992" s="3">
        <f t="shared" si="878"/>
        <v>0</v>
      </c>
      <c r="N6992" s="3">
        <f t="shared" si="879"/>
        <v>0</v>
      </c>
    </row>
    <row r="6993" spans="1:14">
      <c r="A6993" s="6">
        <f t="shared" si="873"/>
        <v>40925</v>
      </c>
      <c r="B6993">
        <v>2012</v>
      </c>
      <c r="C6993">
        <v>1</v>
      </c>
      <c r="D6993">
        <v>17</v>
      </c>
      <c r="E6993">
        <v>7</v>
      </c>
      <c r="F6993" s="1">
        <v>2701</v>
      </c>
      <c r="G6993" s="1">
        <v>1317.06201171875</v>
      </c>
      <c r="H6993" s="1">
        <f t="shared" si="874"/>
        <v>4018.06201171875</v>
      </c>
      <c r="I6993" s="3">
        <f t="shared" si="875"/>
        <v>1</v>
      </c>
      <c r="J6993" s="7">
        <f t="shared" si="872"/>
        <v>3</v>
      </c>
      <c r="K6993" s="3">
        <f t="shared" si="876"/>
        <v>1</v>
      </c>
      <c r="L6993" s="3">
        <f t="shared" si="877"/>
        <v>1</v>
      </c>
      <c r="M6993" s="3">
        <f t="shared" si="878"/>
        <v>1</v>
      </c>
      <c r="N6993" s="3">
        <f t="shared" si="879"/>
        <v>0</v>
      </c>
    </row>
    <row r="6994" spans="1:14">
      <c r="A6994" s="6">
        <f t="shared" si="873"/>
        <v>40925</v>
      </c>
      <c r="B6994">
        <v>2012</v>
      </c>
      <c r="C6994">
        <v>1</v>
      </c>
      <c r="D6994">
        <v>17</v>
      </c>
      <c r="E6994">
        <v>8</v>
      </c>
      <c r="F6994" s="1">
        <v>2714</v>
      </c>
      <c r="G6994" s="1">
        <v>1311.56298828125</v>
      </c>
      <c r="H6994" s="1">
        <f t="shared" si="874"/>
        <v>4025.56298828125</v>
      </c>
      <c r="I6994" s="3">
        <f t="shared" si="875"/>
        <v>1</v>
      </c>
      <c r="J6994" s="7">
        <f t="shared" si="872"/>
        <v>3</v>
      </c>
      <c r="K6994" s="3">
        <f t="shared" si="876"/>
        <v>1</v>
      </c>
      <c r="L6994" s="3">
        <f t="shared" si="877"/>
        <v>1</v>
      </c>
      <c r="M6994" s="3">
        <f t="shared" si="878"/>
        <v>1</v>
      </c>
      <c r="N6994" s="3">
        <f t="shared" si="879"/>
        <v>0</v>
      </c>
    </row>
    <row r="6995" spans="1:14">
      <c r="A6995" s="6">
        <f t="shared" si="873"/>
        <v>40925</v>
      </c>
      <c r="B6995">
        <v>2012</v>
      </c>
      <c r="C6995">
        <v>1</v>
      </c>
      <c r="D6995">
        <v>17</v>
      </c>
      <c r="E6995">
        <v>9</v>
      </c>
      <c r="F6995" s="1">
        <v>2686</v>
      </c>
      <c r="G6995" s="1">
        <v>1297.56201171875</v>
      </c>
      <c r="H6995" s="1">
        <f t="shared" si="874"/>
        <v>3983.56201171875</v>
      </c>
      <c r="I6995" s="3">
        <f t="shared" si="875"/>
        <v>1</v>
      </c>
      <c r="J6995" s="7">
        <f t="shared" si="872"/>
        <v>3</v>
      </c>
      <c r="K6995" s="3">
        <f t="shared" si="876"/>
        <v>1</v>
      </c>
      <c r="L6995" s="3">
        <f t="shared" si="877"/>
        <v>1</v>
      </c>
      <c r="M6995" s="3">
        <f t="shared" si="878"/>
        <v>1</v>
      </c>
      <c r="N6995" s="3">
        <f t="shared" si="879"/>
        <v>0</v>
      </c>
    </row>
    <row r="6996" spans="1:14">
      <c r="A6996" s="6">
        <f t="shared" si="873"/>
        <v>40925</v>
      </c>
      <c r="B6996">
        <v>2012</v>
      </c>
      <c r="C6996">
        <v>1</v>
      </c>
      <c r="D6996">
        <v>17</v>
      </c>
      <c r="E6996">
        <v>10</v>
      </c>
      <c r="F6996" s="1">
        <v>2699</v>
      </c>
      <c r="G6996" s="1">
        <v>1312.0631103515625</v>
      </c>
      <c r="H6996" s="1">
        <f t="shared" si="874"/>
        <v>4011.0631103515625</v>
      </c>
      <c r="I6996" s="3">
        <f t="shared" si="875"/>
        <v>1</v>
      </c>
      <c r="J6996" s="7">
        <f t="shared" si="872"/>
        <v>3</v>
      </c>
      <c r="K6996" s="3">
        <f t="shared" si="876"/>
        <v>1</v>
      </c>
      <c r="L6996" s="3">
        <f t="shared" si="877"/>
        <v>1</v>
      </c>
      <c r="M6996" s="3">
        <f t="shared" si="878"/>
        <v>1</v>
      </c>
      <c r="N6996" s="3">
        <f t="shared" si="879"/>
        <v>0</v>
      </c>
    </row>
    <row r="6997" spans="1:14">
      <c r="A6997" s="6">
        <f t="shared" si="873"/>
        <v>40925</v>
      </c>
      <c r="B6997">
        <v>2012</v>
      </c>
      <c r="C6997">
        <v>1</v>
      </c>
      <c r="D6997">
        <v>17</v>
      </c>
      <c r="E6997">
        <v>11</v>
      </c>
      <c r="F6997" s="1">
        <v>2687</v>
      </c>
      <c r="G6997" s="1">
        <v>1295.754150390625</v>
      </c>
      <c r="H6997" s="1">
        <f t="shared" si="874"/>
        <v>3982.754150390625</v>
      </c>
      <c r="I6997" s="3">
        <f t="shared" si="875"/>
        <v>1</v>
      </c>
      <c r="J6997" s="7">
        <f t="shared" si="872"/>
        <v>3</v>
      </c>
      <c r="K6997" s="3">
        <f t="shared" si="876"/>
        <v>1</v>
      </c>
      <c r="L6997" s="3">
        <f t="shared" si="877"/>
        <v>1</v>
      </c>
      <c r="M6997" s="3">
        <f t="shared" si="878"/>
        <v>1</v>
      </c>
      <c r="N6997" s="3">
        <f t="shared" si="879"/>
        <v>0</v>
      </c>
    </row>
    <row r="6998" spans="1:14">
      <c r="A6998" s="6">
        <f t="shared" si="873"/>
        <v>40925</v>
      </c>
      <c r="B6998">
        <v>2012</v>
      </c>
      <c r="C6998">
        <v>1</v>
      </c>
      <c r="D6998">
        <v>17</v>
      </c>
      <c r="E6998">
        <v>12</v>
      </c>
      <c r="F6998" s="1">
        <v>2733</v>
      </c>
      <c r="G6998" s="1">
        <v>1331.9539794921875</v>
      </c>
      <c r="H6998" s="1">
        <f t="shared" si="874"/>
        <v>4064.9539794921875</v>
      </c>
      <c r="I6998" s="3">
        <f t="shared" si="875"/>
        <v>1</v>
      </c>
      <c r="J6998" s="7">
        <f t="shared" si="872"/>
        <v>3</v>
      </c>
      <c r="K6998" s="3">
        <f t="shared" si="876"/>
        <v>1</v>
      </c>
      <c r="L6998" s="3">
        <f t="shared" si="877"/>
        <v>0</v>
      </c>
      <c r="M6998" s="3">
        <f t="shared" si="878"/>
        <v>1</v>
      </c>
      <c r="N6998" s="3">
        <f t="shared" si="879"/>
        <v>0</v>
      </c>
    </row>
    <row r="6999" spans="1:14">
      <c r="A6999" s="6">
        <f t="shared" si="873"/>
        <v>40925</v>
      </c>
      <c r="B6999">
        <v>2012</v>
      </c>
      <c r="C6999">
        <v>1</v>
      </c>
      <c r="D6999">
        <v>17</v>
      </c>
      <c r="E6999">
        <v>13</v>
      </c>
      <c r="F6999" s="1">
        <v>2682</v>
      </c>
      <c r="G6999" s="1">
        <v>1320.0618896484375</v>
      </c>
      <c r="H6999" s="1">
        <f t="shared" si="874"/>
        <v>4002.0618896484375</v>
      </c>
      <c r="I6999" s="3">
        <f t="shared" si="875"/>
        <v>1</v>
      </c>
      <c r="J6999" s="7">
        <f t="shared" si="872"/>
        <v>3</v>
      </c>
      <c r="K6999" s="3">
        <f t="shared" si="876"/>
        <v>1</v>
      </c>
      <c r="L6999" s="3">
        <f t="shared" si="877"/>
        <v>0</v>
      </c>
      <c r="M6999" s="3">
        <f t="shared" si="878"/>
        <v>1</v>
      </c>
      <c r="N6999" s="3">
        <f t="shared" si="879"/>
        <v>0</v>
      </c>
    </row>
    <row r="7000" spans="1:14">
      <c r="A7000" s="6">
        <f t="shared" si="873"/>
        <v>40925</v>
      </c>
      <c r="B7000">
        <v>2012</v>
      </c>
      <c r="C7000">
        <v>1</v>
      </c>
      <c r="D7000">
        <v>17</v>
      </c>
      <c r="E7000">
        <v>14</v>
      </c>
      <c r="F7000" s="1">
        <v>2594</v>
      </c>
      <c r="G7000" s="1">
        <v>1309.7618408203125</v>
      </c>
      <c r="H7000" s="1">
        <f t="shared" si="874"/>
        <v>3903.7618408203125</v>
      </c>
      <c r="I7000" s="3">
        <f t="shared" si="875"/>
        <v>1</v>
      </c>
      <c r="J7000" s="7">
        <f t="shared" si="872"/>
        <v>3</v>
      </c>
      <c r="K7000" s="3">
        <f t="shared" si="876"/>
        <v>1</v>
      </c>
      <c r="L7000" s="3">
        <f t="shared" si="877"/>
        <v>0</v>
      </c>
      <c r="M7000" s="3">
        <f t="shared" si="878"/>
        <v>1</v>
      </c>
      <c r="N7000" s="3">
        <f t="shared" si="879"/>
        <v>0</v>
      </c>
    </row>
    <row r="7001" spans="1:14">
      <c r="A7001" s="6">
        <f t="shared" si="873"/>
        <v>40925</v>
      </c>
      <c r="B7001">
        <v>2012</v>
      </c>
      <c r="C7001">
        <v>1</v>
      </c>
      <c r="D7001">
        <v>17</v>
      </c>
      <c r="E7001">
        <v>15</v>
      </c>
      <c r="F7001" s="1">
        <v>2619</v>
      </c>
      <c r="G7001" s="1">
        <v>1332.3629150390625</v>
      </c>
      <c r="H7001" s="1">
        <f t="shared" si="874"/>
        <v>3951.3629150390625</v>
      </c>
      <c r="I7001" s="3">
        <f t="shared" si="875"/>
        <v>1</v>
      </c>
      <c r="J7001" s="7">
        <f t="shared" si="872"/>
        <v>3</v>
      </c>
      <c r="K7001" s="3">
        <f t="shared" si="876"/>
        <v>1</v>
      </c>
      <c r="L7001" s="3">
        <f t="shared" si="877"/>
        <v>0</v>
      </c>
      <c r="M7001" s="3">
        <f t="shared" si="878"/>
        <v>1</v>
      </c>
      <c r="N7001" s="3">
        <f t="shared" si="879"/>
        <v>0</v>
      </c>
    </row>
    <row r="7002" spans="1:14">
      <c r="A7002" s="6">
        <f t="shared" si="873"/>
        <v>40925</v>
      </c>
      <c r="B7002">
        <v>2012</v>
      </c>
      <c r="C7002">
        <v>1</v>
      </c>
      <c r="D7002">
        <v>17</v>
      </c>
      <c r="E7002">
        <v>16</v>
      </c>
      <c r="F7002" s="1">
        <v>2665</v>
      </c>
      <c r="G7002" s="1">
        <v>1353.2620849609375</v>
      </c>
      <c r="H7002" s="1">
        <f t="shared" si="874"/>
        <v>4018.2620849609375</v>
      </c>
      <c r="I7002" s="3">
        <f t="shared" si="875"/>
        <v>1</v>
      </c>
      <c r="J7002" s="7">
        <f t="shared" si="872"/>
        <v>3</v>
      </c>
      <c r="K7002" s="3">
        <f t="shared" si="876"/>
        <v>1</v>
      </c>
      <c r="L7002" s="3">
        <f t="shared" si="877"/>
        <v>0</v>
      </c>
      <c r="M7002" s="3">
        <f t="shared" si="878"/>
        <v>1</v>
      </c>
      <c r="N7002" s="3">
        <f t="shared" si="879"/>
        <v>0</v>
      </c>
    </row>
    <row r="7003" spans="1:14">
      <c r="A7003" s="6">
        <f t="shared" si="873"/>
        <v>40925</v>
      </c>
      <c r="B7003">
        <v>2012</v>
      </c>
      <c r="C7003">
        <v>1</v>
      </c>
      <c r="D7003">
        <v>17</v>
      </c>
      <c r="E7003">
        <v>17</v>
      </c>
      <c r="F7003" s="1">
        <v>2788</v>
      </c>
      <c r="G7003" s="1">
        <v>1429.4619140625</v>
      </c>
      <c r="H7003" s="1">
        <f t="shared" si="874"/>
        <v>4217.4619140625</v>
      </c>
      <c r="I7003" s="3">
        <f t="shared" si="875"/>
        <v>1</v>
      </c>
      <c r="J7003" s="7">
        <f t="shared" si="872"/>
        <v>3</v>
      </c>
      <c r="K7003" s="3">
        <f t="shared" si="876"/>
        <v>1</v>
      </c>
      <c r="L7003" s="3">
        <f t="shared" si="877"/>
        <v>0</v>
      </c>
      <c r="M7003" s="3">
        <f t="shared" si="878"/>
        <v>1</v>
      </c>
      <c r="N7003" s="3">
        <f t="shared" si="879"/>
        <v>0</v>
      </c>
    </row>
    <row r="7004" spans="1:14">
      <c r="A7004" s="6">
        <f t="shared" si="873"/>
        <v>40925</v>
      </c>
      <c r="B7004">
        <v>2012</v>
      </c>
      <c r="C7004">
        <v>1</v>
      </c>
      <c r="D7004">
        <v>17</v>
      </c>
      <c r="E7004">
        <v>18</v>
      </c>
      <c r="F7004" s="1">
        <v>2962</v>
      </c>
      <c r="G7004" s="1">
        <v>1498.2510986328125</v>
      </c>
      <c r="H7004" s="1">
        <f t="shared" si="874"/>
        <v>4460.2510986328125</v>
      </c>
      <c r="I7004" s="3">
        <f t="shared" si="875"/>
        <v>1</v>
      </c>
      <c r="J7004" s="7">
        <f t="shared" si="872"/>
        <v>3</v>
      </c>
      <c r="K7004" s="3">
        <f t="shared" si="876"/>
        <v>1</v>
      </c>
      <c r="L7004" s="3">
        <f t="shared" si="877"/>
        <v>0</v>
      </c>
      <c r="M7004" s="3">
        <f t="shared" si="878"/>
        <v>1</v>
      </c>
      <c r="N7004" s="3">
        <f t="shared" si="879"/>
        <v>0</v>
      </c>
    </row>
    <row r="7005" spans="1:14">
      <c r="A7005" s="6">
        <f t="shared" si="873"/>
        <v>40925</v>
      </c>
      <c r="B7005">
        <v>2012</v>
      </c>
      <c r="C7005">
        <v>1</v>
      </c>
      <c r="D7005">
        <v>17</v>
      </c>
      <c r="E7005">
        <v>19</v>
      </c>
      <c r="F7005" s="1">
        <v>2982</v>
      </c>
      <c r="G7005" s="1">
        <v>1510.97802734375</v>
      </c>
      <c r="H7005" s="1">
        <f t="shared" si="874"/>
        <v>4492.97802734375</v>
      </c>
      <c r="I7005" s="3">
        <f t="shared" si="875"/>
        <v>1</v>
      </c>
      <c r="J7005" s="7">
        <f t="shared" si="872"/>
        <v>3</v>
      </c>
      <c r="K7005" s="3">
        <f t="shared" si="876"/>
        <v>1</v>
      </c>
      <c r="L7005" s="3">
        <f t="shared" si="877"/>
        <v>0</v>
      </c>
      <c r="M7005" s="3">
        <f t="shared" si="878"/>
        <v>1</v>
      </c>
      <c r="N7005" s="3">
        <f t="shared" si="879"/>
        <v>0</v>
      </c>
    </row>
    <row r="7006" spans="1:14">
      <c r="A7006" s="6">
        <f t="shared" si="873"/>
        <v>40925</v>
      </c>
      <c r="B7006">
        <v>2012</v>
      </c>
      <c r="C7006">
        <v>1</v>
      </c>
      <c r="D7006">
        <v>17</v>
      </c>
      <c r="E7006">
        <v>20</v>
      </c>
      <c r="F7006" s="1">
        <v>2990</v>
      </c>
      <c r="G7006" s="1">
        <v>1479.362060546875</v>
      </c>
      <c r="H7006" s="1">
        <f t="shared" si="874"/>
        <v>4469.362060546875</v>
      </c>
      <c r="I7006" s="3">
        <f t="shared" si="875"/>
        <v>1</v>
      </c>
      <c r="J7006" s="7">
        <f t="shared" si="872"/>
        <v>3</v>
      </c>
      <c r="K7006" s="3">
        <f t="shared" si="876"/>
        <v>1</v>
      </c>
      <c r="L7006" s="3">
        <f t="shared" si="877"/>
        <v>0</v>
      </c>
      <c r="M7006" s="3">
        <f t="shared" si="878"/>
        <v>1</v>
      </c>
      <c r="N7006" s="3">
        <f t="shared" si="879"/>
        <v>0</v>
      </c>
    </row>
    <row r="7007" spans="1:14">
      <c r="A7007" s="6">
        <f t="shared" si="873"/>
        <v>40925</v>
      </c>
      <c r="B7007">
        <v>2012</v>
      </c>
      <c r="C7007">
        <v>1</v>
      </c>
      <c r="D7007">
        <v>17</v>
      </c>
      <c r="E7007">
        <v>21</v>
      </c>
      <c r="F7007" s="1">
        <v>2962</v>
      </c>
      <c r="G7007" s="1">
        <v>1435.56103515625</v>
      </c>
      <c r="H7007" s="1">
        <f t="shared" si="874"/>
        <v>4397.56103515625</v>
      </c>
      <c r="I7007" s="3">
        <f t="shared" si="875"/>
        <v>1</v>
      </c>
      <c r="J7007" s="7">
        <f t="shared" si="872"/>
        <v>3</v>
      </c>
      <c r="K7007" s="3">
        <f t="shared" si="876"/>
        <v>1</v>
      </c>
      <c r="L7007" s="3">
        <f t="shared" si="877"/>
        <v>0</v>
      </c>
      <c r="M7007" s="3">
        <f t="shared" si="878"/>
        <v>1</v>
      </c>
      <c r="N7007" s="3">
        <f t="shared" si="879"/>
        <v>0</v>
      </c>
    </row>
    <row r="7008" spans="1:14">
      <c r="A7008" s="6">
        <f t="shared" si="873"/>
        <v>40925</v>
      </c>
      <c r="B7008">
        <v>2012</v>
      </c>
      <c r="C7008">
        <v>1</v>
      </c>
      <c r="D7008">
        <v>17</v>
      </c>
      <c r="E7008">
        <v>22</v>
      </c>
      <c r="F7008" s="1">
        <v>2849</v>
      </c>
      <c r="G7008" s="1">
        <v>1366.2620849609375</v>
      </c>
      <c r="H7008" s="1">
        <f t="shared" si="874"/>
        <v>4215.2620849609375</v>
      </c>
      <c r="I7008" s="3">
        <f t="shared" si="875"/>
        <v>1</v>
      </c>
      <c r="J7008" s="7">
        <f t="shared" si="872"/>
        <v>3</v>
      </c>
      <c r="K7008" s="3">
        <f t="shared" si="876"/>
        <v>1</v>
      </c>
      <c r="L7008" s="3">
        <f t="shared" si="877"/>
        <v>0</v>
      </c>
      <c r="M7008" s="3">
        <f t="shared" si="878"/>
        <v>1</v>
      </c>
      <c r="N7008" s="3">
        <f t="shared" si="879"/>
        <v>0</v>
      </c>
    </row>
    <row r="7009" spans="1:14">
      <c r="A7009" s="6">
        <f t="shared" si="873"/>
        <v>40925</v>
      </c>
      <c r="B7009">
        <v>2012</v>
      </c>
      <c r="C7009">
        <v>1</v>
      </c>
      <c r="D7009">
        <v>17</v>
      </c>
      <c r="E7009">
        <v>23</v>
      </c>
      <c r="F7009" s="1">
        <v>2763</v>
      </c>
      <c r="G7009" s="1">
        <v>1298.06103515625</v>
      </c>
      <c r="H7009" s="1">
        <f t="shared" si="874"/>
        <v>4061.06103515625</v>
      </c>
      <c r="I7009" s="3">
        <f t="shared" si="875"/>
        <v>1</v>
      </c>
      <c r="J7009" s="7">
        <f t="shared" si="872"/>
        <v>3</v>
      </c>
      <c r="K7009" s="3">
        <f t="shared" si="876"/>
        <v>0</v>
      </c>
      <c r="L7009" s="3">
        <f t="shared" si="877"/>
        <v>0</v>
      </c>
      <c r="M7009" s="3">
        <f t="shared" si="878"/>
        <v>0</v>
      </c>
      <c r="N7009" s="3">
        <f t="shared" si="879"/>
        <v>0</v>
      </c>
    </row>
    <row r="7010" spans="1:14">
      <c r="A7010" s="6">
        <f t="shared" si="873"/>
        <v>40926</v>
      </c>
      <c r="B7010">
        <v>2012</v>
      </c>
      <c r="C7010">
        <v>1</v>
      </c>
      <c r="D7010">
        <v>18</v>
      </c>
      <c r="E7010">
        <v>0</v>
      </c>
      <c r="F7010" s="1">
        <v>2643</v>
      </c>
      <c r="G7010" s="1">
        <v>1257.0518798828125</v>
      </c>
      <c r="H7010" s="1">
        <f t="shared" si="874"/>
        <v>3900.0518798828125</v>
      </c>
      <c r="I7010" s="3">
        <f t="shared" si="875"/>
        <v>1</v>
      </c>
      <c r="J7010" s="7">
        <f t="shared" si="872"/>
        <v>4</v>
      </c>
      <c r="K7010" s="3">
        <f t="shared" si="876"/>
        <v>0</v>
      </c>
      <c r="L7010" s="3">
        <f t="shared" si="877"/>
        <v>0</v>
      </c>
      <c r="M7010" s="3">
        <f t="shared" si="878"/>
        <v>0</v>
      </c>
      <c r="N7010" s="3">
        <f t="shared" si="879"/>
        <v>0</v>
      </c>
    </row>
    <row r="7011" spans="1:14">
      <c r="A7011" s="6">
        <f t="shared" si="873"/>
        <v>40926</v>
      </c>
      <c r="B7011">
        <v>2012</v>
      </c>
      <c r="C7011">
        <v>1</v>
      </c>
      <c r="D7011">
        <v>18</v>
      </c>
      <c r="E7011">
        <v>1</v>
      </c>
      <c r="F7011" s="1">
        <v>2608</v>
      </c>
      <c r="G7011" s="1">
        <v>1223.153076171875</v>
      </c>
      <c r="H7011" s="1">
        <f t="shared" si="874"/>
        <v>3831.153076171875</v>
      </c>
      <c r="I7011" s="3">
        <f t="shared" si="875"/>
        <v>1</v>
      </c>
      <c r="J7011" s="7">
        <f t="shared" si="872"/>
        <v>4</v>
      </c>
      <c r="K7011" s="3">
        <f t="shared" si="876"/>
        <v>0</v>
      </c>
      <c r="L7011" s="3">
        <f t="shared" si="877"/>
        <v>0</v>
      </c>
      <c r="M7011" s="3">
        <f t="shared" si="878"/>
        <v>0</v>
      </c>
      <c r="N7011" s="3">
        <f t="shared" si="879"/>
        <v>0</v>
      </c>
    </row>
    <row r="7012" spans="1:14">
      <c r="A7012" s="6">
        <f t="shared" si="873"/>
        <v>40926</v>
      </c>
      <c r="B7012">
        <v>2012</v>
      </c>
      <c r="C7012">
        <v>1</v>
      </c>
      <c r="D7012">
        <v>18</v>
      </c>
      <c r="E7012">
        <v>2</v>
      </c>
      <c r="F7012" s="1">
        <v>2574</v>
      </c>
      <c r="G7012" s="1">
        <v>1211.0621337890625</v>
      </c>
      <c r="H7012" s="1">
        <f t="shared" si="874"/>
        <v>3785.0621337890625</v>
      </c>
      <c r="I7012" s="3">
        <f t="shared" si="875"/>
        <v>1</v>
      </c>
      <c r="J7012" s="7">
        <f t="shared" si="872"/>
        <v>4</v>
      </c>
      <c r="K7012" s="3">
        <f t="shared" si="876"/>
        <v>0</v>
      </c>
      <c r="L7012" s="3">
        <f t="shared" si="877"/>
        <v>0</v>
      </c>
      <c r="M7012" s="3">
        <f t="shared" si="878"/>
        <v>0</v>
      </c>
      <c r="N7012" s="3">
        <f t="shared" si="879"/>
        <v>0</v>
      </c>
    </row>
    <row r="7013" spans="1:14">
      <c r="A7013" s="6">
        <f t="shared" si="873"/>
        <v>40926</v>
      </c>
      <c r="B7013">
        <v>2012</v>
      </c>
      <c r="C7013">
        <v>1</v>
      </c>
      <c r="D7013">
        <v>18</v>
      </c>
      <c r="E7013">
        <v>3</v>
      </c>
      <c r="F7013" s="1">
        <v>2574</v>
      </c>
      <c r="G7013" s="1">
        <v>1214.7611083984375</v>
      </c>
      <c r="H7013" s="1">
        <f t="shared" si="874"/>
        <v>3788.7611083984375</v>
      </c>
      <c r="I7013" s="3">
        <f t="shared" si="875"/>
        <v>1</v>
      </c>
      <c r="J7013" s="7">
        <f t="shared" si="872"/>
        <v>4</v>
      </c>
      <c r="K7013" s="3">
        <f t="shared" si="876"/>
        <v>0</v>
      </c>
      <c r="L7013" s="3">
        <f t="shared" si="877"/>
        <v>0</v>
      </c>
      <c r="M7013" s="3">
        <f t="shared" si="878"/>
        <v>0</v>
      </c>
      <c r="N7013" s="3">
        <f t="shared" si="879"/>
        <v>0</v>
      </c>
    </row>
    <row r="7014" spans="1:14">
      <c r="A7014" s="6">
        <f t="shared" si="873"/>
        <v>40926</v>
      </c>
      <c r="B7014">
        <v>2012</v>
      </c>
      <c r="C7014">
        <v>1</v>
      </c>
      <c r="D7014">
        <v>18</v>
      </c>
      <c r="E7014">
        <v>4</v>
      </c>
      <c r="F7014" s="1">
        <v>2674</v>
      </c>
      <c r="G7014" s="1">
        <v>1235.06201171875</v>
      </c>
      <c r="H7014" s="1">
        <f t="shared" si="874"/>
        <v>3909.06201171875</v>
      </c>
      <c r="I7014" s="3">
        <f t="shared" si="875"/>
        <v>1</v>
      </c>
      <c r="J7014" s="7">
        <f t="shared" si="872"/>
        <v>4</v>
      </c>
      <c r="K7014" s="3">
        <f t="shared" si="876"/>
        <v>0</v>
      </c>
      <c r="L7014" s="3">
        <f t="shared" si="877"/>
        <v>0</v>
      </c>
      <c r="M7014" s="3">
        <f t="shared" si="878"/>
        <v>0</v>
      </c>
      <c r="N7014" s="3">
        <f t="shared" si="879"/>
        <v>0</v>
      </c>
    </row>
    <row r="7015" spans="1:14">
      <c r="A7015" s="6">
        <f t="shared" si="873"/>
        <v>40926</v>
      </c>
      <c r="B7015">
        <v>2012</v>
      </c>
      <c r="C7015">
        <v>1</v>
      </c>
      <c r="D7015">
        <v>18</v>
      </c>
      <c r="E7015">
        <v>5</v>
      </c>
      <c r="F7015" s="1">
        <v>2819</v>
      </c>
      <c r="G7015" s="1">
        <v>1293.4620361328125</v>
      </c>
      <c r="H7015" s="1">
        <f t="shared" si="874"/>
        <v>4112.4620361328125</v>
      </c>
      <c r="I7015" s="3">
        <f t="shared" si="875"/>
        <v>1</v>
      </c>
      <c r="J7015" s="7">
        <f t="shared" si="872"/>
        <v>4</v>
      </c>
      <c r="K7015" s="3">
        <f t="shared" si="876"/>
        <v>0</v>
      </c>
      <c r="L7015" s="3">
        <f t="shared" si="877"/>
        <v>0</v>
      </c>
      <c r="M7015" s="3">
        <f t="shared" si="878"/>
        <v>0</v>
      </c>
      <c r="N7015" s="3">
        <f t="shared" si="879"/>
        <v>0</v>
      </c>
    </row>
    <row r="7016" spans="1:14">
      <c r="A7016" s="6">
        <f t="shared" si="873"/>
        <v>40926</v>
      </c>
      <c r="B7016">
        <v>2012</v>
      </c>
      <c r="C7016">
        <v>1</v>
      </c>
      <c r="D7016">
        <v>18</v>
      </c>
      <c r="E7016">
        <v>6</v>
      </c>
      <c r="F7016" s="1">
        <v>3109</v>
      </c>
      <c r="G7016" s="1">
        <v>1429.74609375</v>
      </c>
      <c r="H7016" s="1">
        <f t="shared" si="874"/>
        <v>4538.74609375</v>
      </c>
      <c r="I7016" s="3">
        <f t="shared" si="875"/>
        <v>1</v>
      </c>
      <c r="J7016" s="7">
        <f t="shared" si="872"/>
        <v>4</v>
      </c>
      <c r="K7016" s="3">
        <f t="shared" si="876"/>
        <v>0</v>
      </c>
      <c r="L7016" s="3">
        <f t="shared" si="877"/>
        <v>0</v>
      </c>
      <c r="M7016" s="3">
        <f t="shared" si="878"/>
        <v>0</v>
      </c>
      <c r="N7016" s="3">
        <f t="shared" si="879"/>
        <v>0</v>
      </c>
    </row>
    <row r="7017" spans="1:14">
      <c r="A7017" s="6">
        <f t="shared" si="873"/>
        <v>40926</v>
      </c>
      <c r="B7017">
        <v>2012</v>
      </c>
      <c r="C7017">
        <v>1</v>
      </c>
      <c r="D7017">
        <v>18</v>
      </c>
      <c r="E7017">
        <v>7</v>
      </c>
      <c r="F7017" s="1">
        <v>3346</v>
      </c>
      <c r="G7017" s="1">
        <v>1535.85888671875</v>
      </c>
      <c r="H7017" s="1">
        <f t="shared" si="874"/>
        <v>4881.85888671875</v>
      </c>
      <c r="I7017" s="3">
        <f t="shared" si="875"/>
        <v>1</v>
      </c>
      <c r="J7017" s="7">
        <f t="shared" si="872"/>
        <v>4</v>
      </c>
      <c r="K7017" s="3">
        <f t="shared" si="876"/>
        <v>1</v>
      </c>
      <c r="L7017" s="3">
        <f t="shared" si="877"/>
        <v>1</v>
      </c>
      <c r="M7017" s="3">
        <f t="shared" si="878"/>
        <v>1</v>
      </c>
      <c r="N7017" s="3">
        <f t="shared" si="879"/>
        <v>0</v>
      </c>
    </row>
    <row r="7018" spans="1:14">
      <c r="A7018" s="6">
        <f t="shared" si="873"/>
        <v>40926</v>
      </c>
      <c r="B7018">
        <v>2012</v>
      </c>
      <c r="C7018">
        <v>1</v>
      </c>
      <c r="D7018">
        <v>18</v>
      </c>
      <c r="E7018">
        <v>8</v>
      </c>
      <c r="F7018" s="1">
        <v>3391</v>
      </c>
      <c r="G7018" s="1">
        <v>1523.661865234375</v>
      </c>
      <c r="H7018" s="1">
        <f t="shared" si="874"/>
        <v>4914.661865234375</v>
      </c>
      <c r="I7018" s="3">
        <f t="shared" si="875"/>
        <v>1</v>
      </c>
      <c r="J7018" s="7">
        <f t="shared" si="872"/>
        <v>4</v>
      </c>
      <c r="K7018" s="3">
        <f t="shared" si="876"/>
        <v>1</v>
      </c>
      <c r="L7018" s="3">
        <f t="shared" si="877"/>
        <v>1</v>
      </c>
      <c r="M7018" s="3">
        <f t="shared" si="878"/>
        <v>1</v>
      </c>
      <c r="N7018" s="3">
        <f t="shared" si="879"/>
        <v>0</v>
      </c>
    </row>
    <row r="7019" spans="1:14">
      <c r="A7019" s="6">
        <f t="shared" si="873"/>
        <v>40926</v>
      </c>
      <c r="B7019">
        <v>2012</v>
      </c>
      <c r="C7019">
        <v>1</v>
      </c>
      <c r="D7019">
        <v>18</v>
      </c>
      <c r="E7019">
        <v>9</v>
      </c>
      <c r="F7019" s="1">
        <v>3381</v>
      </c>
      <c r="G7019" s="1">
        <v>1519.4619140625</v>
      </c>
      <c r="H7019" s="1">
        <f t="shared" si="874"/>
        <v>4900.4619140625</v>
      </c>
      <c r="I7019" s="3">
        <f t="shared" si="875"/>
        <v>1</v>
      </c>
      <c r="J7019" s="7">
        <f t="shared" si="872"/>
        <v>4</v>
      </c>
      <c r="K7019" s="3">
        <f t="shared" si="876"/>
        <v>1</v>
      </c>
      <c r="L7019" s="3">
        <f t="shared" si="877"/>
        <v>1</v>
      </c>
      <c r="M7019" s="3">
        <f t="shared" si="878"/>
        <v>1</v>
      </c>
      <c r="N7019" s="3">
        <f t="shared" si="879"/>
        <v>0</v>
      </c>
    </row>
    <row r="7020" spans="1:14">
      <c r="A7020" s="6">
        <f t="shared" si="873"/>
        <v>40926</v>
      </c>
      <c r="B7020">
        <v>2012</v>
      </c>
      <c r="C7020">
        <v>1</v>
      </c>
      <c r="D7020">
        <v>18</v>
      </c>
      <c r="E7020">
        <v>10</v>
      </c>
      <c r="F7020" s="1">
        <v>3359</v>
      </c>
      <c r="G7020" s="1">
        <v>1522.362060546875</v>
      </c>
      <c r="H7020" s="1">
        <f t="shared" si="874"/>
        <v>4881.362060546875</v>
      </c>
      <c r="I7020" s="3">
        <f t="shared" si="875"/>
        <v>1</v>
      </c>
      <c r="J7020" s="7">
        <f t="shared" si="872"/>
        <v>4</v>
      </c>
      <c r="K7020" s="3">
        <f t="shared" si="876"/>
        <v>1</v>
      </c>
      <c r="L7020" s="3">
        <f t="shared" si="877"/>
        <v>1</v>
      </c>
      <c r="M7020" s="3">
        <f t="shared" si="878"/>
        <v>1</v>
      </c>
      <c r="N7020" s="3">
        <f t="shared" si="879"/>
        <v>0</v>
      </c>
    </row>
    <row r="7021" spans="1:14">
      <c r="A7021" s="6">
        <f t="shared" si="873"/>
        <v>40926</v>
      </c>
      <c r="B7021">
        <v>2012</v>
      </c>
      <c r="C7021">
        <v>1</v>
      </c>
      <c r="D7021">
        <v>18</v>
      </c>
      <c r="E7021">
        <v>11</v>
      </c>
      <c r="F7021" s="1">
        <v>3276</v>
      </c>
      <c r="G7021" s="1">
        <v>1483.5550537109375</v>
      </c>
      <c r="H7021" s="1">
        <f t="shared" si="874"/>
        <v>4759.5550537109375</v>
      </c>
      <c r="I7021" s="3">
        <f t="shared" si="875"/>
        <v>1</v>
      </c>
      <c r="J7021" s="7">
        <f t="shared" si="872"/>
        <v>4</v>
      </c>
      <c r="K7021" s="3">
        <f t="shared" si="876"/>
        <v>1</v>
      </c>
      <c r="L7021" s="3">
        <f t="shared" si="877"/>
        <v>1</v>
      </c>
      <c r="M7021" s="3">
        <f t="shared" si="878"/>
        <v>1</v>
      </c>
      <c r="N7021" s="3">
        <f t="shared" si="879"/>
        <v>0</v>
      </c>
    </row>
    <row r="7022" spans="1:14">
      <c r="A7022" s="6">
        <f t="shared" si="873"/>
        <v>40926</v>
      </c>
      <c r="B7022">
        <v>2012</v>
      </c>
      <c r="C7022">
        <v>1</v>
      </c>
      <c r="D7022">
        <v>18</v>
      </c>
      <c r="E7022">
        <v>12</v>
      </c>
      <c r="F7022" s="1">
        <v>3238</v>
      </c>
      <c r="G7022" s="1">
        <v>1467.851806640625</v>
      </c>
      <c r="H7022" s="1">
        <f t="shared" si="874"/>
        <v>4705.851806640625</v>
      </c>
      <c r="I7022" s="3">
        <f t="shared" si="875"/>
        <v>1</v>
      </c>
      <c r="J7022" s="7">
        <f t="shared" si="872"/>
        <v>4</v>
      </c>
      <c r="K7022" s="3">
        <f t="shared" si="876"/>
        <v>1</v>
      </c>
      <c r="L7022" s="3">
        <f t="shared" si="877"/>
        <v>0</v>
      </c>
      <c r="M7022" s="3">
        <f t="shared" si="878"/>
        <v>1</v>
      </c>
      <c r="N7022" s="3">
        <f t="shared" si="879"/>
        <v>0</v>
      </c>
    </row>
    <row r="7023" spans="1:14">
      <c r="A7023" s="6">
        <f t="shared" si="873"/>
        <v>40926</v>
      </c>
      <c r="B7023">
        <v>2012</v>
      </c>
      <c r="C7023">
        <v>1</v>
      </c>
      <c r="D7023">
        <v>18</v>
      </c>
      <c r="E7023">
        <v>13</v>
      </c>
      <c r="F7023" s="1">
        <v>3188</v>
      </c>
      <c r="G7023" s="1">
        <v>1436.262939453125</v>
      </c>
      <c r="H7023" s="1">
        <f t="shared" si="874"/>
        <v>4624.262939453125</v>
      </c>
      <c r="I7023" s="3">
        <f t="shared" si="875"/>
        <v>1</v>
      </c>
      <c r="J7023" s="7">
        <f t="shared" si="872"/>
        <v>4</v>
      </c>
      <c r="K7023" s="3">
        <f t="shared" si="876"/>
        <v>1</v>
      </c>
      <c r="L7023" s="3">
        <f t="shared" si="877"/>
        <v>0</v>
      </c>
      <c r="M7023" s="3">
        <f t="shared" si="878"/>
        <v>1</v>
      </c>
      <c r="N7023" s="3">
        <f t="shared" si="879"/>
        <v>0</v>
      </c>
    </row>
    <row r="7024" spans="1:14">
      <c r="A7024" s="6">
        <f t="shared" si="873"/>
        <v>40926</v>
      </c>
      <c r="B7024">
        <v>2012</v>
      </c>
      <c r="C7024">
        <v>1</v>
      </c>
      <c r="D7024">
        <v>18</v>
      </c>
      <c r="E7024">
        <v>14</v>
      </c>
      <c r="F7024" s="1">
        <v>3108</v>
      </c>
      <c r="G7024" s="1">
        <v>1416.261962890625</v>
      </c>
      <c r="H7024" s="1">
        <f t="shared" si="874"/>
        <v>4524.261962890625</v>
      </c>
      <c r="I7024" s="3">
        <f t="shared" si="875"/>
        <v>1</v>
      </c>
      <c r="J7024" s="7">
        <f t="shared" si="872"/>
        <v>4</v>
      </c>
      <c r="K7024" s="3">
        <f t="shared" si="876"/>
        <v>1</v>
      </c>
      <c r="L7024" s="3">
        <f t="shared" si="877"/>
        <v>0</v>
      </c>
      <c r="M7024" s="3">
        <f t="shared" si="878"/>
        <v>1</v>
      </c>
      <c r="N7024" s="3">
        <f t="shared" si="879"/>
        <v>0</v>
      </c>
    </row>
    <row r="7025" spans="1:14">
      <c r="A7025" s="6">
        <f t="shared" si="873"/>
        <v>40926</v>
      </c>
      <c r="B7025">
        <v>2012</v>
      </c>
      <c r="C7025">
        <v>1</v>
      </c>
      <c r="D7025">
        <v>18</v>
      </c>
      <c r="E7025">
        <v>15</v>
      </c>
      <c r="F7025" s="1">
        <v>3052</v>
      </c>
      <c r="G7025" s="1">
        <v>1391.3631591796875</v>
      </c>
      <c r="H7025" s="1">
        <f t="shared" si="874"/>
        <v>4443.3631591796875</v>
      </c>
      <c r="I7025" s="3">
        <f t="shared" si="875"/>
        <v>1</v>
      </c>
      <c r="J7025" s="7">
        <f t="shared" si="872"/>
        <v>4</v>
      </c>
      <c r="K7025" s="3">
        <f t="shared" si="876"/>
        <v>1</v>
      </c>
      <c r="L7025" s="3">
        <f t="shared" si="877"/>
        <v>0</v>
      </c>
      <c r="M7025" s="3">
        <f t="shared" si="878"/>
        <v>1</v>
      </c>
      <c r="N7025" s="3">
        <f t="shared" si="879"/>
        <v>0</v>
      </c>
    </row>
    <row r="7026" spans="1:14">
      <c r="A7026" s="6">
        <f t="shared" si="873"/>
        <v>40926</v>
      </c>
      <c r="B7026">
        <v>2012</v>
      </c>
      <c r="C7026">
        <v>1</v>
      </c>
      <c r="D7026">
        <v>18</v>
      </c>
      <c r="E7026">
        <v>16</v>
      </c>
      <c r="F7026" s="1">
        <v>3027</v>
      </c>
      <c r="G7026" s="1">
        <v>1380.06201171875</v>
      </c>
      <c r="H7026" s="1">
        <f t="shared" si="874"/>
        <v>4407.06201171875</v>
      </c>
      <c r="I7026" s="3">
        <f t="shared" si="875"/>
        <v>1</v>
      </c>
      <c r="J7026" s="7">
        <f t="shared" si="872"/>
        <v>4</v>
      </c>
      <c r="K7026" s="3">
        <f t="shared" si="876"/>
        <v>1</v>
      </c>
      <c r="L7026" s="3">
        <f t="shared" si="877"/>
        <v>0</v>
      </c>
      <c r="M7026" s="3">
        <f t="shared" si="878"/>
        <v>1</v>
      </c>
      <c r="N7026" s="3">
        <f t="shared" si="879"/>
        <v>0</v>
      </c>
    </row>
    <row r="7027" spans="1:14">
      <c r="A7027" s="6">
        <f t="shared" si="873"/>
        <v>40926</v>
      </c>
      <c r="B7027">
        <v>2012</v>
      </c>
      <c r="C7027">
        <v>1</v>
      </c>
      <c r="D7027">
        <v>18</v>
      </c>
      <c r="E7027">
        <v>17</v>
      </c>
      <c r="F7027" s="1">
        <v>3170</v>
      </c>
      <c r="G7027" s="1">
        <v>1440.757080078125</v>
      </c>
      <c r="H7027" s="1">
        <f t="shared" si="874"/>
        <v>4610.757080078125</v>
      </c>
      <c r="I7027" s="3">
        <f t="shared" si="875"/>
        <v>1</v>
      </c>
      <c r="J7027" s="7">
        <f t="shared" si="872"/>
        <v>4</v>
      </c>
      <c r="K7027" s="3">
        <f t="shared" si="876"/>
        <v>1</v>
      </c>
      <c r="L7027" s="3">
        <f t="shared" si="877"/>
        <v>0</v>
      </c>
      <c r="M7027" s="3">
        <f t="shared" si="878"/>
        <v>1</v>
      </c>
      <c r="N7027" s="3">
        <f t="shared" si="879"/>
        <v>0</v>
      </c>
    </row>
    <row r="7028" spans="1:14">
      <c r="A7028" s="6">
        <f t="shared" si="873"/>
        <v>40926</v>
      </c>
      <c r="B7028">
        <v>2012</v>
      </c>
      <c r="C7028">
        <v>1</v>
      </c>
      <c r="D7028">
        <v>18</v>
      </c>
      <c r="E7028">
        <v>18</v>
      </c>
      <c r="F7028" s="1">
        <v>3381</v>
      </c>
      <c r="G7028" s="1">
        <v>1545.449951171875</v>
      </c>
      <c r="H7028" s="1">
        <f t="shared" si="874"/>
        <v>4926.449951171875</v>
      </c>
      <c r="I7028" s="3">
        <f t="shared" si="875"/>
        <v>1</v>
      </c>
      <c r="J7028" s="7">
        <f t="shared" si="872"/>
        <v>4</v>
      </c>
      <c r="K7028" s="3">
        <f t="shared" si="876"/>
        <v>1</v>
      </c>
      <c r="L7028" s="3">
        <f t="shared" si="877"/>
        <v>0</v>
      </c>
      <c r="M7028" s="3">
        <f t="shared" si="878"/>
        <v>1</v>
      </c>
      <c r="N7028" s="3">
        <f t="shared" si="879"/>
        <v>0</v>
      </c>
    </row>
    <row r="7029" spans="1:14">
      <c r="A7029" s="6">
        <f t="shared" si="873"/>
        <v>40926</v>
      </c>
      <c r="B7029">
        <v>2012</v>
      </c>
      <c r="C7029">
        <v>1</v>
      </c>
      <c r="D7029">
        <v>18</v>
      </c>
      <c r="E7029">
        <v>19</v>
      </c>
      <c r="F7029" s="1">
        <v>3407</v>
      </c>
      <c r="G7029" s="1">
        <v>1557.9619140625</v>
      </c>
      <c r="H7029" s="1">
        <f t="shared" si="874"/>
        <v>4964.9619140625</v>
      </c>
      <c r="I7029" s="3">
        <f t="shared" si="875"/>
        <v>1</v>
      </c>
      <c r="J7029" s="7">
        <f t="shared" si="872"/>
        <v>4</v>
      </c>
      <c r="K7029" s="3">
        <f t="shared" si="876"/>
        <v>1</v>
      </c>
      <c r="L7029" s="3">
        <f t="shared" si="877"/>
        <v>0</v>
      </c>
      <c r="M7029" s="3">
        <f t="shared" si="878"/>
        <v>1</v>
      </c>
      <c r="N7029" s="3">
        <f t="shared" si="879"/>
        <v>0</v>
      </c>
    </row>
    <row r="7030" spans="1:14">
      <c r="A7030" s="6">
        <f t="shared" si="873"/>
        <v>40926</v>
      </c>
      <c r="B7030">
        <v>2012</v>
      </c>
      <c r="C7030">
        <v>1</v>
      </c>
      <c r="D7030">
        <v>18</v>
      </c>
      <c r="E7030">
        <v>20</v>
      </c>
      <c r="F7030" s="1">
        <v>3434</v>
      </c>
      <c r="G7030" s="1">
        <v>1543.760986328125</v>
      </c>
      <c r="H7030" s="1">
        <f t="shared" si="874"/>
        <v>4977.760986328125</v>
      </c>
      <c r="I7030" s="3">
        <f t="shared" si="875"/>
        <v>1</v>
      </c>
      <c r="J7030" s="7">
        <f t="shared" si="872"/>
        <v>4</v>
      </c>
      <c r="K7030" s="3">
        <f t="shared" si="876"/>
        <v>1</v>
      </c>
      <c r="L7030" s="3">
        <f t="shared" si="877"/>
        <v>0</v>
      </c>
      <c r="M7030" s="3">
        <f t="shared" si="878"/>
        <v>1</v>
      </c>
      <c r="N7030" s="3">
        <f t="shared" si="879"/>
        <v>0</v>
      </c>
    </row>
    <row r="7031" spans="1:14">
      <c r="A7031" s="6">
        <f t="shared" si="873"/>
        <v>40926</v>
      </c>
      <c r="B7031">
        <v>2012</v>
      </c>
      <c r="C7031">
        <v>1</v>
      </c>
      <c r="D7031">
        <v>18</v>
      </c>
      <c r="E7031">
        <v>21</v>
      </c>
      <c r="F7031" s="1">
        <v>3354</v>
      </c>
      <c r="G7031" s="1">
        <v>1497.5618896484375</v>
      </c>
      <c r="H7031" s="1">
        <f t="shared" si="874"/>
        <v>4851.5618896484375</v>
      </c>
      <c r="I7031" s="3">
        <f t="shared" si="875"/>
        <v>1</v>
      </c>
      <c r="J7031" s="7">
        <f t="shared" si="872"/>
        <v>4</v>
      </c>
      <c r="K7031" s="3">
        <f t="shared" si="876"/>
        <v>1</v>
      </c>
      <c r="L7031" s="3">
        <f t="shared" si="877"/>
        <v>0</v>
      </c>
      <c r="M7031" s="3">
        <f t="shared" si="878"/>
        <v>1</v>
      </c>
      <c r="N7031" s="3">
        <f t="shared" si="879"/>
        <v>0</v>
      </c>
    </row>
    <row r="7032" spans="1:14">
      <c r="A7032" s="6">
        <f t="shared" si="873"/>
        <v>40926</v>
      </c>
      <c r="B7032">
        <v>2012</v>
      </c>
      <c r="C7032">
        <v>1</v>
      </c>
      <c r="D7032">
        <v>18</v>
      </c>
      <c r="E7032">
        <v>22</v>
      </c>
      <c r="F7032" s="1">
        <v>3256</v>
      </c>
      <c r="G7032" s="1">
        <v>1426.260986328125</v>
      </c>
      <c r="H7032" s="1">
        <f t="shared" si="874"/>
        <v>4682.260986328125</v>
      </c>
      <c r="I7032" s="3">
        <f t="shared" si="875"/>
        <v>1</v>
      </c>
      <c r="J7032" s="7">
        <f t="shared" si="872"/>
        <v>4</v>
      </c>
      <c r="K7032" s="3">
        <f t="shared" si="876"/>
        <v>1</v>
      </c>
      <c r="L7032" s="3">
        <f t="shared" si="877"/>
        <v>0</v>
      </c>
      <c r="M7032" s="3">
        <f t="shared" si="878"/>
        <v>1</v>
      </c>
      <c r="N7032" s="3">
        <f t="shared" si="879"/>
        <v>0</v>
      </c>
    </row>
    <row r="7033" spans="1:14">
      <c r="A7033" s="6">
        <f t="shared" si="873"/>
        <v>40926</v>
      </c>
      <c r="B7033">
        <v>2012</v>
      </c>
      <c r="C7033">
        <v>1</v>
      </c>
      <c r="D7033">
        <v>18</v>
      </c>
      <c r="E7033">
        <v>23</v>
      </c>
      <c r="F7033" s="1">
        <v>3154</v>
      </c>
      <c r="G7033" s="1">
        <v>1347.6490478515625</v>
      </c>
      <c r="H7033" s="1">
        <f t="shared" si="874"/>
        <v>4501.6490478515625</v>
      </c>
      <c r="I7033" s="3">
        <f t="shared" si="875"/>
        <v>1</v>
      </c>
      <c r="J7033" s="7">
        <f t="shared" si="872"/>
        <v>4</v>
      </c>
      <c r="K7033" s="3">
        <f t="shared" si="876"/>
        <v>0</v>
      </c>
      <c r="L7033" s="3">
        <f t="shared" si="877"/>
        <v>0</v>
      </c>
      <c r="M7033" s="3">
        <f t="shared" si="878"/>
        <v>0</v>
      </c>
      <c r="N7033" s="3">
        <f t="shared" si="879"/>
        <v>0</v>
      </c>
    </row>
    <row r="7034" spans="1:14">
      <c r="A7034" s="6">
        <f t="shared" si="873"/>
        <v>40927</v>
      </c>
      <c r="B7034">
        <v>2012</v>
      </c>
      <c r="C7034">
        <v>1</v>
      </c>
      <c r="D7034">
        <v>19</v>
      </c>
      <c r="E7034">
        <v>0</v>
      </c>
      <c r="F7034" s="1">
        <v>3021</v>
      </c>
      <c r="G7034" s="1">
        <v>1307.1571044921875</v>
      </c>
      <c r="H7034" s="1">
        <f t="shared" si="874"/>
        <v>4328.1571044921875</v>
      </c>
      <c r="I7034" s="3">
        <f t="shared" si="875"/>
        <v>1</v>
      </c>
      <c r="J7034" s="7">
        <f t="shared" si="872"/>
        <v>5</v>
      </c>
      <c r="K7034" s="3">
        <f t="shared" si="876"/>
        <v>0</v>
      </c>
      <c r="L7034" s="3">
        <f t="shared" si="877"/>
        <v>0</v>
      </c>
      <c r="M7034" s="3">
        <f t="shared" si="878"/>
        <v>0</v>
      </c>
      <c r="N7034" s="3">
        <f t="shared" si="879"/>
        <v>0</v>
      </c>
    </row>
    <row r="7035" spans="1:14">
      <c r="A7035" s="6">
        <f t="shared" si="873"/>
        <v>40927</v>
      </c>
      <c r="B7035">
        <v>2012</v>
      </c>
      <c r="C7035">
        <v>1</v>
      </c>
      <c r="D7035">
        <v>19</v>
      </c>
      <c r="E7035">
        <v>1</v>
      </c>
      <c r="F7035" s="1">
        <v>3000</v>
      </c>
      <c r="G7035" s="1">
        <v>1284.8609619140625</v>
      </c>
      <c r="H7035" s="1">
        <f t="shared" si="874"/>
        <v>4284.8609619140625</v>
      </c>
      <c r="I7035" s="3">
        <f t="shared" si="875"/>
        <v>1</v>
      </c>
      <c r="J7035" s="7">
        <f t="shared" si="872"/>
        <v>5</v>
      </c>
      <c r="K7035" s="3">
        <f t="shared" si="876"/>
        <v>0</v>
      </c>
      <c r="L7035" s="3">
        <f t="shared" si="877"/>
        <v>0</v>
      </c>
      <c r="M7035" s="3">
        <f t="shared" si="878"/>
        <v>0</v>
      </c>
      <c r="N7035" s="3">
        <f t="shared" si="879"/>
        <v>0</v>
      </c>
    </row>
    <row r="7036" spans="1:14">
      <c r="A7036" s="6">
        <f t="shared" si="873"/>
        <v>40927</v>
      </c>
      <c r="B7036">
        <v>2012</v>
      </c>
      <c r="C7036">
        <v>1</v>
      </c>
      <c r="D7036">
        <v>19</v>
      </c>
      <c r="E7036">
        <v>2</v>
      </c>
      <c r="F7036" s="1">
        <v>3015</v>
      </c>
      <c r="G7036" s="1">
        <v>1266.8609619140625</v>
      </c>
      <c r="H7036" s="1">
        <f t="shared" si="874"/>
        <v>4281.8609619140625</v>
      </c>
      <c r="I7036" s="3">
        <f t="shared" si="875"/>
        <v>1</v>
      </c>
      <c r="J7036" s="7">
        <f t="shared" si="872"/>
        <v>5</v>
      </c>
      <c r="K7036" s="3">
        <f t="shared" si="876"/>
        <v>0</v>
      </c>
      <c r="L7036" s="3">
        <f t="shared" si="877"/>
        <v>0</v>
      </c>
      <c r="M7036" s="3">
        <f t="shared" si="878"/>
        <v>0</v>
      </c>
      <c r="N7036" s="3">
        <f t="shared" si="879"/>
        <v>0</v>
      </c>
    </row>
    <row r="7037" spans="1:14">
      <c r="A7037" s="6">
        <f t="shared" si="873"/>
        <v>40927</v>
      </c>
      <c r="B7037">
        <v>2012</v>
      </c>
      <c r="C7037">
        <v>1</v>
      </c>
      <c r="D7037">
        <v>19</v>
      </c>
      <c r="E7037">
        <v>3</v>
      </c>
      <c r="F7037" s="1">
        <v>3029</v>
      </c>
      <c r="G7037" s="1">
        <v>1262.261962890625</v>
      </c>
      <c r="H7037" s="1">
        <f t="shared" si="874"/>
        <v>4291.261962890625</v>
      </c>
      <c r="I7037" s="3">
        <f t="shared" si="875"/>
        <v>1</v>
      </c>
      <c r="J7037" s="7">
        <f t="shared" si="872"/>
        <v>5</v>
      </c>
      <c r="K7037" s="3">
        <f t="shared" si="876"/>
        <v>0</v>
      </c>
      <c r="L7037" s="3">
        <f t="shared" si="877"/>
        <v>0</v>
      </c>
      <c r="M7037" s="3">
        <f t="shared" si="878"/>
        <v>0</v>
      </c>
      <c r="N7037" s="3">
        <f t="shared" si="879"/>
        <v>0</v>
      </c>
    </row>
    <row r="7038" spans="1:14">
      <c r="A7038" s="6">
        <f t="shared" si="873"/>
        <v>40927</v>
      </c>
      <c r="B7038">
        <v>2012</v>
      </c>
      <c r="C7038">
        <v>1</v>
      </c>
      <c r="D7038">
        <v>19</v>
      </c>
      <c r="E7038">
        <v>4</v>
      </c>
      <c r="F7038" s="1">
        <v>3107</v>
      </c>
      <c r="G7038" s="1">
        <v>1273.5540771484375</v>
      </c>
      <c r="H7038" s="1">
        <f t="shared" si="874"/>
        <v>4380.5540771484375</v>
      </c>
      <c r="I7038" s="3">
        <f t="shared" si="875"/>
        <v>1</v>
      </c>
      <c r="J7038" s="7">
        <f t="shared" si="872"/>
        <v>5</v>
      </c>
      <c r="K7038" s="3">
        <f t="shared" si="876"/>
        <v>0</v>
      </c>
      <c r="L7038" s="3">
        <f t="shared" si="877"/>
        <v>0</v>
      </c>
      <c r="M7038" s="3">
        <f t="shared" si="878"/>
        <v>0</v>
      </c>
      <c r="N7038" s="3">
        <f t="shared" si="879"/>
        <v>0</v>
      </c>
    </row>
    <row r="7039" spans="1:14">
      <c r="A7039" s="6">
        <f t="shared" si="873"/>
        <v>40927</v>
      </c>
      <c r="B7039">
        <v>2012</v>
      </c>
      <c r="C7039">
        <v>1</v>
      </c>
      <c r="D7039">
        <v>19</v>
      </c>
      <c r="E7039">
        <v>5</v>
      </c>
      <c r="F7039" s="1">
        <v>3233</v>
      </c>
      <c r="G7039" s="1">
        <v>1359.8509521484375</v>
      </c>
      <c r="H7039" s="1">
        <f t="shared" si="874"/>
        <v>4592.8509521484375</v>
      </c>
      <c r="I7039" s="3">
        <f t="shared" si="875"/>
        <v>1</v>
      </c>
      <c r="J7039" s="7">
        <f t="shared" si="872"/>
        <v>5</v>
      </c>
      <c r="K7039" s="3">
        <f t="shared" si="876"/>
        <v>0</v>
      </c>
      <c r="L7039" s="3">
        <f t="shared" si="877"/>
        <v>0</v>
      </c>
      <c r="M7039" s="3">
        <f t="shared" si="878"/>
        <v>0</v>
      </c>
      <c r="N7039" s="3">
        <f t="shared" si="879"/>
        <v>0</v>
      </c>
    </row>
    <row r="7040" spans="1:14">
      <c r="A7040" s="6">
        <f t="shared" si="873"/>
        <v>40927</v>
      </c>
      <c r="B7040">
        <v>2012</v>
      </c>
      <c r="C7040">
        <v>1</v>
      </c>
      <c r="D7040">
        <v>19</v>
      </c>
      <c r="E7040">
        <v>6</v>
      </c>
      <c r="F7040" s="1">
        <v>3527</v>
      </c>
      <c r="G7040" s="1">
        <v>1479.9609375</v>
      </c>
      <c r="H7040" s="1">
        <f t="shared" si="874"/>
        <v>5006.9609375</v>
      </c>
      <c r="I7040" s="3">
        <f t="shared" si="875"/>
        <v>1</v>
      </c>
      <c r="J7040" s="7">
        <f t="shared" si="872"/>
        <v>5</v>
      </c>
      <c r="K7040" s="3">
        <f t="shared" si="876"/>
        <v>0</v>
      </c>
      <c r="L7040" s="3">
        <f t="shared" si="877"/>
        <v>0</v>
      </c>
      <c r="M7040" s="3">
        <f t="shared" si="878"/>
        <v>0</v>
      </c>
      <c r="N7040" s="3">
        <f t="shared" si="879"/>
        <v>0</v>
      </c>
    </row>
    <row r="7041" spans="1:14">
      <c r="A7041" s="6">
        <f t="shared" si="873"/>
        <v>40927</v>
      </c>
      <c r="B7041">
        <v>2012</v>
      </c>
      <c r="C7041">
        <v>1</v>
      </c>
      <c r="D7041">
        <v>19</v>
      </c>
      <c r="E7041">
        <v>7</v>
      </c>
      <c r="F7041" s="1">
        <v>3677</v>
      </c>
      <c r="G7041" s="1">
        <v>1583.761962890625</v>
      </c>
      <c r="H7041" s="1">
        <f t="shared" si="874"/>
        <v>5260.761962890625</v>
      </c>
      <c r="I7041" s="3">
        <f t="shared" si="875"/>
        <v>1</v>
      </c>
      <c r="J7041" s="7">
        <f t="shared" si="872"/>
        <v>5</v>
      </c>
      <c r="K7041" s="3">
        <f t="shared" si="876"/>
        <v>1</v>
      </c>
      <c r="L7041" s="3">
        <f t="shared" si="877"/>
        <v>1</v>
      </c>
      <c r="M7041" s="3">
        <f t="shared" si="878"/>
        <v>1</v>
      </c>
      <c r="N7041" s="3">
        <f t="shared" si="879"/>
        <v>0</v>
      </c>
    </row>
    <row r="7042" spans="1:14">
      <c r="A7042" s="6">
        <f t="shared" si="873"/>
        <v>40927</v>
      </c>
      <c r="B7042">
        <v>2012</v>
      </c>
      <c r="C7042">
        <v>1</v>
      </c>
      <c r="D7042">
        <v>19</v>
      </c>
      <c r="E7042">
        <v>8</v>
      </c>
      <c r="F7042" s="1">
        <v>3624</v>
      </c>
      <c r="G7042" s="1">
        <v>1556.9620361328125</v>
      </c>
      <c r="H7042" s="1">
        <f t="shared" si="874"/>
        <v>5180.9620361328125</v>
      </c>
      <c r="I7042" s="3">
        <f t="shared" si="875"/>
        <v>1</v>
      </c>
      <c r="J7042" s="7">
        <f t="shared" ref="J7042:J7105" si="880">WEEKDAY(A7042,1)</f>
        <v>5</v>
      </c>
      <c r="K7042" s="3">
        <f t="shared" si="876"/>
        <v>1</v>
      </c>
      <c r="L7042" s="3">
        <f t="shared" si="877"/>
        <v>1</v>
      </c>
      <c r="M7042" s="3">
        <f t="shared" si="878"/>
        <v>1</v>
      </c>
      <c r="N7042" s="3">
        <f t="shared" si="879"/>
        <v>0</v>
      </c>
    </row>
    <row r="7043" spans="1:14">
      <c r="A7043" s="6">
        <f t="shared" ref="A7043:A7106" si="881">DATE(B7043,C7043,D7043)</f>
        <v>40927</v>
      </c>
      <c r="B7043">
        <v>2012</v>
      </c>
      <c r="C7043">
        <v>1</v>
      </c>
      <c r="D7043">
        <v>19</v>
      </c>
      <c r="E7043">
        <v>9</v>
      </c>
      <c r="F7043" s="1">
        <v>3539</v>
      </c>
      <c r="G7043" s="1">
        <v>1546.155029296875</v>
      </c>
      <c r="H7043" s="1">
        <f t="shared" ref="H7043:H7106" si="882">F7043+G7043</f>
        <v>5085.155029296875</v>
      </c>
      <c r="I7043" s="3">
        <f t="shared" ref="I7043:I7106" si="883">IF(AND(C7043&gt;4,C7043&lt;10),2,1)</f>
        <v>1</v>
      </c>
      <c r="J7043" s="7">
        <f t="shared" si="880"/>
        <v>5</v>
      </c>
      <c r="K7043" s="3">
        <f t="shared" ref="K7043:K7106" si="884">IF(OR(J7043=1,J7043=7),0,IF(I7043=1,IF(AND(E7043&gt;=7,E7043&lt;23),1,0),IF(AND(E7043&gt;=11,E7043&lt;23),1,0)))</f>
        <v>1</v>
      </c>
      <c r="L7043" s="3">
        <f t="shared" ref="L7043:L7106" si="885">IF(OR(J7043=1,J7043=7),0,IF(I7043=1,IF(AND(E7043&gt;=7,E7043&lt;12),1,0),IF(AND(E7043&gt;=14,E7043&lt;19),1,0)))</f>
        <v>1</v>
      </c>
      <c r="M7043" s="3">
        <f t="shared" ref="M7043:M7106" si="886">IF(AND(I7043=1,OR(K7043=1,L7043=1)),1,0)</f>
        <v>1</v>
      </c>
      <c r="N7043" s="3">
        <f t="shared" ref="N7043:N7106" si="887">IF(AND(I7043=2,OR(K7043=1,L7043=1)),1,0)</f>
        <v>0</v>
      </c>
    </row>
    <row r="7044" spans="1:14">
      <c r="A7044" s="6">
        <f t="shared" si="881"/>
        <v>40927</v>
      </c>
      <c r="B7044">
        <v>2012</v>
      </c>
      <c r="C7044">
        <v>1</v>
      </c>
      <c r="D7044">
        <v>19</v>
      </c>
      <c r="E7044">
        <v>10</v>
      </c>
      <c r="F7044" s="1">
        <v>3397</v>
      </c>
      <c r="G7044" s="1">
        <v>1543.2509765625</v>
      </c>
      <c r="H7044" s="1">
        <f t="shared" si="882"/>
        <v>4940.2509765625</v>
      </c>
      <c r="I7044" s="3">
        <f t="shared" si="883"/>
        <v>1</v>
      </c>
      <c r="J7044" s="7">
        <f t="shared" si="880"/>
        <v>5</v>
      </c>
      <c r="K7044" s="3">
        <f t="shared" si="884"/>
        <v>1</v>
      </c>
      <c r="L7044" s="3">
        <f t="shared" si="885"/>
        <v>1</v>
      </c>
      <c r="M7044" s="3">
        <f t="shared" si="886"/>
        <v>1</v>
      </c>
      <c r="N7044" s="3">
        <f t="shared" si="887"/>
        <v>0</v>
      </c>
    </row>
    <row r="7045" spans="1:14">
      <c r="A7045" s="6">
        <f t="shared" si="881"/>
        <v>40927</v>
      </c>
      <c r="B7045">
        <v>2012</v>
      </c>
      <c r="C7045">
        <v>1</v>
      </c>
      <c r="D7045">
        <v>19</v>
      </c>
      <c r="E7045">
        <v>11</v>
      </c>
      <c r="F7045" s="1">
        <v>3324</v>
      </c>
      <c r="G7045" s="1">
        <v>1546.4736328125</v>
      </c>
      <c r="H7045" s="1">
        <f t="shared" si="882"/>
        <v>4870.4736328125</v>
      </c>
      <c r="I7045" s="3">
        <f t="shared" si="883"/>
        <v>1</v>
      </c>
      <c r="J7045" s="7">
        <f t="shared" si="880"/>
        <v>5</v>
      </c>
      <c r="K7045" s="3">
        <f t="shared" si="884"/>
        <v>1</v>
      </c>
      <c r="L7045" s="3">
        <f t="shared" si="885"/>
        <v>1</v>
      </c>
      <c r="M7045" s="3">
        <f t="shared" si="886"/>
        <v>1</v>
      </c>
      <c r="N7045" s="3">
        <f t="shared" si="887"/>
        <v>0</v>
      </c>
    </row>
    <row r="7046" spans="1:14">
      <c r="A7046" s="6">
        <f t="shared" si="881"/>
        <v>40927</v>
      </c>
      <c r="B7046">
        <v>2012</v>
      </c>
      <c r="C7046">
        <v>1</v>
      </c>
      <c r="D7046">
        <v>19</v>
      </c>
      <c r="E7046">
        <v>12</v>
      </c>
      <c r="F7046" s="1">
        <v>3286</v>
      </c>
      <c r="G7046" s="1">
        <v>1485.7620849609375</v>
      </c>
      <c r="H7046" s="1">
        <f t="shared" si="882"/>
        <v>4771.7620849609375</v>
      </c>
      <c r="I7046" s="3">
        <f t="shared" si="883"/>
        <v>1</v>
      </c>
      <c r="J7046" s="7">
        <f t="shared" si="880"/>
        <v>5</v>
      </c>
      <c r="K7046" s="3">
        <f t="shared" si="884"/>
        <v>1</v>
      </c>
      <c r="L7046" s="3">
        <f t="shared" si="885"/>
        <v>0</v>
      </c>
      <c r="M7046" s="3">
        <f t="shared" si="886"/>
        <v>1</v>
      </c>
      <c r="N7046" s="3">
        <f t="shared" si="887"/>
        <v>0</v>
      </c>
    </row>
    <row r="7047" spans="1:14">
      <c r="A7047" s="6">
        <f t="shared" si="881"/>
        <v>40927</v>
      </c>
      <c r="B7047">
        <v>2012</v>
      </c>
      <c r="C7047">
        <v>1</v>
      </c>
      <c r="D7047">
        <v>19</v>
      </c>
      <c r="E7047">
        <v>13</v>
      </c>
      <c r="F7047" s="1">
        <v>3197</v>
      </c>
      <c r="G7047" s="1">
        <v>1465.1619873046875</v>
      </c>
      <c r="H7047" s="1">
        <f t="shared" si="882"/>
        <v>4662.1619873046875</v>
      </c>
      <c r="I7047" s="3">
        <f t="shared" si="883"/>
        <v>1</v>
      </c>
      <c r="J7047" s="7">
        <f t="shared" si="880"/>
        <v>5</v>
      </c>
      <c r="K7047" s="3">
        <f t="shared" si="884"/>
        <v>1</v>
      </c>
      <c r="L7047" s="3">
        <f t="shared" si="885"/>
        <v>0</v>
      </c>
      <c r="M7047" s="3">
        <f t="shared" si="886"/>
        <v>1</v>
      </c>
      <c r="N7047" s="3">
        <f t="shared" si="887"/>
        <v>0</v>
      </c>
    </row>
    <row r="7048" spans="1:14">
      <c r="A7048" s="6">
        <f t="shared" si="881"/>
        <v>40927</v>
      </c>
      <c r="B7048">
        <v>2012</v>
      </c>
      <c r="C7048">
        <v>1</v>
      </c>
      <c r="D7048">
        <v>19</v>
      </c>
      <c r="E7048">
        <v>14</v>
      </c>
      <c r="F7048" s="1">
        <v>3133</v>
      </c>
      <c r="G7048" s="1">
        <v>1444.862060546875</v>
      </c>
      <c r="H7048" s="1">
        <f t="shared" si="882"/>
        <v>4577.862060546875</v>
      </c>
      <c r="I7048" s="3">
        <f t="shared" si="883"/>
        <v>1</v>
      </c>
      <c r="J7048" s="7">
        <f t="shared" si="880"/>
        <v>5</v>
      </c>
      <c r="K7048" s="3">
        <f t="shared" si="884"/>
        <v>1</v>
      </c>
      <c r="L7048" s="3">
        <f t="shared" si="885"/>
        <v>0</v>
      </c>
      <c r="M7048" s="3">
        <f t="shared" si="886"/>
        <v>1</v>
      </c>
      <c r="N7048" s="3">
        <f t="shared" si="887"/>
        <v>0</v>
      </c>
    </row>
    <row r="7049" spans="1:14">
      <c r="A7049" s="6">
        <f t="shared" si="881"/>
        <v>40927</v>
      </c>
      <c r="B7049">
        <v>2012</v>
      </c>
      <c r="C7049">
        <v>1</v>
      </c>
      <c r="D7049">
        <v>19</v>
      </c>
      <c r="E7049">
        <v>15</v>
      </c>
      <c r="F7049" s="1">
        <v>2993</v>
      </c>
      <c r="G7049" s="1">
        <v>1426.9481201171875</v>
      </c>
      <c r="H7049" s="1">
        <f t="shared" si="882"/>
        <v>4419.9481201171875</v>
      </c>
      <c r="I7049" s="3">
        <f t="shared" si="883"/>
        <v>1</v>
      </c>
      <c r="J7049" s="7">
        <f t="shared" si="880"/>
        <v>5</v>
      </c>
      <c r="K7049" s="3">
        <f t="shared" si="884"/>
        <v>1</v>
      </c>
      <c r="L7049" s="3">
        <f t="shared" si="885"/>
        <v>0</v>
      </c>
      <c r="M7049" s="3">
        <f t="shared" si="886"/>
        <v>1</v>
      </c>
      <c r="N7049" s="3">
        <f t="shared" si="887"/>
        <v>0</v>
      </c>
    </row>
    <row r="7050" spans="1:14">
      <c r="A7050" s="6">
        <f t="shared" si="881"/>
        <v>40927</v>
      </c>
      <c r="B7050">
        <v>2012</v>
      </c>
      <c r="C7050">
        <v>1</v>
      </c>
      <c r="D7050">
        <v>19</v>
      </c>
      <c r="E7050">
        <v>16</v>
      </c>
      <c r="F7050" s="1">
        <v>2990</v>
      </c>
      <c r="G7050" s="1">
        <v>1422.24755859375</v>
      </c>
      <c r="H7050" s="1">
        <f t="shared" si="882"/>
        <v>4412.24755859375</v>
      </c>
      <c r="I7050" s="3">
        <f t="shared" si="883"/>
        <v>1</v>
      </c>
      <c r="J7050" s="7">
        <f t="shared" si="880"/>
        <v>5</v>
      </c>
      <c r="K7050" s="3">
        <f t="shared" si="884"/>
        <v>1</v>
      </c>
      <c r="L7050" s="3">
        <f t="shared" si="885"/>
        <v>0</v>
      </c>
      <c r="M7050" s="3">
        <f t="shared" si="886"/>
        <v>1</v>
      </c>
      <c r="N7050" s="3">
        <f t="shared" si="887"/>
        <v>0</v>
      </c>
    </row>
    <row r="7051" spans="1:14">
      <c r="A7051" s="6">
        <f t="shared" si="881"/>
        <v>40927</v>
      </c>
      <c r="B7051">
        <v>2012</v>
      </c>
      <c r="C7051">
        <v>1</v>
      </c>
      <c r="D7051">
        <v>19</v>
      </c>
      <c r="E7051">
        <v>17</v>
      </c>
      <c r="F7051" s="1">
        <v>3123</v>
      </c>
      <c r="G7051" s="1">
        <v>1462.6619873046875</v>
      </c>
      <c r="H7051" s="1">
        <f t="shared" si="882"/>
        <v>4585.6619873046875</v>
      </c>
      <c r="I7051" s="3">
        <f t="shared" si="883"/>
        <v>1</v>
      </c>
      <c r="J7051" s="7">
        <f t="shared" si="880"/>
        <v>5</v>
      </c>
      <c r="K7051" s="3">
        <f t="shared" si="884"/>
        <v>1</v>
      </c>
      <c r="L7051" s="3">
        <f t="shared" si="885"/>
        <v>0</v>
      </c>
      <c r="M7051" s="3">
        <f t="shared" si="886"/>
        <v>1</v>
      </c>
      <c r="N7051" s="3">
        <f t="shared" si="887"/>
        <v>0</v>
      </c>
    </row>
    <row r="7052" spans="1:14">
      <c r="A7052" s="6">
        <f t="shared" si="881"/>
        <v>40927</v>
      </c>
      <c r="B7052">
        <v>2012</v>
      </c>
      <c r="C7052">
        <v>1</v>
      </c>
      <c r="D7052">
        <v>19</v>
      </c>
      <c r="E7052">
        <v>18</v>
      </c>
      <c r="F7052" s="1">
        <v>3213</v>
      </c>
      <c r="G7052" s="1">
        <v>1531.862060546875</v>
      </c>
      <c r="H7052" s="1">
        <f t="shared" si="882"/>
        <v>4744.862060546875</v>
      </c>
      <c r="I7052" s="3">
        <f t="shared" si="883"/>
        <v>1</v>
      </c>
      <c r="J7052" s="7">
        <f t="shared" si="880"/>
        <v>5</v>
      </c>
      <c r="K7052" s="3">
        <f t="shared" si="884"/>
        <v>1</v>
      </c>
      <c r="L7052" s="3">
        <f t="shared" si="885"/>
        <v>0</v>
      </c>
      <c r="M7052" s="3">
        <f t="shared" si="886"/>
        <v>1</v>
      </c>
      <c r="N7052" s="3">
        <f t="shared" si="887"/>
        <v>0</v>
      </c>
    </row>
    <row r="7053" spans="1:14">
      <c r="A7053" s="6">
        <f t="shared" si="881"/>
        <v>40927</v>
      </c>
      <c r="B7053">
        <v>2012</v>
      </c>
      <c r="C7053">
        <v>1</v>
      </c>
      <c r="D7053">
        <v>19</v>
      </c>
      <c r="E7053">
        <v>19</v>
      </c>
      <c r="F7053" s="1">
        <v>3225</v>
      </c>
      <c r="G7053" s="1">
        <v>1538.662109375</v>
      </c>
      <c r="H7053" s="1">
        <f t="shared" si="882"/>
        <v>4763.662109375</v>
      </c>
      <c r="I7053" s="3">
        <f t="shared" si="883"/>
        <v>1</v>
      </c>
      <c r="J7053" s="7">
        <f t="shared" si="880"/>
        <v>5</v>
      </c>
      <c r="K7053" s="3">
        <f t="shared" si="884"/>
        <v>1</v>
      </c>
      <c r="L7053" s="3">
        <f t="shared" si="885"/>
        <v>0</v>
      </c>
      <c r="M7053" s="3">
        <f t="shared" si="886"/>
        <v>1</v>
      </c>
      <c r="N7053" s="3">
        <f t="shared" si="887"/>
        <v>0</v>
      </c>
    </row>
    <row r="7054" spans="1:14">
      <c r="A7054" s="6">
        <f t="shared" si="881"/>
        <v>40927</v>
      </c>
      <c r="B7054">
        <v>2012</v>
      </c>
      <c r="C7054">
        <v>1</v>
      </c>
      <c r="D7054">
        <v>19</v>
      </c>
      <c r="E7054">
        <v>20</v>
      </c>
      <c r="F7054" s="1">
        <v>3239</v>
      </c>
      <c r="G7054" s="1">
        <v>1533.462158203125</v>
      </c>
      <c r="H7054" s="1">
        <f t="shared" si="882"/>
        <v>4772.462158203125</v>
      </c>
      <c r="I7054" s="3">
        <f t="shared" si="883"/>
        <v>1</v>
      </c>
      <c r="J7054" s="7">
        <f t="shared" si="880"/>
        <v>5</v>
      </c>
      <c r="K7054" s="3">
        <f t="shared" si="884"/>
        <v>1</v>
      </c>
      <c r="L7054" s="3">
        <f t="shared" si="885"/>
        <v>0</v>
      </c>
      <c r="M7054" s="3">
        <f t="shared" si="886"/>
        <v>1</v>
      </c>
      <c r="N7054" s="3">
        <f t="shared" si="887"/>
        <v>0</v>
      </c>
    </row>
    <row r="7055" spans="1:14">
      <c r="A7055" s="6">
        <f t="shared" si="881"/>
        <v>40927</v>
      </c>
      <c r="B7055">
        <v>2012</v>
      </c>
      <c r="C7055">
        <v>1</v>
      </c>
      <c r="D7055">
        <v>19</v>
      </c>
      <c r="E7055">
        <v>21</v>
      </c>
      <c r="F7055" s="1">
        <v>3218</v>
      </c>
      <c r="G7055" s="1">
        <v>1486.2459716796875</v>
      </c>
      <c r="H7055" s="1">
        <f t="shared" si="882"/>
        <v>4704.2459716796875</v>
      </c>
      <c r="I7055" s="3">
        <f t="shared" si="883"/>
        <v>1</v>
      </c>
      <c r="J7055" s="7">
        <f t="shared" si="880"/>
        <v>5</v>
      </c>
      <c r="K7055" s="3">
        <f t="shared" si="884"/>
        <v>1</v>
      </c>
      <c r="L7055" s="3">
        <f t="shared" si="885"/>
        <v>0</v>
      </c>
      <c r="M7055" s="3">
        <f t="shared" si="886"/>
        <v>1</v>
      </c>
      <c r="N7055" s="3">
        <f t="shared" si="887"/>
        <v>0</v>
      </c>
    </row>
    <row r="7056" spans="1:14">
      <c r="A7056" s="6">
        <f t="shared" si="881"/>
        <v>40927</v>
      </c>
      <c r="B7056">
        <v>2012</v>
      </c>
      <c r="C7056">
        <v>1</v>
      </c>
      <c r="D7056">
        <v>19</v>
      </c>
      <c r="E7056">
        <v>22</v>
      </c>
      <c r="F7056" s="1">
        <v>3045</v>
      </c>
      <c r="G7056" s="1">
        <v>1418.06005859375</v>
      </c>
      <c r="H7056" s="1">
        <f t="shared" si="882"/>
        <v>4463.06005859375</v>
      </c>
      <c r="I7056" s="3">
        <f t="shared" si="883"/>
        <v>1</v>
      </c>
      <c r="J7056" s="7">
        <f t="shared" si="880"/>
        <v>5</v>
      </c>
      <c r="K7056" s="3">
        <f t="shared" si="884"/>
        <v>1</v>
      </c>
      <c r="L7056" s="3">
        <f t="shared" si="885"/>
        <v>0</v>
      </c>
      <c r="M7056" s="3">
        <f t="shared" si="886"/>
        <v>1</v>
      </c>
      <c r="N7056" s="3">
        <f t="shared" si="887"/>
        <v>0</v>
      </c>
    </row>
    <row r="7057" spans="1:14">
      <c r="A7057" s="6">
        <f t="shared" si="881"/>
        <v>40927</v>
      </c>
      <c r="B7057">
        <v>2012</v>
      </c>
      <c r="C7057">
        <v>1</v>
      </c>
      <c r="D7057">
        <v>19</v>
      </c>
      <c r="E7057">
        <v>23</v>
      </c>
      <c r="F7057" s="1">
        <v>2946</v>
      </c>
      <c r="G7057" s="1">
        <v>1336.6610107421875</v>
      </c>
      <c r="H7057" s="1">
        <f t="shared" si="882"/>
        <v>4282.6610107421875</v>
      </c>
      <c r="I7057" s="3">
        <f t="shared" si="883"/>
        <v>1</v>
      </c>
      <c r="J7057" s="7">
        <f t="shared" si="880"/>
        <v>5</v>
      </c>
      <c r="K7057" s="3">
        <f t="shared" si="884"/>
        <v>0</v>
      </c>
      <c r="L7057" s="3">
        <f t="shared" si="885"/>
        <v>0</v>
      </c>
      <c r="M7057" s="3">
        <f t="shared" si="886"/>
        <v>0</v>
      </c>
      <c r="N7057" s="3">
        <f t="shared" si="887"/>
        <v>0</v>
      </c>
    </row>
    <row r="7058" spans="1:14">
      <c r="A7058" s="6">
        <f t="shared" si="881"/>
        <v>40928</v>
      </c>
      <c r="B7058">
        <v>2012</v>
      </c>
      <c r="C7058">
        <v>1</v>
      </c>
      <c r="D7058">
        <v>20</v>
      </c>
      <c r="E7058">
        <v>0</v>
      </c>
      <c r="F7058" s="1">
        <v>2865</v>
      </c>
      <c r="G7058" s="1">
        <v>1297.6610107421875</v>
      </c>
      <c r="H7058" s="1">
        <f t="shared" si="882"/>
        <v>4162.6610107421875</v>
      </c>
      <c r="I7058" s="3">
        <f t="shared" si="883"/>
        <v>1</v>
      </c>
      <c r="J7058" s="7">
        <f t="shared" si="880"/>
        <v>6</v>
      </c>
      <c r="K7058" s="3">
        <f t="shared" si="884"/>
        <v>0</v>
      </c>
      <c r="L7058" s="3">
        <f t="shared" si="885"/>
        <v>0</v>
      </c>
      <c r="M7058" s="3">
        <f t="shared" si="886"/>
        <v>0</v>
      </c>
      <c r="N7058" s="3">
        <f t="shared" si="887"/>
        <v>0</v>
      </c>
    </row>
    <row r="7059" spans="1:14">
      <c r="A7059" s="6">
        <f t="shared" si="881"/>
        <v>40928</v>
      </c>
      <c r="B7059">
        <v>2012</v>
      </c>
      <c r="C7059">
        <v>1</v>
      </c>
      <c r="D7059">
        <v>20</v>
      </c>
      <c r="E7059">
        <v>1</v>
      </c>
      <c r="F7059" s="1">
        <v>2767</v>
      </c>
      <c r="G7059" s="1">
        <v>1266.4620361328125</v>
      </c>
      <c r="H7059" s="1">
        <f t="shared" si="882"/>
        <v>4033.4620361328125</v>
      </c>
      <c r="I7059" s="3">
        <f t="shared" si="883"/>
        <v>1</v>
      </c>
      <c r="J7059" s="7">
        <f t="shared" si="880"/>
        <v>6</v>
      </c>
      <c r="K7059" s="3">
        <f t="shared" si="884"/>
        <v>0</v>
      </c>
      <c r="L7059" s="3">
        <f t="shared" si="885"/>
        <v>0</v>
      </c>
      <c r="M7059" s="3">
        <f t="shared" si="886"/>
        <v>0</v>
      </c>
      <c r="N7059" s="3">
        <f t="shared" si="887"/>
        <v>0</v>
      </c>
    </row>
    <row r="7060" spans="1:14">
      <c r="A7060" s="6">
        <f t="shared" si="881"/>
        <v>40928</v>
      </c>
      <c r="B7060">
        <v>2012</v>
      </c>
      <c r="C7060">
        <v>1</v>
      </c>
      <c r="D7060">
        <v>20</v>
      </c>
      <c r="E7060">
        <v>2</v>
      </c>
      <c r="F7060" s="1">
        <v>2759</v>
      </c>
      <c r="G7060" s="1">
        <v>1258.345947265625</v>
      </c>
      <c r="H7060" s="1">
        <f t="shared" si="882"/>
        <v>4017.345947265625</v>
      </c>
      <c r="I7060" s="3">
        <f t="shared" si="883"/>
        <v>1</v>
      </c>
      <c r="J7060" s="7">
        <f t="shared" si="880"/>
        <v>6</v>
      </c>
      <c r="K7060" s="3">
        <f t="shared" si="884"/>
        <v>0</v>
      </c>
      <c r="L7060" s="3">
        <f t="shared" si="885"/>
        <v>0</v>
      </c>
      <c r="M7060" s="3">
        <f t="shared" si="886"/>
        <v>0</v>
      </c>
      <c r="N7060" s="3">
        <f t="shared" si="887"/>
        <v>0</v>
      </c>
    </row>
    <row r="7061" spans="1:14">
      <c r="A7061" s="6">
        <f t="shared" si="881"/>
        <v>40928</v>
      </c>
      <c r="B7061">
        <v>2012</v>
      </c>
      <c r="C7061">
        <v>1</v>
      </c>
      <c r="D7061">
        <v>20</v>
      </c>
      <c r="E7061">
        <v>3</v>
      </c>
      <c r="F7061" s="1">
        <v>2764</v>
      </c>
      <c r="G7061" s="1">
        <v>1256.759033203125</v>
      </c>
      <c r="H7061" s="1">
        <f t="shared" si="882"/>
        <v>4020.759033203125</v>
      </c>
      <c r="I7061" s="3">
        <f t="shared" si="883"/>
        <v>1</v>
      </c>
      <c r="J7061" s="7">
        <f t="shared" si="880"/>
        <v>6</v>
      </c>
      <c r="K7061" s="3">
        <f t="shared" si="884"/>
        <v>0</v>
      </c>
      <c r="L7061" s="3">
        <f t="shared" si="885"/>
        <v>0</v>
      </c>
      <c r="M7061" s="3">
        <f t="shared" si="886"/>
        <v>0</v>
      </c>
      <c r="N7061" s="3">
        <f t="shared" si="887"/>
        <v>0</v>
      </c>
    </row>
    <row r="7062" spans="1:14">
      <c r="A7062" s="6">
        <f t="shared" si="881"/>
        <v>40928</v>
      </c>
      <c r="B7062">
        <v>2012</v>
      </c>
      <c r="C7062">
        <v>1</v>
      </c>
      <c r="D7062">
        <v>20</v>
      </c>
      <c r="E7062">
        <v>4</v>
      </c>
      <c r="F7062" s="1">
        <v>2793</v>
      </c>
      <c r="G7062" s="1">
        <v>1273.06103515625</v>
      </c>
      <c r="H7062" s="1">
        <f t="shared" si="882"/>
        <v>4066.06103515625</v>
      </c>
      <c r="I7062" s="3">
        <f t="shared" si="883"/>
        <v>1</v>
      </c>
      <c r="J7062" s="7">
        <f t="shared" si="880"/>
        <v>6</v>
      </c>
      <c r="K7062" s="3">
        <f t="shared" si="884"/>
        <v>0</v>
      </c>
      <c r="L7062" s="3">
        <f t="shared" si="885"/>
        <v>0</v>
      </c>
      <c r="M7062" s="3">
        <f t="shared" si="886"/>
        <v>0</v>
      </c>
      <c r="N7062" s="3">
        <f t="shared" si="887"/>
        <v>0</v>
      </c>
    </row>
    <row r="7063" spans="1:14">
      <c r="A7063" s="6">
        <f t="shared" si="881"/>
        <v>40928</v>
      </c>
      <c r="B7063">
        <v>2012</v>
      </c>
      <c r="C7063">
        <v>1</v>
      </c>
      <c r="D7063">
        <v>20</v>
      </c>
      <c r="E7063">
        <v>5</v>
      </c>
      <c r="F7063" s="1">
        <v>2952</v>
      </c>
      <c r="G7063" s="1">
        <v>1333.6611328125</v>
      </c>
      <c r="H7063" s="1">
        <f t="shared" si="882"/>
        <v>4285.6611328125</v>
      </c>
      <c r="I7063" s="3">
        <f t="shared" si="883"/>
        <v>1</v>
      </c>
      <c r="J7063" s="7">
        <f t="shared" si="880"/>
        <v>6</v>
      </c>
      <c r="K7063" s="3">
        <f t="shared" si="884"/>
        <v>0</v>
      </c>
      <c r="L7063" s="3">
        <f t="shared" si="885"/>
        <v>0</v>
      </c>
      <c r="M7063" s="3">
        <f t="shared" si="886"/>
        <v>0</v>
      </c>
      <c r="N7063" s="3">
        <f t="shared" si="887"/>
        <v>0</v>
      </c>
    </row>
    <row r="7064" spans="1:14">
      <c r="A7064" s="6">
        <f t="shared" si="881"/>
        <v>40928</v>
      </c>
      <c r="B7064">
        <v>2012</v>
      </c>
      <c r="C7064">
        <v>1</v>
      </c>
      <c r="D7064">
        <v>20</v>
      </c>
      <c r="E7064">
        <v>6</v>
      </c>
      <c r="F7064" s="1">
        <v>3175</v>
      </c>
      <c r="G7064" s="1">
        <v>1466.4588623046875</v>
      </c>
      <c r="H7064" s="1">
        <f t="shared" si="882"/>
        <v>4641.4588623046875</v>
      </c>
      <c r="I7064" s="3">
        <f t="shared" si="883"/>
        <v>1</v>
      </c>
      <c r="J7064" s="7">
        <f t="shared" si="880"/>
        <v>6</v>
      </c>
      <c r="K7064" s="3">
        <f t="shared" si="884"/>
        <v>0</v>
      </c>
      <c r="L7064" s="3">
        <f t="shared" si="885"/>
        <v>0</v>
      </c>
      <c r="M7064" s="3">
        <f t="shared" si="886"/>
        <v>0</v>
      </c>
      <c r="N7064" s="3">
        <f t="shared" si="887"/>
        <v>0</v>
      </c>
    </row>
    <row r="7065" spans="1:14">
      <c r="A7065" s="6">
        <f t="shared" si="881"/>
        <v>40928</v>
      </c>
      <c r="B7065">
        <v>2012</v>
      </c>
      <c r="C7065">
        <v>1</v>
      </c>
      <c r="D7065">
        <v>20</v>
      </c>
      <c r="E7065">
        <v>7</v>
      </c>
      <c r="F7065" s="1">
        <v>3393</v>
      </c>
      <c r="G7065" s="1">
        <v>1560.7469482421875</v>
      </c>
      <c r="H7065" s="1">
        <f t="shared" si="882"/>
        <v>4953.7469482421875</v>
      </c>
      <c r="I7065" s="3">
        <f t="shared" si="883"/>
        <v>1</v>
      </c>
      <c r="J7065" s="7">
        <f t="shared" si="880"/>
        <v>6</v>
      </c>
      <c r="K7065" s="3">
        <f t="shared" si="884"/>
        <v>1</v>
      </c>
      <c r="L7065" s="3">
        <f t="shared" si="885"/>
        <v>1</v>
      </c>
      <c r="M7065" s="3">
        <f t="shared" si="886"/>
        <v>1</v>
      </c>
      <c r="N7065" s="3">
        <f t="shared" si="887"/>
        <v>0</v>
      </c>
    </row>
    <row r="7066" spans="1:14">
      <c r="A7066" s="6">
        <f t="shared" si="881"/>
        <v>40928</v>
      </c>
      <c r="B7066">
        <v>2012</v>
      </c>
      <c r="C7066">
        <v>1</v>
      </c>
      <c r="D7066">
        <v>20</v>
      </c>
      <c r="E7066">
        <v>8</v>
      </c>
      <c r="F7066" s="1">
        <v>3403</v>
      </c>
      <c r="G7066" s="1">
        <v>1563.3609619140625</v>
      </c>
      <c r="H7066" s="1">
        <f t="shared" si="882"/>
        <v>4966.3609619140625</v>
      </c>
      <c r="I7066" s="3">
        <f t="shared" si="883"/>
        <v>1</v>
      </c>
      <c r="J7066" s="7">
        <f t="shared" si="880"/>
        <v>6</v>
      </c>
      <c r="K7066" s="3">
        <f t="shared" si="884"/>
        <v>1</v>
      </c>
      <c r="L7066" s="3">
        <f t="shared" si="885"/>
        <v>1</v>
      </c>
      <c r="M7066" s="3">
        <f t="shared" si="886"/>
        <v>1</v>
      </c>
      <c r="N7066" s="3">
        <f t="shared" si="887"/>
        <v>0</v>
      </c>
    </row>
    <row r="7067" spans="1:14">
      <c r="A7067" s="6">
        <f t="shared" si="881"/>
        <v>40928</v>
      </c>
      <c r="B7067">
        <v>2012</v>
      </c>
      <c r="C7067">
        <v>1</v>
      </c>
      <c r="D7067">
        <v>20</v>
      </c>
      <c r="E7067">
        <v>9</v>
      </c>
      <c r="F7067" s="1">
        <v>3428</v>
      </c>
      <c r="G7067" s="1">
        <v>1595.8619384765625</v>
      </c>
      <c r="H7067" s="1">
        <f t="shared" si="882"/>
        <v>5023.8619384765625</v>
      </c>
      <c r="I7067" s="3">
        <f t="shared" si="883"/>
        <v>1</v>
      </c>
      <c r="J7067" s="7">
        <f t="shared" si="880"/>
        <v>6</v>
      </c>
      <c r="K7067" s="3">
        <f t="shared" si="884"/>
        <v>1</v>
      </c>
      <c r="L7067" s="3">
        <f t="shared" si="885"/>
        <v>1</v>
      </c>
      <c r="M7067" s="3">
        <f t="shared" si="886"/>
        <v>1</v>
      </c>
      <c r="N7067" s="3">
        <f t="shared" si="887"/>
        <v>0</v>
      </c>
    </row>
    <row r="7068" spans="1:14">
      <c r="A7068" s="6">
        <f t="shared" si="881"/>
        <v>40928</v>
      </c>
      <c r="B7068">
        <v>2012</v>
      </c>
      <c r="C7068">
        <v>1</v>
      </c>
      <c r="D7068">
        <v>20</v>
      </c>
      <c r="E7068">
        <v>10</v>
      </c>
      <c r="F7068" s="1">
        <v>3388</v>
      </c>
      <c r="G7068" s="1">
        <v>1577.9620361328125</v>
      </c>
      <c r="H7068" s="1">
        <f t="shared" si="882"/>
        <v>4965.9620361328125</v>
      </c>
      <c r="I7068" s="3">
        <f t="shared" si="883"/>
        <v>1</v>
      </c>
      <c r="J7068" s="7">
        <f t="shared" si="880"/>
        <v>6</v>
      </c>
      <c r="K7068" s="3">
        <f t="shared" si="884"/>
        <v>1</v>
      </c>
      <c r="L7068" s="3">
        <f t="shared" si="885"/>
        <v>1</v>
      </c>
      <c r="M7068" s="3">
        <f t="shared" si="886"/>
        <v>1</v>
      </c>
      <c r="N7068" s="3">
        <f t="shared" si="887"/>
        <v>0</v>
      </c>
    </row>
    <row r="7069" spans="1:14">
      <c r="A7069" s="6">
        <f t="shared" si="881"/>
        <v>40928</v>
      </c>
      <c r="B7069">
        <v>2012</v>
      </c>
      <c r="C7069">
        <v>1</v>
      </c>
      <c r="D7069">
        <v>20</v>
      </c>
      <c r="E7069">
        <v>11</v>
      </c>
      <c r="F7069" s="1">
        <v>3305</v>
      </c>
      <c r="G7069" s="1">
        <v>1565.053955078125</v>
      </c>
      <c r="H7069" s="1">
        <f t="shared" si="882"/>
        <v>4870.053955078125</v>
      </c>
      <c r="I7069" s="3">
        <f t="shared" si="883"/>
        <v>1</v>
      </c>
      <c r="J7069" s="7">
        <f t="shared" si="880"/>
        <v>6</v>
      </c>
      <c r="K7069" s="3">
        <f t="shared" si="884"/>
        <v>1</v>
      </c>
      <c r="L7069" s="3">
        <f t="shared" si="885"/>
        <v>1</v>
      </c>
      <c r="M7069" s="3">
        <f t="shared" si="886"/>
        <v>1</v>
      </c>
      <c r="N7069" s="3">
        <f t="shared" si="887"/>
        <v>0</v>
      </c>
    </row>
    <row r="7070" spans="1:14">
      <c r="A7070" s="6">
        <f t="shared" si="881"/>
        <v>40928</v>
      </c>
      <c r="B7070">
        <v>2012</v>
      </c>
      <c r="C7070">
        <v>1</v>
      </c>
      <c r="D7070">
        <v>20</v>
      </c>
      <c r="E7070">
        <v>12</v>
      </c>
      <c r="F7070" s="1">
        <v>3220</v>
      </c>
      <c r="G7070" s="1">
        <v>1552.85302734375</v>
      </c>
      <c r="H7070" s="1">
        <f t="shared" si="882"/>
        <v>4772.85302734375</v>
      </c>
      <c r="I7070" s="3">
        <f t="shared" si="883"/>
        <v>1</v>
      </c>
      <c r="J7070" s="7">
        <f t="shared" si="880"/>
        <v>6</v>
      </c>
      <c r="K7070" s="3">
        <f t="shared" si="884"/>
        <v>1</v>
      </c>
      <c r="L7070" s="3">
        <f t="shared" si="885"/>
        <v>0</v>
      </c>
      <c r="M7070" s="3">
        <f t="shared" si="886"/>
        <v>1</v>
      </c>
      <c r="N7070" s="3">
        <f t="shared" si="887"/>
        <v>0</v>
      </c>
    </row>
    <row r="7071" spans="1:14">
      <c r="A7071" s="6">
        <f t="shared" si="881"/>
        <v>40928</v>
      </c>
      <c r="B7071">
        <v>2012</v>
      </c>
      <c r="C7071">
        <v>1</v>
      </c>
      <c r="D7071">
        <v>20</v>
      </c>
      <c r="E7071">
        <v>13</v>
      </c>
      <c r="F7071" s="1">
        <v>3170</v>
      </c>
      <c r="G7071" s="1">
        <v>1531.862060546875</v>
      </c>
      <c r="H7071" s="1">
        <f t="shared" si="882"/>
        <v>4701.862060546875</v>
      </c>
      <c r="I7071" s="3">
        <f t="shared" si="883"/>
        <v>1</v>
      </c>
      <c r="J7071" s="7">
        <f t="shared" si="880"/>
        <v>6</v>
      </c>
      <c r="K7071" s="3">
        <f t="shared" si="884"/>
        <v>1</v>
      </c>
      <c r="L7071" s="3">
        <f t="shared" si="885"/>
        <v>0</v>
      </c>
      <c r="M7071" s="3">
        <f t="shared" si="886"/>
        <v>1</v>
      </c>
      <c r="N7071" s="3">
        <f t="shared" si="887"/>
        <v>0</v>
      </c>
    </row>
    <row r="7072" spans="1:14">
      <c r="A7072" s="6">
        <f t="shared" si="881"/>
        <v>40928</v>
      </c>
      <c r="B7072">
        <v>2012</v>
      </c>
      <c r="C7072">
        <v>1</v>
      </c>
      <c r="D7072">
        <v>20</v>
      </c>
      <c r="E7072">
        <v>14</v>
      </c>
      <c r="F7072" s="1">
        <v>3112</v>
      </c>
      <c r="G7072" s="1">
        <v>1510.862060546875</v>
      </c>
      <c r="H7072" s="1">
        <f t="shared" si="882"/>
        <v>4622.862060546875</v>
      </c>
      <c r="I7072" s="3">
        <f t="shared" si="883"/>
        <v>1</v>
      </c>
      <c r="J7072" s="7">
        <f t="shared" si="880"/>
        <v>6</v>
      </c>
      <c r="K7072" s="3">
        <f t="shared" si="884"/>
        <v>1</v>
      </c>
      <c r="L7072" s="3">
        <f t="shared" si="885"/>
        <v>0</v>
      </c>
      <c r="M7072" s="3">
        <f t="shared" si="886"/>
        <v>1</v>
      </c>
      <c r="N7072" s="3">
        <f t="shared" si="887"/>
        <v>0</v>
      </c>
    </row>
    <row r="7073" spans="1:14">
      <c r="A7073" s="6">
        <f t="shared" si="881"/>
        <v>40928</v>
      </c>
      <c r="B7073">
        <v>2012</v>
      </c>
      <c r="C7073">
        <v>1</v>
      </c>
      <c r="D7073">
        <v>20</v>
      </c>
      <c r="E7073">
        <v>15</v>
      </c>
      <c r="F7073" s="1">
        <v>3081</v>
      </c>
      <c r="G7073" s="1">
        <v>1491.6619873046875</v>
      </c>
      <c r="H7073" s="1">
        <f t="shared" si="882"/>
        <v>4572.6619873046875</v>
      </c>
      <c r="I7073" s="3">
        <f t="shared" si="883"/>
        <v>1</v>
      </c>
      <c r="J7073" s="7">
        <f t="shared" si="880"/>
        <v>6</v>
      </c>
      <c r="K7073" s="3">
        <f t="shared" si="884"/>
        <v>1</v>
      </c>
      <c r="L7073" s="3">
        <f t="shared" si="885"/>
        <v>0</v>
      </c>
      <c r="M7073" s="3">
        <f t="shared" si="886"/>
        <v>1</v>
      </c>
      <c r="N7073" s="3">
        <f t="shared" si="887"/>
        <v>0</v>
      </c>
    </row>
    <row r="7074" spans="1:14">
      <c r="A7074" s="6">
        <f t="shared" si="881"/>
        <v>40928</v>
      </c>
      <c r="B7074">
        <v>2012</v>
      </c>
      <c r="C7074">
        <v>1</v>
      </c>
      <c r="D7074">
        <v>20</v>
      </c>
      <c r="E7074">
        <v>16</v>
      </c>
      <c r="F7074" s="1">
        <v>3062</v>
      </c>
      <c r="G7074" s="1">
        <v>1488.155029296875</v>
      </c>
      <c r="H7074" s="1">
        <f t="shared" si="882"/>
        <v>4550.155029296875</v>
      </c>
      <c r="I7074" s="3">
        <f t="shared" si="883"/>
        <v>1</v>
      </c>
      <c r="J7074" s="7">
        <f t="shared" si="880"/>
        <v>6</v>
      </c>
      <c r="K7074" s="3">
        <f t="shared" si="884"/>
        <v>1</v>
      </c>
      <c r="L7074" s="3">
        <f t="shared" si="885"/>
        <v>0</v>
      </c>
      <c r="M7074" s="3">
        <f t="shared" si="886"/>
        <v>1</v>
      </c>
      <c r="N7074" s="3">
        <f t="shared" si="887"/>
        <v>0</v>
      </c>
    </row>
    <row r="7075" spans="1:14">
      <c r="A7075" s="6">
        <f t="shared" si="881"/>
        <v>40928</v>
      </c>
      <c r="B7075">
        <v>2012</v>
      </c>
      <c r="C7075">
        <v>1</v>
      </c>
      <c r="D7075">
        <v>20</v>
      </c>
      <c r="E7075">
        <v>17</v>
      </c>
      <c r="F7075" s="1">
        <v>3080</v>
      </c>
      <c r="G7075" s="1">
        <v>1506.5521240234375</v>
      </c>
      <c r="H7075" s="1">
        <f t="shared" si="882"/>
        <v>4586.5521240234375</v>
      </c>
      <c r="I7075" s="3">
        <f t="shared" si="883"/>
        <v>1</v>
      </c>
      <c r="J7075" s="7">
        <f t="shared" si="880"/>
        <v>6</v>
      </c>
      <c r="K7075" s="3">
        <f t="shared" si="884"/>
        <v>1</v>
      </c>
      <c r="L7075" s="3">
        <f t="shared" si="885"/>
        <v>0</v>
      </c>
      <c r="M7075" s="3">
        <f t="shared" si="886"/>
        <v>1</v>
      </c>
      <c r="N7075" s="3">
        <f t="shared" si="887"/>
        <v>0</v>
      </c>
    </row>
    <row r="7076" spans="1:14">
      <c r="A7076" s="6">
        <f t="shared" si="881"/>
        <v>40928</v>
      </c>
      <c r="B7076">
        <v>2012</v>
      </c>
      <c r="C7076">
        <v>1</v>
      </c>
      <c r="D7076">
        <v>20</v>
      </c>
      <c r="E7076">
        <v>18</v>
      </c>
      <c r="F7076" s="1">
        <v>3103</v>
      </c>
      <c r="G7076" s="1">
        <v>1539.9620361328125</v>
      </c>
      <c r="H7076" s="1">
        <f t="shared" si="882"/>
        <v>4642.9620361328125</v>
      </c>
      <c r="I7076" s="3">
        <f t="shared" si="883"/>
        <v>1</v>
      </c>
      <c r="J7076" s="7">
        <f t="shared" si="880"/>
        <v>6</v>
      </c>
      <c r="K7076" s="3">
        <f t="shared" si="884"/>
        <v>1</v>
      </c>
      <c r="L7076" s="3">
        <f t="shared" si="885"/>
        <v>0</v>
      </c>
      <c r="M7076" s="3">
        <f t="shared" si="886"/>
        <v>1</v>
      </c>
      <c r="N7076" s="3">
        <f t="shared" si="887"/>
        <v>0</v>
      </c>
    </row>
    <row r="7077" spans="1:14">
      <c r="A7077" s="6">
        <f t="shared" si="881"/>
        <v>40928</v>
      </c>
      <c r="B7077">
        <v>2012</v>
      </c>
      <c r="C7077">
        <v>1</v>
      </c>
      <c r="D7077">
        <v>20</v>
      </c>
      <c r="E7077">
        <v>19</v>
      </c>
      <c r="F7077" s="1">
        <v>3028</v>
      </c>
      <c r="G7077" s="1">
        <v>1511.9610595703125</v>
      </c>
      <c r="H7077" s="1">
        <f t="shared" si="882"/>
        <v>4539.9610595703125</v>
      </c>
      <c r="I7077" s="3">
        <f t="shared" si="883"/>
        <v>1</v>
      </c>
      <c r="J7077" s="7">
        <f t="shared" si="880"/>
        <v>6</v>
      </c>
      <c r="K7077" s="3">
        <f t="shared" si="884"/>
        <v>1</v>
      </c>
      <c r="L7077" s="3">
        <f t="shared" si="885"/>
        <v>0</v>
      </c>
      <c r="M7077" s="3">
        <f t="shared" si="886"/>
        <v>1</v>
      </c>
      <c r="N7077" s="3">
        <f t="shared" si="887"/>
        <v>0</v>
      </c>
    </row>
    <row r="7078" spans="1:14">
      <c r="A7078" s="6">
        <f t="shared" si="881"/>
        <v>40928</v>
      </c>
      <c r="B7078">
        <v>2012</v>
      </c>
      <c r="C7078">
        <v>1</v>
      </c>
      <c r="D7078">
        <v>20</v>
      </c>
      <c r="E7078">
        <v>20</v>
      </c>
      <c r="F7078" s="1">
        <v>2985</v>
      </c>
      <c r="G7078" s="1">
        <v>1482.56201171875</v>
      </c>
      <c r="H7078" s="1">
        <f t="shared" si="882"/>
        <v>4467.56201171875</v>
      </c>
      <c r="I7078" s="3">
        <f t="shared" si="883"/>
        <v>1</v>
      </c>
      <c r="J7078" s="7">
        <f t="shared" si="880"/>
        <v>6</v>
      </c>
      <c r="K7078" s="3">
        <f t="shared" si="884"/>
        <v>1</v>
      </c>
      <c r="L7078" s="3">
        <f t="shared" si="885"/>
        <v>0</v>
      </c>
      <c r="M7078" s="3">
        <f t="shared" si="886"/>
        <v>1</v>
      </c>
      <c r="N7078" s="3">
        <f t="shared" si="887"/>
        <v>0</v>
      </c>
    </row>
    <row r="7079" spans="1:14">
      <c r="A7079" s="6">
        <f t="shared" si="881"/>
        <v>40928</v>
      </c>
      <c r="B7079">
        <v>2012</v>
      </c>
      <c r="C7079">
        <v>1</v>
      </c>
      <c r="D7079">
        <v>20</v>
      </c>
      <c r="E7079">
        <v>21</v>
      </c>
      <c r="F7079" s="1">
        <v>2892</v>
      </c>
      <c r="G7079" s="1">
        <v>1430.6590576171875</v>
      </c>
      <c r="H7079" s="1">
        <f t="shared" si="882"/>
        <v>4322.6590576171875</v>
      </c>
      <c r="I7079" s="3">
        <f t="shared" si="883"/>
        <v>1</v>
      </c>
      <c r="J7079" s="7">
        <f t="shared" si="880"/>
        <v>6</v>
      </c>
      <c r="K7079" s="3">
        <f t="shared" si="884"/>
        <v>1</v>
      </c>
      <c r="L7079" s="3">
        <f t="shared" si="885"/>
        <v>0</v>
      </c>
      <c r="M7079" s="3">
        <f t="shared" si="886"/>
        <v>1</v>
      </c>
      <c r="N7079" s="3">
        <f t="shared" si="887"/>
        <v>0</v>
      </c>
    </row>
    <row r="7080" spans="1:14">
      <c r="A7080" s="6">
        <f t="shared" si="881"/>
        <v>40928</v>
      </c>
      <c r="B7080">
        <v>2012</v>
      </c>
      <c r="C7080">
        <v>1</v>
      </c>
      <c r="D7080">
        <v>20</v>
      </c>
      <c r="E7080">
        <v>22</v>
      </c>
      <c r="F7080" s="1">
        <v>2723</v>
      </c>
      <c r="G7080" s="1">
        <v>1349.2469482421875</v>
      </c>
      <c r="H7080" s="1">
        <f t="shared" si="882"/>
        <v>4072.2469482421875</v>
      </c>
      <c r="I7080" s="3">
        <f t="shared" si="883"/>
        <v>1</v>
      </c>
      <c r="J7080" s="7">
        <f t="shared" si="880"/>
        <v>6</v>
      </c>
      <c r="K7080" s="3">
        <f t="shared" si="884"/>
        <v>1</v>
      </c>
      <c r="L7080" s="3">
        <f t="shared" si="885"/>
        <v>0</v>
      </c>
      <c r="M7080" s="3">
        <f t="shared" si="886"/>
        <v>1</v>
      </c>
      <c r="N7080" s="3">
        <f t="shared" si="887"/>
        <v>0</v>
      </c>
    </row>
    <row r="7081" spans="1:14">
      <c r="A7081" s="6">
        <f t="shared" si="881"/>
        <v>40928</v>
      </c>
      <c r="B7081">
        <v>2012</v>
      </c>
      <c r="C7081">
        <v>1</v>
      </c>
      <c r="D7081">
        <v>20</v>
      </c>
      <c r="E7081">
        <v>23</v>
      </c>
      <c r="F7081" s="1">
        <v>2594</v>
      </c>
      <c r="G7081" s="1">
        <v>1301.4619140625</v>
      </c>
      <c r="H7081" s="1">
        <f t="shared" si="882"/>
        <v>3895.4619140625</v>
      </c>
      <c r="I7081" s="3">
        <f t="shared" si="883"/>
        <v>1</v>
      </c>
      <c r="J7081" s="7">
        <f t="shared" si="880"/>
        <v>6</v>
      </c>
      <c r="K7081" s="3">
        <f t="shared" si="884"/>
        <v>0</v>
      </c>
      <c r="L7081" s="3">
        <f t="shared" si="885"/>
        <v>0</v>
      </c>
      <c r="M7081" s="3">
        <f t="shared" si="886"/>
        <v>0</v>
      </c>
      <c r="N7081" s="3">
        <f t="shared" si="887"/>
        <v>0</v>
      </c>
    </row>
    <row r="7082" spans="1:14">
      <c r="A7082" s="6">
        <f t="shared" si="881"/>
        <v>40929</v>
      </c>
      <c r="B7082">
        <v>2012</v>
      </c>
      <c r="C7082">
        <v>1</v>
      </c>
      <c r="D7082">
        <v>21</v>
      </c>
      <c r="E7082">
        <v>0</v>
      </c>
      <c r="F7082" s="1">
        <v>2449</v>
      </c>
      <c r="G7082" s="1">
        <v>1272.6619873046875</v>
      </c>
      <c r="H7082" s="1">
        <f t="shared" si="882"/>
        <v>3721.6619873046875</v>
      </c>
      <c r="I7082" s="3">
        <f t="shared" si="883"/>
        <v>1</v>
      </c>
      <c r="J7082" s="7">
        <f t="shared" si="880"/>
        <v>7</v>
      </c>
      <c r="K7082" s="3">
        <f t="shared" si="884"/>
        <v>0</v>
      </c>
      <c r="L7082" s="3">
        <f t="shared" si="885"/>
        <v>0</v>
      </c>
      <c r="M7082" s="3">
        <f t="shared" si="886"/>
        <v>0</v>
      </c>
      <c r="N7082" s="3">
        <f t="shared" si="887"/>
        <v>0</v>
      </c>
    </row>
    <row r="7083" spans="1:14">
      <c r="A7083" s="6">
        <f t="shared" si="881"/>
        <v>40929</v>
      </c>
      <c r="B7083">
        <v>2012</v>
      </c>
      <c r="C7083">
        <v>1</v>
      </c>
      <c r="D7083">
        <v>21</v>
      </c>
      <c r="E7083">
        <v>1</v>
      </c>
      <c r="F7083" s="1">
        <v>2347</v>
      </c>
      <c r="G7083" s="1">
        <v>1252.06103515625</v>
      </c>
      <c r="H7083" s="1">
        <f t="shared" si="882"/>
        <v>3599.06103515625</v>
      </c>
      <c r="I7083" s="3">
        <f t="shared" si="883"/>
        <v>1</v>
      </c>
      <c r="J7083" s="7">
        <f t="shared" si="880"/>
        <v>7</v>
      </c>
      <c r="K7083" s="3">
        <f t="shared" si="884"/>
        <v>0</v>
      </c>
      <c r="L7083" s="3">
        <f t="shared" si="885"/>
        <v>0</v>
      </c>
      <c r="M7083" s="3">
        <f t="shared" si="886"/>
        <v>0</v>
      </c>
      <c r="N7083" s="3">
        <f t="shared" si="887"/>
        <v>0</v>
      </c>
    </row>
    <row r="7084" spans="1:14">
      <c r="A7084" s="6">
        <f t="shared" si="881"/>
        <v>40929</v>
      </c>
      <c r="B7084">
        <v>2012</v>
      </c>
      <c r="C7084">
        <v>1</v>
      </c>
      <c r="D7084">
        <v>21</v>
      </c>
      <c r="E7084">
        <v>2</v>
      </c>
      <c r="F7084" s="1">
        <v>2308</v>
      </c>
      <c r="G7084" s="1">
        <v>1228.762939453125</v>
      </c>
      <c r="H7084" s="1">
        <f t="shared" si="882"/>
        <v>3536.762939453125</v>
      </c>
      <c r="I7084" s="3">
        <f t="shared" si="883"/>
        <v>1</v>
      </c>
      <c r="J7084" s="7">
        <f t="shared" si="880"/>
        <v>7</v>
      </c>
      <c r="K7084" s="3">
        <f t="shared" si="884"/>
        <v>0</v>
      </c>
      <c r="L7084" s="3">
        <f t="shared" si="885"/>
        <v>0</v>
      </c>
      <c r="M7084" s="3">
        <f t="shared" si="886"/>
        <v>0</v>
      </c>
      <c r="N7084" s="3">
        <f t="shared" si="887"/>
        <v>0</v>
      </c>
    </row>
    <row r="7085" spans="1:14">
      <c r="A7085" s="6">
        <f t="shared" si="881"/>
        <v>40929</v>
      </c>
      <c r="B7085">
        <v>2012</v>
      </c>
      <c r="C7085">
        <v>1</v>
      </c>
      <c r="D7085">
        <v>21</v>
      </c>
      <c r="E7085">
        <v>3</v>
      </c>
      <c r="F7085" s="1">
        <v>2329</v>
      </c>
      <c r="G7085" s="1">
        <v>1210.947021484375</v>
      </c>
      <c r="H7085" s="1">
        <f t="shared" si="882"/>
        <v>3539.947021484375</v>
      </c>
      <c r="I7085" s="3">
        <f t="shared" si="883"/>
        <v>1</v>
      </c>
      <c r="J7085" s="7">
        <f t="shared" si="880"/>
        <v>7</v>
      </c>
      <c r="K7085" s="3">
        <f t="shared" si="884"/>
        <v>0</v>
      </c>
      <c r="L7085" s="3">
        <f t="shared" si="885"/>
        <v>0</v>
      </c>
      <c r="M7085" s="3">
        <f t="shared" si="886"/>
        <v>0</v>
      </c>
      <c r="N7085" s="3">
        <f t="shared" si="887"/>
        <v>0</v>
      </c>
    </row>
    <row r="7086" spans="1:14">
      <c r="A7086" s="6">
        <f t="shared" si="881"/>
        <v>40929</v>
      </c>
      <c r="B7086">
        <v>2012</v>
      </c>
      <c r="C7086">
        <v>1</v>
      </c>
      <c r="D7086">
        <v>21</v>
      </c>
      <c r="E7086">
        <v>4</v>
      </c>
      <c r="F7086" s="1">
        <v>2392</v>
      </c>
      <c r="G7086" s="1">
        <v>1202.458984375</v>
      </c>
      <c r="H7086" s="1">
        <f t="shared" si="882"/>
        <v>3594.458984375</v>
      </c>
      <c r="I7086" s="3">
        <f t="shared" si="883"/>
        <v>1</v>
      </c>
      <c r="J7086" s="7">
        <f t="shared" si="880"/>
        <v>7</v>
      </c>
      <c r="K7086" s="3">
        <f t="shared" si="884"/>
        <v>0</v>
      </c>
      <c r="L7086" s="3">
        <f t="shared" si="885"/>
        <v>0</v>
      </c>
      <c r="M7086" s="3">
        <f t="shared" si="886"/>
        <v>0</v>
      </c>
      <c r="N7086" s="3">
        <f t="shared" si="887"/>
        <v>0</v>
      </c>
    </row>
    <row r="7087" spans="1:14">
      <c r="A7087" s="6">
        <f t="shared" si="881"/>
        <v>40929</v>
      </c>
      <c r="B7087">
        <v>2012</v>
      </c>
      <c r="C7087">
        <v>1</v>
      </c>
      <c r="D7087">
        <v>21</v>
      </c>
      <c r="E7087">
        <v>5</v>
      </c>
      <c r="F7087" s="1">
        <v>2454</v>
      </c>
      <c r="G7087" s="1">
        <v>1215.4620361328125</v>
      </c>
      <c r="H7087" s="1">
        <f t="shared" si="882"/>
        <v>3669.4620361328125</v>
      </c>
      <c r="I7087" s="3">
        <f t="shared" si="883"/>
        <v>1</v>
      </c>
      <c r="J7087" s="7">
        <f t="shared" si="880"/>
        <v>7</v>
      </c>
      <c r="K7087" s="3">
        <f t="shared" si="884"/>
        <v>0</v>
      </c>
      <c r="L7087" s="3">
        <f t="shared" si="885"/>
        <v>0</v>
      </c>
      <c r="M7087" s="3">
        <f t="shared" si="886"/>
        <v>0</v>
      </c>
      <c r="N7087" s="3">
        <f t="shared" si="887"/>
        <v>0</v>
      </c>
    </row>
    <row r="7088" spans="1:14">
      <c r="A7088" s="6">
        <f t="shared" si="881"/>
        <v>40929</v>
      </c>
      <c r="B7088">
        <v>2012</v>
      </c>
      <c r="C7088">
        <v>1</v>
      </c>
      <c r="D7088">
        <v>21</v>
      </c>
      <c r="E7088">
        <v>6</v>
      </c>
      <c r="F7088" s="1">
        <v>2564</v>
      </c>
      <c r="G7088" s="1">
        <v>1254.761962890625</v>
      </c>
      <c r="H7088" s="1">
        <f t="shared" si="882"/>
        <v>3818.761962890625</v>
      </c>
      <c r="I7088" s="3">
        <f t="shared" si="883"/>
        <v>1</v>
      </c>
      <c r="J7088" s="7">
        <f t="shared" si="880"/>
        <v>7</v>
      </c>
      <c r="K7088" s="3">
        <f t="shared" si="884"/>
        <v>0</v>
      </c>
      <c r="L7088" s="3">
        <f t="shared" si="885"/>
        <v>0</v>
      </c>
      <c r="M7088" s="3">
        <f t="shared" si="886"/>
        <v>0</v>
      </c>
      <c r="N7088" s="3">
        <f t="shared" si="887"/>
        <v>0</v>
      </c>
    </row>
    <row r="7089" spans="1:14">
      <c r="A7089" s="6">
        <f t="shared" si="881"/>
        <v>40929</v>
      </c>
      <c r="B7089">
        <v>2012</v>
      </c>
      <c r="C7089">
        <v>1</v>
      </c>
      <c r="D7089">
        <v>21</v>
      </c>
      <c r="E7089">
        <v>7</v>
      </c>
      <c r="F7089" s="1">
        <v>2742</v>
      </c>
      <c r="G7089" s="1">
        <v>1318.4610595703125</v>
      </c>
      <c r="H7089" s="1">
        <f t="shared" si="882"/>
        <v>4060.4610595703125</v>
      </c>
      <c r="I7089" s="3">
        <f t="shared" si="883"/>
        <v>1</v>
      </c>
      <c r="J7089" s="7">
        <f t="shared" si="880"/>
        <v>7</v>
      </c>
      <c r="K7089" s="3">
        <f t="shared" si="884"/>
        <v>0</v>
      </c>
      <c r="L7089" s="3">
        <f t="shared" si="885"/>
        <v>0</v>
      </c>
      <c r="M7089" s="3">
        <f t="shared" si="886"/>
        <v>0</v>
      </c>
      <c r="N7089" s="3">
        <f t="shared" si="887"/>
        <v>0</v>
      </c>
    </row>
    <row r="7090" spans="1:14">
      <c r="A7090" s="6">
        <f t="shared" si="881"/>
        <v>40929</v>
      </c>
      <c r="B7090">
        <v>2012</v>
      </c>
      <c r="C7090">
        <v>1</v>
      </c>
      <c r="D7090">
        <v>21</v>
      </c>
      <c r="E7090">
        <v>8</v>
      </c>
      <c r="F7090" s="1">
        <v>2857</v>
      </c>
      <c r="G7090" s="1">
        <v>1354.051025390625</v>
      </c>
      <c r="H7090" s="1">
        <f t="shared" si="882"/>
        <v>4211.051025390625</v>
      </c>
      <c r="I7090" s="3">
        <f t="shared" si="883"/>
        <v>1</v>
      </c>
      <c r="J7090" s="7">
        <f t="shared" si="880"/>
        <v>7</v>
      </c>
      <c r="K7090" s="3">
        <f t="shared" si="884"/>
        <v>0</v>
      </c>
      <c r="L7090" s="3">
        <f t="shared" si="885"/>
        <v>0</v>
      </c>
      <c r="M7090" s="3">
        <f t="shared" si="886"/>
        <v>0</v>
      </c>
      <c r="N7090" s="3">
        <f t="shared" si="887"/>
        <v>0</v>
      </c>
    </row>
    <row r="7091" spans="1:14">
      <c r="A7091" s="6">
        <f t="shared" si="881"/>
        <v>40929</v>
      </c>
      <c r="B7091">
        <v>2012</v>
      </c>
      <c r="C7091">
        <v>1</v>
      </c>
      <c r="D7091">
        <v>21</v>
      </c>
      <c r="E7091">
        <v>9</v>
      </c>
      <c r="F7091" s="1">
        <v>2996</v>
      </c>
      <c r="G7091" s="1">
        <v>1392.85595703125</v>
      </c>
      <c r="H7091" s="1">
        <f t="shared" si="882"/>
        <v>4388.85595703125</v>
      </c>
      <c r="I7091" s="3">
        <f t="shared" si="883"/>
        <v>1</v>
      </c>
      <c r="J7091" s="7">
        <f t="shared" si="880"/>
        <v>7</v>
      </c>
      <c r="K7091" s="3">
        <f t="shared" si="884"/>
        <v>0</v>
      </c>
      <c r="L7091" s="3">
        <f t="shared" si="885"/>
        <v>0</v>
      </c>
      <c r="M7091" s="3">
        <f t="shared" si="886"/>
        <v>0</v>
      </c>
      <c r="N7091" s="3">
        <f t="shared" si="887"/>
        <v>0</v>
      </c>
    </row>
    <row r="7092" spans="1:14">
      <c r="A7092" s="6">
        <f t="shared" si="881"/>
        <v>40929</v>
      </c>
      <c r="B7092">
        <v>2012</v>
      </c>
      <c r="C7092">
        <v>1</v>
      </c>
      <c r="D7092">
        <v>21</v>
      </c>
      <c r="E7092">
        <v>10</v>
      </c>
      <c r="F7092" s="1">
        <v>3067</v>
      </c>
      <c r="G7092" s="1">
        <v>1421.862060546875</v>
      </c>
      <c r="H7092" s="1">
        <f t="shared" si="882"/>
        <v>4488.862060546875</v>
      </c>
      <c r="I7092" s="3">
        <f t="shared" si="883"/>
        <v>1</v>
      </c>
      <c r="J7092" s="7">
        <f t="shared" si="880"/>
        <v>7</v>
      </c>
      <c r="K7092" s="3">
        <f t="shared" si="884"/>
        <v>0</v>
      </c>
      <c r="L7092" s="3">
        <f t="shared" si="885"/>
        <v>0</v>
      </c>
      <c r="M7092" s="3">
        <f t="shared" si="886"/>
        <v>0</v>
      </c>
      <c r="N7092" s="3">
        <f t="shared" si="887"/>
        <v>0</v>
      </c>
    </row>
    <row r="7093" spans="1:14">
      <c r="A7093" s="6">
        <f t="shared" si="881"/>
        <v>40929</v>
      </c>
      <c r="B7093">
        <v>2012</v>
      </c>
      <c r="C7093">
        <v>1</v>
      </c>
      <c r="D7093">
        <v>21</v>
      </c>
      <c r="E7093">
        <v>11</v>
      </c>
      <c r="F7093" s="1">
        <v>3082</v>
      </c>
      <c r="G7093" s="1">
        <v>1432.261962890625</v>
      </c>
      <c r="H7093" s="1">
        <f t="shared" si="882"/>
        <v>4514.261962890625</v>
      </c>
      <c r="I7093" s="3">
        <f t="shared" si="883"/>
        <v>1</v>
      </c>
      <c r="J7093" s="7">
        <f t="shared" si="880"/>
        <v>7</v>
      </c>
      <c r="K7093" s="3">
        <f t="shared" si="884"/>
        <v>0</v>
      </c>
      <c r="L7093" s="3">
        <f t="shared" si="885"/>
        <v>0</v>
      </c>
      <c r="M7093" s="3">
        <f t="shared" si="886"/>
        <v>0</v>
      </c>
      <c r="N7093" s="3">
        <f t="shared" si="887"/>
        <v>0</v>
      </c>
    </row>
    <row r="7094" spans="1:14">
      <c r="A7094" s="6">
        <f t="shared" si="881"/>
        <v>40929</v>
      </c>
      <c r="B7094">
        <v>2012</v>
      </c>
      <c r="C7094">
        <v>1</v>
      </c>
      <c r="D7094">
        <v>21</v>
      </c>
      <c r="E7094">
        <v>12</v>
      </c>
      <c r="F7094" s="1">
        <v>3022</v>
      </c>
      <c r="G7094" s="1">
        <v>1428.4339599609375</v>
      </c>
      <c r="H7094" s="1">
        <f t="shared" si="882"/>
        <v>4450.4339599609375</v>
      </c>
      <c r="I7094" s="3">
        <f t="shared" si="883"/>
        <v>1</v>
      </c>
      <c r="J7094" s="7">
        <f t="shared" si="880"/>
        <v>7</v>
      </c>
      <c r="K7094" s="3">
        <f t="shared" si="884"/>
        <v>0</v>
      </c>
      <c r="L7094" s="3">
        <f t="shared" si="885"/>
        <v>0</v>
      </c>
      <c r="M7094" s="3">
        <f t="shared" si="886"/>
        <v>0</v>
      </c>
      <c r="N7094" s="3">
        <f t="shared" si="887"/>
        <v>0</v>
      </c>
    </row>
    <row r="7095" spans="1:14">
      <c r="A7095" s="6">
        <f t="shared" si="881"/>
        <v>40929</v>
      </c>
      <c r="B7095">
        <v>2012</v>
      </c>
      <c r="C7095">
        <v>1</v>
      </c>
      <c r="D7095">
        <v>21</v>
      </c>
      <c r="E7095">
        <v>13</v>
      </c>
      <c r="F7095" s="1">
        <v>2996</v>
      </c>
      <c r="G7095" s="1">
        <v>1412.050048828125</v>
      </c>
      <c r="H7095" s="1">
        <f t="shared" si="882"/>
        <v>4408.050048828125</v>
      </c>
      <c r="I7095" s="3">
        <f t="shared" si="883"/>
        <v>1</v>
      </c>
      <c r="J7095" s="7">
        <f t="shared" si="880"/>
        <v>7</v>
      </c>
      <c r="K7095" s="3">
        <f t="shared" si="884"/>
        <v>0</v>
      </c>
      <c r="L7095" s="3">
        <f t="shared" si="885"/>
        <v>0</v>
      </c>
      <c r="M7095" s="3">
        <f t="shared" si="886"/>
        <v>0</v>
      </c>
      <c r="N7095" s="3">
        <f t="shared" si="887"/>
        <v>0</v>
      </c>
    </row>
    <row r="7096" spans="1:14">
      <c r="A7096" s="6">
        <f t="shared" si="881"/>
        <v>40929</v>
      </c>
      <c r="B7096">
        <v>2012</v>
      </c>
      <c r="C7096">
        <v>1</v>
      </c>
      <c r="D7096">
        <v>21</v>
      </c>
      <c r="E7096">
        <v>14</v>
      </c>
      <c r="F7096" s="1">
        <v>2995</v>
      </c>
      <c r="G7096" s="1">
        <v>1401.2559814453125</v>
      </c>
      <c r="H7096" s="1">
        <f t="shared" si="882"/>
        <v>4396.2559814453125</v>
      </c>
      <c r="I7096" s="3">
        <f t="shared" si="883"/>
        <v>1</v>
      </c>
      <c r="J7096" s="7">
        <f t="shared" si="880"/>
        <v>7</v>
      </c>
      <c r="K7096" s="3">
        <f t="shared" si="884"/>
        <v>0</v>
      </c>
      <c r="L7096" s="3">
        <f t="shared" si="885"/>
        <v>0</v>
      </c>
      <c r="M7096" s="3">
        <f t="shared" si="886"/>
        <v>0</v>
      </c>
      <c r="N7096" s="3">
        <f t="shared" si="887"/>
        <v>0</v>
      </c>
    </row>
    <row r="7097" spans="1:14">
      <c r="A7097" s="6">
        <f t="shared" si="881"/>
        <v>40929</v>
      </c>
      <c r="B7097">
        <v>2012</v>
      </c>
      <c r="C7097">
        <v>1</v>
      </c>
      <c r="D7097">
        <v>21</v>
      </c>
      <c r="E7097">
        <v>15</v>
      </c>
      <c r="F7097" s="1">
        <v>2986</v>
      </c>
      <c r="G7097" s="1">
        <v>1400.06201171875</v>
      </c>
      <c r="H7097" s="1">
        <f t="shared" si="882"/>
        <v>4386.06201171875</v>
      </c>
      <c r="I7097" s="3">
        <f t="shared" si="883"/>
        <v>1</v>
      </c>
      <c r="J7097" s="7">
        <f t="shared" si="880"/>
        <v>7</v>
      </c>
      <c r="K7097" s="3">
        <f t="shared" si="884"/>
        <v>0</v>
      </c>
      <c r="L7097" s="3">
        <f t="shared" si="885"/>
        <v>0</v>
      </c>
      <c r="M7097" s="3">
        <f t="shared" si="886"/>
        <v>0</v>
      </c>
      <c r="N7097" s="3">
        <f t="shared" si="887"/>
        <v>0</v>
      </c>
    </row>
    <row r="7098" spans="1:14">
      <c r="A7098" s="6">
        <f t="shared" si="881"/>
        <v>40929</v>
      </c>
      <c r="B7098">
        <v>2012</v>
      </c>
      <c r="C7098">
        <v>1</v>
      </c>
      <c r="D7098">
        <v>21</v>
      </c>
      <c r="E7098">
        <v>16</v>
      </c>
      <c r="F7098" s="1">
        <v>2948</v>
      </c>
      <c r="G7098" s="1">
        <v>1413.462158203125</v>
      </c>
      <c r="H7098" s="1">
        <f t="shared" si="882"/>
        <v>4361.462158203125</v>
      </c>
      <c r="I7098" s="3">
        <f t="shared" si="883"/>
        <v>1</v>
      </c>
      <c r="J7098" s="7">
        <f t="shared" si="880"/>
        <v>7</v>
      </c>
      <c r="K7098" s="3">
        <f t="shared" si="884"/>
        <v>0</v>
      </c>
      <c r="L7098" s="3">
        <f t="shared" si="885"/>
        <v>0</v>
      </c>
      <c r="M7098" s="3">
        <f t="shared" si="886"/>
        <v>0</v>
      </c>
      <c r="N7098" s="3">
        <f t="shared" si="887"/>
        <v>0</v>
      </c>
    </row>
    <row r="7099" spans="1:14">
      <c r="A7099" s="6">
        <f t="shared" si="881"/>
        <v>40929</v>
      </c>
      <c r="B7099">
        <v>2012</v>
      </c>
      <c r="C7099">
        <v>1</v>
      </c>
      <c r="D7099">
        <v>21</v>
      </c>
      <c r="E7099">
        <v>17</v>
      </c>
      <c r="F7099" s="1">
        <v>3061</v>
      </c>
      <c r="G7099" s="1">
        <v>1458.4620361328125</v>
      </c>
      <c r="H7099" s="1">
        <f t="shared" si="882"/>
        <v>4519.4620361328125</v>
      </c>
      <c r="I7099" s="3">
        <f t="shared" si="883"/>
        <v>1</v>
      </c>
      <c r="J7099" s="7">
        <f t="shared" si="880"/>
        <v>7</v>
      </c>
      <c r="K7099" s="3">
        <f t="shared" si="884"/>
        <v>0</v>
      </c>
      <c r="L7099" s="3">
        <f t="shared" si="885"/>
        <v>0</v>
      </c>
      <c r="M7099" s="3">
        <f t="shared" si="886"/>
        <v>0</v>
      </c>
      <c r="N7099" s="3">
        <f t="shared" si="887"/>
        <v>0</v>
      </c>
    </row>
    <row r="7100" spans="1:14">
      <c r="A7100" s="6">
        <f t="shared" si="881"/>
        <v>40929</v>
      </c>
      <c r="B7100">
        <v>2012</v>
      </c>
      <c r="C7100">
        <v>1</v>
      </c>
      <c r="D7100">
        <v>21</v>
      </c>
      <c r="E7100">
        <v>18</v>
      </c>
      <c r="F7100" s="1">
        <v>3157</v>
      </c>
      <c r="G7100" s="1">
        <v>1521.9554443359375</v>
      </c>
      <c r="H7100" s="1">
        <f t="shared" si="882"/>
        <v>4678.9554443359375</v>
      </c>
      <c r="I7100" s="3">
        <f t="shared" si="883"/>
        <v>1</v>
      </c>
      <c r="J7100" s="7">
        <f t="shared" si="880"/>
        <v>7</v>
      </c>
      <c r="K7100" s="3">
        <f t="shared" si="884"/>
        <v>0</v>
      </c>
      <c r="L7100" s="3">
        <f t="shared" si="885"/>
        <v>0</v>
      </c>
      <c r="M7100" s="3">
        <f t="shared" si="886"/>
        <v>0</v>
      </c>
      <c r="N7100" s="3">
        <f t="shared" si="887"/>
        <v>0</v>
      </c>
    </row>
    <row r="7101" spans="1:14">
      <c r="A7101" s="6">
        <f t="shared" si="881"/>
        <v>40929</v>
      </c>
      <c r="B7101">
        <v>2012</v>
      </c>
      <c r="C7101">
        <v>1</v>
      </c>
      <c r="D7101">
        <v>21</v>
      </c>
      <c r="E7101">
        <v>19</v>
      </c>
      <c r="F7101" s="1">
        <v>3138</v>
      </c>
      <c r="G7101" s="1">
        <v>1497.759033203125</v>
      </c>
      <c r="H7101" s="1">
        <f t="shared" si="882"/>
        <v>4635.759033203125</v>
      </c>
      <c r="I7101" s="3">
        <f t="shared" si="883"/>
        <v>1</v>
      </c>
      <c r="J7101" s="7">
        <f t="shared" si="880"/>
        <v>7</v>
      </c>
      <c r="K7101" s="3">
        <f t="shared" si="884"/>
        <v>0</v>
      </c>
      <c r="L7101" s="3">
        <f t="shared" si="885"/>
        <v>0</v>
      </c>
      <c r="M7101" s="3">
        <f t="shared" si="886"/>
        <v>0</v>
      </c>
      <c r="N7101" s="3">
        <f t="shared" si="887"/>
        <v>0</v>
      </c>
    </row>
    <row r="7102" spans="1:14">
      <c r="A7102" s="6">
        <f t="shared" si="881"/>
        <v>40929</v>
      </c>
      <c r="B7102">
        <v>2012</v>
      </c>
      <c r="C7102">
        <v>1</v>
      </c>
      <c r="D7102">
        <v>21</v>
      </c>
      <c r="E7102">
        <v>20</v>
      </c>
      <c r="F7102" s="1">
        <v>3073</v>
      </c>
      <c r="G7102" s="1">
        <v>1465.662109375</v>
      </c>
      <c r="H7102" s="1">
        <f t="shared" si="882"/>
        <v>4538.662109375</v>
      </c>
      <c r="I7102" s="3">
        <f t="shared" si="883"/>
        <v>1</v>
      </c>
      <c r="J7102" s="7">
        <f t="shared" si="880"/>
        <v>7</v>
      </c>
      <c r="K7102" s="3">
        <f t="shared" si="884"/>
        <v>0</v>
      </c>
      <c r="L7102" s="3">
        <f t="shared" si="885"/>
        <v>0</v>
      </c>
      <c r="M7102" s="3">
        <f t="shared" si="886"/>
        <v>0</v>
      </c>
      <c r="N7102" s="3">
        <f t="shared" si="887"/>
        <v>0</v>
      </c>
    </row>
    <row r="7103" spans="1:14">
      <c r="A7103" s="6">
        <f t="shared" si="881"/>
        <v>40929</v>
      </c>
      <c r="B7103">
        <v>2012</v>
      </c>
      <c r="C7103">
        <v>1</v>
      </c>
      <c r="D7103">
        <v>21</v>
      </c>
      <c r="E7103">
        <v>21</v>
      </c>
      <c r="F7103" s="1">
        <v>2989</v>
      </c>
      <c r="G7103" s="1">
        <v>1434.0609130859375</v>
      </c>
      <c r="H7103" s="1">
        <f t="shared" si="882"/>
        <v>4423.0609130859375</v>
      </c>
      <c r="I7103" s="3">
        <f t="shared" si="883"/>
        <v>1</v>
      </c>
      <c r="J7103" s="7">
        <f t="shared" si="880"/>
        <v>7</v>
      </c>
      <c r="K7103" s="3">
        <f t="shared" si="884"/>
        <v>0</v>
      </c>
      <c r="L7103" s="3">
        <f t="shared" si="885"/>
        <v>0</v>
      </c>
      <c r="M7103" s="3">
        <f t="shared" si="886"/>
        <v>0</v>
      </c>
      <c r="N7103" s="3">
        <f t="shared" si="887"/>
        <v>0</v>
      </c>
    </row>
    <row r="7104" spans="1:14">
      <c r="A7104" s="6">
        <f t="shared" si="881"/>
        <v>40929</v>
      </c>
      <c r="B7104">
        <v>2012</v>
      </c>
      <c r="C7104">
        <v>1</v>
      </c>
      <c r="D7104">
        <v>21</v>
      </c>
      <c r="E7104">
        <v>22</v>
      </c>
      <c r="F7104" s="1">
        <v>2903</v>
      </c>
      <c r="G7104" s="1">
        <v>1375.55615234375</v>
      </c>
      <c r="H7104" s="1">
        <f t="shared" si="882"/>
        <v>4278.55615234375</v>
      </c>
      <c r="I7104" s="3">
        <f t="shared" si="883"/>
        <v>1</v>
      </c>
      <c r="J7104" s="7">
        <f t="shared" si="880"/>
        <v>7</v>
      </c>
      <c r="K7104" s="3">
        <f t="shared" si="884"/>
        <v>0</v>
      </c>
      <c r="L7104" s="3">
        <f t="shared" si="885"/>
        <v>0</v>
      </c>
      <c r="M7104" s="3">
        <f t="shared" si="886"/>
        <v>0</v>
      </c>
      <c r="N7104" s="3">
        <f t="shared" si="887"/>
        <v>0</v>
      </c>
    </row>
    <row r="7105" spans="1:14">
      <c r="A7105" s="6">
        <f t="shared" si="881"/>
        <v>40929</v>
      </c>
      <c r="B7105">
        <v>2012</v>
      </c>
      <c r="C7105">
        <v>1</v>
      </c>
      <c r="D7105">
        <v>21</v>
      </c>
      <c r="E7105">
        <v>23</v>
      </c>
      <c r="F7105" s="1">
        <v>2786</v>
      </c>
      <c r="G7105" s="1">
        <v>1311.948974609375</v>
      </c>
      <c r="H7105" s="1">
        <f t="shared" si="882"/>
        <v>4097.948974609375</v>
      </c>
      <c r="I7105" s="3">
        <f t="shared" si="883"/>
        <v>1</v>
      </c>
      <c r="J7105" s="7">
        <f t="shared" si="880"/>
        <v>7</v>
      </c>
      <c r="K7105" s="3">
        <f t="shared" si="884"/>
        <v>0</v>
      </c>
      <c r="L7105" s="3">
        <f t="shared" si="885"/>
        <v>0</v>
      </c>
      <c r="M7105" s="3">
        <f t="shared" si="886"/>
        <v>0</v>
      </c>
      <c r="N7105" s="3">
        <f t="shared" si="887"/>
        <v>0</v>
      </c>
    </row>
    <row r="7106" spans="1:14">
      <c r="A7106" s="6">
        <f t="shared" si="881"/>
        <v>40930</v>
      </c>
      <c r="B7106">
        <v>2012</v>
      </c>
      <c r="C7106">
        <v>1</v>
      </c>
      <c r="D7106">
        <v>22</v>
      </c>
      <c r="E7106">
        <v>0</v>
      </c>
      <c r="F7106" s="1">
        <v>2669</v>
      </c>
      <c r="G7106" s="1">
        <v>1248.862060546875</v>
      </c>
      <c r="H7106" s="1">
        <f t="shared" si="882"/>
        <v>3917.862060546875</v>
      </c>
      <c r="I7106" s="3">
        <f t="shared" si="883"/>
        <v>1</v>
      </c>
      <c r="J7106" s="7">
        <f t="shared" ref="J7106:J7169" si="888">WEEKDAY(A7106,1)</f>
        <v>1</v>
      </c>
      <c r="K7106" s="3">
        <f t="shared" si="884"/>
        <v>0</v>
      </c>
      <c r="L7106" s="3">
        <f t="shared" si="885"/>
        <v>0</v>
      </c>
      <c r="M7106" s="3">
        <f t="shared" si="886"/>
        <v>0</v>
      </c>
      <c r="N7106" s="3">
        <f t="shared" si="887"/>
        <v>0</v>
      </c>
    </row>
    <row r="7107" spans="1:14">
      <c r="A7107" s="6">
        <f t="shared" ref="A7107:A7170" si="889">DATE(B7107,C7107,D7107)</f>
        <v>40930</v>
      </c>
      <c r="B7107">
        <v>2012</v>
      </c>
      <c r="C7107">
        <v>1</v>
      </c>
      <c r="D7107">
        <v>22</v>
      </c>
      <c r="E7107">
        <v>1</v>
      </c>
      <c r="F7107" s="1">
        <v>2553</v>
      </c>
      <c r="G7107" s="1">
        <v>1215.361083984375</v>
      </c>
      <c r="H7107" s="1">
        <f t="shared" ref="H7107:H7170" si="890">F7107+G7107</f>
        <v>3768.361083984375</v>
      </c>
      <c r="I7107" s="3">
        <f t="shared" ref="I7107:I7170" si="891">IF(AND(C7107&gt;4,C7107&lt;10),2,1)</f>
        <v>1</v>
      </c>
      <c r="J7107" s="7">
        <f t="shared" si="888"/>
        <v>1</v>
      </c>
      <c r="K7107" s="3">
        <f t="shared" ref="K7107:K7170" si="892">IF(OR(J7107=1,J7107=7),0,IF(I7107=1,IF(AND(E7107&gt;=7,E7107&lt;23),1,0),IF(AND(E7107&gt;=11,E7107&lt;23),1,0)))</f>
        <v>0</v>
      </c>
      <c r="L7107" s="3">
        <f t="shared" ref="L7107:L7170" si="893">IF(OR(J7107=1,J7107=7),0,IF(I7107=1,IF(AND(E7107&gt;=7,E7107&lt;12),1,0),IF(AND(E7107&gt;=14,E7107&lt;19),1,0)))</f>
        <v>0</v>
      </c>
      <c r="M7107" s="3">
        <f t="shared" ref="M7107:M7170" si="894">IF(AND(I7107=1,OR(K7107=1,L7107=1)),1,0)</f>
        <v>0</v>
      </c>
      <c r="N7107" s="3">
        <f t="shared" ref="N7107:N7170" si="895">IF(AND(I7107=2,OR(K7107=1,L7107=1)),1,0)</f>
        <v>0</v>
      </c>
    </row>
    <row r="7108" spans="1:14">
      <c r="A7108" s="6">
        <f t="shared" si="889"/>
        <v>40930</v>
      </c>
      <c r="B7108">
        <v>2012</v>
      </c>
      <c r="C7108">
        <v>1</v>
      </c>
      <c r="D7108">
        <v>22</v>
      </c>
      <c r="E7108">
        <v>2</v>
      </c>
      <c r="F7108" s="1">
        <v>2547</v>
      </c>
      <c r="G7108" s="1">
        <v>1185.0609130859375</v>
      </c>
      <c r="H7108" s="1">
        <f t="shared" si="890"/>
        <v>3732.0609130859375</v>
      </c>
      <c r="I7108" s="3">
        <f t="shared" si="891"/>
        <v>1</v>
      </c>
      <c r="J7108" s="7">
        <f t="shared" si="888"/>
        <v>1</v>
      </c>
      <c r="K7108" s="3">
        <f t="shared" si="892"/>
        <v>0</v>
      </c>
      <c r="L7108" s="3">
        <f t="shared" si="893"/>
        <v>0</v>
      </c>
      <c r="M7108" s="3">
        <f t="shared" si="894"/>
        <v>0</v>
      </c>
      <c r="N7108" s="3">
        <f t="shared" si="895"/>
        <v>0</v>
      </c>
    </row>
    <row r="7109" spans="1:14">
      <c r="A7109" s="6">
        <f t="shared" si="889"/>
        <v>40930</v>
      </c>
      <c r="B7109">
        <v>2012</v>
      </c>
      <c r="C7109">
        <v>1</v>
      </c>
      <c r="D7109">
        <v>22</v>
      </c>
      <c r="E7109">
        <v>3</v>
      </c>
      <c r="F7109" s="1">
        <v>2471</v>
      </c>
      <c r="G7109" s="1">
        <v>1175.15185546875</v>
      </c>
      <c r="H7109" s="1">
        <f t="shared" si="890"/>
        <v>3646.15185546875</v>
      </c>
      <c r="I7109" s="3">
        <f t="shared" si="891"/>
        <v>1</v>
      </c>
      <c r="J7109" s="7">
        <f t="shared" si="888"/>
        <v>1</v>
      </c>
      <c r="K7109" s="3">
        <f t="shared" si="892"/>
        <v>0</v>
      </c>
      <c r="L7109" s="3">
        <f t="shared" si="893"/>
        <v>0</v>
      </c>
      <c r="M7109" s="3">
        <f t="shared" si="894"/>
        <v>0</v>
      </c>
      <c r="N7109" s="3">
        <f t="shared" si="895"/>
        <v>0</v>
      </c>
    </row>
    <row r="7110" spans="1:14">
      <c r="A7110" s="6">
        <f t="shared" si="889"/>
        <v>40930</v>
      </c>
      <c r="B7110">
        <v>2012</v>
      </c>
      <c r="C7110">
        <v>1</v>
      </c>
      <c r="D7110">
        <v>22</v>
      </c>
      <c r="E7110">
        <v>4</v>
      </c>
      <c r="F7110" s="1">
        <v>2560</v>
      </c>
      <c r="G7110" s="1">
        <v>1170.6539306640625</v>
      </c>
      <c r="H7110" s="1">
        <f t="shared" si="890"/>
        <v>3730.6539306640625</v>
      </c>
      <c r="I7110" s="3">
        <f t="shared" si="891"/>
        <v>1</v>
      </c>
      <c r="J7110" s="7">
        <f t="shared" si="888"/>
        <v>1</v>
      </c>
      <c r="K7110" s="3">
        <f t="shared" si="892"/>
        <v>0</v>
      </c>
      <c r="L7110" s="3">
        <f t="shared" si="893"/>
        <v>0</v>
      </c>
      <c r="M7110" s="3">
        <f t="shared" si="894"/>
        <v>0</v>
      </c>
      <c r="N7110" s="3">
        <f t="shared" si="895"/>
        <v>0</v>
      </c>
    </row>
    <row r="7111" spans="1:14">
      <c r="A7111" s="6">
        <f t="shared" si="889"/>
        <v>40930</v>
      </c>
      <c r="B7111">
        <v>2012</v>
      </c>
      <c r="C7111">
        <v>1</v>
      </c>
      <c r="D7111">
        <v>22</v>
      </c>
      <c r="E7111">
        <v>5</v>
      </c>
      <c r="F7111" s="1">
        <v>2576</v>
      </c>
      <c r="G7111" s="1">
        <v>1177.3609619140625</v>
      </c>
      <c r="H7111" s="1">
        <f t="shared" si="890"/>
        <v>3753.3609619140625</v>
      </c>
      <c r="I7111" s="3">
        <f t="shared" si="891"/>
        <v>1</v>
      </c>
      <c r="J7111" s="7">
        <f t="shared" si="888"/>
        <v>1</v>
      </c>
      <c r="K7111" s="3">
        <f t="shared" si="892"/>
        <v>0</v>
      </c>
      <c r="L7111" s="3">
        <f t="shared" si="893"/>
        <v>0</v>
      </c>
      <c r="M7111" s="3">
        <f t="shared" si="894"/>
        <v>0</v>
      </c>
      <c r="N7111" s="3">
        <f t="shared" si="895"/>
        <v>0</v>
      </c>
    </row>
    <row r="7112" spans="1:14">
      <c r="A7112" s="6">
        <f t="shared" si="889"/>
        <v>40930</v>
      </c>
      <c r="B7112">
        <v>2012</v>
      </c>
      <c r="C7112">
        <v>1</v>
      </c>
      <c r="D7112">
        <v>22</v>
      </c>
      <c r="E7112">
        <v>6</v>
      </c>
      <c r="F7112" s="1">
        <v>2638</v>
      </c>
      <c r="G7112" s="1">
        <v>1213.162109375</v>
      </c>
      <c r="H7112" s="1">
        <f t="shared" si="890"/>
        <v>3851.162109375</v>
      </c>
      <c r="I7112" s="3">
        <f t="shared" si="891"/>
        <v>1</v>
      </c>
      <c r="J7112" s="7">
        <f t="shared" si="888"/>
        <v>1</v>
      </c>
      <c r="K7112" s="3">
        <f t="shared" si="892"/>
        <v>0</v>
      </c>
      <c r="L7112" s="3">
        <f t="shared" si="893"/>
        <v>0</v>
      </c>
      <c r="M7112" s="3">
        <f t="shared" si="894"/>
        <v>0</v>
      </c>
      <c r="N7112" s="3">
        <f t="shared" si="895"/>
        <v>0</v>
      </c>
    </row>
    <row r="7113" spans="1:14">
      <c r="A7113" s="6">
        <f t="shared" si="889"/>
        <v>40930</v>
      </c>
      <c r="B7113">
        <v>2012</v>
      </c>
      <c r="C7113">
        <v>1</v>
      </c>
      <c r="D7113">
        <v>22</v>
      </c>
      <c r="E7113">
        <v>7</v>
      </c>
      <c r="F7113" s="1">
        <v>2645</v>
      </c>
      <c r="G7113" s="1">
        <v>1244.9620361328125</v>
      </c>
      <c r="H7113" s="1">
        <f t="shared" si="890"/>
        <v>3889.9620361328125</v>
      </c>
      <c r="I7113" s="3">
        <f t="shared" si="891"/>
        <v>1</v>
      </c>
      <c r="J7113" s="7">
        <f t="shared" si="888"/>
        <v>1</v>
      </c>
      <c r="K7113" s="3">
        <f t="shared" si="892"/>
        <v>0</v>
      </c>
      <c r="L7113" s="3">
        <f t="shared" si="893"/>
        <v>0</v>
      </c>
      <c r="M7113" s="3">
        <f t="shared" si="894"/>
        <v>0</v>
      </c>
      <c r="N7113" s="3">
        <f t="shared" si="895"/>
        <v>0</v>
      </c>
    </row>
    <row r="7114" spans="1:14">
      <c r="A7114" s="6">
        <f t="shared" si="889"/>
        <v>40930</v>
      </c>
      <c r="B7114">
        <v>2012</v>
      </c>
      <c r="C7114">
        <v>1</v>
      </c>
      <c r="D7114">
        <v>22</v>
      </c>
      <c r="E7114">
        <v>8</v>
      </c>
      <c r="F7114" s="1">
        <v>2701</v>
      </c>
      <c r="G7114" s="1">
        <v>1284.550048828125</v>
      </c>
      <c r="H7114" s="1">
        <f t="shared" si="890"/>
        <v>3985.550048828125</v>
      </c>
      <c r="I7114" s="3">
        <f t="shared" si="891"/>
        <v>1</v>
      </c>
      <c r="J7114" s="7">
        <f t="shared" si="888"/>
        <v>1</v>
      </c>
      <c r="K7114" s="3">
        <f t="shared" si="892"/>
        <v>0</v>
      </c>
      <c r="L7114" s="3">
        <f t="shared" si="893"/>
        <v>0</v>
      </c>
      <c r="M7114" s="3">
        <f t="shared" si="894"/>
        <v>0</v>
      </c>
      <c r="N7114" s="3">
        <f t="shared" si="895"/>
        <v>0</v>
      </c>
    </row>
    <row r="7115" spans="1:14">
      <c r="A7115" s="6">
        <f t="shared" si="889"/>
        <v>40930</v>
      </c>
      <c r="B7115">
        <v>2012</v>
      </c>
      <c r="C7115">
        <v>1</v>
      </c>
      <c r="D7115">
        <v>22</v>
      </c>
      <c r="E7115">
        <v>9</v>
      </c>
      <c r="F7115" s="1">
        <v>2819</v>
      </c>
      <c r="G7115" s="1">
        <v>1309.3570556640625</v>
      </c>
      <c r="H7115" s="1">
        <f t="shared" si="890"/>
        <v>4128.3570556640625</v>
      </c>
      <c r="I7115" s="3">
        <f t="shared" si="891"/>
        <v>1</v>
      </c>
      <c r="J7115" s="7">
        <f t="shared" si="888"/>
        <v>1</v>
      </c>
      <c r="K7115" s="3">
        <f t="shared" si="892"/>
        <v>0</v>
      </c>
      <c r="L7115" s="3">
        <f t="shared" si="893"/>
        <v>0</v>
      </c>
      <c r="M7115" s="3">
        <f t="shared" si="894"/>
        <v>0</v>
      </c>
      <c r="N7115" s="3">
        <f t="shared" si="895"/>
        <v>0</v>
      </c>
    </row>
    <row r="7116" spans="1:14">
      <c r="A7116" s="6">
        <f t="shared" si="889"/>
        <v>40930</v>
      </c>
      <c r="B7116">
        <v>2012</v>
      </c>
      <c r="C7116">
        <v>1</v>
      </c>
      <c r="D7116">
        <v>22</v>
      </c>
      <c r="E7116">
        <v>10</v>
      </c>
      <c r="F7116" s="1">
        <v>2747</v>
      </c>
      <c r="G7116" s="1">
        <v>1335.1619873046875</v>
      </c>
      <c r="H7116" s="1">
        <f t="shared" si="890"/>
        <v>4082.1619873046875</v>
      </c>
      <c r="I7116" s="3">
        <f t="shared" si="891"/>
        <v>1</v>
      </c>
      <c r="J7116" s="7">
        <f t="shared" si="888"/>
        <v>1</v>
      </c>
      <c r="K7116" s="3">
        <f t="shared" si="892"/>
        <v>0</v>
      </c>
      <c r="L7116" s="3">
        <f t="shared" si="893"/>
        <v>0</v>
      </c>
      <c r="M7116" s="3">
        <f t="shared" si="894"/>
        <v>0</v>
      </c>
      <c r="N7116" s="3">
        <f t="shared" si="895"/>
        <v>0</v>
      </c>
    </row>
    <row r="7117" spans="1:14">
      <c r="A7117" s="6">
        <f t="shared" si="889"/>
        <v>40930</v>
      </c>
      <c r="B7117">
        <v>2012</v>
      </c>
      <c r="C7117">
        <v>1</v>
      </c>
      <c r="D7117">
        <v>22</v>
      </c>
      <c r="E7117">
        <v>11</v>
      </c>
      <c r="F7117" s="1">
        <v>2635</v>
      </c>
      <c r="G7117" s="1">
        <v>1329.761962890625</v>
      </c>
      <c r="H7117" s="1">
        <f t="shared" si="890"/>
        <v>3964.761962890625</v>
      </c>
      <c r="I7117" s="3">
        <f t="shared" si="891"/>
        <v>1</v>
      </c>
      <c r="J7117" s="7">
        <f t="shared" si="888"/>
        <v>1</v>
      </c>
      <c r="K7117" s="3">
        <f t="shared" si="892"/>
        <v>0</v>
      </c>
      <c r="L7117" s="3">
        <f t="shared" si="893"/>
        <v>0</v>
      </c>
      <c r="M7117" s="3">
        <f t="shared" si="894"/>
        <v>0</v>
      </c>
      <c r="N7117" s="3">
        <f t="shared" si="895"/>
        <v>0</v>
      </c>
    </row>
    <row r="7118" spans="1:14">
      <c r="A7118" s="6">
        <f t="shared" si="889"/>
        <v>40930</v>
      </c>
      <c r="B7118">
        <v>2012</v>
      </c>
      <c r="C7118">
        <v>1</v>
      </c>
      <c r="D7118">
        <v>22</v>
      </c>
      <c r="E7118">
        <v>12</v>
      </c>
      <c r="F7118" s="1">
        <v>2576</v>
      </c>
      <c r="G7118" s="1">
        <v>1317.862060546875</v>
      </c>
      <c r="H7118" s="1">
        <f t="shared" si="890"/>
        <v>3893.862060546875</v>
      </c>
      <c r="I7118" s="3">
        <f t="shared" si="891"/>
        <v>1</v>
      </c>
      <c r="J7118" s="7">
        <f t="shared" si="888"/>
        <v>1</v>
      </c>
      <c r="K7118" s="3">
        <f t="shared" si="892"/>
        <v>0</v>
      </c>
      <c r="L7118" s="3">
        <f t="shared" si="893"/>
        <v>0</v>
      </c>
      <c r="M7118" s="3">
        <f t="shared" si="894"/>
        <v>0</v>
      </c>
      <c r="N7118" s="3">
        <f t="shared" si="895"/>
        <v>0</v>
      </c>
    </row>
    <row r="7119" spans="1:14">
      <c r="A7119" s="6">
        <f t="shared" si="889"/>
        <v>40930</v>
      </c>
      <c r="B7119">
        <v>2012</v>
      </c>
      <c r="C7119">
        <v>1</v>
      </c>
      <c r="D7119">
        <v>22</v>
      </c>
      <c r="E7119">
        <v>13</v>
      </c>
      <c r="F7119" s="1">
        <v>2481</v>
      </c>
      <c r="G7119" s="1">
        <v>1328.154052734375</v>
      </c>
      <c r="H7119" s="1">
        <f t="shared" si="890"/>
        <v>3809.154052734375</v>
      </c>
      <c r="I7119" s="3">
        <f t="shared" si="891"/>
        <v>1</v>
      </c>
      <c r="J7119" s="7">
        <f t="shared" si="888"/>
        <v>1</v>
      </c>
      <c r="K7119" s="3">
        <f t="shared" si="892"/>
        <v>0</v>
      </c>
      <c r="L7119" s="3">
        <f t="shared" si="893"/>
        <v>0</v>
      </c>
      <c r="M7119" s="3">
        <f t="shared" si="894"/>
        <v>0</v>
      </c>
      <c r="N7119" s="3">
        <f t="shared" si="895"/>
        <v>0</v>
      </c>
    </row>
    <row r="7120" spans="1:14">
      <c r="A7120" s="6">
        <f t="shared" si="889"/>
        <v>40930</v>
      </c>
      <c r="B7120">
        <v>2012</v>
      </c>
      <c r="C7120">
        <v>1</v>
      </c>
      <c r="D7120">
        <v>22</v>
      </c>
      <c r="E7120">
        <v>14</v>
      </c>
      <c r="F7120" s="1">
        <v>2412</v>
      </c>
      <c r="G7120" s="1">
        <v>1301.154052734375</v>
      </c>
      <c r="H7120" s="1">
        <f t="shared" si="890"/>
        <v>3713.154052734375</v>
      </c>
      <c r="I7120" s="3">
        <f t="shared" si="891"/>
        <v>1</v>
      </c>
      <c r="J7120" s="7">
        <f t="shared" si="888"/>
        <v>1</v>
      </c>
      <c r="K7120" s="3">
        <f t="shared" si="892"/>
        <v>0</v>
      </c>
      <c r="L7120" s="3">
        <f t="shared" si="893"/>
        <v>0</v>
      </c>
      <c r="M7120" s="3">
        <f t="shared" si="894"/>
        <v>0</v>
      </c>
      <c r="N7120" s="3">
        <f t="shared" si="895"/>
        <v>0</v>
      </c>
    </row>
    <row r="7121" spans="1:14">
      <c r="A7121" s="6">
        <f t="shared" si="889"/>
        <v>40930</v>
      </c>
      <c r="B7121">
        <v>2012</v>
      </c>
      <c r="C7121">
        <v>1</v>
      </c>
      <c r="D7121">
        <v>22</v>
      </c>
      <c r="E7121">
        <v>15</v>
      </c>
      <c r="F7121" s="1">
        <v>2363</v>
      </c>
      <c r="G7121" s="1">
        <v>1276.1619873046875</v>
      </c>
      <c r="H7121" s="1">
        <f t="shared" si="890"/>
        <v>3639.1619873046875</v>
      </c>
      <c r="I7121" s="3">
        <f t="shared" si="891"/>
        <v>1</v>
      </c>
      <c r="J7121" s="7">
        <f t="shared" si="888"/>
        <v>1</v>
      </c>
      <c r="K7121" s="3">
        <f t="shared" si="892"/>
        <v>0</v>
      </c>
      <c r="L7121" s="3">
        <f t="shared" si="893"/>
        <v>0</v>
      </c>
      <c r="M7121" s="3">
        <f t="shared" si="894"/>
        <v>0</v>
      </c>
      <c r="N7121" s="3">
        <f t="shared" si="895"/>
        <v>0</v>
      </c>
    </row>
    <row r="7122" spans="1:14">
      <c r="A7122" s="6">
        <f t="shared" si="889"/>
        <v>40930</v>
      </c>
      <c r="B7122">
        <v>2012</v>
      </c>
      <c r="C7122">
        <v>1</v>
      </c>
      <c r="D7122">
        <v>22</v>
      </c>
      <c r="E7122">
        <v>16</v>
      </c>
      <c r="F7122" s="1">
        <v>2337</v>
      </c>
      <c r="G7122" s="1">
        <v>1278.06201171875</v>
      </c>
      <c r="H7122" s="1">
        <f t="shared" si="890"/>
        <v>3615.06201171875</v>
      </c>
      <c r="I7122" s="3">
        <f t="shared" si="891"/>
        <v>1</v>
      </c>
      <c r="J7122" s="7">
        <f t="shared" si="888"/>
        <v>1</v>
      </c>
      <c r="K7122" s="3">
        <f t="shared" si="892"/>
        <v>0</v>
      </c>
      <c r="L7122" s="3">
        <f t="shared" si="893"/>
        <v>0</v>
      </c>
      <c r="M7122" s="3">
        <f t="shared" si="894"/>
        <v>0</v>
      </c>
      <c r="N7122" s="3">
        <f t="shared" si="895"/>
        <v>0</v>
      </c>
    </row>
    <row r="7123" spans="1:14">
      <c r="A7123" s="6">
        <f t="shared" si="889"/>
        <v>40930</v>
      </c>
      <c r="B7123">
        <v>2012</v>
      </c>
      <c r="C7123">
        <v>1</v>
      </c>
      <c r="D7123">
        <v>22</v>
      </c>
      <c r="E7123">
        <v>17</v>
      </c>
      <c r="F7123" s="1">
        <v>2406</v>
      </c>
      <c r="G7123" s="1">
        <v>1308.56298828125</v>
      </c>
      <c r="H7123" s="1">
        <f t="shared" si="890"/>
        <v>3714.56298828125</v>
      </c>
      <c r="I7123" s="3">
        <f t="shared" si="891"/>
        <v>1</v>
      </c>
      <c r="J7123" s="7">
        <f t="shared" si="888"/>
        <v>1</v>
      </c>
      <c r="K7123" s="3">
        <f t="shared" si="892"/>
        <v>0</v>
      </c>
      <c r="L7123" s="3">
        <f t="shared" si="893"/>
        <v>0</v>
      </c>
      <c r="M7123" s="3">
        <f t="shared" si="894"/>
        <v>0</v>
      </c>
      <c r="N7123" s="3">
        <f t="shared" si="895"/>
        <v>0</v>
      </c>
    </row>
    <row r="7124" spans="1:14">
      <c r="A7124" s="6">
        <f t="shared" si="889"/>
        <v>40930</v>
      </c>
      <c r="B7124">
        <v>2012</v>
      </c>
      <c r="C7124">
        <v>1</v>
      </c>
      <c r="D7124">
        <v>22</v>
      </c>
      <c r="E7124">
        <v>18</v>
      </c>
      <c r="F7124" s="1">
        <v>2485</v>
      </c>
      <c r="G7124" s="1">
        <v>1367.0609130859375</v>
      </c>
      <c r="H7124" s="1">
        <f t="shared" si="890"/>
        <v>3852.0609130859375</v>
      </c>
      <c r="I7124" s="3">
        <f t="shared" si="891"/>
        <v>1</v>
      </c>
      <c r="J7124" s="7">
        <f t="shared" si="888"/>
        <v>1</v>
      </c>
      <c r="K7124" s="3">
        <f t="shared" si="892"/>
        <v>0</v>
      </c>
      <c r="L7124" s="3">
        <f t="shared" si="893"/>
        <v>0</v>
      </c>
      <c r="M7124" s="3">
        <f t="shared" si="894"/>
        <v>0</v>
      </c>
      <c r="N7124" s="3">
        <f t="shared" si="895"/>
        <v>0</v>
      </c>
    </row>
    <row r="7125" spans="1:14">
      <c r="A7125" s="6">
        <f t="shared" si="889"/>
        <v>40930</v>
      </c>
      <c r="B7125">
        <v>2012</v>
      </c>
      <c r="C7125">
        <v>1</v>
      </c>
      <c r="D7125">
        <v>22</v>
      </c>
      <c r="E7125">
        <v>19</v>
      </c>
      <c r="F7125" s="1">
        <v>2468</v>
      </c>
      <c r="G7125" s="1">
        <v>1347.9560546875</v>
      </c>
      <c r="H7125" s="1">
        <f t="shared" si="890"/>
        <v>3815.9560546875</v>
      </c>
      <c r="I7125" s="3">
        <f t="shared" si="891"/>
        <v>1</v>
      </c>
      <c r="J7125" s="7">
        <f t="shared" si="888"/>
        <v>1</v>
      </c>
      <c r="K7125" s="3">
        <f t="shared" si="892"/>
        <v>0</v>
      </c>
      <c r="L7125" s="3">
        <f t="shared" si="893"/>
        <v>0</v>
      </c>
      <c r="M7125" s="3">
        <f t="shared" si="894"/>
        <v>0</v>
      </c>
      <c r="N7125" s="3">
        <f t="shared" si="895"/>
        <v>0</v>
      </c>
    </row>
    <row r="7126" spans="1:14">
      <c r="A7126" s="6">
        <f t="shared" si="889"/>
        <v>40930</v>
      </c>
      <c r="B7126">
        <v>2012</v>
      </c>
      <c r="C7126">
        <v>1</v>
      </c>
      <c r="D7126">
        <v>22</v>
      </c>
      <c r="E7126">
        <v>20</v>
      </c>
      <c r="F7126" s="1">
        <v>2423</v>
      </c>
      <c r="G7126" s="1">
        <v>1317.051025390625</v>
      </c>
      <c r="H7126" s="1">
        <f t="shared" si="890"/>
        <v>3740.051025390625</v>
      </c>
      <c r="I7126" s="3">
        <f t="shared" si="891"/>
        <v>1</v>
      </c>
      <c r="J7126" s="7">
        <f t="shared" si="888"/>
        <v>1</v>
      </c>
      <c r="K7126" s="3">
        <f t="shared" si="892"/>
        <v>0</v>
      </c>
      <c r="L7126" s="3">
        <f t="shared" si="893"/>
        <v>0</v>
      </c>
      <c r="M7126" s="3">
        <f t="shared" si="894"/>
        <v>0</v>
      </c>
      <c r="N7126" s="3">
        <f t="shared" si="895"/>
        <v>0</v>
      </c>
    </row>
    <row r="7127" spans="1:14">
      <c r="A7127" s="6">
        <f t="shared" si="889"/>
        <v>40930</v>
      </c>
      <c r="B7127">
        <v>2012</v>
      </c>
      <c r="C7127">
        <v>1</v>
      </c>
      <c r="D7127">
        <v>22</v>
      </c>
      <c r="E7127">
        <v>21</v>
      </c>
      <c r="F7127" s="1">
        <v>2330</v>
      </c>
      <c r="G7127" s="1">
        <v>1255.4620361328125</v>
      </c>
      <c r="H7127" s="1">
        <f t="shared" si="890"/>
        <v>3585.4620361328125</v>
      </c>
      <c r="I7127" s="3">
        <f t="shared" si="891"/>
        <v>1</v>
      </c>
      <c r="J7127" s="7">
        <f t="shared" si="888"/>
        <v>1</v>
      </c>
      <c r="K7127" s="3">
        <f t="shared" si="892"/>
        <v>0</v>
      </c>
      <c r="L7127" s="3">
        <f t="shared" si="893"/>
        <v>0</v>
      </c>
      <c r="M7127" s="3">
        <f t="shared" si="894"/>
        <v>0</v>
      </c>
      <c r="N7127" s="3">
        <f t="shared" si="895"/>
        <v>0</v>
      </c>
    </row>
    <row r="7128" spans="1:14">
      <c r="A7128" s="6">
        <f t="shared" si="889"/>
        <v>40930</v>
      </c>
      <c r="B7128">
        <v>2012</v>
      </c>
      <c r="C7128">
        <v>1</v>
      </c>
      <c r="D7128">
        <v>22</v>
      </c>
      <c r="E7128">
        <v>22</v>
      </c>
      <c r="F7128" s="1">
        <v>2227</v>
      </c>
      <c r="G7128" s="1">
        <v>1186.06298828125</v>
      </c>
      <c r="H7128" s="1">
        <f t="shared" si="890"/>
        <v>3413.06298828125</v>
      </c>
      <c r="I7128" s="3">
        <f t="shared" si="891"/>
        <v>1</v>
      </c>
      <c r="J7128" s="7">
        <f t="shared" si="888"/>
        <v>1</v>
      </c>
      <c r="K7128" s="3">
        <f t="shared" si="892"/>
        <v>0</v>
      </c>
      <c r="L7128" s="3">
        <f t="shared" si="893"/>
        <v>0</v>
      </c>
      <c r="M7128" s="3">
        <f t="shared" si="894"/>
        <v>0</v>
      </c>
      <c r="N7128" s="3">
        <f t="shared" si="895"/>
        <v>0</v>
      </c>
    </row>
    <row r="7129" spans="1:14">
      <c r="A7129" s="6">
        <f t="shared" si="889"/>
        <v>40930</v>
      </c>
      <c r="B7129">
        <v>2012</v>
      </c>
      <c r="C7129">
        <v>1</v>
      </c>
      <c r="D7129">
        <v>22</v>
      </c>
      <c r="E7129">
        <v>23</v>
      </c>
      <c r="F7129" s="1">
        <v>2109</v>
      </c>
      <c r="G7129" s="1">
        <v>1110.761962890625</v>
      </c>
      <c r="H7129" s="1">
        <f t="shared" si="890"/>
        <v>3219.761962890625</v>
      </c>
      <c r="I7129" s="3">
        <f t="shared" si="891"/>
        <v>1</v>
      </c>
      <c r="J7129" s="7">
        <f t="shared" si="888"/>
        <v>1</v>
      </c>
      <c r="K7129" s="3">
        <f t="shared" si="892"/>
        <v>0</v>
      </c>
      <c r="L7129" s="3">
        <f t="shared" si="893"/>
        <v>0</v>
      </c>
      <c r="M7129" s="3">
        <f t="shared" si="894"/>
        <v>0</v>
      </c>
      <c r="N7129" s="3">
        <f t="shared" si="895"/>
        <v>0</v>
      </c>
    </row>
    <row r="7130" spans="1:14">
      <c r="A7130" s="6">
        <f t="shared" si="889"/>
        <v>40931</v>
      </c>
      <c r="B7130">
        <v>2012</v>
      </c>
      <c r="C7130">
        <v>1</v>
      </c>
      <c r="D7130">
        <v>23</v>
      </c>
      <c r="E7130">
        <v>0</v>
      </c>
      <c r="F7130" s="1">
        <v>1967</v>
      </c>
      <c r="G7130" s="1">
        <v>1043.6629638671875</v>
      </c>
      <c r="H7130" s="1">
        <f t="shared" si="890"/>
        <v>3010.6629638671875</v>
      </c>
      <c r="I7130" s="3">
        <f t="shared" si="891"/>
        <v>1</v>
      </c>
      <c r="J7130" s="7">
        <f t="shared" si="888"/>
        <v>2</v>
      </c>
      <c r="K7130" s="3">
        <f t="shared" si="892"/>
        <v>0</v>
      </c>
      <c r="L7130" s="3">
        <f t="shared" si="893"/>
        <v>0</v>
      </c>
      <c r="M7130" s="3">
        <f t="shared" si="894"/>
        <v>0</v>
      </c>
      <c r="N7130" s="3">
        <f t="shared" si="895"/>
        <v>0</v>
      </c>
    </row>
    <row r="7131" spans="1:14">
      <c r="A7131" s="6">
        <f t="shared" si="889"/>
        <v>40931</v>
      </c>
      <c r="B7131">
        <v>2012</v>
      </c>
      <c r="C7131">
        <v>1</v>
      </c>
      <c r="D7131">
        <v>23</v>
      </c>
      <c r="E7131">
        <v>1</v>
      </c>
      <c r="F7131" s="1">
        <v>1933</v>
      </c>
      <c r="G7131" s="1">
        <v>1005.4619140625</v>
      </c>
      <c r="H7131" s="1">
        <f t="shared" si="890"/>
        <v>2938.4619140625</v>
      </c>
      <c r="I7131" s="3">
        <f t="shared" si="891"/>
        <v>1</v>
      </c>
      <c r="J7131" s="7">
        <f t="shared" si="888"/>
        <v>2</v>
      </c>
      <c r="K7131" s="3">
        <f t="shared" si="892"/>
        <v>0</v>
      </c>
      <c r="L7131" s="3">
        <f t="shared" si="893"/>
        <v>0</v>
      </c>
      <c r="M7131" s="3">
        <f t="shared" si="894"/>
        <v>0</v>
      </c>
      <c r="N7131" s="3">
        <f t="shared" si="895"/>
        <v>0</v>
      </c>
    </row>
    <row r="7132" spans="1:14">
      <c r="A7132" s="6">
        <f t="shared" si="889"/>
        <v>40931</v>
      </c>
      <c r="B7132">
        <v>2012</v>
      </c>
      <c r="C7132">
        <v>1</v>
      </c>
      <c r="D7132">
        <v>23</v>
      </c>
      <c r="E7132">
        <v>2</v>
      </c>
      <c r="F7132" s="1">
        <v>1903</v>
      </c>
      <c r="G7132" s="1">
        <v>990.952880859375</v>
      </c>
      <c r="H7132" s="1">
        <f t="shared" si="890"/>
        <v>2893.952880859375</v>
      </c>
      <c r="I7132" s="3">
        <f t="shared" si="891"/>
        <v>1</v>
      </c>
      <c r="J7132" s="7">
        <f t="shared" si="888"/>
        <v>2</v>
      </c>
      <c r="K7132" s="3">
        <f t="shared" si="892"/>
        <v>0</v>
      </c>
      <c r="L7132" s="3">
        <f t="shared" si="893"/>
        <v>0</v>
      </c>
      <c r="M7132" s="3">
        <f t="shared" si="894"/>
        <v>0</v>
      </c>
      <c r="N7132" s="3">
        <f t="shared" si="895"/>
        <v>0</v>
      </c>
    </row>
    <row r="7133" spans="1:14">
      <c r="A7133" s="6">
        <f t="shared" si="889"/>
        <v>40931</v>
      </c>
      <c r="B7133">
        <v>2012</v>
      </c>
      <c r="C7133">
        <v>1</v>
      </c>
      <c r="D7133">
        <v>23</v>
      </c>
      <c r="E7133">
        <v>3</v>
      </c>
      <c r="F7133" s="1">
        <v>1950</v>
      </c>
      <c r="G7133" s="1">
        <v>992.6549072265625</v>
      </c>
      <c r="H7133" s="1">
        <f t="shared" si="890"/>
        <v>2942.6549072265625</v>
      </c>
      <c r="I7133" s="3">
        <f t="shared" si="891"/>
        <v>1</v>
      </c>
      <c r="J7133" s="7">
        <f t="shared" si="888"/>
        <v>2</v>
      </c>
      <c r="K7133" s="3">
        <f t="shared" si="892"/>
        <v>0</v>
      </c>
      <c r="L7133" s="3">
        <f t="shared" si="893"/>
        <v>0</v>
      </c>
      <c r="M7133" s="3">
        <f t="shared" si="894"/>
        <v>0</v>
      </c>
      <c r="N7133" s="3">
        <f t="shared" si="895"/>
        <v>0</v>
      </c>
    </row>
    <row r="7134" spans="1:14">
      <c r="A7134" s="6">
        <f t="shared" si="889"/>
        <v>40931</v>
      </c>
      <c r="B7134">
        <v>2012</v>
      </c>
      <c r="C7134">
        <v>1</v>
      </c>
      <c r="D7134">
        <v>23</v>
      </c>
      <c r="E7134">
        <v>4</v>
      </c>
      <c r="F7134" s="1">
        <v>1963</v>
      </c>
      <c r="G7134" s="1">
        <v>1017.9630126953125</v>
      </c>
      <c r="H7134" s="1">
        <f t="shared" si="890"/>
        <v>2980.9630126953125</v>
      </c>
      <c r="I7134" s="3">
        <f t="shared" si="891"/>
        <v>1</v>
      </c>
      <c r="J7134" s="7">
        <f t="shared" si="888"/>
        <v>2</v>
      </c>
      <c r="K7134" s="3">
        <f t="shared" si="892"/>
        <v>0</v>
      </c>
      <c r="L7134" s="3">
        <f t="shared" si="893"/>
        <v>0</v>
      </c>
      <c r="M7134" s="3">
        <f t="shared" si="894"/>
        <v>0</v>
      </c>
      <c r="N7134" s="3">
        <f t="shared" si="895"/>
        <v>0</v>
      </c>
    </row>
    <row r="7135" spans="1:14">
      <c r="A7135" s="6">
        <f t="shared" si="889"/>
        <v>40931</v>
      </c>
      <c r="B7135">
        <v>2012</v>
      </c>
      <c r="C7135">
        <v>1</v>
      </c>
      <c r="D7135">
        <v>23</v>
      </c>
      <c r="E7135">
        <v>5</v>
      </c>
      <c r="F7135" s="1">
        <v>2123</v>
      </c>
      <c r="G7135" s="1">
        <v>1080.862060546875</v>
      </c>
      <c r="H7135" s="1">
        <f t="shared" si="890"/>
        <v>3203.862060546875</v>
      </c>
      <c r="I7135" s="3">
        <f t="shared" si="891"/>
        <v>1</v>
      </c>
      <c r="J7135" s="7">
        <f t="shared" si="888"/>
        <v>2</v>
      </c>
      <c r="K7135" s="3">
        <f t="shared" si="892"/>
        <v>0</v>
      </c>
      <c r="L7135" s="3">
        <f t="shared" si="893"/>
        <v>0</v>
      </c>
      <c r="M7135" s="3">
        <f t="shared" si="894"/>
        <v>0</v>
      </c>
      <c r="N7135" s="3">
        <f t="shared" si="895"/>
        <v>0</v>
      </c>
    </row>
    <row r="7136" spans="1:14">
      <c r="A7136" s="6">
        <f t="shared" si="889"/>
        <v>40931</v>
      </c>
      <c r="B7136">
        <v>2012</v>
      </c>
      <c r="C7136">
        <v>1</v>
      </c>
      <c r="D7136">
        <v>23</v>
      </c>
      <c r="E7136">
        <v>6</v>
      </c>
      <c r="F7136" s="1">
        <v>2389</v>
      </c>
      <c r="G7136" s="1">
        <v>1220.56201171875</v>
      </c>
      <c r="H7136" s="1">
        <f t="shared" si="890"/>
        <v>3609.56201171875</v>
      </c>
      <c r="I7136" s="3">
        <f t="shared" si="891"/>
        <v>1</v>
      </c>
      <c r="J7136" s="7">
        <f t="shared" si="888"/>
        <v>2</v>
      </c>
      <c r="K7136" s="3">
        <f t="shared" si="892"/>
        <v>0</v>
      </c>
      <c r="L7136" s="3">
        <f t="shared" si="893"/>
        <v>0</v>
      </c>
      <c r="M7136" s="3">
        <f t="shared" si="894"/>
        <v>0</v>
      </c>
      <c r="N7136" s="3">
        <f t="shared" si="895"/>
        <v>0</v>
      </c>
    </row>
    <row r="7137" spans="1:14">
      <c r="A7137" s="6">
        <f t="shared" si="889"/>
        <v>40931</v>
      </c>
      <c r="B7137">
        <v>2012</v>
      </c>
      <c r="C7137">
        <v>1</v>
      </c>
      <c r="D7137">
        <v>23</v>
      </c>
      <c r="E7137">
        <v>7</v>
      </c>
      <c r="F7137" s="1">
        <v>2614</v>
      </c>
      <c r="G7137" s="1">
        <v>1315.9630126953125</v>
      </c>
      <c r="H7137" s="1">
        <f t="shared" si="890"/>
        <v>3929.9630126953125</v>
      </c>
      <c r="I7137" s="3">
        <f t="shared" si="891"/>
        <v>1</v>
      </c>
      <c r="J7137" s="7">
        <f t="shared" si="888"/>
        <v>2</v>
      </c>
      <c r="K7137" s="3">
        <f t="shared" si="892"/>
        <v>1</v>
      </c>
      <c r="L7137" s="3">
        <f t="shared" si="893"/>
        <v>1</v>
      </c>
      <c r="M7137" s="3">
        <f t="shared" si="894"/>
        <v>1</v>
      </c>
      <c r="N7137" s="3">
        <f t="shared" si="895"/>
        <v>0</v>
      </c>
    </row>
    <row r="7138" spans="1:14">
      <c r="A7138" s="6">
        <f t="shared" si="889"/>
        <v>40931</v>
      </c>
      <c r="B7138">
        <v>2012</v>
      </c>
      <c r="C7138">
        <v>1</v>
      </c>
      <c r="D7138">
        <v>23</v>
      </c>
      <c r="E7138">
        <v>8</v>
      </c>
      <c r="F7138" s="1">
        <v>2662</v>
      </c>
      <c r="G7138" s="1">
        <v>1312.862060546875</v>
      </c>
      <c r="H7138" s="1">
        <f t="shared" si="890"/>
        <v>3974.862060546875</v>
      </c>
      <c r="I7138" s="3">
        <f t="shared" si="891"/>
        <v>1</v>
      </c>
      <c r="J7138" s="7">
        <f t="shared" si="888"/>
        <v>2</v>
      </c>
      <c r="K7138" s="3">
        <f t="shared" si="892"/>
        <v>1</v>
      </c>
      <c r="L7138" s="3">
        <f t="shared" si="893"/>
        <v>1</v>
      </c>
      <c r="M7138" s="3">
        <f t="shared" si="894"/>
        <v>1</v>
      </c>
      <c r="N7138" s="3">
        <f t="shared" si="895"/>
        <v>0</v>
      </c>
    </row>
    <row r="7139" spans="1:14">
      <c r="A7139" s="6">
        <f t="shared" si="889"/>
        <v>40931</v>
      </c>
      <c r="B7139">
        <v>2012</v>
      </c>
      <c r="C7139">
        <v>1</v>
      </c>
      <c r="D7139">
        <v>23</v>
      </c>
      <c r="E7139">
        <v>9</v>
      </c>
      <c r="F7139" s="1">
        <v>2651</v>
      </c>
      <c r="G7139" s="1">
        <v>1315.5479736328125</v>
      </c>
      <c r="H7139" s="1">
        <f t="shared" si="890"/>
        <v>3966.5479736328125</v>
      </c>
      <c r="I7139" s="3">
        <f t="shared" si="891"/>
        <v>1</v>
      </c>
      <c r="J7139" s="7">
        <f t="shared" si="888"/>
        <v>2</v>
      </c>
      <c r="K7139" s="3">
        <f t="shared" si="892"/>
        <v>1</v>
      </c>
      <c r="L7139" s="3">
        <f t="shared" si="893"/>
        <v>1</v>
      </c>
      <c r="M7139" s="3">
        <f t="shared" si="894"/>
        <v>1</v>
      </c>
      <c r="N7139" s="3">
        <f t="shared" si="895"/>
        <v>0</v>
      </c>
    </row>
    <row r="7140" spans="1:14">
      <c r="A7140" s="6">
        <f t="shared" si="889"/>
        <v>40931</v>
      </c>
      <c r="B7140">
        <v>2012</v>
      </c>
      <c r="C7140">
        <v>1</v>
      </c>
      <c r="D7140">
        <v>23</v>
      </c>
      <c r="E7140">
        <v>10</v>
      </c>
      <c r="F7140" s="1">
        <v>2654</v>
      </c>
      <c r="G7140" s="1">
        <v>1340.1600341796875</v>
      </c>
      <c r="H7140" s="1">
        <f t="shared" si="890"/>
        <v>3994.1600341796875</v>
      </c>
      <c r="I7140" s="3">
        <f t="shared" si="891"/>
        <v>1</v>
      </c>
      <c r="J7140" s="7">
        <f t="shared" si="888"/>
        <v>2</v>
      </c>
      <c r="K7140" s="3">
        <f t="shared" si="892"/>
        <v>1</v>
      </c>
      <c r="L7140" s="3">
        <f t="shared" si="893"/>
        <v>1</v>
      </c>
      <c r="M7140" s="3">
        <f t="shared" si="894"/>
        <v>1</v>
      </c>
      <c r="N7140" s="3">
        <f t="shared" si="895"/>
        <v>0</v>
      </c>
    </row>
    <row r="7141" spans="1:14">
      <c r="A7141" s="6">
        <f t="shared" si="889"/>
        <v>40931</v>
      </c>
      <c r="B7141">
        <v>2012</v>
      </c>
      <c r="C7141">
        <v>1</v>
      </c>
      <c r="D7141">
        <v>23</v>
      </c>
      <c r="E7141">
        <v>11</v>
      </c>
      <c r="F7141" s="1">
        <v>2672</v>
      </c>
      <c r="G7141" s="1">
        <v>1357.1629638671875</v>
      </c>
      <c r="H7141" s="1">
        <f t="shared" si="890"/>
        <v>4029.1629638671875</v>
      </c>
      <c r="I7141" s="3">
        <f t="shared" si="891"/>
        <v>1</v>
      </c>
      <c r="J7141" s="7">
        <f t="shared" si="888"/>
        <v>2</v>
      </c>
      <c r="K7141" s="3">
        <f t="shared" si="892"/>
        <v>1</v>
      </c>
      <c r="L7141" s="3">
        <f t="shared" si="893"/>
        <v>1</v>
      </c>
      <c r="M7141" s="3">
        <f t="shared" si="894"/>
        <v>1</v>
      </c>
      <c r="N7141" s="3">
        <f t="shared" si="895"/>
        <v>0</v>
      </c>
    </row>
    <row r="7142" spans="1:14">
      <c r="A7142" s="6">
        <f t="shared" si="889"/>
        <v>40931</v>
      </c>
      <c r="B7142">
        <v>2012</v>
      </c>
      <c r="C7142">
        <v>1</v>
      </c>
      <c r="D7142">
        <v>23</v>
      </c>
      <c r="E7142">
        <v>12</v>
      </c>
      <c r="F7142" s="1">
        <v>2648</v>
      </c>
      <c r="G7142" s="1">
        <v>1360.2620849609375</v>
      </c>
      <c r="H7142" s="1">
        <f t="shared" si="890"/>
        <v>4008.2620849609375</v>
      </c>
      <c r="I7142" s="3">
        <f t="shared" si="891"/>
        <v>1</v>
      </c>
      <c r="J7142" s="7">
        <f t="shared" si="888"/>
        <v>2</v>
      </c>
      <c r="K7142" s="3">
        <f t="shared" si="892"/>
        <v>1</v>
      </c>
      <c r="L7142" s="3">
        <f t="shared" si="893"/>
        <v>0</v>
      </c>
      <c r="M7142" s="3">
        <f t="shared" si="894"/>
        <v>1</v>
      </c>
      <c r="N7142" s="3">
        <f t="shared" si="895"/>
        <v>0</v>
      </c>
    </row>
    <row r="7143" spans="1:14">
      <c r="A7143" s="6">
        <f t="shared" si="889"/>
        <v>40931</v>
      </c>
      <c r="B7143">
        <v>2012</v>
      </c>
      <c r="C7143">
        <v>1</v>
      </c>
      <c r="D7143">
        <v>23</v>
      </c>
      <c r="E7143">
        <v>13</v>
      </c>
      <c r="F7143" s="1">
        <v>2642</v>
      </c>
      <c r="G7143" s="1">
        <v>1352.2620849609375</v>
      </c>
      <c r="H7143" s="1">
        <f t="shared" si="890"/>
        <v>3994.2620849609375</v>
      </c>
      <c r="I7143" s="3">
        <f t="shared" si="891"/>
        <v>1</v>
      </c>
      <c r="J7143" s="7">
        <f t="shared" si="888"/>
        <v>2</v>
      </c>
      <c r="K7143" s="3">
        <f t="shared" si="892"/>
        <v>1</v>
      </c>
      <c r="L7143" s="3">
        <f t="shared" si="893"/>
        <v>0</v>
      </c>
      <c r="M7143" s="3">
        <f t="shared" si="894"/>
        <v>1</v>
      </c>
      <c r="N7143" s="3">
        <f t="shared" si="895"/>
        <v>0</v>
      </c>
    </row>
    <row r="7144" spans="1:14">
      <c r="A7144" s="6">
        <f t="shared" si="889"/>
        <v>40931</v>
      </c>
      <c r="B7144">
        <v>2012</v>
      </c>
      <c r="C7144">
        <v>1</v>
      </c>
      <c r="D7144">
        <v>23</v>
      </c>
      <c r="E7144">
        <v>14</v>
      </c>
      <c r="F7144" s="1">
        <v>2596</v>
      </c>
      <c r="G7144" s="1">
        <v>1341.1619873046875</v>
      </c>
      <c r="H7144" s="1">
        <f t="shared" si="890"/>
        <v>3937.1619873046875</v>
      </c>
      <c r="I7144" s="3">
        <f t="shared" si="891"/>
        <v>1</v>
      </c>
      <c r="J7144" s="7">
        <f t="shared" si="888"/>
        <v>2</v>
      </c>
      <c r="K7144" s="3">
        <f t="shared" si="892"/>
        <v>1</v>
      </c>
      <c r="L7144" s="3">
        <f t="shared" si="893"/>
        <v>0</v>
      </c>
      <c r="M7144" s="3">
        <f t="shared" si="894"/>
        <v>1</v>
      </c>
      <c r="N7144" s="3">
        <f t="shared" si="895"/>
        <v>0</v>
      </c>
    </row>
    <row r="7145" spans="1:14">
      <c r="A7145" s="6">
        <f t="shared" si="889"/>
        <v>40931</v>
      </c>
      <c r="B7145">
        <v>2012</v>
      </c>
      <c r="C7145">
        <v>1</v>
      </c>
      <c r="D7145">
        <v>23</v>
      </c>
      <c r="E7145">
        <v>15</v>
      </c>
      <c r="F7145" s="1">
        <v>2533</v>
      </c>
      <c r="G7145" s="1">
        <v>1325.657958984375</v>
      </c>
      <c r="H7145" s="1">
        <f t="shared" si="890"/>
        <v>3858.657958984375</v>
      </c>
      <c r="I7145" s="3">
        <f t="shared" si="891"/>
        <v>1</v>
      </c>
      <c r="J7145" s="7">
        <f t="shared" si="888"/>
        <v>2</v>
      </c>
      <c r="K7145" s="3">
        <f t="shared" si="892"/>
        <v>1</v>
      </c>
      <c r="L7145" s="3">
        <f t="shared" si="893"/>
        <v>0</v>
      </c>
      <c r="M7145" s="3">
        <f t="shared" si="894"/>
        <v>1</v>
      </c>
      <c r="N7145" s="3">
        <f t="shared" si="895"/>
        <v>0</v>
      </c>
    </row>
    <row r="7146" spans="1:14">
      <c r="A7146" s="6">
        <f t="shared" si="889"/>
        <v>40931</v>
      </c>
      <c r="B7146">
        <v>2012</v>
      </c>
      <c r="C7146">
        <v>1</v>
      </c>
      <c r="D7146">
        <v>23</v>
      </c>
      <c r="E7146">
        <v>16</v>
      </c>
      <c r="F7146" s="1">
        <v>2503</v>
      </c>
      <c r="G7146" s="1">
        <v>1318.949951171875</v>
      </c>
      <c r="H7146" s="1">
        <f t="shared" si="890"/>
        <v>3821.949951171875</v>
      </c>
      <c r="I7146" s="3">
        <f t="shared" si="891"/>
        <v>1</v>
      </c>
      <c r="J7146" s="7">
        <f t="shared" si="888"/>
        <v>2</v>
      </c>
      <c r="K7146" s="3">
        <f t="shared" si="892"/>
        <v>1</v>
      </c>
      <c r="L7146" s="3">
        <f t="shared" si="893"/>
        <v>0</v>
      </c>
      <c r="M7146" s="3">
        <f t="shared" si="894"/>
        <v>1</v>
      </c>
      <c r="N7146" s="3">
        <f t="shared" si="895"/>
        <v>0</v>
      </c>
    </row>
    <row r="7147" spans="1:14">
      <c r="A7147" s="6">
        <f t="shared" si="889"/>
        <v>40931</v>
      </c>
      <c r="B7147">
        <v>2012</v>
      </c>
      <c r="C7147">
        <v>1</v>
      </c>
      <c r="D7147">
        <v>23</v>
      </c>
      <c r="E7147">
        <v>17</v>
      </c>
      <c r="F7147" s="1">
        <v>2511</v>
      </c>
      <c r="G7147" s="1">
        <v>1358.6619873046875</v>
      </c>
      <c r="H7147" s="1">
        <f t="shared" si="890"/>
        <v>3869.6619873046875</v>
      </c>
      <c r="I7147" s="3">
        <f t="shared" si="891"/>
        <v>1</v>
      </c>
      <c r="J7147" s="7">
        <f t="shared" si="888"/>
        <v>2</v>
      </c>
      <c r="K7147" s="3">
        <f t="shared" si="892"/>
        <v>1</v>
      </c>
      <c r="L7147" s="3">
        <f t="shared" si="893"/>
        <v>0</v>
      </c>
      <c r="M7147" s="3">
        <f t="shared" si="894"/>
        <v>1</v>
      </c>
      <c r="N7147" s="3">
        <f t="shared" si="895"/>
        <v>0</v>
      </c>
    </row>
    <row r="7148" spans="1:14">
      <c r="A7148" s="6">
        <f t="shared" si="889"/>
        <v>40931</v>
      </c>
      <c r="B7148">
        <v>2012</v>
      </c>
      <c r="C7148">
        <v>1</v>
      </c>
      <c r="D7148">
        <v>23</v>
      </c>
      <c r="E7148">
        <v>18</v>
      </c>
      <c r="F7148" s="1">
        <v>2764</v>
      </c>
      <c r="G7148" s="1">
        <v>1436.5439453125</v>
      </c>
      <c r="H7148" s="1">
        <f t="shared" si="890"/>
        <v>4200.5439453125</v>
      </c>
      <c r="I7148" s="3">
        <f t="shared" si="891"/>
        <v>1</v>
      </c>
      <c r="J7148" s="7">
        <f t="shared" si="888"/>
        <v>2</v>
      </c>
      <c r="K7148" s="3">
        <f t="shared" si="892"/>
        <v>1</v>
      </c>
      <c r="L7148" s="3">
        <f t="shared" si="893"/>
        <v>0</v>
      </c>
      <c r="M7148" s="3">
        <f t="shared" si="894"/>
        <v>1</v>
      </c>
      <c r="N7148" s="3">
        <f t="shared" si="895"/>
        <v>0</v>
      </c>
    </row>
    <row r="7149" spans="1:14">
      <c r="A7149" s="6">
        <f t="shared" si="889"/>
        <v>40931</v>
      </c>
      <c r="B7149">
        <v>2012</v>
      </c>
      <c r="C7149">
        <v>1</v>
      </c>
      <c r="D7149">
        <v>23</v>
      </c>
      <c r="E7149">
        <v>19</v>
      </c>
      <c r="F7149" s="1">
        <v>2767</v>
      </c>
      <c r="G7149" s="1">
        <v>1422.0621337890625</v>
      </c>
      <c r="H7149" s="1">
        <f t="shared" si="890"/>
        <v>4189.0621337890625</v>
      </c>
      <c r="I7149" s="3">
        <f t="shared" si="891"/>
        <v>1</v>
      </c>
      <c r="J7149" s="7">
        <f t="shared" si="888"/>
        <v>2</v>
      </c>
      <c r="K7149" s="3">
        <f t="shared" si="892"/>
        <v>1</v>
      </c>
      <c r="L7149" s="3">
        <f t="shared" si="893"/>
        <v>0</v>
      </c>
      <c r="M7149" s="3">
        <f t="shared" si="894"/>
        <v>1</v>
      </c>
      <c r="N7149" s="3">
        <f t="shared" si="895"/>
        <v>0</v>
      </c>
    </row>
    <row r="7150" spans="1:14">
      <c r="A7150" s="6">
        <f t="shared" si="889"/>
        <v>40931</v>
      </c>
      <c r="B7150">
        <v>2012</v>
      </c>
      <c r="C7150">
        <v>1</v>
      </c>
      <c r="D7150">
        <v>23</v>
      </c>
      <c r="E7150">
        <v>20</v>
      </c>
      <c r="F7150" s="1">
        <v>2734</v>
      </c>
      <c r="G7150" s="1">
        <v>1401.362060546875</v>
      </c>
      <c r="H7150" s="1">
        <f t="shared" si="890"/>
        <v>4135.362060546875</v>
      </c>
      <c r="I7150" s="3">
        <f t="shared" si="891"/>
        <v>1</v>
      </c>
      <c r="J7150" s="7">
        <f t="shared" si="888"/>
        <v>2</v>
      </c>
      <c r="K7150" s="3">
        <f t="shared" si="892"/>
        <v>1</v>
      </c>
      <c r="L7150" s="3">
        <f t="shared" si="893"/>
        <v>0</v>
      </c>
      <c r="M7150" s="3">
        <f t="shared" si="894"/>
        <v>1</v>
      </c>
      <c r="N7150" s="3">
        <f t="shared" si="895"/>
        <v>0</v>
      </c>
    </row>
    <row r="7151" spans="1:14">
      <c r="A7151" s="6">
        <f t="shared" si="889"/>
        <v>40931</v>
      </c>
      <c r="B7151">
        <v>2012</v>
      </c>
      <c r="C7151">
        <v>1</v>
      </c>
      <c r="D7151">
        <v>23</v>
      </c>
      <c r="E7151">
        <v>21</v>
      </c>
      <c r="F7151" s="1">
        <v>2699</v>
      </c>
      <c r="G7151" s="1">
        <v>1343.9619140625</v>
      </c>
      <c r="H7151" s="1">
        <f t="shared" si="890"/>
        <v>4042.9619140625</v>
      </c>
      <c r="I7151" s="3">
        <f t="shared" si="891"/>
        <v>1</v>
      </c>
      <c r="J7151" s="7">
        <f t="shared" si="888"/>
        <v>2</v>
      </c>
      <c r="K7151" s="3">
        <f t="shared" si="892"/>
        <v>1</v>
      </c>
      <c r="L7151" s="3">
        <f t="shared" si="893"/>
        <v>0</v>
      </c>
      <c r="M7151" s="3">
        <f t="shared" si="894"/>
        <v>1</v>
      </c>
      <c r="N7151" s="3">
        <f t="shared" si="895"/>
        <v>0</v>
      </c>
    </row>
    <row r="7152" spans="1:14">
      <c r="A7152" s="6">
        <f t="shared" si="889"/>
        <v>40931</v>
      </c>
      <c r="B7152">
        <v>2012</v>
      </c>
      <c r="C7152">
        <v>1</v>
      </c>
      <c r="D7152">
        <v>23</v>
      </c>
      <c r="E7152">
        <v>22</v>
      </c>
      <c r="F7152" s="1">
        <v>2503</v>
      </c>
      <c r="G7152" s="1">
        <v>1274.553955078125</v>
      </c>
      <c r="H7152" s="1">
        <f t="shared" si="890"/>
        <v>3777.553955078125</v>
      </c>
      <c r="I7152" s="3">
        <f t="shared" si="891"/>
        <v>1</v>
      </c>
      <c r="J7152" s="7">
        <f t="shared" si="888"/>
        <v>2</v>
      </c>
      <c r="K7152" s="3">
        <f t="shared" si="892"/>
        <v>1</v>
      </c>
      <c r="L7152" s="3">
        <f t="shared" si="893"/>
        <v>0</v>
      </c>
      <c r="M7152" s="3">
        <f t="shared" si="894"/>
        <v>1</v>
      </c>
      <c r="N7152" s="3">
        <f t="shared" si="895"/>
        <v>0</v>
      </c>
    </row>
    <row r="7153" spans="1:14">
      <c r="A7153" s="6">
        <f t="shared" si="889"/>
        <v>40931</v>
      </c>
      <c r="B7153">
        <v>2012</v>
      </c>
      <c r="C7153">
        <v>1</v>
      </c>
      <c r="D7153">
        <v>23</v>
      </c>
      <c r="E7153">
        <v>23</v>
      </c>
      <c r="F7153" s="1">
        <v>2398</v>
      </c>
      <c r="G7153" s="1">
        <v>1196.3521728515625</v>
      </c>
      <c r="H7153" s="1">
        <f t="shared" si="890"/>
        <v>3594.3521728515625</v>
      </c>
      <c r="I7153" s="3">
        <f t="shared" si="891"/>
        <v>1</v>
      </c>
      <c r="J7153" s="7">
        <f t="shared" si="888"/>
        <v>2</v>
      </c>
      <c r="K7153" s="3">
        <f t="shared" si="892"/>
        <v>0</v>
      </c>
      <c r="L7153" s="3">
        <f t="shared" si="893"/>
        <v>0</v>
      </c>
      <c r="M7153" s="3">
        <f t="shared" si="894"/>
        <v>0</v>
      </c>
      <c r="N7153" s="3">
        <f t="shared" si="895"/>
        <v>0</v>
      </c>
    </row>
    <row r="7154" spans="1:14">
      <c r="A7154" s="6">
        <f t="shared" si="889"/>
        <v>40932</v>
      </c>
      <c r="B7154">
        <v>2012</v>
      </c>
      <c r="C7154">
        <v>1</v>
      </c>
      <c r="D7154">
        <v>24</v>
      </c>
      <c r="E7154">
        <v>0</v>
      </c>
      <c r="F7154" s="1">
        <v>2336</v>
      </c>
      <c r="G7154" s="1">
        <v>1148.7620849609375</v>
      </c>
      <c r="H7154" s="1">
        <f t="shared" si="890"/>
        <v>3484.7620849609375</v>
      </c>
      <c r="I7154" s="3">
        <f t="shared" si="891"/>
        <v>1</v>
      </c>
      <c r="J7154" s="7">
        <f t="shared" si="888"/>
        <v>3</v>
      </c>
      <c r="K7154" s="3">
        <f t="shared" si="892"/>
        <v>0</v>
      </c>
      <c r="L7154" s="3">
        <f t="shared" si="893"/>
        <v>0</v>
      </c>
      <c r="M7154" s="3">
        <f t="shared" si="894"/>
        <v>0</v>
      </c>
      <c r="N7154" s="3">
        <f t="shared" si="895"/>
        <v>0</v>
      </c>
    </row>
    <row r="7155" spans="1:14">
      <c r="A7155" s="6">
        <f t="shared" si="889"/>
        <v>40932</v>
      </c>
      <c r="B7155">
        <v>2012</v>
      </c>
      <c r="C7155">
        <v>1</v>
      </c>
      <c r="D7155">
        <v>24</v>
      </c>
      <c r="E7155">
        <v>1</v>
      </c>
      <c r="F7155" s="1">
        <v>2344</v>
      </c>
      <c r="G7155" s="1">
        <v>1117.9620361328125</v>
      </c>
      <c r="H7155" s="1">
        <f t="shared" si="890"/>
        <v>3461.9620361328125</v>
      </c>
      <c r="I7155" s="3">
        <f t="shared" si="891"/>
        <v>1</v>
      </c>
      <c r="J7155" s="7">
        <f t="shared" si="888"/>
        <v>3</v>
      </c>
      <c r="K7155" s="3">
        <f t="shared" si="892"/>
        <v>0</v>
      </c>
      <c r="L7155" s="3">
        <f t="shared" si="893"/>
        <v>0</v>
      </c>
      <c r="M7155" s="3">
        <f t="shared" si="894"/>
        <v>0</v>
      </c>
      <c r="N7155" s="3">
        <f t="shared" si="895"/>
        <v>0</v>
      </c>
    </row>
    <row r="7156" spans="1:14">
      <c r="A7156" s="6">
        <f t="shared" si="889"/>
        <v>40932</v>
      </c>
      <c r="B7156">
        <v>2012</v>
      </c>
      <c r="C7156">
        <v>1</v>
      </c>
      <c r="D7156">
        <v>24</v>
      </c>
      <c r="E7156">
        <v>2</v>
      </c>
      <c r="F7156" s="1">
        <v>2361</v>
      </c>
      <c r="G7156" s="1">
        <v>1101.56103515625</v>
      </c>
      <c r="H7156" s="1">
        <f t="shared" si="890"/>
        <v>3462.56103515625</v>
      </c>
      <c r="I7156" s="3">
        <f t="shared" si="891"/>
        <v>1</v>
      </c>
      <c r="J7156" s="7">
        <f t="shared" si="888"/>
        <v>3</v>
      </c>
      <c r="K7156" s="3">
        <f t="shared" si="892"/>
        <v>0</v>
      </c>
      <c r="L7156" s="3">
        <f t="shared" si="893"/>
        <v>0</v>
      </c>
      <c r="M7156" s="3">
        <f t="shared" si="894"/>
        <v>0</v>
      </c>
      <c r="N7156" s="3">
        <f t="shared" si="895"/>
        <v>0</v>
      </c>
    </row>
    <row r="7157" spans="1:14">
      <c r="A7157" s="6">
        <f t="shared" si="889"/>
        <v>40932</v>
      </c>
      <c r="B7157">
        <v>2012</v>
      </c>
      <c r="C7157">
        <v>1</v>
      </c>
      <c r="D7157">
        <v>24</v>
      </c>
      <c r="E7157">
        <v>3</v>
      </c>
      <c r="F7157" s="1">
        <v>2276</v>
      </c>
      <c r="G7157" s="1">
        <v>1098.261962890625</v>
      </c>
      <c r="H7157" s="1">
        <f t="shared" si="890"/>
        <v>3374.261962890625</v>
      </c>
      <c r="I7157" s="3">
        <f t="shared" si="891"/>
        <v>1</v>
      </c>
      <c r="J7157" s="7">
        <f t="shared" si="888"/>
        <v>3</v>
      </c>
      <c r="K7157" s="3">
        <f t="shared" si="892"/>
        <v>0</v>
      </c>
      <c r="L7157" s="3">
        <f t="shared" si="893"/>
        <v>0</v>
      </c>
      <c r="M7157" s="3">
        <f t="shared" si="894"/>
        <v>0</v>
      </c>
      <c r="N7157" s="3">
        <f t="shared" si="895"/>
        <v>0</v>
      </c>
    </row>
    <row r="7158" spans="1:14">
      <c r="A7158" s="6">
        <f t="shared" si="889"/>
        <v>40932</v>
      </c>
      <c r="B7158">
        <v>2012</v>
      </c>
      <c r="C7158">
        <v>1</v>
      </c>
      <c r="D7158">
        <v>24</v>
      </c>
      <c r="E7158">
        <v>4</v>
      </c>
      <c r="F7158" s="1">
        <v>2411</v>
      </c>
      <c r="G7158" s="1">
        <v>1121.659912109375</v>
      </c>
      <c r="H7158" s="1">
        <f t="shared" si="890"/>
        <v>3532.659912109375</v>
      </c>
      <c r="I7158" s="3">
        <f t="shared" si="891"/>
        <v>1</v>
      </c>
      <c r="J7158" s="7">
        <f t="shared" si="888"/>
        <v>3</v>
      </c>
      <c r="K7158" s="3">
        <f t="shared" si="892"/>
        <v>0</v>
      </c>
      <c r="L7158" s="3">
        <f t="shared" si="893"/>
        <v>0</v>
      </c>
      <c r="M7158" s="3">
        <f t="shared" si="894"/>
        <v>0</v>
      </c>
      <c r="N7158" s="3">
        <f t="shared" si="895"/>
        <v>0</v>
      </c>
    </row>
    <row r="7159" spans="1:14">
      <c r="A7159" s="6">
        <f t="shared" si="889"/>
        <v>40932</v>
      </c>
      <c r="B7159">
        <v>2012</v>
      </c>
      <c r="C7159">
        <v>1</v>
      </c>
      <c r="D7159">
        <v>24</v>
      </c>
      <c r="E7159">
        <v>5</v>
      </c>
      <c r="F7159" s="1">
        <v>2540</v>
      </c>
      <c r="G7159" s="1">
        <v>1205.2459716796875</v>
      </c>
      <c r="H7159" s="1">
        <f t="shared" si="890"/>
        <v>3745.2459716796875</v>
      </c>
      <c r="I7159" s="3">
        <f t="shared" si="891"/>
        <v>1</v>
      </c>
      <c r="J7159" s="7">
        <f t="shared" si="888"/>
        <v>3</v>
      </c>
      <c r="K7159" s="3">
        <f t="shared" si="892"/>
        <v>0</v>
      </c>
      <c r="L7159" s="3">
        <f t="shared" si="893"/>
        <v>0</v>
      </c>
      <c r="M7159" s="3">
        <f t="shared" si="894"/>
        <v>0</v>
      </c>
      <c r="N7159" s="3">
        <f t="shared" si="895"/>
        <v>0</v>
      </c>
    </row>
    <row r="7160" spans="1:14">
      <c r="A7160" s="6">
        <f t="shared" si="889"/>
        <v>40932</v>
      </c>
      <c r="B7160">
        <v>2012</v>
      </c>
      <c r="C7160">
        <v>1</v>
      </c>
      <c r="D7160">
        <v>24</v>
      </c>
      <c r="E7160">
        <v>6</v>
      </c>
      <c r="F7160" s="1">
        <v>2844</v>
      </c>
      <c r="G7160" s="1">
        <v>1346.5599365234375</v>
      </c>
      <c r="H7160" s="1">
        <f t="shared" si="890"/>
        <v>4190.5599365234375</v>
      </c>
      <c r="I7160" s="3">
        <f t="shared" si="891"/>
        <v>1</v>
      </c>
      <c r="J7160" s="7">
        <f t="shared" si="888"/>
        <v>3</v>
      </c>
      <c r="K7160" s="3">
        <f t="shared" si="892"/>
        <v>0</v>
      </c>
      <c r="L7160" s="3">
        <f t="shared" si="893"/>
        <v>0</v>
      </c>
      <c r="M7160" s="3">
        <f t="shared" si="894"/>
        <v>0</v>
      </c>
      <c r="N7160" s="3">
        <f t="shared" si="895"/>
        <v>0</v>
      </c>
    </row>
    <row r="7161" spans="1:14">
      <c r="A7161" s="6">
        <f t="shared" si="889"/>
        <v>40932</v>
      </c>
      <c r="B7161">
        <v>2012</v>
      </c>
      <c r="C7161">
        <v>1</v>
      </c>
      <c r="D7161">
        <v>24</v>
      </c>
      <c r="E7161">
        <v>7</v>
      </c>
      <c r="F7161" s="1">
        <v>3111</v>
      </c>
      <c r="G7161" s="1">
        <v>1449.3609619140625</v>
      </c>
      <c r="H7161" s="1">
        <f t="shared" si="890"/>
        <v>4560.3609619140625</v>
      </c>
      <c r="I7161" s="3">
        <f t="shared" si="891"/>
        <v>1</v>
      </c>
      <c r="J7161" s="7">
        <f t="shared" si="888"/>
        <v>3</v>
      </c>
      <c r="K7161" s="3">
        <f t="shared" si="892"/>
        <v>1</v>
      </c>
      <c r="L7161" s="3">
        <f t="shared" si="893"/>
        <v>1</v>
      </c>
      <c r="M7161" s="3">
        <f t="shared" si="894"/>
        <v>1</v>
      </c>
      <c r="N7161" s="3">
        <f t="shared" si="895"/>
        <v>0</v>
      </c>
    </row>
    <row r="7162" spans="1:14">
      <c r="A7162" s="6">
        <f t="shared" si="889"/>
        <v>40932</v>
      </c>
      <c r="B7162">
        <v>2012</v>
      </c>
      <c r="C7162">
        <v>1</v>
      </c>
      <c r="D7162">
        <v>24</v>
      </c>
      <c r="E7162">
        <v>8</v>
      </c>
      <c r="F7162" s="1">
        <v>3112</v>
      </c>
      <c r="G7162" s="1">
        <v>1439.361083984375</v>
      </c>
      <c r="H7162" s="1">
        <f t="shared" si="890"/>
        <v>4551.361083984375</v>
      </c>
      <c r="I7162" s="3">
        <f t="shared" si="891"/>
        <v>1</v>
      </c>
      <c r="J7162" s="7">
        <f t="shared" si="888"/>
        <v>3</v>
      </c>
      <c r="K7162" s="3">
        <f t="shared" si="892"/>
        <v>1</v>
      </c>
      <c r="L7162" s="3">
        <f t="shared" si="893"/>
        <v>1</v>
      </c>
      <c r="M7162" s="3">
        <f t="shared" si="894"/>
        <v>1</v>
      </c>
      <c r="N7162" s="3">
        <f t="shared" si="895"/>
        <v>0</v>
      </c>
    </row>
    <row r="7163" spans="1:14">
      <c r="A7163" s="6">
        <f t="shared" si="889"/>
        <v>40932</v>
      </c>
      <c r="B7163">
        <v>2012</v>
      </c>
      <c r="C7163">
        <v>1</v>
      </c>
      <c r="D7163">
        <v>24</v>
      </c>
      <c r="E7163">
        <v>9</v>
      </c>
      <c r="F7163" s="1">
        <v>3016</v>
      </c>
      <c r="G7163" s="1">
        <v>1426.862060546875</v>
      </c>
      <c r="H7163" s="1">
        <f t="shared" si="890"/>
        <v>4442.862060546875</v>
      </c>
      <c r="I7163" s="3">
        <f t="shared" si="891"/>
        <v>1</v>
      </c>
      <c r="J7163" s="7">
        <f t="shared" si="888"/>
        <v>3</v>
      </c>
      <c r="K7163" s="3">
        <f t="shared" si="892"/>
        <v>1</v>
      </c>
      <c r="L7163" s="3">
        <f t="shared" si="893"/>
        <v>1</v>
      </c>
      <c r="M7163" s="3">
        <f t="shared" si="894"/>
        <v>1</v>
      </c>
      <c r="N7163" s="3">
        <f t="shared" si="895"/>
        <v>0</v>
      </c>
    </row>
    <row r="7164" spans="1:14">
      <c r="A7164" s="6">
        <f t="shared" si="889"/>
        <v>40932</v>
      </c>
      <c r="B7164">
        <v>2012</v>
      </c>
      <c r="C7164">
        <v>1</v>
      </c>
      <c r="D7164">
        <v>24</v>
      </c>
      <c r="E7164">
        <v>10</v>
      </c>
      <c r="F7164" s="1">
        <v>2893</v>
      </c>
      <c r="G7164" s="1">
        <v>1417.5579833984375</v>
      </c>
      <c r="H7164" s="1">
        <f t="shared" si="890"/>
        <v>4310.5579833984375</v>
      </c>
      <c r="I7164" s="3">
        <f t="shared" si="891"/>
        <v>1</v>
      </c>
      <c r="J7164" s="7">
        <f t="shared" si="888"/>
        <v>3</v>
      </c>
      <c r="K7164" s="3">
        <f t="shared" si="892"/>
        <v>1</v>
      </c>
      <c r="L7164" s="3">
        <f t="shared" si="893"/>
        <v>1</v>
      </c>
      <c r="M7164" s="3">
        <f t="shared" si="894"/>
        <v>1</v>
      </c>
      <c r="N7164" s="3">
        <f t="shared" si="895"/>
        <v>0</v>
      </c>
    </row>
    <row r="7165" spans="1:14">
      <c r="A7165" s="6">
        <f t="shared" si="889"/>
        <v>40932</v>
      </c>
      <c r="B7165">
        <v>2012</v>
      </c>
      <c r="C7165">
        <v>1</v>
      </c>
      <c r="D7165">
        <v>24</v>
      </c>
      <c r="E7165">
        <v>11</v>
      </c>
      <c r="F7165" s="1">
        <v>2793</v>
      </c>
      <c r="G7165" s="1">
        <v>1395.4478759765625</v>
      </c>
      <c r="H7165" s="1">
        <f t="shared" si="890"/>
        <v>4188.4478759765625</v>
      </c>
      <c r="I7165" s="3">
        <f t="shared" si="891"/>
        <v>1</v>
      </c>
      <c r="J7165" s="7">
        <f t="shared" si="888"/>
        <v>3</v>
      </c>
      <c r="K7165" s="3">
        <f t="shared" si="892"/>
        <v>1</v>
      </c>
      <c r="L7165" s="3">
        <f t="shared" si="893"/>
        <v>1</v>
      </c>
      <c r="M7165" s="3">
        <f t="shared" si="894"/>
        <v>1</v>
      </c>
      <c r="N7165" s="3">
        <f t="shared" si="895"/>
        <v>0</v>
      </c>
    </row>
    <row r="7166" spans="1:14">
      <c r="A7166" s="6">
        <f t="shared" si="889"/>
        <v>40932</v>
      </c>
      <c r="B7166">
        <v>2012</v>
      </c>
      <c r="C7166">
        <v>1</v>
      </c>
      <c r="D7166">
        <v>24</v>
      </c>
      <c r="E7166">
        <v>12</v>
      </c>
      <c r="F7166" s="1">
        <v>2748</v>
      </c>
      <c r="G7166" s="1">
        <v>1380.06201171875</v>
      </c>
      <c r="H7166" s="1">
        <f t="shared" si="890"/>
        <v>4128.06201171875</v>
      </c>
      <c r="I7166" s="3">
        <f t="shared" si="891"/>
        <v>1</v>
      </c>
      <c r="J7166" s="7">
        <f t="shared" si="888"/>
        <v>3</v>
      </c>
      <c r="K7166" s="3">
        <f t="shared" si="892"/>
        <v>1</v>
      </c>
      <c r="L7166" s="3">
        <f t="shared" si="893"/>
        <v>0</v>
      </c>
      <c r="M7166" s="3">
        <f t="shared" si="894"/>
        <v>1</v>
      </c>
      <c r="N7166" s="3">
        <f t="shared" si="895"/>
        <v>0</v>
      </c>
    </row>
    <row r="7167" spans="1:14">
      <c r="A7167" s="6">
        <f t="shared" si="889"/>
        <v>40932</v>
      </c>
      <c r="B7167">
        <v>2012</v>
      </c>
      <c r="C7167">
        <v>1</v>
      </c>
      <c r="D7167">
        <v>24</v>
      </c>
      <c r="E7167">
        <v>13</v>
      </c>
      <c r="F7167" s="1">
        <v>2693</v>
      </c>
      <c r="G7167" s="1">
        <v>1349.9620361328125</v>
      </c>
      <c r="H7167" s="1">
        <f t="shared" si="890"/>
        <v>4042.9620361328125</v>
      </c>
      <c r="I7167" s="3">
        <f t="shared" si="891"/>
        <v>1</v>
      </c>
      <c r="J7167" s="7">
        <f t="shared" si="888"/>
        <v>3</v>
      </c>
      <c r="K7167" s="3">
        <f t="shared" si="892"/>
        <v>1</v>
      </c>
      <c r="L7167" s="3">
        <f t="shared" si="893"/>
        <v>0</v>
      </c>
      <c r="M7167" s="3">
        <f t="shared" si="894"/>
        <v>1</v>
      </c>
      <c r="N7167" s="3">
        <f t="shared" si="895"/>
        <v>0</v>
      </c>
    </row>
    <row r="7168" spans="1:14">
      <c r="A7168" s="6">
        <f t="shared" si="889"/>
        <v>40932</v>
      </c>
      <c r="B7168">
        <v>2012</v>
      </c>
      <c r="C7168">
        <v>1</v>
      </c>
      <c r="D7168">
        <v>24</v>
      </c>
      <c r="E7168">
        <v>14</v>
      </c>
      <c r="F7168" s="1">
        <v>2620</v>
      </c>
      <c r="G7168" s="1">
        <v>1329.5621337890625</v>
      </c>
      <c r="H7168" s="1">
        <f t="shared" si="890"/>
        <v>3949.5621337890625</v>
      </c>
      <c r="I7168" s="3">
        <f t="shared" si="891"/>
        <v>1</v>
      </c>
      <c r="J7168" s="7">
        <f t="shared" si="888"/>
        <v>3</v>
      </c>
      <c r="K7168" s="3">
        <f t="shared" si="892"/>
        <v>1</v>
      </c>
      <c r="L7168" s="3">
        <f t="shared" si="893"/>
        <v>0</v>
      </c>
      <c r="M7168" s="3">
        <f t="shared" si="894"/>
        <v>1</v>
      </c>
      <c r="N7168" s="3">
        <f t="shared" si="895"/>
        <v>0</v>
      </c>
    </row>
    <row r="7169" spans="1:14">
      <c r="A7169" s="6">
        <f t="shared" si="889"/>
        <v>40932</v>
      </c>
      <c r="B7169">
        <v>2012</v>
      </c>
      <c r="C7169">
        <v>1</v>
      </c>
      <c r="D7169">
        <v>24</v>
      </c>
      <c r="E7169">
        <v>15</v>
      </c>
      <c r="F7169" s="1">
        <v>2588</v>
      </c>
      <c r="G7169" s="1">
        <v>1305.362060546875</v>
      </c>
      <c r="H7169" s="1">
        <f t="shared" si="890"/>
        <v>3893.362060546875</v>
      </c>
      <c r="I7169" s="3">
        <f t="shared" si="891"/>
        <v>1</v>
      </c>
      <c r="J7169" s="7">
        <f t="shared" si="888"/>
        <v>3</v>
      </c>
      <c r="K7169" s="3">
        <f t="shared" si="892"/>
        <v>1</v>
      </c>
      <c r="L7169" s="3">
        <f t="shared" si="893"/>
        <v>0</v>
      </c>
      <c r="M7169" s="3">
        <f t="shared" si="894"/>
        <v>1</v>
      </c>
      <c r="N7169" s="3">
        <f t="shared" si="895"/>
        <v>0</v>
      </c>
    </row>
    <row r="7170" spans="1:14">
      <c r="A7170" s="6">
        <f t="shared" si="889"/>
        <v>40932</v>
      </c>
      <c r="B7170">
        <v>2012</v>
      </c>
      <c r="C7170">
        <v>1</v>
      </c>
      <c r="D7170">
        <v>24</v>
      </c>
      <c r="E7170">
        <v>16</v>
      </c>
      <c r="F7170" s="1">
        <v>2573</v>
      </c>
      <c r="G7170" s="1">
        <v>1295.6629638671875</v>
      </c>
      <c r="H7170" s="1">
        <f t="shared" si="890"/>
        <v>3868.6629638671875</v>
      </c>
      <c r="I7170" s="3">
        <f t="shared" si="891"/>
        <v>1</v>
      </c>
      <c r="J7170" s="7">
        <f t="shared" ref="J7170:J7233" si="896">WEEKDAY(A7170,1)</f>
        <v>3</v>
      </c>
      <c r="K7170" s="3">
        <f t="shared" si="892"/>
        <v>1</v>
      </c>
      <c r="L7170" s="3">
        <f t="shared" si="893"/>
        <v>0</v>
      </c>
      <c r="M7170" s="3">
        <f t="shared" si="894"/>
        <v>1</v>
      </c>
      <c r="N7170" s="3">
        <f t="shared" si="895"/>
        <v>0</v>
      </c>
    </row>
    <row r="7171" spans="1:14">
      <c r="A7171" s="6">
        <f t="shared" ref="A7171:A7234" si="897">DATE(B7171,C7171,D7171)</f>
        <v>40932</v>
      </c>
      <c r="B7171">
        <v>2012</v>
      </c>
      <c r="C7171">
        <v>1</v>
      </c>
      <c r="D7171">
        <v>24</v>
      </c>
      <c r="E7171">
        <v>17</v>
      </c>
      <c r="F7171" s="1">
        <v>2670</v>
      </c>
      <c r="G7171" s="1">
        <v>1339.9541015625</v>
      </c>
      <c r="H7171" s="1">
        <f t="shared" ref="H7171:H7234" si="898">F7171+G7171</f>
        <v>4009.9541015625</v>
      </c>
      <c r="I7171" s="3">
        <f t="shared" ref="I7171:I7234" si="899">IF(AND(C7171&gt;4,C7171&lt;10),2,1)</f>
        <v>1</v>
      </c>
      <c r="J7171" s="7">
        <f t="shared" si="896"/>
        <v>3</v>
      </c>
      <c r="K7171" s="3">
        <f t="shared" ref="K7171:K7234" si="900">IF(OR(J7171=1,J7171=7),0,IF(I7171=1,IF(AND(E7171&gt;=7,E7171&lt;23),1,0),IF(AND(E7171&gt;=11,E7171&lt;23),1,0)))</f>
        <v>1</v>
      </c>
      <c r="L7171" s="3">
        <f t="shared" ref="L7171:L7234" si="901">IF(OR(J7171=1,J7171=7),0,IF(I7171=1,IF(AND(E7171&gt;=7,E7171&lt;12),1,0),IF(AND(E7171&gt;=14,E7171&lt;19),1,0)))</f>
        <v>0</v>
      </c>
      <c r="M7171" s="3">
        <f t="shared" ref="M7171:M7234" si="902">IF(AND(I7171=1,OR(K7171=1,L7171=1)),1,0)</f>
        <v>1</v>
      </c>
      <c r="N7171" s="3">
        <f t="shared" ref="N7171:N7234" si="903">IF(AND(I7171=2,OR(K7171=1,L7171=1)),1,0)</f>
        <v>0</v>
      </c>
    </row>
    <row r="7172" spans="1:14">
      <c r="A7172" s="6">
        <f t="shared" si="897"/>
        <v>40932</v>
      </c>
      <c r="B7172">
        <v>2012</v>
      </c>
      <c r="C7172">
        <v>1</v>
      </c>
      <c r="D7172">
        <v>24</v>
      </c>
      <c r="E7172">
        <v>18</v>
      </c>
      <c r="F7172" s="1">
        <v>2877</v>
      </c>
      <c r="G7172" s="1">
        <v>1455.1519775390625</v>
      </c>
      <c r="H7172" s="1">
        <f t="shared" si="898"/>
        <v>4332.1519775390625</v>
      </c>
      <c r="I7172" s="3">
        <f t="shared" si="899"/>
        <v>1</v>
      </c>
      <c r="J7172" s="7">
        <f t="shared" si="896"/>
        <v>3</v>
      </c>
      <c r="K7172" s="3">
        <f t="shared" si="900"/>
        <v>1</v>
      </c>
      <c r="L7172" s="3">
        <f t="shared" si="901"/>
        <v>0</v>
      </c>
      <c r="M7172" s="3">
        <f t="shared" si="902"/>
        <v>1</v>
      </c>
      <c r="N7172" s="3">
        <f t="shared" si="903"/>
        <v>0</v>
      </c>
    </row>
    <row r="7173" spans="1:14">
      <c r="A7173" s="6">
        <f t="shared" si="897"/>
        <v>40932</v>
      </c>
      <c r="B7173">
        <v>2012</v>
      </c>
      <c r="C7173">
        <v>1</v>
      </c>
      <c r="D7173">
        <v>24</v>
      </c>
      <c r="E7173">
        <v>19</v>
      </c>
      <c r="F7173" s="1">
        <v>2916</v>
      </c>
      <c r="G7173" s="1">
        <v>1483.06201171875</v>
      </c>
      <c r="H7173" s="1">
        <f t="shared" si="898"/>
        <v>4399.06201171875</v>
      </c>
      <c r="I7173" s="3">
        <f t="shared" si="899"/>
        <v>1</v>
      </c>
      <c r="J7173" s="7">
        <f t="shared" si="896"/>
        <v>3</v>
      </c>
      <c r="K7173" s="3">
        <f t="shared" si="900"/>
        <v>1</v>
      </c>
      <c r="L7173" s="3">
        <f t="shared" si="901"/>
        <v>0</v>
      </c>
      <c r="M7173" s="3">
        <f t="shared" si="902"/>
        <v>1</v>
      </c>
      <c r="N7173" s="3">
        <f t="shared" si="903"/>
        <v>0</v>
      </c>
    </row>
    <row r="7174" spans="1:14">
      <c r="A7174" s="6">
        <f t="shared" si="897"/>
        <v>40932</v>
      </c>
      <c r="B7174">
        <v>2012</v>
      </c>
      <c r="C7174">
        <v>1</v>
      </c>
      <c r="D7174">
        <v>24</v>
      </c>
      <c r="E7174">
        <v>20</v>
      </c>
      <c r="F7174" s="1">
        <v>2930</v>
      </c>
      <c r="G7174" s="1">
        <v>1471.6610107421875</v>
      </c>
      <c r="H7174" s="1">
        <f t="shared" si="898"/>
        <v>4401.6610107421875</v>
      </c>
      <c r="I7174" s="3">
        <f t="shared" si="899"/>
        <v>1</v>
      </c>
      <c r="J7174" s="7">
        <f t="shared" si="896"/>
        <v>3</v>
      </c>
      <c r="K7174" s="3">
        <f t="shared" si="900"/>
        <v>1</v>
      </c>
      <c r="L7174" s="3">
        <f t="shared" si="901"/>
        <v>0</v>
      </c>
      <c r="M7174" s="3">
        <f t="shared" si="902"/>
        <v>1</v>
      </c>
      <c r="N7174" s="3">
        <f t="shared" si="903"/>
        <v>0</v>
      </c>
    </row>
    <row r="7175" spans="1:14">
      <c r="A7175" s="6">
        <f t="shared" si="897"/>
        <v>40932</v>
      </c>
      <c r="B7175">
        <v>2012</v>
      </c>
      <c r="C7175">
        <v>1</v>
      </c>
      <c r="D7175">
        <v>24</v>
      </c>
      <c r="E7175">
        <v>21</v>
      </c>
      <c r="F7175" s="1">
        <v>2968</v>
      </c>
      <c r="G7175" s="1">
        <v>1433.1619873046875</v>
      </c>
      <c r="H7175" s="1">
        <f t="shared" si="898"/>
        <v>4401.1619873046875</v>
      </c>
      <c r="I7175" s="3">
        <f t="shared" si="899"/>
        <v>1</v>
      </c>
      <c r="J7175" s="7">
        <f t="shared" si="896"/>
        <v>3</v>
      </c>
      <c r="K7175" s="3">
        <f t="shared" si="900"/>
        <v>1</v>
      </c>
      <c r="L7175" s="3">
        <f t="shared" si="901"/>
        <v>0</v>
      </c>
      <c r="M7175" s="3">
        <f t="shared" si="902"/>
        <v>1</v>
      </c>
      <c r="N7175" s="3">
        <f t="shared" si="903"/>
        <v>0</v>
      </c>
    </row>
    <row r="7176" spans="1:14">
      <c r="A7176" s="6">
        <f t="shared" si="897"/>
        <v>40932</v>
      </c>
      <c r="B7176">
        <v>2012</v>
      </c>
      <c r="C7176">
        <v>1</v>
      </c>
      <c r="D7176">
        <v>24</v>
      </c>
      <c r="E7176">
        <v>22</v>
      </c>
      <c r="F7176" s="1">
        <v>2795</v>
      </c>
      <c r="G7176" s="1">
        <v>1368.0511474609375</v>
      </c>
      <c r="H7176" s="1">
        <f t="shared" si="898"/>
        <v>4163.0511474609375</v>
      </c>
      <c r="I7176" s="3">
        <f t="shared" si="899"/>
        <v>1</v>
      </c>
      <c r="J7176" s="7">
        <f t="shared" si="896"/>
        <v>3</v>
      </c>
      <c r="K7176" s="3">
        <f t="shared" si="900"/>
        <v>1</v>
      </c>
      <c r="L7176" s="3">
        <f t="shared" si="901"/>
        <v>0</v>
      </c>
      <c r="M7176" s="3">
        <f t="shared" si="902"/>
        <v>1</v>
      </c>
      <c r="N7176" s="3">
        <f t="shared" si="903"/>
        <v>0</v>
      </c>
    </row>
    <row r="7177" spans="1:14">
      <c r="A7177" s="6">
        <f t="shared" si="897"/>
        <v>40932</v>
      </c>
      <c r="B7177">
        <v>2012</v>
      </c>
      <c r="C7177">
        <v>1</v>
      </c>
      <c r="D7177">
        <v>24</v>
      </c>
      <c r="E7177">
        <v>23</v>
      </c>
      <c r="F7177" s="1">
        <v>2827</v>
      </c>
      <c r="G7177" s="1">
        <v>1296.35498046875</v>
      </c>
      <c r="H7177" s="1">
        <f t="shared" si="898"/>
        <v>4123.35498046875</v>
      </c>
      <c r="I7177" s="3">
        <f t="shared" si="899"/>
        <v>1</v>
      </c>
      <c r="J7177" s="7">
        <f t="shared" si="896"/>
        <v>3</v>
      </c>
      <c r="K7177" s="3">
        <f t="shared" si="900"/>
        <v>0</v>
      </c>
      <c r="L7177" s="3">
        <f t="shared" si="901"/>
        <v>0</v>
      </c>
      <c r="M7177" s="3">
        <f t="shared" si="902"/>
        <v>0</v>
      </c>
      <c r="N7177" s="3">
        <f t="shared" si="903"/>
        <v>0</v>
      </c>
    </row>
    <row r="7178" spans="1:14">
      <c r="A7178" s="6">
        <f t="shared" si="897"/>
        <v>40933</v>
      </c>
      <c r="B7178">
        <v>2012</v>
      </c>
      <c r="C7178">
        <v>1</v>
      </c>
      <c r="D7178">
        <v>25</v>
      </c>
      <c r="E7178">
        <v>0</v>
      </c>
      <c r="F7178" s="1">
        <v>2700</v>
      </c>
      <c r="G7178" s="1">
        <v>1252.8609619140625</v>
      </c>
      <c r="H7178" s="1">
        <f t="shared" si="898"/>
        <v>3952.8609619140625</v>
      </c>
      <c r="I7178" s="3">
        <f t="shared" si="899"/>
        <v>1</v>
      </c>
      <c r="J7178" s="7">
        <f t="shared" si="896"/>
        <v>4</v>
      </c>
      <c r="K7178" s="3">
        <f t="shared" si="900"/>
        <v>0</v>
      </c>
      <c r="L7178" s="3">
        <f t="shared" si="901"/>
        <v>0</v>
      </c>
      <c r="M7178" s="3">
        <f t="shared" si="902"/>
        <v>0</v>
      </c>
      <c r="N7178" s="3">
        <f t="shared" si="903"/>
        <v>0</v>
      </c>
    </row>
    <row r="7179" spans="1:14">
      <c r="A7179" s="6">
        <f t="shared" si="897"/>
        <v>40933</v>
      </c>
      <c r="B7179">
        <v>2012</v>
      </c>
      <c r="C7179">
        <v>1</v>
      </c>
      <c r="D7179">
        <v>25</v>
      </c>
      <c r="E7179">
        <v>1</v>
      </c>
      <c r="F7179" s="1">
        <v>2692</v>
      </c>
      <c r="G7179" s="1">
        <v>1228.761962890625</v>
      </c>
      <c r="H7179" s="1">
        <f t="shared" si="898"/>
        <v>3920.761962890625</v>
      </c>
      <c r="I7179" s="3">
        <f t="shared" si="899"/>
        <v>1</v>
      </c>
      <c r="J7179" s="7">
        <f t="shared" si="896"/>
        <v>4</v>
      </c>
      <c r="K7179" s="3">
        <f t="shared" si="900"/>
        <v>0</v>
      </c>
      <c r="L7179" s="3">
        <f t="shared" si="901"/>
        <v>0</v>
      </c>
      <c r="M7179" s="3">
        <f t="shared" si="902"/>
        <v>0</v>
      </c>
      <c r="N7179" s="3">
        <f t="shared" si="903"/>
        <v>0</v>
      </c>
    </row>
    <row r="7180" spans="1:14">
      <c r="A7180" s="6">
        <f t="shared" si="897"/>
        <v>40933</v>
      </c>
      <c r="B7180">
        <v>2012</v>
      </c>
      <c r="C7180">
        <v>1</v>
      </c>
      <c r="D7180">
        <v>25</v>
      </c>
      <c r="E7180">
        <v>2</v>
      </c>
      <c r="F7180" s="1">
        <v>2593</v>
      </c>
      <c r="G7180" s="1">
        <v>1225.2611083984375</v>
      </c>
      <c r="H7180" s="1">
        <f t="shared" si="898"/>
        <v>3818.2611083984375</v>
      </c>
      <c r="I7180" s="3">
        <f t="shared" si="899"/>
        <v>1</v>
      </c>
      <c r="J7180" s="7">
        <f t="shared" si="896"/>
        <v>4</v>
      </c>
      <c r="K7180" s="3">
        <f t="shared" si="900"/>
        <v>0</v>
      </c>
      <c r="L7180" s="3">
        <f t="shared" si="901"/>
        <v>0</v>
      </c>
      <c r="M7180" s="3">
        <f t="shared" si="902"/>
        <v>0</v>
      </c>
      <c r="N7180" s="3">
        <f t="shared" si="903"/>
        <v>0</v>
      </c>
    </row>
    <row r="7181" spans="1:14">
      <c r="A7181" s="6">
        <f t="shared" si="897"/>
        <v>40933</v>
      </c>
      <c r="B7181">
        <v>2012</v>
      </c>
      <c r="C7181">
        <v>1</v>
      </c>
      <c r="D7181">
        <v>25</v>
      </c>
      <c r="E7181">
        <v>3</v>
      </c>
      <c r="F7181" s="1">
        <v>2673</v>
      </c>
      <c r="G7181" s="1">
        <v>1211.551025390625</v>
      </c>
      <c r="H7181" s="1">
        <f t="shared" si="898"/>
        <v>3884.551025390625</v>
      </c>
      <c r="I7181" s="3">
        <f t="shared" si="899"/>
        <v>1</v>
      </c>
      <c r="J7181" s="7">
        <f t="shared" si="896"/>
        <v>4</v>
      </c>
      <c r="K7181" s="3">
        <f t="shared" si="900"/>
        <v>0</v>
      </c>
      <c r="L7181" s="3">
        <f t="shared" si="901"/>
        <v>0</v>
      </c>
      <c r="M7181" s="3">
        <f t="shared" si="902"/>
        <v>0</v>
      </c>
      <c r="N7181" s="3">
        <f t="shared" si="903"/>
        <v>0</v>
      </c>
    </row>
    <row r="7182" spans="1:14">
      <c r="A7182" s="6">
        <f t="shared" si="897"/>
        <v>40933</v>
      </c>
      <c r="B7182">
        <v>2012</v>
      </c>
      <c r="C7182">
        <v>1</v>
      </c>
      <c r="D7182">
        <v>25</v>
      </c>
      <c r="E7182">
        <v>4</v>
      </c>
      <c r="F7182" s="1">
        <v>2749</v>
      </c>
      <c r="G7182" s="1">
        <v>1225.0560302734375</v>
      </c>
      <c r="H7182" s="1">
        <f t="shared" si="898"/>
        <v>3974.0560302734375</v>
      </c>
      <c r="I7182" s="3">
        <f t="shared" si="899"/>
        <v>1</v>
      </c>
      <c r="J7182" s="7">
        <f t="shared" si="896"/>
        <v>4</v>
      </c>
      <c r="K7182" s="3">
        <f t="shared" si="900"/>
        <v>0</v>
      </c>
      <c r="L7182" s="3">
        <f t="shared" si="901"/>
        <v>0</v>
      </c>
      <c r="M7182" s="3">
        <f t="shared" si="902"/>
        <v>0</v>
      </c>
      <c r="N7182" s="3">
        <f t="shared" si="903"/>
        <v>0</v>
      </c>
    </row>
    <row r="7183" spans="1:14">
      <c r="A7183" s="6">
        <f t="shared" si="897"/>
        <v>40933</v>
      </c>
      <c r="B7183">
        <v>2012</v>
      </c>
      <c r="C7183">
        <v>1</v>
      </c>
      <c r="D7183">
        <v>25</v>
      </c>
      <c r="E7183">
        <v>5</v>
      </c>
      <c r="F7183" s="1">
        <v>2855</v>
      </c>
      <c r="G7183" s="1">
        <v>1289.3609619140625</v>
      </c>
      <c r="H7183" s="1">
        <f t="shared" si="898"/>
        <v>4144.3609619140625</v>
      </c>
      <c r="I7183" s="3">
        <f t="shared" si="899"/>
        <v>1</v>
      </c>
      <c r="J7183" s="7">
        <f t="shared" si="896"/>
        <v>4</v>
      </c>
      <c r="K7183" s="3">
        <f t="shared" si="900"/>
        <v>0</v>
      </c>
      <c r="L7183" s="3">
        <f t="shared" si="901"/>
        <v>0</v>
      </c>
      <c r="M7183" s="3">
        <f t="shared" si="902"/>
        <v>0</v>
      </c>
      <c r="N7183" s="3">
        <f t="shared" si="903"/>
        <v>0</v>
      </c>
    </row>
    <row r="7184" spans="1:14">
      <c r="A7184" s="6">
        <f t="shared" si="897"/>
        <v>40933</v>
      </c>
      <c r="B7184">
        <v>2012</v>
      </c>
      <c r="C7184">
        <v>1</v>
      </c>
      <c r="D7184">
        <v>25</v>
      </c>
      <c r="E7184">
        <v>6</v>
      </c>
      <c r="F7184" s="1">
        <v>3137</v>
      </c>
      <c r="G7184" s="1">
        <v>1412.761962890625</v>
      </c>
      <c r="H7184" s="1">
        <f t="shared" si="898"/>
        <v>4549.761962890625</v>
      </c>
      <c r="I7184" s="3">
        <f t="shared" si="899"/>
        <v>1</v>
      </c>
      <c r="J7184" s="7">
        <f t="shared" si="896"/>
        <v>4</v>
      </c>
      <c r="K7184" s="3">
        <f t="shared" si="900"/>
        <v>0</v>
      </c>
      <c r="L7184" s="3">
        <f t="shared" si="901"/>
        <v>0</v>
      </c>
      <c r="M7184" s="3">
        <f t="shared" si="902"/>
        <v>0</v>
      </c>
      <c r="N7184" s="3">
        <f t="shared" si="903"/>
        <v>0</v>
      </c>
    </row>
    <row r="7185" spans="1:14">
      <c r="A7185" s="6">
        <f t="shared" si="897"/>
        <v>40933</v>
      </c>
      <c r="B7185">
        <v>2012</v>
      </c>
      <c r="C7185">
        <v>1</v>
      </c>
      <c r="D7185">
        <v>25</v>
      </c>
      <c r="E7185">
        <v>7</v>
      </c>
      <c r="F7185" s="1">
        <v>3347</v>
      </c>
      <c r="G7185" s="1">
        <v>1513.761962890625</v>
      </c>
      <c r="H7185" s="1">
        <f t="shared" si="898"/>
        <v>4860.761962890625</v>
      </c>
      <c r="I7185" s="3">
        <f t="shared" si="899"/>
        <v>1</v>
      </c>
      <c r="J7185" s="7">
        <f t="shared" si="896"/>
        <v>4</v>
      </c>
      <c r="K7185" s="3">
        <f t="shared" si="900"/>
        <v>1</v>
      </c>
      <c r="L7185" s="3">
        <f t="shared" si="901"/>
        <v>1</v>
      </c>
      <c r="M7185" s="3">
        <f t="shared" si="902"/>
        <v>1</v>
      </c>
      <c r="N7185" s="3">
        <f t="shared" si="903"/>
        <v>0</v>
      </c>
    </row>
    <row r="7186" spans="1:14">
      <c r="A7186" s="6">
        <f t="shared" si="897"/>
        <v>40933</v>
      </c>
      <c r="B7186">
        <v>2012</v>
      </c>
      <c r="C7186">
        <v>1</v>
      </c>
      <c r="D7186">
        <v>25</v>
      </c>
      <c r="E7186">
        <v>8</v>
      </c>
      <c r="F7186" s="1">
        <v>3348</v>
      </c>
      <c r="G7186" s="1">
        <v>1505.1558837890625</v>
      </c>
      <c r="H7186" s="1">
        <f t="shared" si="898"/>
        <v>4853.1558837890625</v>
      </c>
      <c r="I7186" s="3">
        <f t="shared" si="899"/>
        <v>1</v>
      </c>
      <c r="J7186" s="7">
        <f t="shared" si="896"/>
        <v>4</v>
      </c>
      <c r="K7186" s="3">
        <f t="shared" si="900"/>
        <v>1</v>
      </c>
      <c r="L7186" s="3">
        <f t="shared" si="901"/>
        <v>1</v>
      </c>
      <c r="M7186" s="3">
        <f t="shared" si="902"/>
        <v>1</v>
      </c>
      <c r="N7186" s="3">
        <f t="shared" si="903"/>
        <v>0</v>
      </c>
    </row>
    <row r="7187" spans="1:14">
      <c r="A7187" s="6">
        <f t="shared" si="897"/>
        <v>40933</v>
      </c>
      <c r="B7187">
        <v>2012</v>
      </c>
      <c r="C7187">
        <v>1</v>
      </c>
      <c r="D7187">
        <v>25</v>
      </c>
      <c r="E7187">
        <v>9</v>
      </c>
      <c r="F7187" s="1">
        <v>3309</v>
      </c>
      <c r="G7187" s="1">
        <v>1504.7509765625</v>
      </c>
      <c r="H7187" s="1">
        <f t="shared" si="898"/>
        <v>4813.7509765625</v>
      </c>
      <c r="I7187" s="3">
        <f t="shared" si="899"/>
        <v>1</v>
      </c>
      <c r="J7187" s="7">
        <f t="shared" si="896"/>
        <v>4</v>
      </c>
      <c r="K7187" s="3">
        <f t="shared" si="900"/>
        <v>1</v>
      </c>
      <c r="L7187" s="3">
        <f t="shared" si="901"/>
        <v>1</v>
      </c>
      <c r="M7187" s="3">
        <f t="shared" si="902"/>
        <v>1</v>
      </c>
      <c r="N7187" s="3">
        <f t="shared" si="903"/>
        <v>0</v>
      </c>
    </row>
    <row r="7188" spans="1:14">
      <c r="A7188" s="6">
        <f t="shared" si="897"/>
        <v>40933</v>
      </c>
      <c r="B7188">
        <v>2012</v>
      </c>
      <c r="C7188">
        <v>1</v>
      </c>
      <c r="D7188">
        <v>25</v>
      </c>
      <c r="E7188">
        <v>10</v>
      </c>
      <c r="F7188" s="1">
        <v>3220</v>
      </c>
      <c r="G7188" s="1">
        <v>1496.362060546875</v>
      </c>
      <c r="H7188" s="1">
        <f t="shared" si="898"/>
        <v>4716.362060546875</v>
      </c>
      <c r="I7188" s="3">
        <f t="shared" si="899"/>
        <v>1</v>
      </c>
      <c r="J7188" s="7">
        <f t="shared" si="896"/>
        <v>4</v>
      </c>
      <c r="K7188" s="3">
        <f t="shared" si="900"/>
        <v>1</v>
      </c>
      <c r="L7188" s="3">
        <f t="shared" si="901"/>
        <v>1</v>
      </c>
      <c r="M7188" s="3">
        <f t="shared" si="902"/>
        <v>1</v>
      </c>
      <c r="N7188" s="3">
        <f t="shared" si="903"/>
        <v>0</v>
      </c>
    </row>
    <row r="7189" spans="1:14">
      <c r="A7189" s="6">
        <f t="shared" si="897"/>
        <v>40933</v>
      </c>
      <c r="B7189">
        <v>2012</v>
      </c>
      <c r="C7189">
        <v>1</v>
      </c>
      <c r="D7189">
        <v>25</v>
      </c>
      <c r="E7189">
        <v>11</v>
      </c>
      <c r="F7189" s="1">
        <v>3077</v>
      </c>
      <c r="G7189" s="1">
        <v>1498.9620361328125</v>
      </c>
      <c r="H7189" s="1">
        <f t="shared" si="898"/>
        <v>4575.9620361328125</v>
      </c>
      <c r="I7189" s="3">
        <f t="shared" si="899"/>
        <v>1</v>
      </c>
      <c r="J7189" s="7">
        <f t="shared" si="896"/>
        <v>4</v>
      </c>
      <c r="K7189" s="3">
        <f t="shared" si="900"/>
        <v>1</v>
      </c>
      <c r="L7189" s="3">
        <f t="shared" si="901"/>
        <v>1</v>
      </c>
      <c r="M7189" s="3">
        <f t="shared" si="902"/>
        <v>1</v>
      </c>
      <c r="N7189" s="3">
        <f t="shared" si="903"/>
        <v>0</v>
      </c>
    </row>
    <row r="7190" spans="1:14">
      <c r="A7190" s="6">
        <f t="shared" si="897"/>
        <v>40933</v>
      </c>
      <c r="B7190">
        <v>2012</v>
      </c>
      <c r="C7190">
        <v>1</v>
      </c>
      <c r="D7190">
        <v>25</v>
      </c>
      <c r="E7190">
        <v>12</v>
      </c>
      <c r="F7190" s="1">
        <v>3064</v>
      </c>
      <c r="G7190" s="1">
        <v>1506.8619384765625</v>
      </c>
      <c r="H7190" s="1">
        <f t="shared" si="898"/>
        <v>4570.8619384765625</v>
      </c>
      <c r="I7190" s="3">
        <f t="shared" si="899"/>
        <v>1</v>
      </c>
      <c r="J7190" s="7">
        <f t="shared" si="896"/>
        <v>4</v>
      </c>
      <c r="K7190" s="3">
        <f t="shared" si="900"/>
        <v>1</v>
      </c>
      <c r="L7190" s="3">
        <f t="shared" si="901"/>
        <v>0</v>
      </c>
      <c r="M7190" s="3">
        <f t="shared" si="902"/>
        <v>1</v>
      </c>
      <c r="N7190" s="3">
        <f t="shared" si="903"/>
        <v>0</v>
      </c>
    </row>
    <row r="7191" spans="1:14">
      <c r="A7191" s="6">
        <f t="shared" si="897"/>
        <v>40933</v>
      </c>
      <c r="B7191">
        <v>2012</v>
      </c>
      <c r="C7191">
        <v>1</v>
      </c>
      <c r="D7191">
        <v>25</v>
      </c>
      <c r="E7191">
        <v>13</v>
      </c>
      <c r="F7191" s="1">
        <v>3010</v>
      </c>
      <c r="G7191" s="1">
        <v>1475.8619384765625</v>
      </c>
      <c r="H7191" s="1">
        <f t="shared" si="898"/>
        <v>4485.8619384765625</v>
      </c>
      <c r="I7191" s="3">
        <f t="shared" si="899"/>
        <v>1</v>
      </c>
      <c r="J7191" s="7">
        <f t="shared" si="896"/>
        <v>4</v>
      </c>
      <c r="K7191" s="3">
        <f t="shared" si="900"/>
        <v>1</v>
      </c>
      <c r="L7191" s="3">
        <f t="shared" si="901"/>
        <v>0</v>
      </c>
      <c r="M7191" s="3">
        <f t="shared" si="902"/>
        <v>1</v>
      </c>
      <c r="N7191" s="3">
        <f t="shared" si="903"/>
        <v>0</v>
      </c>
    </row>
    <row r="7192" spans="1:14">
      <c r="A7192" s="6">
        <f t="shared" si="897"/>
        <v>40933</v>
      </c>
      <c r="B7192">
        <v>2012</v>
      </c>
      <c r="C7192">
        <v>1</v>
      </c>
      <c r="D7192">
        <v>25</v>
      </c>
      <c r="E7192">
        <v>14</v>
      </c>
      <c r="F7192" s="1">
        <v>2930</v>
      </c>
      <c r="G7192" s="1">
        <v>1483.748779296875</v>
      </c>
      <c r="H7192" s="1">
        <f t="shared" si="898"/>
        <v>4413.748779296875</v>
      </c>
      <c r="I7192" s="3">
        <f t="shared" si="899"/>
        <v>1</v>
      </c>
      <c r="J7192" s="7">
        <f t="shared" si="896"/>
        <v>4</v>
      </c>
      <c r="K7192" s="3">
        <f t="shared" si="900"/>
        <v>1</v>
      </c>
      <c r="L7192" s="3">
        <f t="shared" si="901"/>
        <v>0</v>
      </c>
      <c r="M7192" s="3">
        <f t="shared" si="902"/>
        <v>1</v>
      </c>
      <c r="N7192" s="3">
        <f t="shared" si="903"/>
        <v>0</v>
      </c>
    </row>
    <row r="7193" spans="1:14">
      <c r="A7193" s="6">
        <f t="shared" si="897"/>
        <v>40933</v>
      </c>
      <c r="B7193">
        <v>2012</v>
      </c>
      <c r="C7193">
        <v>1</v>
      </c>
      <c r="D7193">
        <v>25</v>
      </c>
      <c r="E7193">
        <v>15</v>
      </c>
      <c r="F7193" s="1">
        <v>2903</v>
      </c>
      <c r="G7193" s="1">
        <v>1455.0589599609375</v>
      </c>
      <c r="H7193" s="1">
        <f t="shared" si="898"/>
        <v>4358.0589599609375</v>
      </c>
      <c r="I7193" s="3">
        <f t="shared" si="899"/>
        <v>1</v>
      </c>
      <c r="J7193" s="7">
        <f t="shared" si="896"/>
        <v>4</v>
      </c>
      <c r="K7193" s="3">
        <f t="shared" si="900"/>
        <v>1</v>
      </c>
      <c r="L7193" s="3">
        <f t="shared" si="901"/>
        <v>0</v>
      </c>
      <c r="M7193" s="3">
        <f t="shared" si="902"/>
        <v>1</v>
      </c>
      <c r="N7193" s="3">
        <f t="shared" si="903"/>
        <v>0</v>
      </c>
    </row>
    <row r="7194" spans="1:14">
      <c r="A7194" s="6">
        <f t="shared" si="897"/>
        <v>40933</v>
      </c>
      <c r="B7194">
        <v>2012</v>
      </c>
      <c r="C7194">
        <v>1</v>
      </c>
      <c r="D7194">
        <v>25</v>
      </c>
      <c r="E7194">
        <v>16</v>
      </c>
      <c r="F7194" s="1">
        <v>2941</v>
      </c>
      <c r="G7194" s="1">
        <v>1470.56201171875</v>
      </c>
      <c r="H7194" s="1">
        <f t="shared" si="898"/>
        <v>4411.56201171875</v>
      </c>
      <c r="I7194" s="3">
        <f t="shared" si="899"/>
        <v>1</v>
      </c>
      <c r="J7194" s="7">
        <f t="shared" si="896"/>
        <v>4</v>
      </c>
      <c r="K7194" s="3">
        <f t="shared" si="900"/>
        <v>1</v>
      </c>
      <c r="L7194" s="3">
        <f t="shared" si="901"/>
        <v>0</v>
      </c>
      <c r="M7194" s="3">
        <f t="shared" si="902"/>
        <v>1</v>
      </c>
      <c r="N7194" s="3">
        <f t="shared" si="903"/>
        <v>0</v>
      </c>
    </row>
    <row r="7195" spans="1:14">
      <c r="A7195" s="6">
        <f t="shared" si="897"/>
        <v>40933</v>
      </c>
      <c r="B7195">
        <v>2012</v>
      </c>
      <c r="C7195">
        <v>1</v>
      </c>
      <c r="D7195">
        <v>25</v>
      </c>
      <c r="E7195">
        <v>17</v>
      </c>
      <c r="F7195" s="1">
        <v>2965</v>
      </c>
      <c r="G7195" s="1">
        <v>1518.4620361328125</v>
      </c>
      <c r="H7195" s="1">
        <f t="shared" si="898"/>
        <v>4483.4620361328125</v>
      </c>
      <c r="I7195" s="3">
        <f t="shared" si="899"/>
        <v>1</v>
      </c>
      <c r="J7195" s="7">
        <f t="shared" si="896"/>
        <v>4</v>
      </c>
      <c r="K7195" s="3">
        <f t="shared" si="900"/>
        <v>1</v>
      </c>
      <c r="L7195" s="3">
        <f t="shared" si="901"/>
        <v>0</v>
      </c>
      <c r="M7195" s="3">
        <f t="shared" si="902"/>
        <v>1</v>
      </c>
      <c r="N7195" s="3">
        <f t="shared" si="903"/>
        <v>0</v>
      </c>
    </row>
    <row r="7196" spans="1:14">
      <c r="A7196" s="6">
        <f t="shared" si="897"/>
        <v>40933</v>
      </c>
      <c r="B7196">
        <v>2012</v>
      </c>
      <c r="C7196">
        <v>1</v>
      </c>
      <c r="D7196">
        <v>25</v>
      </c>
      <c r="E7196">
        <v>18</v>
      </c>
      <c r="F7196" s="1">
        <v>3100</v>
      </c>
      <c r="G7196" s="1">
        <v>1559.1619873046875</v>
      </c>
      <c r="H7196" s="1">
        <f t="shared" si="898"/>
        <v>4659.1619873046875</v>
      </c>
      <c r="I7196" s="3">
        <f t="shared" si="899"/>
        <v>1</v>
      </c>
      <c r="J7196" s="7">
        <f t="shared" si="896"/>
        <v>4</v>
      </c>
      <c r="K7196" s="3">
        <f t="shared" si="900"/>
        <v>1</v>
      </c>
      <c r="L7196" s="3">
        <f t="shared" si="901"/>
        <v>0</v>
      </c>
      <c r="M7196" s="3">
        <f t="shared" si="902"/>
        <v>1</v>
      </c>
      <c r="N7196" s="3">
        <f t="shared" si="903"/>
        <v>0</v>
      </c>
    </row>
    <row r="7197" spans="1:14">
      <c r="A7197" s="6">
        <f t="shared" si="897"/>
        <v>40933</v>
      </c>
      <c r="B7197">
        <v>2012</v>
      </c>
      <c r="C7197">
        <v>1</v>
      </c>
      <c r="D7197">
        <v>25</v>
      </c>
      <c r="E7197">
        <v>19</v>
      </c>
      <c r="F7197" s="1">
        <v>3066</v>
      </c>
      <c r="G7197" s="1">
        <v>1531.157958984375</v>
      </c>
      <c r="H7197" s="1">
        <f t="shared" si="898"/>
        <v>4597.157958984375</v>
      </c>
      <c r="I7197" s="3">
        <f t="shared" si="899"/>
        <v>1</v>
      </c>
      <c r="J7197" s="7">
        <f t="shared" si="896"/>
        <v>4</v>
      </c>
      <c r="K7197" s="3">
        <f t="shared" si="900"/>
        <v>1</v>
      </c>
      <c r="L7197" s="3">
        <f t="shared" si="901"/>
        <v>0</v>
      </c>
      <c r="M7197" s="3">
        <f t="shared" si="902"/>
        <v>1</v>
      </c>
      <c r="N7197" s="3">
        <f t="shared" si="903"/>
        <v>0</v>
      </c>
    </row>
    <row r="7198" spans="1:14">
      <c r="A7198" s="6">
        <f t="shared" si="897"/>
        <v>40933</v>
      </c>
      <c r="B7198">
        <v>2012</v>
      </c>
      <c r="C7198">
        <v>1</v>
      </c>
      <c r="D7198">
        <v>25</v>
      </c>
      <c r="E7198">
        <v>20</v>
      </c>
      <c r="F7198" s="1">
        <v>3030</v>
      </c>
      <c r="G7198" s="1">
        <v>1500.248046875</v>
      </c>
      <c r="H7198" s="1">
        <f t="shared" si="898"/>
        <v>4530.248046875</v>
      </c>
      <c r="I7198" s="3">
        <f t="shared" si="899"/>
        <v>1</v>
      </c>
      <c r="J7198" s="7">
        <f t="shared" si="896"/>
        <v>4</v>
      </c>
      <c r="K7198" s="3">
        <f t="shared" si="900"/>
        <v>1</v>
      </c>
      <c r="L7198" s="3">
        <f t="shared" si="901"/>
        <v>0</v>
      </c>
      <c r="M7198" s="3">
        <f t="shared" si="902"/>
        <v>1</v>
      </c>
      <c r="N7198" s="3">
        <f t="shared" si="903"/>
        <v>0</v>
      </c>
    </row>
    <row r="7199" spans="1:14">
      <c r="A7199" s="6">
        <f t="shared" si="897"/>
        <v>40933</v>
      </c>
      <c r="B7199">
        <v>2012</v>
      </c>
      <c r="C7199">
        <v>1</v>
      </c>
      <c r="D7199">
        <v>25</v>
      </c>
      <c r="E7199">
        <v>21</v>
      </c>
      <c r="F7199" s="1">
        <v>2952</v>
      </c>
      <c r="G7199" s="1">
        <v>1430.261962890625</v>
      </c>
      <c r="H7199" s="1">
        <f t="shared" si="898"/>
        <v>4382.261962890625</v>
      </c>
      <c r="I7199" s="3">
        <f t="shared" si="899"/>
        <v>1</v>
      </c>
      <c r="J7199" s="7">
        <f t="shared" si="896"/>
        <v>4</v>
      </c>
      <c r="K7199" s="3">
        <f t="shared" si="900"/>
        <v>1</v>
      </c>
      <c r="L7199" s="3">
        <f t="shared" si="901"/>
        <v>0</v>
      </c>
      <c r="M7199" s="3">
        <f t="shared" si="902"/>
        <v>1</v>
      </c>
      <c r="N7199" s="3">
        <f t="shared" si="903"/>
        <v>0</v>
      </c>
    </row>
    <row r="7200" spans="1:14">
      <c r="A7200" s="6">
        <f t="shared" si="897"/>
        <v>40933</v>
      </c>
      <c r="B7200">
        <v>2012</v>
      </c>
      <c r="C7200">
        <v>1</v>
      </c>
      <c r="D7200">
        <v>25</v>
      </c>
      <c r="E7200">
        <v>22</v>
      </c>
      <c r="F7200" s="1">
        <v>2776</v>
      </c>
      <c r="G7200" s="1">
        <v>1349.9610595703125</v>
      </c>
      <c r="H7200" s="1">
        <f t="shared" si="898"/>
        <v>4125.9610595703125</v>
      </c>
      <c r="I7200" s="3">
        <f t="shared" si="899"/>
        <v>1</v>
      </c>
      <c r="J7200" s="7">
        <f t="shared" si="896"/>
        <v>4</v>
      </c>
      <c r="K7200" s="3">
        <f t="shared" si="900"/>
        <v>1</v>
      </c>
      <c r="L7200" s="3">
        <f t="shared" si="901"/>
        <v>0</v>
      </c>
      <c r="M7200" s="3">
        <f t="shared" si="902"/>
        <v>1</v>
      </c>
      <c r="N7200" s="3">
        <f t="shared" si="903"/>
        <v>0</v>
      </c>
    </row>
    <row r="7201" spans="1:14">
      <c r="A7201" s="6">
        <f t="shared" si="897"/>
        <v>40933</v>
      </c>
      <c r="B7201">
        <v>2012</v>
      </c>
      <c r="C7201">
        <v>1</v>
      </c>
      <c r="D7201">
        <v>25</v>
      </c>
      <c r="E7201">
        <v>23</v>
      </c>
      <c r="F7201" s="1">
        <v>2595</v>
      </c>
      <c r="G7201" s="1">
        <v>1265.662109375</v>
      </c>
      <c r="H7201" s="1">
        <f t="shared" si="898"/>
        <v>3860.662109375</v>
      </c>
      <c r="I7201" s="3">
        <f t="shared" si="899"/>
        <v>1</v>
      </c>
      <c r="J7201" s="7">
        <f t="shared" si="896"/>
        <v>4</v>
      </c>
      <c r="K7201" s="3">
        <f t="shared" si="900"/>
        <v>0</v>
      </c>
      <c r="L7201" s="3">
        <f t="shared" si="901"/>
        <v>0</v>
      </c>
      <c r="M7201" s="3">
        <f t="shared" si="902"/>
        <v>0</v>
      </c>
      <c r="N7201" s="3">
        <f t="shared" si="903"/>
        <v>0</v>
      </c>
    </row>
    <row r="7202" spans="1:14">
      <c r="A7202" s="6">
        <f t="shared" si="897"/>
        <v>40934</v>
      </c>
      <c r="B7202">
        <v>2012</v>
      </c>
      <c r="C7202">
        <v>1</v>
      </c>
      <c r="D7202">
        <v>26</v>
      </c>
      <c r="E7202">
        <v>0</v>
      </c>
      <c r="F7202" s="1">
        <v>2513</v>
      </c>
      <c r="G7202" s="1">
        <v>1211.3619384765625</v>
      </c>
      <c r="H7202" s="1">
        <f t="shared" si="898"/>
        <v>3724.3619384765625</v>
      </c>
      <c r="I7202" s="3">
        <f t="shared" si="899"/>
        <v>1</v>
      </c>
      <c r="J7202" s="7">
        <f t="shared" si="896"/>
        <v>5</v>
      </c>
      <c r="K7202" s="3">
        <f t="shared" si="900"/>
        <v>0</v>
      </c>
      <c r="L7202" s="3">
        <f t="shared" si="901"/>
        <v>0</v>
      </c>
      <c r="M7202" s="3">
        <f t="shared" si="902"/>
        <v>0</v>
      </c>
      <c r="N7202" s="3">
        <f t="shared" si="903"/>
        <v>0</v>
      </c>
    </row>
    <row r="7203" spans="1:14">
      <c r="A7203" s="6">
        <f t="shared" si="897"/>
        <v>40934</v>
      </c>
      <c r="B7203">
        <v>2012</v>
      </c>
      <c r="C7203">
        <v>1</v>
      </c>
      <c r="D7203">
        <v>26</v>
      </c>
      <c r="E7203">
        <v>1</v>
      </c>
      <c r="F7203" s="1">
        <v>2428</v>
      </c>
      <c r="G7203" s="1">
        <v>1171.55615234375</v>
      </c>
      <c r="H7203" s="1">
        <f t="shared" si="898"/>
        <v>3599.55615234375</v>
      </c>
      <c r="I7203" s="3">
        <f t="shared" si="899"/>
        <v>1</v>
      </c>
      <c r="J7203" s="7">
        <f t="shared" si="896"/>
        <v>5</v>
      </c>
      <c r="K7203" s="3">
        <f t="shared" si="900"/>
        <v>0</v>
      </c>
      <c r="L7203" s="3">
        <f t="shared" si="901"/>
        <v>0</v>
      </c>
      <c r="M7203" s="3">
        <f t="shared" si="902"/>
        <v>0</v>
      </c>
      <c r="N7203" s="3">
        <f t="shared" si="903"/>
        <v>0</v>
      </c>
    </row>
    <row r="7204" spans="1:14">
      <c r="A7204" s="6">
        <f t="shared" si="897"/>
        <v>40934</v>
      </c>
      <c r="B7204">
        <v>2012</v>
      </c>
      <c r="C7204">
        <v>1</v>
      </c>
      <c r="D7204">
        <v>26</v>
      </c>
      <c r="E7204">
        <v>2</v>
      </c>
      <c r="F7204" s="1">
        <v>2371</v>
      </c>
      <c r="G7204" s="1">
        <v>1152.050048828125</v>
      </c>
      <c r="H7204" s="1">
        <f t="shared" si="898"/>
        <v>3523.050048828125</v>
      </c>
      <c r="I7204" s="3">
        <f t="shared" si="899"/>
        <v>1</v>
      </c>
      <c r="J7204" s="7">
        <f t="shared" si="896"/>
        <v>5</v>
      </c>
      <c r="K7204" s="3">
        <f t="shared" si="900"/>
        <v>0</v>
      </c>
      <c r="L7204" s="3">
        <f t="shared" si="901"/>
        <v>0</v>
      </c>
      <c r="M7204" s="3">
        <f t="shared" si="902"/>
        <v>0</v>
      </c>
      <c r="N7204" s="3">
        <f t="shared" si="903"/>
        <v>0</v>
      </c>
    </row>
    <row r="7205" spans="1:14">
      <c r="A7205" s="6">
        <f t="shared" si="897"/>
        <v>40934</v>
      </c>
      <c r="B7205">
        <v>2012</v>
      </c>
      <c r="C7205">
        <v>1</v>
      </c>
      <c r="D7205">
        <v>26</v>
      </c>
      <c r="E7205">
        <v>3</v>
      </c>
      <c r="F7205" s="1">
        <v>2314</v>
      </c>
      <c r="G7205" s="1">
        <v>1133.362060546875</v>
      </c>
      <c r="H7205" s="1">
        <f t="shared" si="898"/>
        <v>3447.362060546875</v>
      </c>
      <c r="I7205" s="3">
        <f t="shared" si="899"/>
        <v>1</v>
      </c>
      <c r="J7205" s="7">
        <f t="shared" si="896"/>
        <v>5</v>
      </c>
      <c r="K7205" s="3">
        <f t="shared" si="900"/>
        <v>0</v>
      </c>
      <c r="L7205" s="3">
        <f t="shared" si="901"/>
        <v>0</v>
      </c>
      <c r="M7205" s="3">
        <f t="shared" si="902"/>
        <v>0</v>
      </c>
      <c r="N7205" s="3">
        <f t="shared" si="903"/>
        <v>0</v>
      </c>
    </row>
    <row r="7206" spans="1:14">
      <c r="A7206" s="6">
        <f t="shared" si="897"/>
        <v>40934</v>
      </c>
      <c r="B7206">
        <v>2012</v>
      </c>
      <c r="C7206">
        <v>1</v>
      </c>
      <c r="D7206">
        <v>26</v>
      </c>
      <c r="E7206">
        <v>4</v>
      </c>
      <c r="F7206" s="1">
        <v>2291</v>
      </c>
      <c r="G7206" s="1">
        <v>1141.1619873046875</v>
      </c>
      <c r="H7206" s="1">
        <f t="shared" si="898"/>
        <v>3432.1619873046875</v>
      </c>
      <c r="I7206" s="3">
        <f t="shared" si="899"/>
        <v>1</v>
      </c>
      <c r="J7206" s="7">
        <f t="shared" si="896"/>
        <v>5</v>
      </c>
      <c r="K7206" s="3">
        <f t="shared" si="900"/>
        <v>0</v>
      </c>
      <c r="L7206" s="3">
        <f t="shared" si="901"/>
        <v>0</v>
      </c>
      <c r="M7206" s="3">
        <f t="shared" si="902"/>
        <v>0</v>
      </c>
      <c r="N7206" s="3">
        <f t="shared" si="903"/>
        <v>0</v>
      </c>
    </row>
    <row r="7207" spans="1:14">
      <c r="A7207" s="6">
        <f t="shared" si="897"/>
        <v>40934</v>
      </c>
      <c r="B7207">
        <v>2012</v>
      </c>
      <c r="C7207">
        <v>1</v>
      </c>
      <c r="D7207">
        <v>26</v>
      </c>
      <c r="E7207">
        <v>5</v>
      </c>
      <c r="F7207" s="1">
        <v>2364</v>
      </c>
      <c r="G7207" s="1">
        <v>1196.2618408203125</v>
      </c>
      <c r="H7207" s="1">
        <f t="shared" si="898"/>
        <v>3560.2618408203125</v>
      </c>
      <c r="I7207" s="3">
        <f t="shared" si="899"/>
        <v>1</v>
      </c>
      <c r="J7207" s="7">
        <f t="shared" si="896"/>
        <v>5</v>
      </c>
      <c r="K7207" s="3">
        <f t="shared" si="900"/>
        <v>0</v>
      </c>
      <c r="L7207" s="3">
        <f t="shared" si="901"/>
        <v>0</v>
      </c>
      <c r="M7207" s="3">
        <f t="shared" si="902"/>
        <v>0</v>
      </c>
      <c r="N7207" s="3">
        <f t="shared" si="903"/>
        <v>0</v>
      </c>
    </row>
    <row r="7208" spans="1:14">
      <c r="A7208" s="6">
        <f t="shared" si="897"/>
        <v>40934</v>
      </c>
      <c r="B7208">
        <v>2012</v>
      </c>
      <c r="C7208">
        <v>1</v>
      </c>
      <c r="D7208">
        <v>26</v>
      </c>
      <c r="E7208">
        <v>6</v>
      </c>
      <c r="F7208" s="1">
        <v>2634</v>
      </c>
      <c r="G7208" s="1">
        <v>1322.862060546875</v>
      </c>
      <c r="H7208" s="1">
        <f t="shared" si="898"/>
        <v>3956.862060546875</v>
      </c>
      <c r="I7208" s="3">
        <f t="shared" si="899"/>
        <v>1</v>
      </c>
      <c r="J7208" s="7">
        <f t="shared" si="896"/>
        <v>5</v>
      </c>
      <c r="K7208" s="3">
        <f t="shared" si="900"/>
        <v>0</v>
      </c>
      <c r="L7208" s="3">
        <f t="shared" si="901"/>
        <v>0</v>
      </c>
      <c r="M7208" s="3">
        <f t="shared" si="902"/>
        <v>0</v>
      </c>
      <c r="N7208" s="3">
        <f t="shared" si="903"/>
        <v>0</v>
      </c>
    </row>
    <row r="7209" spans="1:14">
      <c r="A7209" s="6">
        <f t="shared" si="897"/>
        <v>40934</v>
      </c>
      <c r="B7209">
        <v>2012</v>
      </c>
      <c r="C7209">
        <v>1</v>
      </c>
      <c r="D7209">
        <v>26</v>
      </c>
      <c r="E7209">
        <v>7</v>
      </c>
      <c r="F7209" s="1">
        <v>2798</v>
      </c>
      <c r="G7209" s="1">
        <v>1407.85693359375</v>
      </c>
      <c r="H7209" s="1">
        <f t="shared" si="898"/>
        <v>4205.85693359375</v>
      </c>
      <c r="I7209" s="3">
        <f t="shared" si="899"/>
        <v>1</v>
      </c>
      <c r="J7209" s="7">
        <f t="shared" si="896"/>
        <v>5</v>
      </c>
      <c r="K7209" s="3">
        <f t="shared" si="900"/>
        <v>1</v>
      </c>
      <c r="L7209" s="3">
        <f t="shared" si="901"/>
        <v>1</v>
      </c>
      <c r="M7209" s="3">
        <f t="shared" si="902"/>
        <v>1</v>
      </c>
      <c r="N7209" s="3">
        <f t="shared" si="903"/>
        <v>0</v>
      </c>
    </row>
    <row r="7210" spans="1:14">
      <c r="A7210" s="6">
        <f t="shared" si="897"/>
        <v>40934</v>
      </c>
      <c r="B7210">
        <v>2012</v>
      </c>
      <c r="C7210">
        <v>1</v>
      </c>
      <c r="D7210">
        <v>26</v>
      </c>
      <c r="E7210">
        <v>8</v>
      </c>
      <c r="F7210" s="1">
        <v>2794</v>
      </c>
      <c r="G7210" s="1">
        <v>1400.150146484375</v>
      </c>
      <c r="H7210" s="1">
        <f t="shared" si="898"/>
        <v>4194.150146484375</v>
      </c>
      <c r="I7210" s="3">
        <f t="shared" si="899"/>
        <v>1</v>
      </c>
      <c r="J7210" s="7">
        <f t="shared" si="896"/>
        <v>5</v>
      </c>
      <c r="K7210" s="3">
        <f t="shared" si="900"/>
        <v>1</v>
      </c>
      <c r="L7210" s="3">
        <f t="shared" si="901"/>
        <v>1</v>
      </c>
      <c r="M7210" s="3">
        <f t="shared" si="902"/>
        <v>1</v>
      </c>
      <c r="N7210" s="3">
        <f t="shared" si="903"/>
        <v>0</v>
      </c>
    </row>
    <row r="7211" spans="1:14">
      <c r="A7211" s="6">
        <f t="shared" si="897"/>
        <v>40934</v>
      </c>
      <c r="B7211">
        <v>2012</v>
      </c>
      <c r="C7211">
        <v>1</v>
      </c>
      <c r="D7211">
        <v>26</v>
      </c>
      <c r="E7211">
        <v>9</v>
      </c>
      <c r="F7211" s="1">
        <v>2756</v>
      </c>
      <c r="G7211" s="1">
        <v>1404.4619140625</v>
      </c>
      <c r="H7211" s="1">
        <f t="shared" si="898"/>
        <v>4160.4619140625</v>
      </c>
      <c r="I7211" s="3">
        <f t="shared" si="899"/>
        <v>1</v>
      </c>
      <c r="J7211" s="7">
        <f t="shared" si="896"/>
        <v>5</v>
      </c>
      <c r="K7211" s="3">
        <f t="shared" si="900"/>
        <v>1</v>
      </c>
      <c r="L7211" s="3">
        <f t="shared" si="901"/>
        <v>1</v>
      </c>
      <c r="M7211" s="3">
        <f t="shared" si="902"/>
        <v>1</v>
      </c>
      <c r="N7211" s="3">
        <f t="shared" si="903"/>
        <v>0</v>
      </c>
    </row>
    <row r="7212" spans="1:14">
      <c r="A7212" s="6">
        <f t="shared" si="897"/>
        <v>40934</v>
      </c>
      <c r="B7212">
        <v>2012</v>
      </c>
      <c r="C7212">
        <v>1</v>
      </c>
      <c r="D7212">
        <v>26</v>
      </c>
      <c r="E7212">
        <v>10</v>
      </c>
      <c r="F7212" s="1">
        <v>2743</v>
      </c>
      <c r="G7212" s="1">
        <v>1418.36279296875</v>
      </c>
      <c r="H7212" s="1">
        <f t="shared" si="898"/>
        <v>4161.36279296875</v>
      </c>
      <c r="I7212" s="3">
        <f t="shared" si="899"/>
        <v>1</v>
      </c>
      <c r="J7212" s="7">
        <f t="shared" si="896"/>
        <v>5</v>
      </c>
      <c r="K7212" s="3">
        <f t="shared" si="900"/>
        <v>1</v>
      </c>
      <c r="L7212" s="3">
        <f t="shared" si="901"/>
        <v>1</v>
      </c>
      <c r="M7212" s="3">
        <f t="shared" si="902"/>
        <v>1</v>
      </c>
      <c r="N7212" s="3">
        <f t="shared" si="903"/>
        <v>0</v>
      </c>
    </row>
    <row r="7213" spans="1:14">
      <c r="A7213" s="6">
        <f t="shared" si="897"/>
        <v>40934</v>
      </c>
      <c r="B7213">
        <v>2012</v>
      </c>
      <c r="C7213">
        <v>1</v>
      </c>
      <c r="D7213">
        <v>26</v>
      </c>
      <c r="E7213">
        <v>11</v>
      </c>
      <c r="F7213" s="1">
        <v>2690</v>
      </c>
      <c r="G7213" s="1">
        <v>1420.4619140625</v>
      </c>
      <c r="H7213" s="1">
        <f t="shared" si="898"/>
        <v>4110.4619140625</v>
      </c>
      <c r="I7213" s="3">
        <f t="shared" si="899"/>
        <v>1</v>
      </c>
      <c r="J7213" s="7">
        <f t="shared" si="896"/>
        <v>5</v>
      </c>
      <c r="K7213" s="3">
        <f t="shared" si="900"/>
        <v>1</v>
      </c>
      <c r="L7213" s="3">
        <f t="shared" si="901"/>
        <v>1</v>
      </c>
      <c r="M7213" s="3">
        <f t="shared" si="902"/>
        <v>1</v>
      </c>
      <c r="N7213" s="3">
        <f t="shared" si="903"/>
        <v>0</v>
      </c>
    </row>
    <row r="7214" spans="1:14">
      <c r="A7214" s="6">
        <f t="shared" si="897"/>
        <v>40934</v>
      </c>
      <c r="B7214">
        <v>2012</v>
      </c>
      <c r="C7214">
        <v>1</v>
      </c>
      <c r="D7214">
        <v>26</v>
      </c>
      <c r="E7214">
        <v>12</v>
      </c>
      <c r="F7214" s="1">
        <v>2683</v>
      </c>
      <c r="G7214" s="1">
        <v>1432.56201171875</v>
      </c>
      <c r="H7214" s="1">
        <f t="shared" si="898"/>
        <v>4115.56201171875</v>
      </c>
      <c r="I7214" s="3">
        <f t="shared" si="899"/>
        <v>1</v>
      </c>
      <c r="J7214" s="7">
        <f t="shared" si="896"/>
        <v>5</v>
      </c>
      <c r="K7214" s="3">
        <f t="shared" si="900"/>
        <v>1</v>
      </c>
      <c r="L7214" s="3">
        <f t="shared" si="901"/>
        <v>0</v>
      </c>
      <c r="M7214" s="3">
        <f t="shared" si="902"/>
        <v>1</v>
      </c>
      <c r="N7214" s="3">
        <f t="shared" si="903"/>
        <v>0</v>
      </c>
    </row>
    <row r="7215" spans="1:14">
      <c r="A7215" s="6">
        <f t="shared" si="897"/>
        <v>40934</v>
      </c>
      <c r="B7215">
        <v>2012</v>
      </c>
      <c r="C7215">
        <v>1</v>
      </c>
      <c r="D7215">
        <v>26</v>
      </c>
      <c r="E7215">
        <v>13</v>
      </c>
      <c r="F7215" s="1">
        <v>2624</v>
      </c>
      <c r="G7215" s="1">
        <v>1400.56298828125</v>
      </c>
      <c r="H7215" s="1">
        <f t="shared" si="898"/>
        <v>4024.56298828125</v>
      </c>
      <c r="I7215" s="3">
        <f t="shared" si="899"/>
        <v>1</v>
      </c>
      <c r="J7215" s="7">
        <f t="shared" si="896"/>
        <v>5</v>
      </c>
      <c r="K7215" s="3">
        <f t="shared" si="900"/>
        <v>1</v>
      </c>
      <c r="L7215" s="3">
        <f t="shared" si="901"/>
        <v>0</v>
      </c>
      <c r="M7215" s="3">
        <f t="shared" si="902"/>
        <v>1</v>
      </c>
      <c r="N7215" s="3">
        <f t="shared" si="903"/>
        <v>0</v>
      </c>
    </row>
    <row r="7216" spans="1:14">
      <c r="A7216" s="6">
        <f t="shared" si="897"/>
        <v>40934</v>
      </c>
      <c r="B7216">
        <v>2012</v>
      </c>
      <c r="C7216">
        <v>1</v>
      </c>
      <c r="D7216">
        <v>26</v>
      </c>
      <c r="E7216">
        <v>14</v>
      </c>
      <c r="F7216" s="1">
        <v>2561</v>
      </c>
      <c r="G7216" s="1">
        <v>1374.1529541015625</v>
      </c>
      <c r="H7216" s="1">
        <f t="shared" si="898"/>
        <v>3935.1529541015625</v>
      </c>
      <c r="I7216" s="3">
        <f t="shared" si="899"/>
        <v>1</v>
      </c>
      <c r="J7216" s="7">
        <f t="shared" si="896"/>
        <v>5</v>
      </c>
      <c r="K7216" s="3">
        <f t="shared" si="900"/>
        <v>1</v>
      </c>
      <c r="L7216" s="3">
        <f t="shared" si="901"/>
        <v>0</v>
      </c>
      <c r="M7216" s="3">
        <f t="shared" si="902"/>
        <v>1</v>
      </c>
      <c r="N7216" s="3">
        <f t="shared" si="903"/>
        <v>0</v>
      </c>
    </row>
    <row r="7217" spans="1:14">
      <c r="A7217" s="6">
        <f t="shared" si="897"/>
        <v>40934</v>
      </c>
      <c r="B7217">
        <v>2012</v>
      </c>
      <c r="C7217">
        <v>1</v>
      </c>
      <c r="D7217">
        <v>26</v>
      </c>
      <c r="E7217">
        <v>15</v>
      </c>
      <c r="F7217" s="1">
        <v>2583</v>
      </c>
      <c r="G7217" s="1">
        <v>1351.7550048828125</v>
      </c>
      <c r="H7217" s="1">
        <f t="shared" si="898"/>
        <v>3934.7550048828125</v>
      </c>
      <c r="I7217" s="3">
        <f t="shared" si="899"/>
        <v>1</v>
      </c>
      <c r="J7217" s="7">
        <f t="shared" si="896"/>
        <v>5</v>
      </c>
      <c r="K7217" s="3">
        <f t="shared" si="900"/>
        <v>1</v>
      </c>
      <c r="L7217" s="3">
        <f t="shared" si="901"/>
        <v>0</v>
      </c>
      <c r="M7217" s="3">
        <f t="shared" si="902"/>
        <v>1</v>
      </c>
      <c r="N7217" s="3">
        <f t="shared" si="903"/>
        <v>0</v>
      </c>
    </row>
    <row r="7218" spans="1:14">
      <c r="A7218" s="6">
        <f t="shared" si="897"/>
        <v>40934</v>
      </c>
      <c r="B7218">
        <v>2012</v>
      </c>
      <c r="C7218">
        <v>1</v>
      </c>
      <c r="D7218">
        <v>26</v>
      </c>
      <c r="E7218">
        <v>16</v>
      </c>
      <c r="F7218" s="1">
        <v>2581</v>
      </c>
      <c r="G7218" s="1">
        <v>1351.1629638671875</v>
      </c>
      <c r="H7218" s="1">
        <f t="shared" si="898"/>
        <v>3932.1629638671875</v>
      </c>
      <c r="I7218" s="3">
        <f t="shared" si="899"/>
        <v>1</v>
      </c>
      <c r="J7218" s="7">
        <f t="shared" si="896"/>
        <v>5</v>
      </c>
      <c r="K7218" s="3">
        <f t="shared" si="900"/>
        <v>1</v>
      </c>
      <c r="L7218" s="3">
        <f t="shared" si="901"/>
        <v>0</v>
      </c>
      <c r="M7218" s="3">
        <f t="shared" si="902"/>
        <v>1</v>
      </c>
      <c r="N7218" s="3">
        <f t="shared" si="903"/>
        <v>0</v>
      </c>
    </row>
    <row r="7219" spans="1:14">
      <c r="A7219" s="6">
        <f t="shared" si="897"/>
        <v>40934</v>
      </c>
      <c r="B7219">
        <v>2012</v>
      </c>
      <c r="C7219">
        <v>1</v>
      </c>
      <c r="D7219">
        <v>26</v>
      </c>
      <c r="E7219">
        <v>17</v>
      </c>
      <c r="F7219" s="1">
        <v>2672</v>
      </c>
      <c r="G7219" s="1">
        <v>1387.3619384765625</v>
      </c>
      <c r="H7219" s="1">
        <f t="shared" si="898"/>
        <v>4059.3619384765625</v>
      </c>
      <c r="I7219" s="3">
        <f t="shared" si="899"/>
        <v>1</v>
      </c>
      <c r="J7219" s="7">
        <f t="shared" si="896"/>
        <v>5</v>
      </c>
      <c r="K7219" s="3">
        <f t="shared" si="900"/>
        <v>1</v>
      </c>
      <c r="L7219" s="3">
        <f t="shared" si="901"/>
        <v>0</v>
      </c>
      <c r="M7219" s="3">
        <f t="shared" si="902"/>
        <v>1</v>
      </c>
      <c r="N7219" s="3">
        <f t="shared" si="903"/>
        <v>0</v>
      </c>
    </row>
    <row r="7220" spans="1:14">
      <c r="A7220" s="6">
        <f t="shared" si="897"/>
        <v>40934</v>
      </c>
      <c r="B7220">
        <v>2012</v>
      </c>
      <c r="C7220">
        <v>1</v>
      </c>
      <c r="D7220">
        <v>26</v>
      </c>
      <c r="E7220">
        <v>18</v>
      </c>
      <c r="F7220" s="1">
        <v>2758</v>
      </c>
      <c r="G7220" s="1">
        <v>1433.962158203125</v>
      </c>
      <c r="H7220" s="1">
        <f t="shared" si="898"/>
        <v>4191.962158203125</v>
      </c>
      <c r="I7220" s="3">
        <f t="shared" si="899"/>
        <v>1</v>
      </c>
      <c r="J7220" s="7">
        <f t="shared" si="896"/>
        <v>5</v>
      </c>
      <c r="K7220" s="3">
        <f t="shared" si="900"/>
        <v>1</v>
      </c>
      <c r="L7220" s="3">
        <f t="shared" si="901"/>
        <v>0</v>
      </c>
      <c r="M7220" s="3">
        <f t="shared" si="902"/>
        <v>1</v>
      </c>
      <c r="N7220" s="3">
        <f t="shared" si="903"/>
        <v>0</v>
      </c>
    </row>
    <row r="7221" spans="1:14">
      <c r="A7221" s="6">
        <f t="shared" si="897"/>
        <v>40934</v>
      </c>
      <c r="B7221">
        <v>2012</v>
      </c>
      <c r="C7221">
        <v>1</v>
      </c>
      <c r="D7221">
        <v>26</v>
      </c>
      <c r="E7221">
        <v>19</v>
      </c>
      <c r="F7221" s="1">
        <v>2718</v>
      </c>
      <c r="G7221" s="1">
        <v>1430.362060546875</v>
      </c>
      <c r="H7221" s="1">
        <f t="shared" si="898"/>
        <v>4148.362060546875</v>
      </c>
      <c r="I7221" s="3">
        <f t="shared" si="899"/>
        <v>1</v>
      </c>
      <c r="J7221" s="7">
        <f t="shared" si="896"/>
        <v>5</v>
      </c>
      <c r="K7221" s="3">
        <f t="shared" si="900"/>
        <v>1</v>
      </c>
      <c r="L7221" s="3">
        <f t="shared" si="901"/>
        <v>0</v>
      </c>
      <c r="M7221" s="3">
        <f t="shared" si="902"/>
        <v>1</v>
      </c>
      <c r="N7221" s="3">
        <f t="shared" si="903"/>
        <v>0</v>
      </c>
    </row>
    <row r="7222" spans="1:14">
      <c r="A7222" s="6">
        <f t="shared" si="897"/>
        <v>40934</v>
      </c>
      <c r="B7222">
        <v>2012</v>
      </c>
      <c r="C7222">
        <v>1</v>
      </c>
      <c r="D7222">
        <v>26</v>
      </c>
      <c r="E7222">
        <v>20</v>
      </c>
      <c r="F7222" s="1">
        <v>2720</v>
      </c>
      <c r="G7222" s="1">
        <v>1402.962158203125</v>
      </c>
      <c r="H7222" s="1">
        <f t="shared" si="898"/>
        <v>4122.962158203125</v>
      </c>
      <c r="I7222" s="3">
        <f t="shared" si="899"/>
        <v>1</v>
      </c>
      <c r="J7222" s="7">
        <f t="shared" si="896"/>
        <v>5</v>
      </c>
      <c r="K7222" s="3">
        <f t="shared" si="900"/>
        <v>1</v>
      </c>
      <c r="L7222" s="3">
        <f t="shared" si="901"/>
        <v>0</v>
      </c>
      <c r="M7222" s="3">
        <f t="shared" si="902"/>
        <v>1</v>
      </c>
      <c r="N7222" s="3">
        <f t="shared" si="903"/>
        <v>0</v>
      </c>
    </row>
    <row r="7223" spans="1:14">
      <c r="A7223" s="6">
        <f t="shared" si="897"/>
        <v>40934</v>
      </c>
      <c r="B7223">
        <v>2012</v>
      </c>
      <c r="C7223">
        <v>1</v>
      </c>
      <c r="D7223">
        <v>26</v>
      </c>
      <c r="E7223">
        <v>21</v>
      </c>
      <c r="F7223" s="1">
        <v>2602</v>
      </c>
      <c r="G7223" s="1">
        <v>1353.3499755859375</v>
      </c>
      <c r="H7223" s="1">
        <f t="shared" si="898"/>
        <v>3955.3499755859375</v>
      </c>
      <c r="I7223" s="3">
        <f t="shared" si="899"/>
        <v>1</v>
      </c>
      <c r="J7223" s="7">
        <f t="shared" si="896"/>
        <v>5</v>
      </c>
      <c r="K7223" s="3">
        <f t="shared" si="900"/>
        <v>1</v>
      </c>
      <c r="L7223" s="3">
        <f t="shared" si="901"/>
        <v>0</v>
      </c>
      <c r="M7223" s="3">
        <f t="shared" si="902"/>
        <v>1</v>
      </c>
      <c r="N7223" s="3">
        <f t="shared" si="903"/>
        <v>0</v>
      </c>
    </row>
    <row r="7224" spans="1:14">
      <c r="A7224" s="6">
        <f t="shared" si="897"/>
        <v>40934</v>
      </c>
      <c r="B7224">
        <v>2012</v>
      </c>
      <c r="C7224">
        <v>1</v>
      </c>
      <c r="D7224">
        <v>26</v>
      </c>
      <c r="E7224">
        <v>22</v>
      </c>
      <c r="F7224" s="1">
        <v>2459</v>
      </c>
      <c r="G7224" s="1">
        <v>1281.856201171875</v>
      </c>
      <c r="H7224" s="1">
        <f t="shared" si="898"/>
        <v>3740.856201171875</v>
      </c>
      <c r="I7224" s="3">
        <f t="shared" si="899"/>
        <v>1</v>
      </c>
      <c r="J7224" s="7">
        <f t="shared" si="896"/>
        <v>5</v>
      </c>
      <c r="K7224" s="3">
        <f t="shared" si="900"/>
        <v>1</v>
      </c>
      <c r="L7224" s="3">
        <f t="shared" si="901"/>
        <v>0</v>
      </c>
      <c r="M7224" s="3">
        <f t="shared" si="902"/>
        <v>1</v>
      </c>
      <c r="N7224" s="3">
        <f t="shared" si="903"/>
        <v>0</v>
      </c>
    </row>
    <row r="7225" spans="1:14">
      <c r="A7225" s="6">
        <f t="shared" si="897"/>
        <v>40934</v>
      </c>
      <c r="B7225">
        <v>2012</v>
      </c>
      <c r="C7225">
        <v>1</v>
      </c>
      <c r="D7225">
        <v>26</v>
      </c>
      <c r="E7225">
        <v>23</v>
      </c>
      <c r="F7225" s="1">
        <v>2310</v>
      </c>
      <c r="G7225" s="1">
        <v>1217.962158203125</v>
      </c>
      <c r="H7225" s="1">
        <f t="shared" si="898"/>
        <v>3527.962158203125</v>
      </c>
      <c r="I7225" s="3">
        <f t="shared" si="899"/>
        <v>1</v>
      </c>
      <c r="J7225" s="7">
        <f t="shared" si="896"/>
        <v>5</v>
      </c>
      <c r="K7225" s="3">
        <f t="shared" si="900"/>
        <v>0</v>
      </c>
      <c r="L7225" s="3">
        <f t="shared" si="901"/>
        <v>0</v>
      </c>
      <c r="M7225" s="3">
        <f t="shared" si="902"/>
        <v>0</v>
      </c>
      <c r="N7225" s="3">
        <f t="shared" si="903"/>
        <v>0</v>
      </c>
    </row>
    <row r="7226" spans="1:14">
      <c r="A7226" s="6">
        <f t="shared" si="897"/>
        <v>40935</v>
      </c>
      <c r="B7226">
        <v>2012</v>
      </c>
      <c r="C7226">
        <v>1</v>
      </c>
      <c r="D7226">
        <v>27</v>
      </c>
      <c r="E7226">
        <v>0</v>
      </c>
      <c r="F7226" s="1">
        <v>2202</v>
      </c>
      <c r="G7226" s="1">
        <v>1160.06103515625</v>
      </c>
      <c r="H7226" s="1">
        <f t="shared" si="898"/>
        <v>3362.06103515625</v>
      </c>
      <c r="I7226" s="3">
        <f t="shared" si="899"/>
        <v>1</v>
      </c>
      <c r="J7226" s="7">
        <f t="shared" si="896"/>
        <v>6</v>
      </c>
      <c r="K7226" s="3">
        <f t="shared" si="900"/>
        <v>0</v>
      </c>
      <c r="L7226" s="3">
        <f t="shared" si="901"/>
        <v>0</v>
      </c>
      <c r="M7226" s="3">
        <f t="shared" si="902"/>
        <v>0</v>
      </c>
      <c r="N7226" s="3">
        <f t="shared" si="903"/>
        <v>0</v>
      </c>
    </row>
    <row r="7227" spans="1:14">
      <c r="A7227" s="6">
        <f t="shared" si="897"/>
        <v>40935</v>
      </c>
      <c r="B7227">
        <v>2012</v>
      </c>
      <c r="C7227">
        <v>1</v>
      </c>
      <c r="D7227">
        <v>27</v>
      </c>
      <c r="E7227">
        <v>1</v>
      </c>
      <c r="F7227" s="1">
        <v>2208</v>
      </c>
      <c r="G7227" s="1">
        <v>1144.661865234375</v>
      </c>
      <c r="H7227" s="1">
        <f t="shared" si="898"/>
        <v>3352.661865234375</v>
      </c>
      <c r="I7227" s="3">
        <f t="shared" si="899"/>
        <v>1</v>
      </c>
      <c r="J7227" s="7">
        <f t="shared" si="896"/>
        <v>6</v>
      </c>
      <c r="K7227" s="3">
        <f t="shared" si="900"/>
        <v>0</v>
      </c>
      <c r="L7227" s="3">
        <f t="shared" si="901"/>
        <v>0</v>
      </c>
      <c r="M7227" s="3">
        <f t="shared" si="902"/>
        <v>0</v>
      </c>
      <c r="N7227" s="3">
        <f t="shared" si="903"/>
        <v>0</v>
      </c>
    </row>
    <row r="7228" spans="1:14">
      <c r="A7228" s="6">
        <f t="shared" si="897"/>
        <v>40935</v>
      </c>
      <c r="B7228">
        <v>2012</v>
      </c>
      <c r="C7228">
        <v>1</v>
      </c>
      <c r="D7228">
        <v>27</v>
      </c>
      <c r="E7228">
        <v>2</v>
      </c>
      <c r="F7228" s="1">
        <v>2161</v>
      </c>
      <c r="G7228" s="1">
        <v>1130.7611083984375</v>
      </c>
      <c r="H7228" s="1">
        <f t="shared" si="898"/>
        <v>3291.7611083984375</v>
      </c>
      <c r="I7228" s="3">
        <f t="shared" si="899"/>
        <v>1</v>
      </c>
      <c r="J7228" s="7">
        <f t="shared" si="896"/>
        <v>6</v>
      </c>
      <c r="K7228" s="3">
        <f t="shared" si="900"/>
        <v>0</v>
      </c>
      <c r="L7228" s="3">
        <f t="shared" si="901"/>
        <v>0</v>
      </c>
      <c r="M7228" s="3">
        <f t="shared" si="902"/>
        <v>0</v>
      </c>
      <c r="N7228" s="3">
        <f t="shared" si="903"/>
        <v>0</v>
      </c>
    </row>
    <row r="7229" spans="1:14">
      <c r="A7229" s="6">
        <f t="shared" si="897"/>
        <v>40935</v>
      </c>
      <c r="B7229">
        <v>2012</v>
      </c>
      <c r="C7229">
        <v>1</v>
      </c>
      <c r="D7229">
        <v>27</v>
      </c>
      <c r="E7229">
        <v>3</v>
      </c>
      <c r="F7229" s="1">
        <v>2196</v>
      </c>
      <c r="G7229" s="1">
        <v>1126.3470458984375</v>
      </c>
      <c r="H7229" s="1">
        <f t="shared" si="898"/>
        <v>3322.3470458984375</v>
      </c>
      <c r="I7229" s="3">
        <f t="shared" si="899"/>
        <v>1</v>
      </c>
      <c r="J7229" s="7">
        <f t="shared" si="896"/>
        <v>6</v>
      </c>
      <c r="K7229" s="3">
        <f t="shared" si="900"/>
        <v>0</v>
      </c>
      <c r="L7229" s="3">
        <f t="shared" si="901"/>
        <v>0</v>
      </c>
      <c r="M7229" s="3">
        <f t="shared" si="902"/>
        <v>0</v>
      </c>
      <c r="N7229" s="3">
        <f t="shared" si="903"/>
        <v>0</v>
      </c>
    </row>
    <row r="7230" spans="1:14">
      <c r="A7230" s="6">
        <f t="shared" si="897"/>
        <v>40935</v>
      </c>
      <c r="B7230">
        <v>2012</v>
      </c>
      <c r="C7230">
        <v>1</v>
      </c>
      <c r="D7230">
        <v>27</v>
      </c>
      <c r="E7230">
        <v>4</v>
      </c>
      <c r="F7230" s="1">
        <v>2215</v>
      </c>
      <c r="G7230" s="1">
        <v>1128.6588134765625</v>
      </c>
      <c r="H7230" s="1">
        <f t="shared" si="898"/>
        <v>3343.6588134765625</v>
      </c>
      <c r="I7230" s="3">
        <f t="shared" si="899"/>
        <v>1</v>
      </c>
      <c r="J7230" s="7">
        <f t="shared" si="896"/>
        <v>6</v>
      </c>
      <c r="K7230" s="3">
        <f t="shared" si="900"/>
        <v>0</v>
      </c>
      <c r="L7230" s="3">
        <f t="shared" si="901"/>
        <v>0</v>
      </c>
      <c r="M7230" s="3">
        <f t="shared" si="902"/>
        <v>0</v>
      </c>
      <c r="N7230" s="3">
        <f t="shared" si="903"/>
        <v>0</v>
      </c>
    </row>
    <row r="7231" spans="1:14">
      <c r="A7231" s="6">
        <f t="shared" si="897"/>
        <v>40935</v>
      </c>
      <c r="B7231">
        <v>2012</v>
      </c>
      <c r="C7231">
        <v>1</v>
      </c>
      <c r="D7231">
        <v>27</v>
      </c>
      <c r="E7231">
        <v>5</v>
      </c>
      <c r="F7231" s="1">
        <v>2358</v>
      </c>
      <c r="G7231" s="1">
        <v>1202.3609619140625</v>
      </c>
      <c r="H7231" s="1">
        <f t="shared" si="898"/>
        <v>3560.3609619140625</v>
      </c>
      <c r="I7231" s="3">
        <f t="shared" si="899"/>
        <v>1</v>
      </c>
      <c r="J7231" s="7">
        <f t="shared" si="896"/>
        <v>6</v>
      </c>
      <c r="K7231" s="3">
        <f t="shared" si="900"/>
        <v>0</v>
      </c>
      <c r="L7231" s="3">
        <f t="shared" si="901"/>
        <v>0</v>
      </c>
      <c r="M7231" s="3">
        <f t="shared" si="902"/>
        <v>0</v>
      </c>
      <c r="N7231" s="3">
        <f t="shared" si="903"/>
        <v>0</v>
      </c>
    </row>
    <row r="7232" spans="1:14">
      <c r="A7232" s="6">
        <f t="shared" si="897"/>
        <v>40935</v>
      </c>
      <c r="B7232">
        <v>2012</v>
      </c>
      <c r="C7232">
        <v>1</v>
      </c>
      <c r="D7232">
        <v>27</v>
      </c>
      <c r="E7232">
        <v>6</v>
      </c>
      <c r="F7232" s="1">
        <v>2666</v>
      </c>
      <c r="G7232" s="1">
        <v>1326.761962890625</v>
      </c>
      <c r="H7232" s="1">
        <f t="shared" si="898"/>
        <v>3992.761962890625</v>
      </c>
      <c r="I7232" s="3">
        <f t="shared" si="899"/>
        <v>1</v>
      </c>
      <c r="J7232" s="7">
        <f t="shared" si="896"/>
        <v>6</v>
      </c>
      <c r="K7232" s="3">
        <f t="shared" si="900"/>
        <v>0</v>
      </c>
      <c r="L7232" s="3">
        <f t="shared" si="901"/>
        <v>0</v>
      </c>
      <c r="M7232" s="3">
        <f t="shared" si="902"/>
        <v>0</v>
      </c>
      <c r="N7232" s="3">
        <f t="shared" si="903"/>
        <v>0</v>
      </c>
    </row>
    <row r="7233" spans="1:14">
      <c r="A7233" s="6">
        <f t="shared" si="897"/>
        <v>40935</v>
      </c>
      <c r="B7233">
        <v>2012</v>
      </c>
      <c r="C7233">
        <v>1</v>
      </c>
      <c r="D7233">
        <v>27</v>
      </c>
      <c r="E7233">
        <v>7</v>
      </c>
      <c r="F7233" s="1">
        <v>2920</v>
      </c>
      <c r="G7233" s="1">
        <v>1439.3590087890625</v>
      </c>
      <c r="H7233" s="1">
        <f t="shared" si="898"/>
        <v>4359.3590087890625</v>
      </c>
      <c r="I7233" s="3">
        <f t="shared" si="899"/>
        <v>1</v>
      </c>
      <c r="J7233" s="7">
        <f t="shared" si="896"/>
        <v>6</v>
      </c>
      <c r="K7233" s="3">
        <f t="shared" si="900"/>
        <v>1</v>
      </c>
      <c r="L7233" s="3">
        <f t="shared" si="901"/>
        <v>1</v>
      </c>
      <c r="M7233" s="3">
        <f t="shared" si="902"/>
        <v>1</v>
      </c>
      <c r="N7233" s="3">
        <f t="shared" si="903"/>
        <v>0</v>
      </c>
    </row>
    <row r="7234" spans="1:14">
      <c r="A7234" s="6">
        <f t="shared" si="897"/>
        <v>40935</v>
      </c>
      <c r="B7234">
        <v>2012</v>
      </c>
      <c r="C7234">
        <v>1</v>
      </c>
      <c r="D7234">
        <v>27</v>
      </c>
      <c r="E7234">
        <v>8</v>
      </c>
      <c r="F7234" s="1">
        <v>2939</v>
      </c>
      <c r="G7234" s="1">
        <v>1438.656005859375</v>
      </c>
      <c r="H7234" s="1">
        <f t="shared" si="898"/>
        <v>4377.656005859375</v>
      </c>
      <c r="I7234" s="3">
        <f t="shared" si="899"/>
        <v>1</v>
      </c>
      <c r="J7234" s="7">
        <f t="shared" ref="J7234:J7297" si="904">WEEKDAY(A7234,1)</f>
        <v>6</v>
      </c>
      <c r="K7234" s="3">
        <f t="shared" si="900"/>
        <v>1</v>
      </c>
      <c r="L7234" s="3">
        <f t="shared" si="901"/>
        <v>1</v>
      </c>
      <c r="M7234" s="3">
        <f t="shared" si="902"/>
        <v>1</v>
      </c>
      <c r="N7234" s="3">
        <f t="shared" si="903"/>
        <v>0</v>
      </c>
    </row>
    <row r="7235" spans="1:14">
      <c r="A7235" s="6">
        <f t="shared" ref="A7235:A7298" si="905">DATE(B7235,C7235,D7235)</f>
        <v>40935</v>
      </c>
      <c r="B7235">
        <v>2012</v>
      </c>
      <c r="C7235">
        <v>1</v>
      </c>
      <c r="D7235">
        <v>27</v>
      </c>
      <c r="E7235">
        <v>9</v>
      </c>
      <c r="F7235" s="1">
        <v>2999</v>
      </c>
      <c r="G7235" s="1">
        <v>1442.051025390625</v>
      </c>
      <c r="H7235" s="1">
        <f t="shared" ref="H7235:H7298" si="906">F7235+G7235</f>
        <v>4441.051025390625</v>
      </c>
      <c r="I7235" s="3">
        <f t="shared" ref="I7235:I7298" si="907">IF(AND(C7235&gt;4,C7235&lt;10),2,1)</f>
        <v>1</v>
      </c>
      <c r="J7235" s="7">
        <f t="shared" si="904"/>
        <v>6</v>
      </c>
      <c r="K7235" s="3">
        <f t="shared" ref="K7235:K7298" si="908">IF(OR(J7235=1,J7235=7),0,IF(I7235=1,IF(AND(E7235&gt;=7,E7235&lt;23),1,0),IF(AND(E7235&gt;=11,E7235&lt;23),1,0)))</f>
        <v>1</v>
      </c>
      <c r="L7235" s="3">
        <f t="shared" ref="L7235:L7298" si="909">IF(OR(J7235=1,J7235=7),0,IF(I7235=1,IF(AND(E7235&gt;=7,E7235&lt;12),1,0),IF(AND(E7235&gt;=14,E7235&lt;19),1,0)))</f>
        <v>1</v>
      </c>
      <c r="M7235" s="3">
        <f t="shared" ref="M7235:M7298" si="910">IF(AND(I7235=1,OR(K7235=1,L7235=1)),1,0)</f>
        <v>1</v>
      </c>
      <c r="N7235" s="3">
        <f t="shared" ref="N7235:N7298" si="911">IF(AND(I7235=2,OR(K7235=1,L7235=1)),1,0)</f>
        <v>0</v>
      </c>
    </row>
    <row r="7236" spans="1:14">
      <c r="A7236" s="6">
        <f t="shared" si="905"/>
        <v>40935</v>
      </c>
      <c r="B7236">
        <v>2012</v>
      </c>
      <c r="C7236">
        <v>1</v>
      </c>
      <c r="D7236">
        <v>27</v>
      </c>
      <c r="E7236">
        <v>10</v>
      </c>
      <c r="F7236" s="1">
        <v>3021</v>
      </c>
      <c r="G7236" s="1">
        <v>1465.6610107421875</v>
      </c>
      <c r="H7236" s="1">
        <f t="shared" si="906"/>
        <v>4486.6610107421875</v>
      </c>
      <c r="I7236" s="3">
        <f t="shared" si="907"/>
        <v>1</v>
      </c>
      <c r="J7236" s="7">
        <f t="shared" si="904"/>
        <v>6</v>
      </c>
      <c r="K7236" s="3">
        <f t="shared" si="908"/>
        <v>1</v>
      </c>
      <c r="L7236" s="3">
        <f t="shared" si="909"/>
        <v>1</v>
      </c>
      <c r="M7236" s="3">
        <f t="shared" si="910"/>
        <v>1</v>
      </c>
      <c r="N7236" s="3">
        <f t="shared" si="911"/>
        <v>0</v>
      </c>
    </row>
    <row r="7237" spans="1:14">
      <c r="A7237" s="6">
        <f t="shared" si="905"/>
        <v>40935</v>
      </c>
      <c r="B7237">
        <v>2012</v>
      </c>
      <c r="C7237">
        <v>1</v>
      </c>
      <c r="D7237">
        <v>27</v>
      </c>
      <c r="E7237">
        <v>11</v>
      </c>
      <c r="F7237" s="1">
        <v>3002</v>
      </c>
      <c r="G7237" s="1">
        <v>1467.162109375</v>
      </c>
      <c r="H7237" s="1">
        <f t="shared" si="906"/>
        <v>4469.162109375</v>
      </c>
      <c r="I7237" s="3">
        <f t="shared" si="907"/>
        <v>1</v>
      </c>
      <c r="J7237" s="7">
        <f t="shared" si="904"/>
        <v>6</v>
      </c>
      <c r="K7237" s="3">
        <f t="shared" si="908"/>
        <v>1</v>
      </c>
      <c r="L7237" s="3">
        <f t="shared" si="909"/>
        <v>1</v>
      </c>
      <c r="M7237" s="3">
        <f t="shared" si="910"/>
        <v>1</v>
      </c>
      <c r="N7237" s="3">
        <f t="shared" si="911"/>
        <v>0</v>
      </c>
    </row>
    <row r="7238" spans="1:14">
      <c r="A7238" s="6">
        <f t="shared" si="905"/>
        <v>40935</v>
      </c>
      <c r="B7238">
        <v>2012</v>
      </c>
      <c r="C7238">
        <v>1</v>
      </c>
      <c r="D7238">
        <v>27</v>
      </c>
      <c r="E7238">
        <v>12</v>
      </c>
      <c r="F7238" s="1">
        <v>3006</v>
      </c>
      <c r="G7238" s="1">
        <v>1477.06201171875</v>
      </c>
      <c r="H7238" s="1">
        <f t="shared" si="906"/>
        <v>4483.06201171875</v>
      </c>
      <c r="I7238" s="3">
        <f t="shared" si="907"/>
        <v>1</v>
      </c>
      <c r="J7238" s="7">
        <f t="shared" si="904"/>
        <v>6</v>
      </c>
      <c r="K7238" s="3">
        <f t="shared" si="908"/>
        <v>1</v>
      </c>
      <c r="L7238" s="3">
        <f t="shared" si="909"/>
        <v>0</v>
      </c>
      <c r="M7238" s="3">
        <f t="shared" si="910"/>
        <v>1</v>
      </c>
      <c r="N7238" s="3">
        <f t="shared" si="911"/>
        <v>0</v>
      </c>
    </row>
    <row r="7239" spans="1:14">
      <c r="A7239" s="6">
        <f t="shared" si="905"/>
        <v>40935</v>
      </c>
      <c r="B7239">
        <v>2012</v>
      </c>
      <c r="C7239">
        <v>1</v>
      </c>
      <c r="D7239">
        <v>27</v>
      </c>
      <c r="E7239">
        <v>13</v>
      </c>
      <c r="F7239" s="1">
        <v>2971</v>
      </c>
      <c r="G7239" s="1">
        <v>1468.4619140625</v>
      </c>
      <c r="H7239" s="1">
        <f t="shared" si="906"/>
        <v>4439.4619140625</v>
      </c>
      <c r="I7239" s="3">
        <f t="shared" si="907"/>
        <v>1</v>
      </c>
      <c r="J7239" s="7">
        <f t="shared" si="904"/>
        <v>6</v>
      </c>
      <c r="K7239" s="3">
        <f t="shared" si="908"/>
        <v>1</v>
      </c>
      <c r="L7239" s="3">
        <f t="shared" si="909"/>
        <v>0</v>
      </c>
      <c r="M7239" s="3">
        <f t="shared" si="910"/>
        <v>1</v>
      </c>
      <c r="N7239" s="3">
        <f t="shared" si="911"/>
        <v>0</v>
      </c>
    </row>
    <row r="7240" spans="1:14">
      <c r="A7240" s="6">
        <f t="shared" si="905"/>
        <v>40935</v>
      </c>
      <c r="B7240">
        <v>2012</v>
      </c>
      <c r="C7240">
        <v>1</v>
      </c>
      <c r="D7240">
        <v>27</v>
      </c>
      <c r="E7240">
        <v>14</v>
      </c>
      <c r="F7240" s="1">
        <v>2957</v>
      </c>
      <c r="G7240" s="1">
        <v>1454.7469482421875</v>
      </c>
      <c r="H7240" s="1">
        <f t="shared" si="906"/>
        <v>4411.7469482421875</v>
      </c>
      <c r="I7240" s="3">
        <f t="shared" si="907"/>
        <v>1</v>
      </c>
      <c r="J7240" s="7">
        <f t="shared" si="904"/>
        <v>6</v>
      </c>
      <c r="K7240" s="3">
        <f t="shared" si="908"/>
        <v>1</v>
      </c>
      <c r="L7240" s="3">
        <f t="shared" si="909"/>
        <v>0</v>
      </c>
      <c r="M7240" s="3">
        <f t="shared" si="910"/>
        <v>1</v>
      </c>
      <c r="N7240" s="3">
        <f t="shared" si="911"/>
        <v>0</v>
      </c>
    </row>
    <row r="7241" spans="1:14">
      <c r="A7241" s="6">
        <f t="shared" si="905"/>
        <v>40935</v>
      </c>
      <c r="B7241">
        <v>2012</v>
      </c>
      <c r="C7241">
        <v>1</v>
      </c>
      <c r="D7241">
        <v>27</v>
      </c>
      <c r="E7241">
        <v>15</v>
      </c>
      <c r="F7241" s="1">
        <v>2934</v>
      </c>
      <c r="G7241" s="1">
        <v>1420.4609375</v>
      </c>
      <c r="H7241" s="1">
        <f t="shared" si="906"/>
        <v>4354.4609375</v>
      </c>
      <c r="I7241" s="3">
        <f t="shared" si="907"/>
        <v>1</v>
      </c>
      <c r="J7241" s="7">
        <f t="shared" si="904"/>
        <v>6</v>
      </c>
      <c r="K7241" s="3">
        <f t="shared" si="908"/>
        <v>1</v>
      </c>
      <c r="L7241" s="3">
        <f t="shared" si="909"/>
        <v>0</v>
      </c>
      <c r="M7241" s="3">
        <f t="shared" si="910"/>
        <v>1</v>
      </c>
      <c r="N7241" s="3">
        <f t="shared" si="911"/>
        <v>0</v>
      </c>
    </row>
    <row r="7242" spans="1:14">
      <c r="A7242" s="6">
        <f t="shared" si="905"/>
        <v>40935</v>
      </c>
      <c r="B7242">
        <v>2012</v>
      </c>
      <c r="C7242">
        <v>1</v>
      </c>
      <c r="D7242">
        <v>27</v>
      </c>
      <c r="E7242">
        <v>16</v>
      </c>
      <c r="F7242" s="1">
        <v>2935</v>
      </c>
      <c r="G7242" s="1">
        <v>1415.5958251953125</v>
      </c>
      <c r="H7242" s="1">
        <f t="shared" si="906"/>
        <v>4350.5958251953125</v>
      </c>
      <c r="I7242" s="3">
        <f t="shared" si="907"/>
        <v>1</v>
      </c>
      <c r="J7242" s="7">
        <f t="shared" si="904"/>
        <v>6</v>
      </c>
      <c r="K7242" s="3">
        <f t="shared" si="908"/>
        <v>1</v>
      </c>
      <c r="L7242" s="3">
        <f t="shared" si="909"/>
        <v>0</v>
      </c>
      <c r="M7242" s="3">
        <f t="shared" si="910"/>
        <v>1</v>
      </c>
      <c r="N7242" s="3">
        <f t="shared" si="911"/>
        <v>0</v>
      </c>
    </row>
    <row r="7243" spans="1:14">
      <c r="A7243" s="6">
        <f t="shared" si="905"/>
        <v>40935</v>
      </c>
      <c r="B7243">
        <v>2012</v>
      </c>
      <c r="C7243">
        <v>1</v>
      </c>
      <c r="D7243">
        <v>27</v>
      </c>
      <c r="E7243">
        <v>17</v>
      </c>
      <c r="F7243" s="1">
        <v>2990</v>
      </c>
      <c r="G7243" s="1">
        <v>1452.7506103515625</v>
      </c>
      <c r="H7243" s="1">
        <f t="shared" si="906"/>
        <v>4442.7506103515625</v>
      </c>
      <c r="I7243" s="3">
        <f t="shared" si="907"/>
        <v>1</v>
      </c>
      <c r="J7243" s="7">
        <f t="shared" si="904"/>
        <v>6</v>
      </c>
      <c r="K7243" s="3">
        <f t="shared" si="908"/>
        <v>1</v>
      </c>
      <c r="L7243" s="3">
        <f t="shared" si="909"/>
        <v>0</v>
      </c>
      <c r="M7243" s="3">
        <f t="shared" si="910"/>
        <v>1</v>
      </c>
      <c r="N7243" s="3">
        <f t="shared" si="911"/>
        <v>0</v>
      </c>
    </row>
    <row r="7244" spans="1:14">
      <c r="A7244" s="6">
        <f t="shared" si="905"/>
        <v>40935</v>
      </c>
      <c r="B7244">
        <v>2012</v>
      </c>
      <c r="C7244">
        <v>1</v>
      </c>
      <c r="D7244">
        <v>27</v>
      </c>
      <c r="E7244">
        <v>18</v>
      </c>
      <c r="F7244" s="1">
        <v>3030</v>
      </c>
      <c r="G7244" s="1">
        <v>1470.8609619140625</v>
      </c>
      <c r="H7244" s="1">
        <f t="shared" si="906"/>
        <v>4500.8609619140625</v>
      </c>
      <c r="I7244" s="3">
        <f t="shared" si="907"/>
        <v>1</v>
      </c>
      <c r="J7244" s="7">
        <f t="shared" si="904"/>
        <v>6</v>
      </c>
      <c r="K7244" s="3">
        <f t="shared" si="908"/>
        <v>1</v>
      </c>
      <c r="L7244" s="3">
        <f t="shared" si="909"/>
        <v>0</v>
      </c>
      <c r="M7244" s="3">
        <f t="shared" si="910"/>
        <v>1</v>
      </c>
      <c r="N7244" s="3">
        <f t="shared" si="911"/>
        <v>0</v>
      </c>
    </row>
    <row r="7245" spans="1:14">
      <c r="A7245" s="6">
        <f t="shared" si="905"/>
        <v>40935</v>
      </c>
      <c r="B7245">
        <v>2012</v>
      </c>
      <c r="C7245">
        <v>1</v>
      </c>
      <c r="D7245">
        <v>27</v>
      </c>
      <c r="E7245">
        <v>19</v>
      </c>
      <c r="F7245" s="1">
        <v>2981</v>
      </c>
      <c r="G7245" s="1">
        <v>1456.4560546875</v>
      </c>
      <c r="H7245" s="1">
        <f t="shared" si="906"/>
        <v>4437.4560546875</v>
      </c>
      <c r="I7245" s="3">
        <f t="shared" si="907"/>
        <v>1</v>
      </c>
      <c r="J7245" s="7">
        <f t="shared" si="904"/>
        <v>6</v>
      </c>
      <c r="K7245" s="3">
        <f t="shared" si="908"/>
        <v>1</v>
      </c>
      <c r="L7245" s="3">
        <f t="shared" si="909"/>
        <v>0</v>
      </c>
      <c r="M7245" s="3">
        <f t="shared" si="910"/>
        <v>1</v>
      </c>
      <c r="N7245" s="3">
        <f t="shared" si="911"/>
        <v>0</v>
      </c>
    </row>
    <row r="7246" spans="1:14">
      <c r="A7246" s="6">
        <f t="shared" si="905"/>
        <v>40935</v>
      </c>
      <c r="B7246">
        <v>2012</v>
      </c>
      <c r="C7246">
        <v>1</v>
      </c>
      <c r="D7246">
        <v>27</v>
      </c>
      <c r="E7246">
        <v>20</v>
      </c>
      <c r="F7246" s="1">
        <v>2964</v>
      </c>
      <c r="G7246" s="1">
        <v>1424.0498046875</v>
      </c>
      <c r="H7246" s="1">
        <f t="shared" si="906"/>
        <v>4388.0498046875</v>
      </c>
      <c r="I7246" s="3">
        <f t="shared" si="907"/>
        <v>1</v>
      </c>
      <c r="J7246" s="7">
        <f t="shared" si="904"/>
        <v>6</v>
      </c>
      <c r="K7246" s="3">
        <f t="shared" si="908"/>
        <v>1</v>
      </c>
      <c r="L7246" s="3">
        <f t="shared" si="909"/>
        <v>0</v>
      </c>
      <c r="M7246" s="3">
        <f t="shared" si="910"/>
        <v>1</v>
      </c>
      <c r="N7246" s="3">
        <f t="shared" si="911"/>
        <v>0</v>
      </c>
    </row>
    <row r="7247" spans="1:14">
      <c r="A7247" s="6">
        <f t="shared" si="905"/>
        <v>40935</v>
      </c>
      <c r="B7247">
        <v>2012</v>
      </c>
      <c r="C7247">
        <v>1</v>
      </c>
      <c r="D7247">
        <v>27</v>
      </c>
      <c r="E7247">
        <v>21</v>
      </c>
      <c r="F7247" s="1">
        <v>2913</v>
      </c>
      <c r="G7247" s="1">
        <v>1386.962158203125</v>
      </c>
      <c r="H7247" s="1">
        <f t="shared" si="906"/>
        <v>4299.962158203125</v>
      </c>
      <c r="I7247" s="3">
        <f t="shared" si="907"/>
        <v>1</v>
      </c>
      <c r="J7247" s="7">
        <f t="shared" si="904"/>
        <v>6</v>
      </c>
      <c r="K7247" s="3">
        <f t="shared" si="908"/>
        <v>1</v>
      </c>
      <c r="L7247" s="3">
        <f t="shared" si="909"/>
        <v>0</v>
      </c>
      <c r="M7247" s="3">
        <f t="shared" si="910"/>
        <v>1</v>
      </c>
      <c r="N7247" s="3">
        <f t="shared" si="911"/>
        <v>0</v>
      </c>
    </row>
    <row r="7248" spans="1:14">
      <c r="A7248" s="6">
        <f t="shared" si="905"/>
        <v>40935</v>
      </c>
      <c r="B7248">
        <v>2012</v>
      </c>
      <c r="C7248">
        <v>1</v>
      </c>
      <c r="D7248">
        <v>27</v>
      </c>
      <c r="E7248">
        <v>22</v>
      </c>
      <c r="F7248" s="1">
        <v>2781</v>
      </c>
      <c r="G7248" s="1">
        <v>1327.362060546875</v>
      </c>
      <c r="H7248" s="1">
        <f t="shared" si="906"/>
        <v>4108.362060546875</v>
      </c>
      <c r="I7248" s="3">
        <f t="shared" si="907"/>
        <v>1</v>
      </c>
      <c r="J7248" s="7">
        <f t="shared" si="904"/>
        <v>6</v>
      </c>
      <c r="K7248" s="3">
        <f t="shared" si="908"/>
        <v>1</v>
      </c>
      <c r="L7248" s="3">
        <f t="shared" si="909"/>
        <v>0</v>
      </c>
      <c r="M7248" s="3">
        <f t="shared" si="910"/>
        <v>1</v>
      </c>
      <c r="N7248" s="3">
        <f t="shared" si="911"/>
        <v>0</v>
      </c>
    </row>
    <row r="7249" spans="1:14">
      <c r="A7249" s="6">
        <f t="shared" si="905"/>
        <v>40935</v>
      </c>
      <c r="B7249">
        <v>2012</v>
      </c>
      <c r="C7249">
        <v>1</v>
      </c>
      <c r="D7249">
        <v>27</v>
      </c>
      <c r="E7249">
        <v>23</v>
      </c>
      <c r="F7249" s="1">
        <v>2695</v>
      </c>
      <c r="G7249" s="1">
        <v>1268.9620361328125</v>
      </c>
      <c r="H7249" s="1">
        <f t="shared" si="906"/>
        <v>3963.9620361328125</v>
      </c>
      <c r="I7249" s="3">
        <f t="shared" si="907"/>
        <v>1</v>
      </c>
      <c r="J7249" s="7">
        <f t="shared" si="904"/>
        <v>6</v>
      </c>
      <c r="K7249" s="3">
        <f t="shared" si="908"/>
        <v>0</v>
      </c>
      <c r="L7249" s="3">
        <f t="shared" si="909"/>
        <v>0</v>
      </c>
      <c r="M7249" s="3">
        <f t="shared" si="910"/>
        <v>0</v>
      </c>
      <c r="N7249" s="3">
        <f t="shared" si="911"/>
        <v>0</v>
      </c>
    </row>
    <row r="7250" spans="1:14">
      <c r="A7250" s="6">
        <f t="shared" si="905"/>
        <v>40936</v>
      </c>
      <c r="B7250">
        <v>2012</v>
      </c>
      <c r="C7250">
        <v>1</v>
      </c>
      <c r="D7250">
        <v>28</v>
      </c>
      <c r="E7250">
        <v>0</v>
      </c>
      <c r="F7250" s="1">
        <v>2597</v>
      </c>
      <c r="G7250" s="1">
        <v>1216.362060546875</v>
      </c>
      <c r="H7250" s="1">
        <f t="shared" si="906"/>
        <v>3813.362060546875</v>
      </c>
      <c r="I7250" s="3">
        <f t="shared" si="907"/>
        <v>1</v>
      </c>
      <c r="J7250" s="7">
        <f t="shared" si="904"/>
        <v>7</v>
      </c>
      <c r="K7250" s="3">
        <f t="shared" si="908"/>
        <v>0</v>
      </c>
      <c r="L7250" s="3">
        <f t="shared" si="909"/>
        <v>0</v>
      </c>
      <c r="M7250" s="3">
        <f t="shared" si="910"/>
        <v>0</v>
      </c>
      <c r="N7250" s="3">
        <f t="shared" si="911"/>
        <v>0</v>
      </c>
    </row>
    <row r="7251" spans="1:14">
      <c r="A7251" s="6">
        <f t="shared" si="905"/>
        <v>40936</v>
      </c>
      <c r="B7251">
        <v>2012</v>
      </c>
      <c r="C7251">
        <v>1</v>
      </c>
      <c r="D7251">
        <v>28</v>
      </c>
      <c r="E7251">
        <v>1</v>
      </c>
      <c r="F7251" s="1">
        <v>2505</v>
      </c>
      <c r="G7251" s="1">
        <v>1182.0511474609375</v>
      </c>
      <c r="H7251" s="1">
        <f t="shared" si="906"/>
        <v>3687.0511474609375</v>
      </c>
      <c r="I7251" s="3">
        <f t="shared" si="907"/>
        <v>1</v>
      </c>
      <c r="J7251" s="7">
        <f t="shared" si="904"/>
        <v>7</v>
      </c>
      <c r="K7251" s="3">
        <f t="shared" si="908"/>
        <v>0</v>
      </c>
      <c r="L7251" s="3">
        <f t="shared" si="909"/>
        <v>0</v>
      </c>
      <c r="M7251" s="3">
        <f t="shared" si="910"/>
        <v>0</v>
      </c>
      <c r="N7251" s="3">
        <f t="shared" si="911"/>
        <v>0</v>
      </c>
    </row>
    <row r="7252" spans="1:14">
      <c r="A7252" s="6">
        <f t="shared" si="905"/>
        <v>40936</v>
      </c>
      <c r="B7252">
        <v>2012</v>
      </c>
      <c r="C7252">
        <v>1</v>
      </c>
      <c r="D7252">
        <v>28</v>
      </c>
      <c r="E7252">
        <v>2</v>
      </c>
      <c r="F7252" s="1">
        <v>2506</v>
      </c>
      <c r="G7252" s="1">
        <v>1162.85498046875</v>
      </c>
      <c r="H7252" s="1">
        <f t="shared" si="906"/>
        <v>3668.85498046875</v>
      </c>
      <c r="I7252" s="3">
        <f t="shared" si="907"/>
        <v>1</v>
      </c>
      <c r="J7252" s="7">
        <f t="shared" si="904"/>
        <v>7</v>
      </c>
      <c r="K7252" s="3">
        <f t="shared" si="908"/>
        <v>0</v>
      </c>
      <c r="L7252" s="3">
        <f t="shared" si="909"/>
        <v>0</v>
      </c>
      <c r="M7252" s="3">
        <f t="shared" si="910"/>
        <v>0</v>
      </c>
      <c r="N7252" s="3">
        <f t="shared" si="911"/>
        <v>0</v>
      </c>
    </row>
    <row r="7253" spans="1:14">
      <c r="A7253" s="6">
        <f t="shared" si="905"/>
        <v>40936</v>
      </c>
      <c r="B7253">
        <v>2012</v>
      </c>
      <c r="C7253">
        <v>1</v>
      </c>
      <c r="D7253">
        <v>28</v>
      </c>
      <c r="E7253">
        <v>3</v>
      </c>
      <c r="F7253" s="1">
        <v>2463</v>
      </c>
      <c r="G7253" s="1">
        <v>1147.86083984375</v>
      </c>
      <c r="H7253" s="1">
        <f t="shared" si="906"/>
        <v>3610.86083984375</v>
      </c>
      <c r="I7253" s="3">
        <f t="shared" si="907"/>
        <v>1</v>
      </c>
      <c r="J7253" s="7">
        <f t="shared" si="904"/>
        <v>7</v>
      </c>
      <c r="K7253" s="3">
        <f t="shared" si="908"/>
        <v>0</v>
      </c>
      <c r="L7253" s="3">
        <f t="shared" si="909"/>
        <v>0</v>
      </c>
      <c r="M7253" s="3">
        <f t="shared" si="910"/>
        <v>0</v>
      </c>
      <c r="N7253" s="3">
        <f t="shared" si="911"/>
        <v>0</v>
      </c>
    </row>
    <row r="7254" spans="1:14">
      <c r="A7254" s="6">
        <f t="shared" si="905"/>
        <v>40936</v>
      </c>
      <c r="B7254">
        <v>2012</v>
      </c>
      <c r="C7254">
        <v>1</v>
      </c>
      <c r="D7254">
        <v>28</v>
      </c>
      <c r="E7254">
        <v>4</v>
      </c>
      <c r="F7254" s="1">
        <v>2497</v>
      </c>
      <c r="G7254" s="1">
        <v>1133.562255859375</v>
      </c>
      <c r="H7254" s="1">
        <f t="shared" si="906"/>
        <v>3630.562255859375</v>
      </c>
      <c r="I7254" s="3">
        <f t="shared" si="907"/>
        <v>1</v>
      </c>
      <c r="J7254" s="7">
        <f t="shared" si="904"/>
        <v>7</v>
      </c>
      <c r="K7254" s="3">
        <f t="shared" si="908"/>
        <v>0</v>
      </c>
      <c r="L7254" s="3">
        <f t="shared" si="909"/>
        <v>0</v>
      </c>
      <c r="M7254" s="3">
        <f t="shared" si="910"/>
        <v>0</v>
      </c>
      <c r="N7254" s="3">
        <f t="shared" si="911"/>
        <v>0</v>
      </c>
    </row>
    <row r="7255" spans="1:14">
      <c r="A7255" s="6">
        <f t="shared" si="905"/>
        <v>40936</v>
      </c>
      <c r="B7255">
        <v>2012</v>
      </c>
      <c r="C7255">
        <v>1</v>
      </c>
      <c r="D7255">
        <v>28</v>
      </c>
      <c r="E7255">
        <v>5</v>
      </c>
      <c r="F7255" s="1">
        <v>2532</v>
      </c>
      <c r="G7255" s="1">
        <v>1146.3609619140625</v>
      </c>
      <c r="H7255" s="1">
        <f t="shared" si="906"/>
        <v>3678.3609619140625</v>
      </c>
      <c r="I7255" s="3">
        <f t="shared" si="907"/>
        <v>1</v>
      </c>
      <c r="J7255" s="7">
        <f t="shared" si="904"/>
        <v>7</v>
      </c>
      <c r="K7255" s="3">
        <f t="shared" si="908"/>
        <v>0</v>
      </c>
      <c r="L7255" s="3">
        <f t="shared" si="909"/>
        <v>0</v>
      </c>
      <c r="M7255" s="3">
        <f t="shared" si="910"/>
        <v>0</v>
      </c>
      <c r="N7255" s="3">
        <f t="shared" si="911"/>
        <v>0</v>
      </c>
    </row>
    <row r="7256" spans="1:14">
      <c r="A7256" s="6">
        <f t="shared" si="905"/>
        <v>40936</v>
      </c>
      <c r="B7256">
        <v>2012</v>
      </c>
      <c r="C7256">
        <v>1</v>
      </c>
      <c r="D7256">
        <v>28</v>
      </c>
      <c r="E7256">
        <v>6</v>
      </c>
      <c r="F7256" s="1">
        <v>2560</v>
      </c>
      <c r="G7256" s="1">
        <v>1181.85693359375</v>
      </c>
      <c r="H7256" s="1">
        <f t="shared" si="906"/>
        <v>3741.85693359375</v>
      </c>
      <c r="I7256" s="3">
        <f t="shared" si="907"/>
        <v>1</v>
      </c>
      <c r="J7256" s="7">
        <f t="shared" si="904"/>
        <v>7</v>
      </c>
      <c r="K7256" s="3">
        <f t="shared" si="908"/>
        <v>0</v>
      </c>
      <c r="L7256" s="3">
        <f t="shared" si="909"/>
        <v>0</v>
      </c>
      <c r="M7256" s="3">
        <f t="shared" si="910"/>
        <v>0</v>
      </c>
      <c r="N7256" s="3">
        <f t="shared" si="911"/>
        <v>0</v>
      </c>
    </row>
    <row r="7257" spans="1:14">
      <c r="A7257" s="6">
        <f t="shared" si="905"/>
        <v>40936</v>
      </c>
      <c r="B7257">
        <v>2012</v>
      </c>
      <c r="C7257">
        <v>1</v>
      </c>
      <c r="D7257">
        <v>28</v>
      </c>
      <c r="E7257">
        <v>7</v>
      </c>
      <c r="F7257" s="1">
        <v>2698</v>
      </c>
      <c r="G7257" s="1">
        <v>1226.84912109375</v>
      </c>
      <c r="H7257" s="1">
        <f t="shared" si="906"/>
        <v>3924.84912109375</v>
      </c>
      <c r="I7257" s="3">
        <f t="shared" si="907"/>
        <v>1</v>
      </c>
      <c r="J7257" s="7">
        <f t="shared" si="904"/>
        <v>7</v>
      </c>
      <c r="K7257" s="3">
        <f t="shared" si="908"/>
        <v>0</v>
      </c>
      <c r="L7257" s="3">
        <f t="shared" si="909"/>
        <v>0</v>
      </c>
      <c r="M7257" s="3">
        <f t="shared" si="910"/>
        <v>0</v>
      </c>
      <c r="N7257" s="3">
        <f t="shared" si="911"/>
        <v>0</v>
      </c>
    </row>
    <row r="7258" spans="1:14">
      <c r="A7258" s="6">
        <f t="shared" si="905"/>
        <v>40936</v>
      </c>
      <c r="B7258">
        <v>2012</v>
      </c>
      <c r="C7258">
        <v>1</v>
      </c>
      <c r="D7258">
        <v>28</v>
      </c>
      <c r="E7258">
        <v>8</v>
      </c>
      <c r="F7258" s="1">
        <v>2759</v>
      </c>
      <c r="G7258" s="1">
        <v>1263.4892578125</v>
      </c>
      <c r="H7258" s="1">
        <f t="shared" si="906"/>
        <v>4022.4892578125</v>
      </c>
      <c r="I7258" s="3">
        <f t="shared" si="907"/>
        <v>1</v>
      </c>
      <c r="J7258" s="7">
        <f t="shared" si="904"/>
        <v>7</v>
      </c>
      <c r="K7258" s="3">
        <f t="shared" si="908"/>
        <v>0</v>
      </c>
      <c r="L7258" s="3">
        <f t="shared" si="909"/>
        <v>0</v>
      </c>
      <c r="M7258" s="3">
        <f t="shared" si="910"/>
        <v>0</v>
      </c>
      <c r="N7258" s="3">
        <f t="shared" si="911"/>
        <v>0</v>
      </c>
    </row>
    <row r="7259" spans="1:14">
      <c r="A7259" s="6">
        <f t="shared" si="905"/>
        <v>40936</v>
      </c>
      <c r="B7259">
        <v>2012</v>
      </c>
      <c r="C7259">
        <v>1</v>
      </c>
      <c r="D7259">
        <v>28</v>
      </c>
      <c r="E7259">
        <v>9</v>
      </c>
      <c r="F7259" s="1">
        <v>2819</v>
      </c>
      <c r="G7259" s="1">
        <v>1304.06201171875</v>
      </c>
      <c r="H7259" s="1">
        <f t="shared" si="906"/>
        <v>4123.06201171875</v>
      </c>
      <c r="I7259" s="3">
        <f t="shared" si="907"/>
        <v>1</v>
      </c>
      <c r="J7259" s="7">
        <f t="shared" si="904"/>
        <v>7</v>
      </c>
      <c r="K7259" s="3">
        <f t="shared" si="908"/>
        <v>0</v>
      </c>
      <c r="L7259" s="3">
        <f t="shared" si="909"/>
        <v>0</v>
      </c>
      <c r="M7259" s="3">
        <f t="shared" si="910"/>
        <v>0</v>
      </c>
      <c r="N7259" s="3">
        <f t="shared" si="911"/>
        <v>0</v>
      </c>
    </row>
    <row r="7260" spans="1:14">
      <c r="A7260" s="6">
        <f t="shared" si="905"/>
        <v>40936</v>
      </c>
      <c r="B7260">
        <v>2012</v>
      </c>
      <c r="C7260">
        <v>1</v>
      </c>
      <c r="D7260">
        <v>28</v>
      </c>
      <c r="E7260">
        <v>10</v>
      </c>
      <c r="F7260" s="1">
        <v>2802</v>
      </c>
      <c r="G7260" s="1">
        <v>1308.6619873046875</v>
      </c>
      <c r="H7260" s="1">
        <f t="shared" si="906"/>
        <v>4110.6619873046875</v>
      </c>
      <c r="I7260" s="3">
        <f t="shared" si="907"/>
        <v>1</v>
      </c>
      <c r="J7260" s="7">
        <f t="shared" si="904"/>
        <v>7</v>
      </c>
      <c r="K7260" s="3">
        <f t="shared" si="908"/>
        <v>0</v>
      </c>
      <c r="L7260" s="3">
        <f t="shared" si="909"/>
        <v>0</v>
      </c>
      <c r="M7260" s="3">
        <f t="shared" si="910"/>
        <v>0</v>
      </c>
      <c r="N7260" s="3">
        <f t="shared" si="911"/>
        <v>0</v>
      </c>
    </row>
    <row r="7261" spans="1:14">
      <c r="A7261" s="6">
        <f t="shared" si="905"/>
        <v>40936</v>
      </c>
      <c r="B7261">
        <v>2012</v>
      </c>
      <c r="C7261">
        <v>1</v>
      </c>
      <c r="D7261">
        <v>28</v>
      </c>
      <c r="E7261">
        <v>11</v>
      </c>
      <c r="F7261" s="1">
        <v>2723</v>
      </c>
      <c r="G7261" s="1">
        <v>1295.8590087890625</v>
      </c>
      <c r="H7261" s="1">
        <f t="shared" si="906"/>
        <v>4018.8590087890625</v>
      </c>
      <c r="I7261" s="3">
        <f t="shared" si="907"/>
        <v>1</v>
      </c>
      <c r="J7261" s="7">
        <f t="shared" si="904"/>
        <v>7</v>
      </c>
      <c r="K7261" s="3">
        <f t="shared" si="908"/>
        <v>0</v>
      </c>
      <c r="L7261" s="3">
        <f t="shared" si="909"/>
        <v>0</v>
      </c>
      <c r="M7261" s="3">
        <f t="shared" si="910"/>
        <v>0</v>
      </c>
      <c r="N7261" s="3">
        <f t="shared" si="911"/>
        <v>0</v>
      </c>
    </row>
    <row r="7262" spans="1:14">
      <c r="A7262" s="6">
        <f t="shared" si="905"/>
        <v>40936</v>
      </c>
      <c r="B7262">
        <v>2012</v>
      </c>
      <c r="C7262">
        <v>1</v>
      </c>
      <c r="D7262">
        <v>28</v>
      </c>
      <c r="E7262">
        <v>12</v>
      </c>
      <c r="F7262" s="1">
        <v>2642</v>
      </c>
      <c r="G7262" s="1">
        <v>1269.64794921875</v>
      </c>
      <c r="H7262" s="1">
        <f t="shared" si="906"/>
        <v>3911.64794921875</v>
      </c>
      <c r="I7262" s="3">
        <f t="shared" si="907"/>
        <v>1</v>
      </c>
      <c r="J7262" s="7">
        <f t="shared" si="904"/>
        <v>7</v>
      </c>
      <c r="K7262" s="3">
        <f t="shared" si="908"/>
        <v>0</v>
      </c>
      <c r="L7262" s="3">
        <f t="shared" si="909"/>
        <v>0</v>
      </c>
      <c r="M7262" s="3">
        <f t="shared" si="910"/>
        <v>0</v>
      </c>
      <c r="N7262" s="3">
        <f t="shared" si="911"/>
        <v>0</v>
      </c>
    </row>
    <row r="7263" spans="1:14">
      <c r="A7263" s="6">
        <f t="shared" si="905"/>
        <v>40936</v>
      </c>
      <c r="B7263">
        <v>2012</v>
      </c>
      <c r="C7263">
        <v>1</v>
      </c>
      <c r="D7263">
        <v>28</v>
      </c>
      <c r="E7263">
        <v>13</v>
      </c>
      <c r="F7263" s="1">
        <v>2528</v>
      </c>
      <c r="G7263" s="1">
        <v>1231.4609375</v>
      </c>
      <c r="H7263" s="1">
        <f t="shared" si="906"/>
        <v>3759.4609375</v>
      </c>
      <c r="I7263" s="3">
        <f t="shared" si="907"/>
        <v>1</v>
      </c>
      <c r="J7263" s="7">
        <f t="shared" si="904"/>
        <v>7</v>
      </c>
      <c r="K7263" s="3">
        <f t="shared" si="908"/>
        <v>0</v>
      </c>
      <c r="L7263" s="3">
        <f t="shared" si="909"/>
        <v>0</v>
      </c>
      <c r="M7263" s="3">
        <f t="shared" si="910"/>
        <v>0</v>
      </c>
      <c r="N7263" s="3">
        <f t="shared" si="911"/>
        <v>0</v>
      </c>
    </row>
    <row r="7264" spans="1:14">
      <c r="A7264" s="6">
        <f t="shared" si="905"/>
        <v>40936</v>
      </c>
      <c r="B7264">
        <v>2012</v>
      </c>
      <c r="C7264">
        <v>1</v>
      </c>
      <c r="D7264">
        <v>28</v>
      </c>
      <c r="E7264">
        <v>14</v>
      </c>
      <c r="F7264" s="1">
        <v>2424</v>
      </c>
      <c r="G7264" s="1">
        <v>1207.56201171875</v>
      </c>
      <c r="H7264" s="1">
        <f t="shared" si="906"/>
        <v>3631.56201171875</v>
      </c>
      <c r="I7264" s="3">
        <f t="shared" si="907"/>
        <v>1</v>
      </c>
      <c r="J7264" s="7">
        <f t="shared" si="904"/>
        <v>7</v>
      </c>
      <c r="K7264" s="3">
        <f t="shared" si="908"/>
        <v>0</v>
      </c>
      <c r="L7264" s="3">
        <f t="shared" si="909"/>
        <v>0</v>
      </c>
      <c r="M7264" s="3">
        <f t="shared" si="910"/>
        <v>0</v>
      </c>
      <c r="N7264" s="3">
        <f t="shared" si="911"/>
        <v>0</v>
      </c>
    </row>
    <row r="7265" spans="1:14">
      <c r="A7265" s="6">
        <f t="shared" si="905"/>
        <v>40936</v>
      </c>
      <c r="B7265">
        <v>2012</v>
      </c>
      <c r="C7265">
        <v>1</v>
      </c>
      <c r="D7265">
        <v>28</v>
      </c>
      <c r="E7265">
        <v>15</v>
      </c>
      <c r="F7265" s="1">
        <v>2431</v>
      </c>
      <c r="G7265" s="1">
        <v>1176.762939453125</v>
      </c>
      <c r="H7265" s="1">
        <f t="shared" si="906"/>
        <v>3607.762939453125</v>
      </c>
      <c r="I7265" s="3">
        <f t="shared" si="907"/>
        <v>1</v>
      </c>
      <c r="J7265" s="7">
        <f t="shared" si="904"/>
        <v>7</v>
      </c>
      <c r="K7265" s="3">
        <f t="shared" si="908"/>
        <v>0</v>
      </c>
      <c r="L7265" s="3">
        <f t="shared" si="909"/>
        <v>0</v>
      </c>
      <c r="M7265" s="3">
        <f t="shared" si="910"/>
        <v>0</v>
      </c>
      <c r="N7265" s="3">
        <f t="shared" si="911"/>
        <v>0</v>
      </c>
    </row>
    <row r="7266" spans="1:14">
      <c r="A7266" s="6">
        <f t="shared" si="905"/>
        <v>40936</v>
      </c>
      <c r="B7266">
        <v>2012</v>
      </c>
      <c r="C7266">
        <v>1</v>
      </c>
      <c r="D7266">
        <v>28</v>
      </c>
      <c r="E7266">
        <v>16</v>
      </c>
      <c r="F7266" s="1">
        <v>2363</v>
      </c>
      <c r="G7266" s="1">
        <v>1182.06201171875</v>
      </c>
      <c r="H7266" s="1">
        <f t="shared" si="906"/>
        <v>3545.06201171875</v>
      </c>
      <c r="I7266" s="3">
        <f t="shared" si="907"/>
        <v>1</v>
      </c>
      <c r="J7266" s="7">
        <f t="shared" si="904"/>
        <v>7</v>
      </c>
      <c r="K7266" s="3">
        <f t="shared" si="908"/>
        <v>0</v>
      </c>
      <c r="L7266" s="3">
        <f t="shared" si="909"/>
        <v>0</v>
      </c>
      <c r="M7266" s="3">
        <f t="shared" si="910"/>
        <v>0</v>
      </c>
      <c r="N7266" s="3">
        <f t="shared" si="911"/>
        <v>0</v>
      </c>
    </row>
    <row r="7267" spans="1:14">
      <c r="A7267" s="6">
        <f t="shared" si="905"/>
        <v>40936</v>
      </c>
      <c r="B7267">
        <v>2012</v>
      </c>
      <c r="C7267">
        <v>1</v>
      </c>
      <c r="D7267">
        <v>28</v>
      </c>
      <c r="E7267">
        <v>17</v>
      </c>
      <c r="F7267" s="1">
        <v>2420</v>
      </c>
      <c r="G7267" s="1">
        <v>1210.0550537109375</v>
      </c>
      <c r="H7267" s="1">
        <f t="shared" si="906"/>
        <v>3630.0550537109375</v>
      </c>
      <c r="I7267" s="3">
        <f t="shared" si="907"/>
        <v>1</v>
      </c>
      <c r="J7267" s="7">
        <f t="shared" si="904"/>
        <v>7</v>
      </c>
      <c r="K7267" s="3">
        <f t="shared" si="908"/>
        <v>0</v>
      </c>
      <c r="L7267" s="3">
        <f t="shared" si="909"/>
        <v>0</v>
      </c>
      <c r="M7267" s="3">
        <f t="shared" si="910"/>
        <v>0</v>
      </c>
      <c r="N7267" s="3">
        <f t="shared" si="911"/>
        <v>0</v>
      </c>
    </row>
    <row r="7268" spans="1:14">
      <c r="A7268" s="6">
        <f t="shared" si="905"/>
        <v>40936</v>
      </c>
      <c r="B7268">
        <v>2012</v>
      </c>
      <c r="C7268">
        <v>1</v>
      </c>
      <c r="D7268">
        <v>28</v>
      </c>
      <c r="E7268">
        <v>18</v>
      </c>
      <c r="F7268" s="1">
        <v>2689</v>
      </c>
      <c r="G7268" s="1">
        <v>1335.15087890625</v>
      </c>
      <c r="H7268" s="1">
        <f t="shared" si="906"/>
        <v>4024.15087890625</v>
      </c>
      <c r="I7268" s="3">
        <f t="shared" si="907"/>
        <v>1</v>
      </c>
      <c r="J7268" s="7">
        <f t="shared" si="904"/>
        <v>7</v>
      </c>
      <c r="K7268" s="3">
        <f t="shared" si="908"/>
        <v>0</v>
      </c>
      <c r="L7268" s="3">
        <f t="shared" si="909"/>
        <v>0</v>
      </c>
      <c r="M7268" s="3">
        <f t="shared" si="910"/>
        <v>0</v>
      </c>
      <c r="N7268" s="3">
        <f t="shared" si="911"/>
        <v>0</v>
      </c>
    </row>
    <row r="7269" spans="1:14">
      <c r="A7269" s="6">
        <f t="shared" si="905"/>
        <v>40936</v>
      </c>
      <c r="B7269">
        <v>2012</v>
      </c>
      <c r="C7269">
        <v>1</v>
      </c>
      <c r="D7269">
        <v>28</v>
      </c>
      <c r="E7269">
        <v>19</v>
      </c>
      <c r="F7269" s="1">
        <v>2759</v>
      </c>
      <c r="G7269" s="1">
        <v>1368.9619140625</v>
      </c>
      <c r="H7269" s="1">
        <f t="shared" si="906"/>
        <v>4127.9619140625</v>
      </c>
      <c r="I7269" s="3">
        <f t="shared" si="907"/>
        <v>1</v>
      </c>
      <c r="J7269" s="7">
        <f t="shared" si="904"/>
        <v>7</v>
      </c>
      <c r="K7269" s="3">
        <f t="shared" si="908"/>
        <v>0</v>
      </c>
      <c r="L7269" s="3">
        <f t="shared" si="909"/>
        <v>0</v>
      </c>
      <c r="M7269" s="3">
        <f t="shared" si="910"/>
        <v>0</v>
      </c>
      <c r="N7269" s="3">
        <f t="shared" si="911"/>
        <v>0</v>
      </c>
    </row>
    <row r="7270" spans="1:14">
      <c r="A7270" s="6">
        <f t="shared" si="905"/>
        <v>40936</v>
      </c>
      <c r="B7270">
        <v>2012</v>
      </c>
      <c r="C7270">
        <v>1</v>
      </c>
      <c r="D7270">
        <v>28</v>
      </c>
      <c r="E7270">
        <v>20</v>
      </c>
      <c r="F7270" s="1">
        <v>2746</v>
      </c>
      <c r="G7270" s="1">
        <v>1352.660888671875</v>
      </c>
      <c r="H7270" s="1">
        <f t="shared" si="906"/>
        <v>4098.660888671875</v>
      </c>
      <c r="I7270" s="3">
        <f t="shared" si="907"/>
        <v>1</v>
      </c>
      <c r="J7270" s="7">
        <f t="shared" si="904"/>
        <v>7</v>
      </c>
      <c r="K7270" s="3">
        <f t="shared" si="908"/>
        <v>0</v>
      </c>
      <c r="L7270" s="3">
        <f t="shared" si="909"/>
        <v>0</v>
      </c>
      <c r="M7270" s="3">
        <f t="shared" si="910"/>
        <v>0</v>
      </c>
      <c r="N7270" s="3">
        <f t="shared" si="911"/>
        <v>0</v>
      </c>
    </row>
    <row r="7271" spans="1:14">
      <c r="A7271" s="6">
        <f t="shared" si="905"/>
        <v>40936</v>
      </c>
      <c r="B7271">
        <v>2012</v>
      </c>
      <c r="C7271">
        <v>1</v>
      </c>
      <c r="D7271">
        <v>28</v>
      </c>
      <c r="E7271">
        <v>21</v>
      </c>
      <c r="F7271" s="1">
        <v>2731</v>
      </c>
      <c r="G7271" s="1">
        <v>1333.6610107421875</v>
      </c>
      <c r="H7271" s="1">
        <f t="shared" si="906"/>
        <v>4064.6610107421875</v>
      </c>
      <c r="I7271" s="3">
        <f t="shared" si="907"/>
        <v>1</v>
      </c>
      <c r="J7271" s="7">
        <f t="shared" si="904"/>
        <v>7</v>
      </c>
      <c r="K7271" s="3">
        <f t="shared" si="908"/>
        <v>0</v>
      </c>
      <c r="L7271" s="3">
        <f t="shared" si="909"/>
        <v>0</v>
      </c>
      <c r="M7271" s="3">
        <f t="shared" si="910"/>
        <v>0</v>
      </c>
      <c r="N7271" s="3">
        <f t="shared" si="911"/>
        <v>0</v>
      </c>
    </row>
    <row r="7272" spans="1:14">
      <c r="A7272" s="6">
        <f t="shared" si="905"/>
        <v>40936</v>
      </c>
      <c r="B7272">
        <v>2012</v>
      </c>
      <c r="C7272">
        <v>1</v>
      </c>
      <c r="D7272">
        <v>28</v>
      </c>
      <c r="E7272">
        <v>22</v>
      </c>
      <c r="F7272" s="1">
        <v>2684</v>
      </c>
      <c r="G7272" s="1">
        <v>1292.9610595703125</v>
      </c>
      <c r="H7272" s="1">
        <f t="shared" si="906"/>
        <v>3976.9610595703125</v>
      </c>
      <c r="I7272" s="3">
        <f t="shared" si="907"/>
        <v>1</v>
      </c>
      <c r="J7272" s="7">
        <f t="shared" si="904"/>
        <v>7</v>
      </c>
      <c r="K7272" s="3">
        <f t="shared" si="908"/>
        <v>0</v>
      </c>
      <c r="L7272" s="3">
        <f t="shared" si="909"/>
        <v>0</v>
      </c>
      <c r="M7272" s="3">
        <f t="shared" si="910"/>
        <v>0</v>
      </c>
      <c r="N7272" s="3">
        <f t="shared" si="911"/>
        <v>0</v>
      </c>
    </row>
    <row r="7273" spans="1:14">
      <c r="A7273" s="6">
        <f t="shared" si="905"/>
        <v>40936</v>
      </c>
      <c r="B7273">
        <v>2012</v>
      </c>
      <c r="C7273">
        <v>1</v>
      </c>
      <c r="D7273">
        <v>28</v>
      </c>
      <c r="E7273">
        <v>23</v>
      </c>
      <c r="F7273" s="1">
        <v>2635</v>
      </c>
      <c r="G7273" s="1">
        <v>1242.444091796875</v>
      </c>
      <c r="H7273" s="1">
        <f t="shared" si="906"/>
        <v>3877.444091796875</v>
      </c>
      <c r="I7273" s="3">
        <f t="shared" si="907"/>
        <v>1</v>
      </c>
      <c r="J7273" s="7">
        <f t="shared" si="904"/>
        <v>7</v>
      </c>
      <c r="K7273" s="3">
        <f t="shared" si="908"/>
        <v>0</v>
      </c>
      <c r="L7273" s="3">
        <f t="shared" si="909"/>
        <v>0</v>
      </c>
      <c r="M7273" s="3">
        <f t="shared" si="910"/>
        <v>0</v>
      </c>
      <c r="N7273" s="3">
        <f t="shared" si="911"/>
        <v>0</v>
      </c>
    </row>
    <row r="7274" spans="1:14">
      <c r="A7274" s="6">
        <f t="shared" si="905"/>
        <v>40937</v>
      </c>
      <c r="B7274">
        <v>2012</v>
      </c>
      <c r="C7274">
        <v>1</v>
      </c>
      <c r="D7274">
        <v>29</v>
      </c>
      <c r="E7274">
        <v>0</v>
      </c>
      <c r="F7274" s="1">
        <v>2605</v>
      </c>
      <c r="G7274" s="1">
        <v>1190.8609619140625</v>
      </c>
      <c r="H7274" s="1">
        <f t="shared" si="906"/>
        <v>3795.8609619140625</v>
      </c>
      <c r="I7274" s="3">
        <f t="shared" si="907"/>
        <v>1</v>
      </c>
      <c r="J7274" s="7">
        <f t="shared" si="904"/>
        <v>1</v>
      </c>
      <c r="K7274" s="3">
        <f t="shared" si="908"/>
        <v>0</v>
      </c>
      <c r="L7274" s="3">
        <f t="shared" si="909"/>
        <v>0</v>
      </c>
      <c r="M7274" s="3">
        <f t="shared" si="910"/>
        <v>0</v>
      </c>
      <c r="N7274" s="3">
        <f t="shared" si="911"/>
        <v>0</v>
      </c>
    </row>
    <row r="7275" spans="1:14">
      <c r="A7275" s="6">
        <f t="shared" si="905"/>
        <v>40937</v>
      </c>
      <c r="B7275">
        <v>2012</v>
      </c>
      <c r="C7275">
        <v>1</v>
      </c>
      <c r="D7275">
        <v>29</v>
      </c>
      <c r="E7275">
        <v>1</v>
      </c>
      <c r="F7275" s="1">
        <v>2593</v>
      </c>
      <c r="G7275" s="1">
        <v>1160.56103515625</v>
      </c>
      <c r="H7275" s="1">
        <f t="shared" si="906"/>
        <v>3753.56103515625</v>
      </c>
      <c r="I7275" s="3">
        <f t="shared" si="907"/>
        <v>1</v>
      </c>
      <c r="J7275" s="7">
        <f t="shared" si="904"/>
        <v>1</v>
      </c>
      <c r="K7275" s="3">
        <f t="shared" si="908"/>
        <v>0</v>
      </c>
      <c r="L7275" s="3">
        <f t="shared" si="909"/>
        <v>0</v>
      </c>
      <c r="M7275" s="3">
        <f t="shared" si="910"/>
        <v>0</v>
      </c>
      <c r="N7275" s="3">
        <f t="shared" si="911"/>
        <v>0</v>
      </c>
    </row>
    <row r="7276" spans="1:14">
      <c r="A7276" s="6">
        <f t="shared" si="905"/>
        <v>40937</v>
      </c>
      <c r="B7276">
        <v>2012</v>
      </c>
      <c r="C7276">
        <v>1</v>
      </c>
      <c r="D7276">
        <v>29</v>
      </c>
      <c r="E7276">
        <v>2</v>
      </c>
      <c r="F7276" s="1">
        <v>2600</v>
      </c>
      <c r="G7276" s="1">
        <v>1125.36083984375</v>
      </c>
      <c r="H7276" s="1">
        <f t="shared" si="906"/>
        <v>3725.36083984375</v>
      </c>
      <c r="I7276" s="3">
        <f t="shared" si="907"/>
        <v>1</v>
      </c>
      <c r="J7276" s="7">
        <f t="shared" si="904"/>
        <v>1</v>
      </c>
      <c r="K7276" s="3">
        <f t="shared" si="908"/>
        <v>0</v>
      </c>
      <c r="L7276" s="3">
        <f t="shared" si="909"/>
        <v>0</v>
      </c>
      <c r="M7276" s="3">
        <f t="shared" si="910"/>
        <v>0</v>
      </c>
      <c r="N7276" s="3">
        <f t="shared" si="911"/>
        <v>0</v>
      </c>
    </row>
    <row r="7277" spans="1:14">
      <c r="A7277" s="6">
        <f t="shared" si="905"/>
        <v>40937</v>
      </c>
      <c r="B7277">
        <v>2012</v>
      </c>
      <c r="C7277">
        <v>1</v>
      </c>
      <c r="D7277">
        <v>29</v>
      </c>
      <c r="E7277">
        <v>3</v>
      </c>
      <c r="F7277" s="1">
        <v>2552</v>
      </c>
      <c r="G7277" s="1">
        <v>1125.4581298828125</v>
      </c>
      <c r="H7277" s="1">
        <f t="shared" si="906"/>
        <v>3677.4581298828125</v>
      </c>
      <c r="I7277" s="3">
        <f t="shared" si="907"/>
        <v>1</v>
      </c>
      <c r="J7277" s="7">
        <f t="shared" si="904"/>
        <v>1</v>
      </c>
      <c r="K7277" s="3">
        <f t="shared" si="908"/>
        <v>0</v>
      </c>
      <c r="L7277" s="3">
        <f t="shared" si="909"/>
        <v>0</v>
      </c>
      <c r="M7277" s="3">
        <f t="shared" si="910"/>
        <v>0</v>
      </c>
      <c r="N7277" s="3">
        <f t="shared" si="911"/>
        <v>0</v>
      </c>
    </row>
    <row r="7278" spans="1:14">
      <c r="A7278" s="6">
        <f t="shared" si="905"/>
        <v>40937</v>
      </c>
      <c r="B7278">
        <v>2012</v>
      </c>
      <c r="C7278">
        <v>1</v>
      </c>
      <c r="D7278">
        <v>29</v>
      </c>
      <c r="E7278">
        <v>4</v>
      </c>
      <c r="F7278" s="1">
        <v>2581</v>
      </c>
      <c r="G7278" s="1">
        <v>1125.4468994140625</v>
      </c>
      <c r="H7278" s="1">
        <f t="shared" si="906"/>
        <v>3706.4468994140625</v>
      </c>
      <c r="I7278" s="3">
        <f t="shared" si="907"/>
        <v>1</v>
      </c>
      <c r="J7278" s="7">
        <f t="shared" si="904"/>
        <v>1</v>
      </c>
      <c r="K7278" s="3">
        <f t="shared" si="908"/>
        <v>0</v>
      </c>
      <c r="L7278" s="3">
        <f t="shared" si="909"/>
        <v>0</v>
      </c>
      <c r="M7278" s="3">
        <f t="shared" si="910"/>
        <v>0</v>
      </c>
      <c r="N7278" s="3">
        <f t="shared" si="911"/>
        <v>0</v>
      </c>
    </row>
    <row r="7279" spans="1:14">
      <c r="A7279" s="6">
        <f t="shared" si="905"/>
        <v>40937</v>
      </c>
      <c r="B7279">
        <v>2012</v>
      </c>
      <c r="C7279">
        <v>1</v>
      </c>
      <c r="D7279">
        <v>29</v>
      </c>
      <c r="E7279">
        <v>5</v>
      </c>
      <c r="F7279" s="1">
        <v>2676</v>
      </c>
      <c r="G7279" s="1">
        <v>1146.6611328125</v>
      </c>
      <c r="H7279" s="1">
        <f t="shared" si="906"/>
        <v>3822.6611328125</v>
      </c>
      <c r="I7279" s="3">
        <f t="shared" si="907"/>
        <v>1</v>
      </c>
      <c r="J7279" s="7">
        <f t="shared" si="904"/>
        <v>1</v>
      </c>
      <c r="K7279" s="3">
        <f t="shared" si="908"/>
        <v>0</v>
      </c>
      <c r="L7279" s="3">
        <f t="shared" si="909"/>
        <v>0</v>
      </c>
      <c r="M7279" s="3">
        <f t="shared" si="910"/>
        <v>0</v>
      </c>
      <c r="N7279" s="3">
        <f t="shared" si="911"/>
        <v>0</v>
      </c>
    </row>
    <row r="7280" spans="1:14">
      <c r="A7280" s="6">
        <f t="shared" si="905"/>
        <v>40937</v>
      </c>
      <c r="B7280">
        <v>2012</v>
      </c>
      <c r="C7280">
        <v>1</v>
      </c>
      <c r="D7280">
        <v>29</v>
      </c>
      <c r="E7280">
        <v>6</v>
      </c>
      <c r="F7280" s="1">
        <v>2743</v>
      </c>
      <c r="G7280" s="1">
        <v>1182.6611328125</v>
      </c>
      <c r="H7280" s="1">
        <f t="shared" si="906"/>
        <v>3925.6611328125</v>
      </c>
      <c r="I7280" s="3">
        <f t="shared" si="907"/>
        <v>1</v>
      </c>
      <c r="J7280" s="7">
        <f t="shared" si="904"/>
        <v>1</v>
      </c>
      <c r="K7280" s="3">
        <f t="shared" si="908"/>
        <v>0</v>
      </c>
      <c r="L7280" s="3">
        <f t="shared" si="909"/>
        <v>0</v>
      </c>
      <c r="M7280" s="3">
        <f t="shared" si="910"/>
        <v>0</v>
      </c>
      <c r="N7280" s="3">
        <f t="shared" si="911"/>
        <v>0</v>
      </c>
    </row>
    <row r="7281" spans="1:14">
      <c r="A7281" s="6">
        <f t="shared" si="905"/>
        <v>40937</v>
      </c>
      <c r="B7281">
        <v>2012</v>
      </c>
      <c r="C7281">
        <v>1</v>
      </c>
      <c r="D7281">
        <v>29</v>
      </c>
      <c r="E7281">
        <v>7</v>
      </c>
      <c r="F7281" s="1">
        <v>2796</v>
      </c>
      <c r="G7281" s="1">
        <v>1218.9610595703125</v>
      </c>
      <c r="H7281" s="1">
        <f t="shared" si="906"/>
        <v>4014.9610595703125</v>
      </c>
      <c r="I7281" s="3">
        <f t="shared" si="907"/>
        <v>1</v>
      </c>
      <c r="J7281" s="7">
        <f t="shared" si="904"/>
        <v>1</v>
      </c>
      <c r="K7281" s="3">
        <f t="shared" si="908"/>
        <v>0</v>
      </c>
      <c r="L7281" s="3">
        <f t="shared" si="909"/>
        <v>0</v>
      </c>
      <c r="M7281" s="3">
        <f t="shared" si="910"/>
        <v>0</v>
      </c>
      <c r="N7281" s="3">
        <f t="shared" si="911"/>
        <v>0</v>
      </c>
    </row>
    <row r="7282" spans="1:14">
      <c r="A7282" s="6">
        <f t="shared" si="905"/>
        <v>40937</v>
      </c>
      <c r="B7282">
        <v>2012</v>
      </c>
      <c r="C7282">
        <v>1</v>
      </c>
      <c r="D7282">
        <v>29</v>
      </c>
      <c r="E7282">
        <v>8</v>
      </c>
      <c r="F7282" s="1">
        <v>2888</v>
      </c>
      <c r="G7282" s="1">
        <v>1234.0550537109375</v>
      </c>
      <c r="H7282" s="1">
        <f t="shared" si="906"/>
        <v>4122.0550537109375</v>
      </c>
      <c r="I7282" s="3">
        <f t="shared" si="907"/>
        <v>1</v>
      </c>
      <c r="J7282" s="7">
        <f t="shared" si="904"/>
        <v>1</v>
      </c>
      <c r="K7282" s="3">
        <f t="shared" si="908"/>
        <v>0</v>
      </c>
      <c r="L7282" s="3">
        <f t="shared" si="909"/>
        <v>0</v>
      </c>
      <c r="M7282" s="3">
        <f t="shared" si="910"/>
        <v>0</v>
      </c>
      <c r="N7282" s="3">
        <f t="shared" si="911"/>
        <v>0</v>
      </c>
    </row>
    <row r="7283" spans="1:14">
      <c r="A7283" s="6">
        <f t="shared" si="905"/>
        <v>40937</v>
      </c>
      <c r="B7283">
        <v>2012</v>
      </c>
      <c r="C7283">
        <v>1</v>
      </c>
      <c r="D7283">
        <v>29</v>
      </c>
      <c r="E7283">
        <v>9</v>
      </c>
      <c r="F7283" s="1">
        <v>2805</v>
      </c>
      <c r="G7283" s="1">
        <v>1247.0509033203125</v>
      </c>
      <c r="H7283" s="1">
        <f t="shared" si="906"/>
        <v>4052.0509033203125</v>
      </c>
      <c r="I7283" s="3">
        <f t="shared" si="907"/>
        <v>1</v>
      </c>
      <c r="J7283" s="7">
        <f t="shared" si="904"/>
        <v>1</v>
      </c>
      <c r="K7283" s="3">
        <f t="shared" si="908"/>
        <v>0</v>
      </c>
      <c r="L7283" s="3">
        <f t="shared" si="909"/>
        <v>0</v>
      </c>
      <c r="M7283" s="3">
        <f t="shared" si="910"/>
        <v>0</v>
      </c>
      <c r="N7283" s="3">
        <f t="shared" si="911"/>
        <v>0</v>
      </c>
    </row>
    <row r="7284" spans="1:14">
      <c r="A7284" s="6">
        <f t="shared" si="905"/>
        <v>40937</v>
      </c>
      <c r="B7284">
        <v>2012</v>
      </c>
      <c r="C7284">
        <v>1</v>
      </c>
      <c r="D7284">
        <v>29</v>
      </c>
      <c r="E7284">
        <v>10</v>
      </c>
      <c r="F7284" s="1">
        <v>2667</v>
      </c>
      <c r="G7284" s="1">
        <v>1251.507568359375</v>
      </c>
      <c r="H7284" s="1">
        <f t="shared" si="906"/>
        <v>3918.507568359375</v>
      </c>
      <c r="I7284" s="3">
        <f t="shared" si="907"/>
        <v>1</v>
      </c>
      <c r="J7284" s="7">
        <f t="shared" si="904"/>
        <v>1</v>
      </c>
      <c r="K7284" s="3">
        <f t="shared" si="908"/>
        <v>0</v>
      </c>
      <c r="L7284" s="3">
        <f t="shared" si="909"/>
        <v>0</v>
      </c>
      <c r="M7284" s="3">
        <f t="shared" si="910"/>
        <v>0</v>
      </c>
      <c r="N7284" s="3">
        <f t="shared" si="911"/>
        <v>0</v>
      </c>
    </row>
    <row r="7285" spans="1:14">
      <c r="A7285" s="6">
        <f t="shared" si="905"/>
        <v>40937</v>
      </c>
      <c r="B7285">
        <v>2012</v>
      </c>
      <c r="C7285">
        <v>1</v>
      </c>
      <c r="D7285">
        <v>29</v>
      </c>
      <c r="E7285">
        <v>11</v>
      </c>
      <c r="F7285" s="1">
        <v>2546</v>
      </c>
      <c r="G7285" s="1">
        <v>1231.761962890625</v>
      </c>
      <c r="H7285" s="1">
        <f t="shared" si="906"/>
        <v>3777.761962890625</v>
      </c>
      <c r="I7285" s="3">
        <f t="shared" si="907"/>
        <v>1</v>
      </c>
      <c r="J7285" s="7">
        <f t="shared" si="904"/>
        <v>1</v>
      </c>
      <c r="K7285" s="3">
        <f t="shared" si="908"/>
        <v>0</v>
      </c>
      <c r="L7285" s="3">
        <f t="shared" si="909"/>
        <v>0</v>
      </c>
      <c r="M7285" s="3">
        <f t="shared" si="910"/>
        <v>0</v>
      </c>
      <c r="N7285" s="3">
        <f t="shared" si="911"/>
        <v>0</v>
      </c>
    </row>
    <row r="7286" spans="1:14">
      <c r="A7286" s="6">
        <f t="shared" si="905"/>
        <v>40937</v>
      </c>
      <c r="B7286">
        <v>2012</v>
      </c>
      <c r="C7286">
        <v>1</v>
      </c>
      <c r="D7286">
        <v>29</v>
      </c>
      <c r="E7286">
        <v>12</v>
      </c>
      <c r="F7286" s="1">
        <v>2476</v>
      </c>
      <c r="G7286" s="1">
        <v>1222.862060546875</v>
      </c>
      <c r="H7286" s="1">
        <f t="shared" si="906"/>
        <v>3698.862060546875</v>
      </c>
      <c r="I7286" s="3">
        <f t="shared" si="907"/>
        <v>1</v>
      </c>
      <c r="J7286" s="7">
        <f t="shared" si="904"/>
        <v>1</v>
      </c>
      <c r="K7286" s="3">
        <f t="shared" si="908"/>
        <v>0</v>
      </c>
      <c r="L7286" s="3">
        <f t="shared" si="909"/>
        <v>0</v>
      </c>
      <c r="M7286" s="3">
        <f t="shared" si="910"/>
        <v>0</v>
      </c>
      <c r="N7286" s="3">
        <f t="shared" si="911"/>
        <v>0</v>
      </c>
    </row>
    <row r="7287" spans="1:14">
      <c r="A7287" s="6">
        <f t="shared" si="905"/>
        <v>40937</v>
      </c>
      <c r="B7287">
        <v>2012</v>
      </c>
      <c r="C7287">
        <v>1</v>
      </c>
      <c r="D7287">
        <v>29</v>
      </c>
      <c r="E7287">
        <v>13</v>
      </c>
      <c r="F7287" s="1">
        <v>2363</v>
      </c>
      <c r="G7287" s="1">
        <v>1196.4609375</v>
      </c>
      <c r="H7287" s="1">
        <f t="shared" si="906"/>
        <v>3559.4609375</v>
      </c>
      <c r="I7287" s="3">
        <f t="shared" si="907"/>
        <v>1</v>
      </c>
      <c r="J7287" s="7">
        <f t="shared" si="904"/>
        <v>1</v>
      </c>
      <c r="K7287" s="3">
        <f t="shared" si="908"/>
        <v>0</v>
      </c>
      <c r="L7287" s="3">
        <f t="shared" si="909"/>
        <v>0</v>
      </c>
      <c r="M7287" s="3">
        <f t="shared" si="910"/>
        <v>0</v>
      </c>
      <c r="N7287" s="3">
        <f t="shared" si="911"/>
        <v>0</v>
      </c>
    </row>
    <row r="7288" spans="1:14">
      <c r="A7288" s="6">
        <f t="shared" si="905"/>
        <v>40937</v>
      </c>
      <c r="B7288">
        <v>2012</v>
      </c>
      <c r="C7288">
        <v>1</v>
      </c>
      <c r="D7288">
        <v>29</v>
      </c>
      <c r="E7288">
        <v>14</v>
      </c>
      <c r="F7288" s="1">
        <v>2336</v>
      </c>
      <c r="G7288" s="1">
        <v>1165.84912109375</v>
      </c>
      <c r="H7288" s="1">
        <f t="shared" si="906"/>
        <v>3501.84912109375</v>
      </c>
      <c r="I7288" s="3">
        <f t="shared" si="907"/>
        <v>1</v>
      </c>
      <c r="J7288" s="7">
        <f t="shared" si="904"/>
        <v>1</v>
      </c>
      <c r="K7288" s="3">
        <f t="shared" si="908"/>
        <v>0</v>
      </c>
      <c r="L7288" s="3">
        <f t="shared" si="909"/>
        <v>0</v>
      </c>
      <c r="M7288" s="3">
        <f t="shared" si="910"/>
        <v>0</v>
      </c>
      <c r="N7288" s="3">
        <f t="shared" si="911"/>
        <v>0</v>
      </c>
    </row>
    <row r="7289" spans="1:14">
      <c r="A7289" s="6">
        <f t="shared" si="905"/>
        <v>40937</v>
      </c>
      <c r="B7289">
        <v>2012</v>
      </c>
      <c r="C7289">
        <v>1</v>
      </c>
      <c r="D7289">
        <v>29</v>
      </c>
      <c r="E7289">
        <v>15</v>
      </c>
      <c r="F7289" s="1">
        <v>2271</v>
      </c>
      <c r="G7289" s="1">
        <v>1160.859130859375</v>
      </c>
      <c r="H7289" s="1">
        <f t="shared" si="906"/>
        <v>3431.859130859375</v>
      </c>
      <c r="I7289" s="3">
        <f t="shared" si="907"/>
        <v>1</v>
      </c>
      <c r="J7289" s="7">
        <f t="shared" si="904"/>
        <v>1</v>
      </c>
      <c r="K7289" s="3">
        <f t="shared" si="908"/>
        <v>0</v>
      </c>
      <c r="L7289" s="3">
        <f t="shared" si="909"/>
        <v>0</v>
      </c>
      <c r="M7289" s="3">
        <f t="shared" si="910"/>
        <v>0</v>
      </c>
      <c r="N7289" s="3">
        <f t="shared" si="911"/>
        <v>0</v>
      </c>
    </row>
    <row r="7290" spans="1:14">
      <c r="A7290" s="6">
        <f t="shared" si="905"/>
        <v>40937</v>
      </c>
      <c r="B7290">
        <v>2012</v>
      </c>
      <c r="C7290">
        <v>1</v>
      </c>
      <c r="D7290">
        <v>29</v>
      </c>
      <c r="E7290">
        <v>16</v>
      </c>
      <c r="F7290" s="1">
        <v>2332</v>
      </c>
      <c r="G7290" s="1">
        <v>1174.56201171875</v>
      </c>
      <c r="H7290" s="1">
        <f t="shared" si="906"/>
        <v>3506.56201171875</v>
      </c>
      <c r="I7290" s="3">
        <f t="shared" si="907"/>
        <v>1</v>
      </c>
      <c r="J7290" s="7">
        <f t="shared" si="904"/>
        <v>1</v>
      </c>
      <c r="K7290" s="3">
        <f t="shared" si="908"/>
        <v>0</v>
      </c>
      <c r="L7290" s="3">
        <f t="shared" si="909"/>
        <v>0</v>
      </c>
      <c r="M7290" s="3">
        <f t="shared" si="910"/>
        <v>0</v>
      </c>
      <c r="N7290" s="3">
        <f t="shared" si="911"/>
        <v>0</v>
      </c>
    </row>
    <row r="7291" spans="1:14">
      <c r="A7291" s="6">
        <f t="shared" si="905"/>
        <v>40937</v>
      </c>
      <c r="B7291">
        <v>2012</v>
      </c>
      <c r="C7291">
        <v>1</v>
      </c>
      <c r="D7291">
        <v>29</v>
      </c>
      <c r="E7291">
        <v>17</v>
      </c>
      <c r="F7291" s="1">
        <v>2425</v>
      </c>
      <c r="G7291" s="1">
        <v>1215.06201171875</v>
      </c>
      <c r="H7291" s="1">
        <f t="shared" si="906"/>
        <v>3640.06201171875</v>
      </c>
      <c r="I7291" s="3">
        <f t="shared" si="907"/>
        <v>1</v>
      </c>
      <c r="J7291" s="7">
        <f t="shared" si="904"/>
        <v>1</v>
      </c>
      <c r="K7291" s="3">
        <f t="shared" si="908"/>
        <v>0</v>
      </c>
      <c r="L7291" s="3">
        <f t="shared" si="909"/>
        <v>0</v>
      </c>
      <c r="M7291" s="3">
        <f t="shared" si="910"/>
        <v>0</v>
      </c>
      <c r="N7291" s="3">
        <f t="shared" si="911"/>
        <v>0</v>
      </c>
    </row>
    <row r="7292" spans="1:14">
      <c r="A7292" s="6">
        <f t="shared" si="905"/>
        <v>40937</v>
      </c>
      <c r="B7292">
        <v>2012</v>
      </c>
      <c r="C7292">
        <v>1</v>
      </c>
      <c r="D7292">
        <v>29</v>
      </c>
      <c r="E7292">
        <v>18</v>
      </c>
      <c r="F7292" s="1">
        <v>2661</v>
      </c>
      <c r="G7292" s="1">
        <v>1337.761962890625</v>
      </c>
      <c r="H7292" s="1">
        <f t="shared" si="906"/>
        <v>3998.761962890625</v>
      </c>
      <c r="I7292" s="3">
        <f t="shared" si="907"/>
        <v>1</v>
      </c>
      <c r="J7292" s="7">
        <f t="shared" si="904"/>
        <v>1</v>
      </c>
      <c r="K7292" s="3">
        <f t="shared" si="908"/>
        <v>0</v>
      </c>
      <c r="L7292" s="3">
        <f t="shared" si="909"/>
        <v>0</v>
      </c>
      <c r="M7292" s="3">
        <f t="shared" si="910"/>
        <v>0</v>
      </c>
      <c r="N7292" s="3">
        <f t="shared" si="911"/>
        <v>0</v>
      </c>
    </row>
    <row r="7293" spans="1:14">
      <c r="A7293" s="6">
        <f t="shared" si="905"/>
        <v>40937</v>
      </c>
      <c r="B7293">
        <v>2012</v>
      </c>
      <c r="C7293">
        <v>1</v>
      </c>
      <c r="D7293">
        <v>29</v>
      </c>
      <c r="E7293">
        <v>19</v>
      </c>
      <c r="F7293" s="1">
        <v>2684</v>
      </c>
      <c r="G7293" s="1">
        <v>1361.86083984375</v>
      </c>
      <c r="H7293" s="1">
        <f t="shared" si="906"/>
        <v>4045.86083984375</v>
      </c>
      <c r="I7293" s="3">
        <f t="shared" si="907"/>
        <v>1</v>
      </c>
      <c r="J7293" s="7">
        <f t="shared" si="904"/>
        <v>1</v>
      </c>
      <c r="K7293" s="3">
        <f t="shared" si="908"/>
        <v>0</v>
      </c>
      <c r="L7293" s="3">
        <f t="shared" si="909"/>
        <v>0</v>
      </c>
      <c r="M7293" s="3">
        <f t="shared" si="910"/>
        <v>0</v>
      </c>
      <c r="N7293" s="3">
        <f t="shared" si="911"/>
        <v>0</v>
      </c>
    </row>
    <row r="7294" spans="1:14">
      <c r="A7294" s="6">
        <f t="shared" si="905"/>
        <v>40937</v>
      </c>
      <c r="B7294">
        <v>2012</v>
      </c>
      <c r="C7294">
        <v>1</v>
      </c>
      <c r="D7294">
        <v>29</v>
      </c>
      <c r="E7294">
        <v>20</v>
      </c>
      <c r="F7294" s="1">
        <v>2718</v>
      </c>
      <c r="G7294" s="1">
        <v>1360.0489501953125</v>
      </c>
      <c r="H7294" s="1">
        <f t="shared" si="906"/>
        <v>4078.0489501953125</v>
      </c>
      <c r="I7294" s="3">
        <f t="shared" si="907"/>
        <v>1</v>
      </c>
      <c r="J7294" s="7">
        <f t="shared" si="904"/>
        <v>1</v>
      </c>
      <c r="K7294" s="3">
        <f t="shared" si="908"/>
        <v>0</v>
      </c>
      <c r="L7294" s="3">
        <f t="shared" si="909"/>
        <v>0</v>
      </c>
      <c r="M7294" s="3">
        <f t="shared" si="910"/>
        <v>0</v>
      </c>
      <c r="N7294" s="3">
        <f t="shared" si="911"/>
        <v>0</v>
      </c>
    </row>
    <row r="7295" spans="1:14">
      <c r="A7295" s="6">
        <f t="shared" si="905"/>
        <v>40937</v>
      </c>
      <c r="B7295">
        <v>2012</v>
      </c>
      <c r="C7295">
        <v>1</v>
      </c>
      <c r="D7295">
        <v>29</v>
      </c>
      <c r="E7295">
        <v>21</v>
      </c>
      <c r="F7295" s="1">
        <v>2700</v>
      </c>
      <c r="G7295" s="1">
        <v>1328.85693359375</v>
      </c>
      <c r="H7295" s="1">
        <f t="shared" si="906"/>
        <v>4028.85693359375</v>
      </c>
      <c r="I7295" s="3">
        <f t="shared" si="907"/>
        <v>1</v>
      </c>
      <c r="J7295" s="7">
        <f t="shared" si="904"/>
        <v>1</v>
      </c>
      <c r="K7295" s="3">
        <f t="shared" si="908"/>
        <v>0</v>
      </c>
      <c r="L7295" s="3">
        <f t="shared" si="909"/>
        <v>0</v>
      </c>
      <c r="M7295" s="3">
        <f t="shared" si="910"/>
        <v>0</v>
      </c>
      <c r="N7295" s="3">
        <f t="shared" si="911"/>
        <v>0</v>
      </c>
    </row>
    <row r="7296" spans="1:14">
      <c r="A7296" s="6">
        <f t="shared" si="905"/>
        <v>40937</v>
      </c>
      <c r="B7296">
        <v>2012</v>
      </c>
      <c r="C7296">
        <v>1</v>
      </c>
      <c r="D7296">
        <v>29</v>
      </c>
      <c r="E7296">
        <v>22</v>
      </c>
      <c r="F7296" s="1">
        <v>2627</v>
      </c>
      <c r="G7296" s="1">
        <v>1266.1611328125</v>
      </c>
      <c r="H7296" s="1">
        <f t="shared" si="906"/>
        <v>3893.1611328125</v>
      </c>
      <c r="I7296" s="3">
        <f t="shared" si="907"/>
        <v>1</v>
      </c>
      <c r="J7296" s="7">
        <f t="shared" si="904"/>
        <v>1</v>
      </c>
      <c r="K7296" s="3">
        <f t="shared" si="908"/>
        <v>0</v>
      </c>
      <c r="L7296" s="3">
        <f t="shared" si="909"/>
        <v>0</v>
      </c>
      <c r="M7296" s="3">
        <f t="shared" si="910"/>
        <v>0</v>
      </c>
      <c r="N7296" s="3">
        <f t="shared" si="911"/>
        <v>0</v>
      </c>
    </row>
    <row r="7297" spans="1:14">
      <c r="A7297" s="6">
        <f t="shared" si="905"/>
        <v>40937</v>
      </c>
      <c r="B7297">
        <v>2012</v>
      </c>
      <c r="C7297">
        <v>1</v>
      </c>
      <c r="D7297">
        <v>29</v>
      </c>
      <c r="E7297">
        <v>23</v>
      </c>
      <c r="F7297" s="1">
        <v>2576</v>
      </c>
      <c r="G7297" s="1">
        <v>1208.862060546875</v>
      </c>
      <c r="H7297" s="1">
        <f t="shared" si="906"/>
        <v>3784.862060546875</v>
      </c>
      <c r="I7297" s="3">
        <f t="shared" si="907"/>
        <v>1</v>
      </c>
      <c r="J7297" s="7">
        <f t="shared" si="904"/>
        <v>1</v>
      </c>
      <c r="K7297" s="3">
        <f t="shared" si="908"/>
        <v>0</v>
      </c>
      <c r="L7297" s="3">
        <f t="shared" si="909"/>
        <v>0</v>
      </c>
      <c r="M7297" s="3">
        <f t="shared" si="910"/>
        <v>0</v>
      </c>
      <c r="N7297" s="3">
        <f t="shared" si="911"/>
        <v>0</v>
      </c>
    </row>
    <row r="7298" spans="1:14">
      <c r="A7298" s="6">
        <f t="shared" si="905"/>
        <v>40938</v>
      </c>
      <c r="B7298">
        <v>2012</v>
      </c>
      <c r="C7298">
        <v>1</v>
      </c>
      <c r="D7298">
        <v>30</v>
      </c>
      <c r="E7298">
        <v>0</v>
      </c>
      <c r="F7298" s="1">
        <v>2517</v>
      </c>
      <c r="G7298" s="1">
        <v>1166.0621337890625</v>
      </c>
      <c r="H7298" s="1">
        <f t="shared" si="906"/>
        <v>3683.0621337890625</v>
      </c>
      <c r="I7298" s="3">
        <f t="shared" si="907"/>
        <v>1</v>
      </c>
      <c r="J7298" s="7">
        <f t="shared" ref="J7298:J7361" si="912">WEEKDAY(A7298,1)</f>
        <v>2</v>
      </c>
      <c r="K7298" s="3">
        <f t="shared" si="908"/>
        <v>0</v>
      </c>
      <c r="L7298" s="3">
        <f t="shared" si="909"/>
        <v>0</v>
      </c>
      <c r="M7298" s="3">
        <f t="shared" si="910"/>
        <v>0</v>
      </c>
      <c r="N7298" s="3">
        <f t="shared" si="911"/>
        <v>0</v>
      </c>
    </row>
    <row r="7299" spans="1:14">
      <c r="A7299" s="6">
        <f t="shared" ref="A7299:A7362" si="913">DATE(B7299,C7299,D7299)</f>
        <v>40938</v>
      </c>
      <c r="B7299">
        <v>2012</v>
      </c>
      <c r="C7299">
        <v>1</v>
      </c>
      <c r="D7299">
        <v>30</v>
      </c>
      <c r="E7299">
        <v>1</v>
      </c>
      <c r="F7299" s="1">
        <v>2513</v>
      </c>
      <c r="G7299" s="1">
        <v>1152.4610595703125</v>
      </c>
      <c r="H7299" s="1">
        <f t="shared" ref="H7299:H7362" si="914">F7299+G7299</f>
        <v>3665.4610595703125</v>
      </c>
      <c r="I7299" s="3">
        <f t="shared" ref="I7299:I7362" si="915">IF(AND(C7299&gt;4,C7299&lt;10),2,1)</f>
        <v>1</v>
      </c>
      <c r="J7299" s="7">
        <f t="shared" si="912"/>
        <v>2</v>
      </c>
      <c r="K7299" s="3">
        <f t="shared" ref="K7299:K7362" si="916">IF(OR(J7299=1,J7299=7),0,IF(I7299=1,IF(AND(E7299&gt;=7,E7299&lt;23),1,0),IF(AND(E7299&gt;=11,E7299&lt;23),1,0)))</f>
        <v>0</v>
      </c>
      <c r="L7299" s="3">
        <f t="shared" ref="L7299:L7362" si="917">IF(OR(J7299=1,J7299=7),0,IF(I7299=1,IF(AND(E7299&gt;=7,E7299&lt;12),1,0),IF(AND(E7299&gt;=14,E7299&lt;19),1,0)))</f>
        <v>0</v>
      </c>
      <c r="M7299" s="3">
        <f t="shared" ref="M7299:M7362" si="918">IF(AND(I7299=1,OR(K7299=1,L7299=1)),1,0)</f>
        <v>0</v>
      </c>
      <c r="N7299" s="3">
        <f t="shared" ref="N7299:N7362" si="919">IF(AND(I7299=2,OR(K7299=1,L7299=1)),1,0)</f>
        <v>0</v>
      </c>
    </row>
    <row r="7300" spans="1:14">
      <c r="A7300" s="6">
        <f t="shared" si="913"/>
        <v>40938</v>
      </c>
      <c r="B7300">
        <v>2012</v>
      </c>
      <c r="C7300">
        <v>1</v>
      </c>
      <c r="D7300">
        <v>30</v>
      </c>
      <c r="E7300">
        <v>2</v>
      </c>
      <c r="F7300" s="1">
        <v>2563</v>
      </c>
      <c r="G7300" s="1">
        <v>1138.9449462890625</v>
      </c>
      <c r="H7300" s="1">
        <f t="shared" si="914"/>
        <v>3701.9449462890625</v>
      </c>
      <c r="I7300" s="3">
        <f t="shared" si="915"/>
        <v>1</v>
      </c>
      <c r="J7300" s="7">
        <f t="shared" si="912"/>
        <v>2</v>
      </c>
      <c r="K7300" s="3">
        <f t="shared" si="916"/>
        <v>0</v>
      </c>
      <c r="L7300" s="3">
        <f t="shared" si="917"/>
        <v>0</v>
      </c>
      <c r="M7300" s="3">
        <f t="shared" si="918"/>
        <v>0</v>
      </c>
      <c r="N7300" s="3">
        <f t="shared" si="919"/>
        <v>0</v>
      </c>
    </row>
    <row r="7301" spans="1:14">
      <c r="A7301" s="6">
        <f t="shared" si="913"/>
        <v>40938</v>
      </c>
      <c r="B7301">
        <v>2012</v>
      </c>
      <c r="C7301">
        <v>1</v>
      </c>
      <c r="D7301">
        <v>30</v>
      </c>
      <c r="E7301">
        <v>3</v>
      </c>
      <c r="F7301" s="1">
        <v>2593</v>
      </c>
      <c r="G7301" s="1">
        <v>1152.362060546875</v>
      </c>
      <c r="H7301" s="1">
        <f t="shared" si="914"/>
        <v>3745.362060546875</v>
      </c>
      <c r="I7301" s="3">
        <f t="shared" si="915"/>
        <v>1</v>
      </c>
      <c r="J7301" s="7">
        <f t="shared" si="912"/>
        <v>2</v>
      </c>
      <c r="K7301" s="3">
        <f t="shared" si="916"/>
        <v>0</v>
      </c>
      <c r="L7301" s="3">
        <f t="shared" si="917"/>
        <v>0</v>
      </c>
      <c r="M7301" s="3">
        <f t="shared" si="918"/>
        <v>0</v>
      </c>
      <c r="N7301" s="3">
        <f t="shared" si="919"/>
        <v>0</v>
      </c>
    </row>
    <row r="7302" spans="1:14">
      <c r="A7302" s="6">
        <f t="shared" si="913"/>
        <v>40938</v>
      </c>
      <c r="B7302">
        <v>2012</v>
      </c>
      <c r="C7302">
        <v>1</v>
      </c>
      <c r="D7302">
        <v>30</v>
      </c>
      <c r="E7302">
        <v>4</v>
      </c>
      <c r="F7302" s="1">
        <v>2646</v>
      </c>
      <c r="G7302" s="1">
        <v>1177.5611572265625</v>
      </c>
      <c r="H7302" s="1">
        <f t="shared" si="914"/>
        <v>3823.5611572265625</v>
      </c>
      <c r="I7302" s="3">
        <f t="shared" si="915"/>
        <v>1</v>
      </c>
      <c r="J7302" s="7">
        <f t="shared" si="912"/>
        <v>2</v>
      </c>
      <c r="K7302" s="3">
        <f t="shared" si="916"/>
        <v>0</v>
      </c>
      <c r="L7302" s="3">
        <f t="shared" si="917"/>
        <v>0</v>
      </c>
      <c r="M7302" s="3">
        <f t="shared" si="918"/>
        <v>0</v>
      </c>
      <c r="N7302" s="3">
        <f t="shared" si="919"/>
        <v>0</v>
      </c>
    </row>
    <row r="7303" spans="1:14">
      <c r="A7303" s="6">
        <f t="shared" si="913"/>
        <v>40938</v>
      </c>
      <c r="B7303">
        <v>2012</v>
      </c>
      <c r="C7303">
        <v>1</v>
      </c>
      <c r="D7303">
        <v>30</v>
      </c>
      <c r="E7303">
        <v>5</v>
      </c>
      <c r="F7303" s="1">
        <v>2899</v>
      </c>
      <c r="G7303" s="1">
        <v>1254.761962890625</v>
      </c>
      <c r="H7303" s="1">
        <f t="shared" si="914"/>
        <v>4153.761962890625</v>
      </c>
      <c r="I7303" s="3">
        <f t="shared" si="915"/>
        <v>1</v>
      </c>
      <c r="J7303" s="7">
        <f t="shared" si="912"/>
        <v>2</v>
      </c>
      <c r="K7303" s="3">
        <f t="shared" si="916"/>
        <v>0</v>
      </c>
      <c r="L7303" s="3">
        <f t="shared" si="917"/>
        <v>0</v>
      </c>
      <c r="M7303" s="3">
        <f t="shared" si="918"/>
        <v>0</v>
      </c>
      <c r="N7303" s="3">
        <f t="shared" si="919"/>
        <v>0</v>
      </c>
    </row>
    <row r="7304" spans="1:14">
      <c r="A7304" s="6">
        <f t="shared" si="913"/>
        <v>40938</v>
      </c>
      <c r="B7304">
        <v>2012</v>
      </c>
      <c r="C7304">
        <v>1</v>
      </c>
      <c r="D7304">
        <v>30</v>
      </c>
      <c r="E7304">
        <v>6</v>
      </c>
      <c r="F7304" s="1">
        <v>3181</v>
      </c>
      <c r="G7304" s="1">
        <v>1398.160888671875</v>
      </c>
      <c r="H7304" s="1">
        <f t="shared" si="914"/>
        <v>4579.160888671875</v>
      </c>
      <c r="I7304" s="3">
        <f t="shared" si="915"/>
        <v>1</v>
      </c>
      <c r="J7304" s="7">
        <f t="shared" si="912"/>
        <v>2</v>
      </c>
      <c r="K7304" s="3">
        <f t="shared" si="916"/>
        <v>0</v>
      </c>
      <c r="L7304" s="3">
        <f t="shared" si="917"/>
        <v>0</v>
      </c>
      <c r="M7304" s="3">
        <f t="shared" si="918"/>
        <v>0</v>
      </c>
      <c r="N7304" s="3">
        <f t="shared" si="919"/>
        <v>0</v>
      </c>
    </row>
    <row r="7305" spans="1:14">
      <c r="A7305" s="6">
        <f t="shared" si="913"/>
        <v>40938</v>
      </c>
      <c r="B7305">
        <v>2012</v>
      </c>
      <c r="C7305">
        <v>1</v>
      </c>
      <c r="D7305">
        <v>30</v>
      </c>
      <c r="E7305">
        <v>7</v>
      </c>
      <c r="F7305" s="1">
        <v>3396</v>
      </c>
      <c r="G7305" s="1">
        <v>1484.4510498046875</v>
      </c>
      <c r="H7305" s="1">
        <f t="shared" si="914"/>
        <v>4880.4510498046875</v>
      </c>
      <c r="I7305" s="3">
        <f t="shared" si="915"/>
        <v>1</v>
      </c>
      <c r="J7305" s="7">
        <f t="shared" si="912"/>
        <v>2</v>
      </c>
      <c r="K7305" s="3">
        <f t="shared" si="916"/>
        <v>1</v>
      </c>
      <c r="L7305" s="3">
        <f t="shared" si="917"/>
        <v>1</v>
      </c>
      <c r="M7305" s="3">
        <f t="shared" si="918"/>
        <v>1</v>
      </c>
      <c r="N7305" s="3">
        <f t="shared" si="919"/>
        <v>0</v>
      </c>
    </row>
    <row r="7306" spans="1:14">
      <c r="A7306" s="6">
        <f t="shared" si="913"/>
        <v>40938</v>
      </c>
      <c r="B7306">
        <v>2012</v>
      </c>
      <c r="C7306">
        <v>1</v>
      </c>
      <c r="D7306">
        <v>30</v>
      </c>
      <c r="E7306">
        <v>8</v>
      </c>
      <c r="F7306" s="1">
        <v>3360</v>
      </c>
      <c r="G7306" s="1">
        <v>1471.156005859375</v>
      </c>
      <c r="H7306" s="1">
        <f t="shared" si="914"/>
        <v>4831.156005859375</v>
      </c>
      <c r="I7306" s="3">
        <f t="shared" si="915"/>
        <v>1</v>
      </c>
      <c r="J7306" s="7">
        <f t="shared" si="912"/>
        <v>2</v>
      </c>
      <c r="K7306" s="3">
        <f t="shared" si="916"/>
        <v>1</v>
      </c>
      <c r="L7306" s="3">
        <f t="shared" si="917"/>
        <v>1</v>
      </c>
      <c r="M7306" s="3">
        <f t="shared" si="918"/>
        <v>1</v>
      </c>
      <c r="N7306" s="3">
        <f t="shared" si="919"/>
        <v>0</v>
      </c>
    </row>
    <row r="7307" spans="1:14">
      <c r="A7307" s="6">
        <f t="shared" si="913"/>
        <v>40938</v>
      </c>
      <c r="B7307">
        <v>2012</v>
      </c>
      <c r="C7307">
        <v>1</v>
      </c>
      <c r="D7307">
        <v>30</v>
      </c>
      <c r="E7307">
        <v>9</v>
      </c>
      <c r="F7307" s="1">
        <v>3264</v>
      </c>
      <c r="G7307" s="1">
        <v>1448.261962890625</v>
      </c>
      <c r="H7307" s="1">
        <f t="shared" si="914"/>
        <v>4712.261962890625</v>
      </c>
      <c r="I7307" s="3">
        <f t="shared" si="915"/>
        <v>1</v>
      </c>
      <c r="J7307" s="7">
        <f t="shared" si="912"/>
        <v>2</v>
      </c>
      <c r="K7307" s="3">
        <f t="shared" si="916"/>
        <v>1</v>
      </c>
      <c r="L7307" s="3">
        <f t="shared" si="917"/>
        <v>1</v>
      </c>
      <c r="M7307" s="3">
        <f t="shared" si="918"/>
        <v>1</v>
      </c>
      <c r="N7307" s="3">
        <f t="shared" si="919"/>
        <v>0</v>
      </c>
    </row>
    <row r="7308" spans="1:14">
      <c r="A7308" s="6">
        <f t="shared" si="913"/>
        <v>40938</v>
      </c>
      <c r="B7308">
        <v>2012</v>
      </c>
      <c r="C7308">
        <v>1</v>
      </c>
      <c r="D7308">
        <v>30</v>
      </c>
      <c r="E7308">
        <v>10</v>
      </c>
      <c r="F7308" s="1">
        <v>3079</v>
      </c>
      <c r="G7308" s="1">
        <v>1421.362060546875</v>
      </c>
      <c r="H7308" s="1">
        <f t="shared" si="914"/>
        <v>4500.362060546875</v>
      </c>
      <c r="I7308" s="3">
        <f t="shared" si="915"/>
        <v>1</v>
      </c>
      <c r="J7308" s="7">
        <f t="shared" si="912"/>
        <v>2</v>
      </c>
      <c r="K7308" s="3">
        <f t="shared" si="916"/>
        <v>1</v>
      </c>
      <c r="L7308" s="3">
        <f t="shared" si="917"/>
        <v>1</v>
      </c>
      <c r="M7308" s="3">
        <f t="shared" si="918"/>
        <v>1</v>
      </c>
      <c r="N7308" s="3">
        <f t="shared" si="919"/>
        <v>0</v>
      </c>
    </row>
    <row r="7309" spans="1:14">
      <c r="A7309" s="6">
        <f t="shared" si="913"/>
        <v>40938</v>
      </c>
      <c r="B7309">
        <v>2012</v>
      </c>
      <c r="C7309">
        <v>1</v>
      </c>
      <c r="D7309">
        <v>30</v>
      </c>
      <c r="E7309">
        <v>11</v>
      </c>
      <c r="F7309" s="1">
        <v>2921</v>
      </c>
      <c r="G7309" s="1">
        <v>1392.56201171875</v>
      </c>
      <c r="H7309" s="1">
        <f t="shared" si="914"/>
        <v>4313.56201171875</v>
      </c>
      <c r="I7309" s="3">
        <f t="shared" si="915"/>
        <v>1</v>
      </c>
      <c r="J7309" s="7">
        <f t="shared" si="912"/>
        <v>2</v>
      </c>
      <c r="K7309" s="3">
        <f t="shared" si="916"/>
        <v>1</v>
      </c>
      <c r="L7309" s="3">
        <f t="shared" si="917"/>
        <v>1</v>
      </c>
      <c r="M7309" s="3">
        <f t="shared" si="918"/>
        <v>1</v>
      </c>
      <c r="N7309" s="3">
        <f t="shared" si="919"/>
        <v>0</v>
      </c>
    </row>
    <row r="7310" spans="1:14">
      <c r="A7310" s="6">
        <f t="shared" si="913"/>
        <v>40938</v>
      </c>
      <c r="B7310">
        <v>2012</v>
      </c>
      <c r="C7310">
        <v>1</v>
      </c>
      <c r="D7310">
        <v>30</v>
      </c>
      <c r="E7310">
        <v>12</v>
      </c>
      <c r="F7310" s="1">
        <v>2796</v>
      </c>
      <c r="G7310" s="1">
        <v>1357.661865234375</v>
      </c>
      <c r="H7310" s="1">
        <f t="shared" si="914"/>
        <v>4153.661865234375</v>
      </c>
      <c r="I7310" s="3">
        <f t="shared" si="915"/>
        <v>1</v>
      </c>
      <c r="J7310" s="7">
        <f t="shared" si="912"/>
        <v>2</v>
      </c>
      <c r="K7310" s="3">
        <f t="shared" si="916"/>
        <v>1</v>
      </c>
      <c r="L7310" s="3">
        <f t="shared" si="917"/>
        <v>0</v>
      </c>
      <c r="M7310" s="3">
        <f t="shared" si="918"/>
        <v>1</v>
      </c>
      <c r="N7310" s="3">
        <f t="shared" si="919"/>
        <v>0</v>
      </c>
    </row>
    <row r="7311" spans="1:14">
      <c r="A7311" s="6">
        <f t="shared" si="913"/>
        <v>40938</v>
      </c>
      <c r="B7311">
        <v>2012</v>
      </c>
      <c r="C7311">
        <v>1</v>
      </c>
      <c r="D7311">
        <v>30</v>
      </c>
      <c r="E7311">
        <v>13</v>
      </c>
      <c r="F7311" s="1">
        <v>2704</v>
      </c>
      <c r="G7311" s="1">
        <v>1327.0540771484375</v>
      </c>
      <c r="H7311" s="1">
        <f t="shared" si="914"/>
        <v>4031.0540771484375</v>
      </c>
      <c r="I7311" s="3">
        <f t="shared" si="915"/>
        <v>1</v>
      </c>
      <c r="J7311" s="7">
        <f t="shared" si="912"/>
        <v>2</v>
      </c>
      <c r="K7311" s="3">
        <f t="shared" si="916"/>
        <v>1</v>
      </c>
      <c r="L7311" s="3">
        <f t="shared" si="917"/>
        <v>0</v>
      </c>
      <c r="M7311" s="3">
        <f t="shared" si="918"/>
        <v>1</v>
      </c>
      <c r="N7311" s="3">
        <f t="shared" si="919"/>
        <v>0</v>
      </c>
    </row>
    <row r="7312" spans="1:14">
      <c r="A7312" s="6">
        <f t="shared" si="913"/>
        <v>40938</v>
      </c>
      <c r="B7312">
        <v>2012</v>
      </c>
      <c r="C7312">
        <v>1</v>
      </c>
      <c r="D7312">
        <v>30</v>
      </c>
      <c r="E7312">
        <v>14</v>
      </c>
      <c r="F7312" s="1">
        <v>2638</v>
      </c>
      <c r="G7312" s="1">
        <v>1290.25390625</v>
      </c>
      <c r="H7312" s="1">
        <f t="shared" si="914"/>
        <v>3928.25390625</v>
      </c>
      <c r="I7312" s="3">
        <f t="shared" si="915"/>
        <v>1</v>
      </c>
      <c r="J7312" s="7">
        <f t="shared" si="912"/>
        <v>2</v>
      </c>
      <c r="K7312" s="3">
        <f t="shared" si="916"/>
        <v>1</v>
      </c>
      <c r="L7312" s="3">
        <f t="shared" si="917"/>
        <v>0</v>
      </c>
      <c r="M7312" s="3">
        <f t="shared" si="918"/>
        <v>1</v>
      </c>
      <c r="N7312" s="3">
        <f t="shared" si="919"/>
        <v>0</v>
      </c>
    </row>
    <row r="7313" spans="1:14">
      <c r="A7313" s="6">
        <f t="shared" si="913"/>
        <v>40938</v>
      </c>
      <c r="B7313">
        <v>2012</v>
      </c>
      <c r="C7313">
        <v>1</v>
      </c>
      <c r="D7313">
        <v>30</v>
      </c>
      <c r="E7313">
        <v>15</v>
      </c>
      <c r="F7313" s="1">
        <v>2514</v>
      </c>
      <c r="G7313" s="1">
        <v>1251.4630126953125</v>
      </c>
      <c r="H7313" s="1">
        <f t="shared" si="914"/>
        <v>3765.4630126953125</v>
      </c>
      <c r="I7313" s="3">
        <f t="shared" si="915"/>
        <v>1</v>
      </c>
      <c r="J7313" s="7">
        <f t="shared" si="912"/>
        <v>2</v>
      </c>
      <c r="K7313" s="3">
        <f t="shared" si="916"/>
        <v>1</v>
      </c>
      <c r="L7313" s="3">
        <f t="shared" si="917"/>
        <v>0</v>
      </c>
      <c r="M7313" s="3">
        <f t="shared" si="918"/>
        <v>1</v>
      </c>
      <c r="N7313" s="3">
        <f t="shared" si="919"/>
        <v>0</v>
      </c>
    </row>
    <row r="7314" spans="1:14">
      <c r="A7314" s="6">
        <f t="shared" si="913"/>
        <v>40938</v>
      </c>
      <c r="B7314">
        <v>2012</v>
      </c>
      <c r="C7314">
        <v>1</v>
      </c>
      <c r="D7314">
        <v>30</v>
      </c>
      <c r="E7314">
        <v>16</v>
      </c>
      <c r="F7314" s="1">
        <v>2459</v>
      </c>
      <c r="G7314" s="1">
        <v>1244.06201171875</v>
      </c>
      <c r="H7314" s="1">
        <f t="shared" si="914"/>
        <v>3703.06201171875</v>
      </c>
      <c r="I7314" s="3">
        <f t="shared" si="915"/>
        <v>1</v>
      </c>
      <c r="J7314" s="7">
        <f t="shared" si="912"/>
        <v>2</v>
      </c>
      <c r="K7314" s="3">
        <f t="shared" si="916"/>
        <v>1</v>
      </c>
      <c r="L7314" s="3">
        <f t="shared" si="917"/>
        <v>0</v>
      </c>
      <c r="M7314" s="3">
        <f t="shared" si="918"/>
        <v>1</v>
      </c>
      <c r="N7314" s="3">
        <f t="shared" si="919"/>
        <v>0</v>
      </c>
    </row>
    <row r="7315" spans="1:14">
      <c r="A7315" s="6">
        <f t="shared" si="913"/>
        <v>40938</v>
      </c>
      <c r="B7315">
        <v>2012</v>
      </c>
      <c r="C7315">
        <v>1</v>
      </c>
      <c r="D7315">
        <v>30</v>
      </c>
      <c r="E7315">
        <v>17</v>
      </c>
      <c r="F7315" s="1">
        <v>2513</v>
      </c>
      <c r="G7315" s="1">
        <v>1265.761962890625</v>
      </c>
      <c r="H7315" s="1">
        <f t="shared" si="914"/>
        <v>3778.761962890625</v>
      </c>
      <c r="I7315" s="3">
        <f t="shared" si="915"/>
        <v>1</v>
      </c>
      <c r="J7315" s="7">
        <f t="shared" si="912"/>
        <v>2</v>
      </c>
      <c r="K7315" s="3">
        <f t="shared" si="916"/>
        <v>1</v>
      </c>
      <c r="L7315" s="3">
        <f t="shared" si="917"/>
        <v>0</v>
      </c>
      <c r="M7315" s="3">
        <f t="shared" si="918"/>
        <v>1</v>
      </c>
      <c r="N7315" s="3">
        <f t="shared" si="919"/>
        <v>0</v>
      </c>
    </row>
    <row r="7316" spans="1:14">
      <c r="A7316" s="6">
        <f t="shared" si="913"/>
        <v>40938</v>
      </c>
      <c r="B7316">
        <v>2012</v>
      </c>
      <c r="C7316">
        <v>1</v>
      </c>
      <c r="D7316">
        <v>30</v>
      </c>
      <c r="E7316">
        <v>18</v>
      </c>
      <c r="F7316" s="1">
        <v>2677</v>
      </c>
      <c r="G7316" s="1">
        <v>1358.9620361328125</v>
      </c>
      <c r="H7316" s="1">
        <f t="shared" si="914"/>
        <v>4035.9620361328125</v>
      </c>
      <c r="I7316" s="3">
        <f t="shared" si="915"/>
        <v>1</v>
      </c>
      <c r="J7316" s="7">
        <f t="shared" si="912"/>
        <v>2</v>
      </c>
      <c r="K7316" s="3">
        <f t="shared" si="916"/>
        <v>1</v>
      </c>
      <c r="L7316" s="3">
        <f t="shared" si="917"/>
        <v>0</v>
      </c>
      <c r="M7316" s="3">
        <f t="shared" si="918"/>
        <v>1</v>
      </c>
      <c r="N7316" s="3">
        <f t="shared" si="919"/>
        <v>0</v>
      </c>
    </row>
    <row r="7317" spans="1:14">
      <c r="A7317" s="6">
        <f t="shared" si="913"/>
        <v>40938</v>
      </c>
      <c r="B7317">
        <v>2012</v>
      </c>
      <c r="C7317">
        <v>1</v>
      </c>
      <c r="D7317">
        <v>30</v>
      </c>
      <c r="E7317">
        <v>19</v>
      </c>
      <c r="F7317" s="1">
        <v>2715</v>
      </c>
      <c r="G7317" s="1">
        <v>1380.261962890625</v>
      </c>
      <c r="H7317" s="1">
        <f t="shared" si="914"/>
        <v>4095.261962890625</v>
      </c>
      <c r="I7317" s="3">
        <f t="shared" si="915"/>
        <v>1</v>
      </c>
      <c r="J7317" s="7">
        <f t="shared" si="912"/>
        <v>2</v>
      </c>
      <c r="K7317" s="3">
        <f t="shared" si="916"/>
        <v>1</v>
      </c>
      <c r="L7317" s="3">
        <f t="shared" si="917"/>
        <v>0</v>
      </c>
      <c r="M7317" s="3">
        <f t="shared" si="918"/>
        <v>1</v>
      </c>
      <c r="N7317" s="3">
        <f t="shared" si="919"/>
        <v>0</v>
      </c>
    </row>
    <row r="7318" spans="1:14">
      <c r="A7318" s="6">
        <f t="shared" si="913"/>
        <v>40938</v>
      </c>
      <c r="B7318">
        <v>2012</v>
      </c>
      <c r="C7318">
        <v>1</v>
      </c>
      <c r="D7318">
        <v>30</v>
      </c>
      <c r="E7318">
        <v>20</v>
      </c>
      <c r="F7318" s="1">
        <v>2758</v>
      </c>
      <c r="G7318" s="1">
        <v>1357.260986328125</v>
      </c>
      <c r="H7318" s="1">
        <f t="shared" si="914"/>
        <v>4115.260986328125</v>
      </c>
      <c r="I7318" s="3">
        <f t="shared" si="915"/>
        <v>1</v>
      </c>
      <c r="J7318" s="7">
        <f t="shared" si="912"/>
        <v>2</v>
      </c>
      <c r="K7318" s="3">
        <f t="shared" si="916"/>
        <v>1</v>
      </c>
      <c r="L7318" s="3">
        <f t="shared" si="917"/>
        <v>0</v>
      </c>
      <c r="M7318" s="3">
        <f t="shared" si="918"/>
        <v>1</v>
      </c>
      <c r="N7318" s="3">
        <f t="shared" si="919"/>
        <v>0</v>
      </c>
    </row>
    <row r="7319" spans="1:14">
      <c r="A7319" s="6">
        <f t="shared" si="913"/>
        <v>40938</v>
      </c>
      <c r="B7319">
        <v>2012</v>
      </c>
      <c r="C7319">
        <v>1</v>
      </c>
      <c r="D7319">
        <v>30</v>
      </c>
      <c r="E7319">
        <v>21</v>
      </c>
      <c r="F7319" s="1">
        <v>2673</v>
      </c>
      <c r="G7319" s="1">
        <v>1303.446044921875</v>
      </c>
      <c r="H7319" s="1">
        <f t="shared" si="914"/>
        <v>3976.446044921875</v>
      </c>
      <c r="I7319" s="3">
        <f t="shared" si="915"/>
        <v>1</v>
      </c>
      <c r="J7319" s="7">
        <f t="shared" si="912"/>
        <v>2</v>
      </c>
      <c r="K7319" s="3">
        <f t="shared" si="916"/>
        <v>1</v>
      </c>
      <c r="L7319" s="3">
        <f t="shared" si="917"/>
        <v>0</v>
      </c>
      <c r="M7319" s="3">
        <f t="shared" si="918"/>
        <v>1</v>
      </c>
      <c r="N7319" s="3">
        <f t="shared" si="919"/>
        <v>0</v>
      </c>
    </row>
    <row r="7320" spans="1:14">
      <c r="A7320" s="6">
        <f t="shared" si="913"/>
        <v>40938</v>
      </c>
      <c r="B7320">
        <v>2012</v>
      </c>
      <c r="C7320">
        <v>1</v>
      </c>
      <c r="D7320">
        <v>30</v>
      </c>
      <c r="E7320">
        <v>22</v>
      </c>
      <c r="F7320" s="1">
        <v>2534</v>
      </c>
      <c r="G7320" s="1">
        <v>1234.260986328125</v>
      </c>
      <c r="H7320" s="1">
        <f t="shared" si="914"/>
        <v>3768.260986328125</v>
      </c>
      <c r="I7320" s="3">
        <f t="shared" si="915"/>
        <v>1</v>
      </c>
      <c r="J7320" s="7">
        <f t="shared" si="912"/>
        <v>2</v>
      </c>
      <c r="K7320" s="3">
        <f t="shared" si="916"/>
        <v>1</v>
      </c>
      <c r="L7320" s="3">
        <f t="shared" si="917"/>
        <v>0</v>
      </c>
      <c r="M7320" s="3">
        <f t="shared" si="918"/>
        <v>1</v>
      </c>
      <c r="N7320" s="3">
        <f t="shared" si="919"/>
        <v>0</v>
      </c>
    </row>
    <row r="7321" spans="1:14">
      <c r="A7321" s="6">
        <f t="shared" si="913"/>
        <v>40938</v>
      </c>
      <c r="B7321">
        <v>2012</v>
      </c>
      <c r="C7321">
        <v>1</v>
      </c>
      <c r="D7321">
        <v>30</v>
      </c>
      <c r="E7321">
        <v>23</v>
      </c>
      <c r="F7321" s="1">
        <v>2413</v>
      </c>
      <c r="G7321" s="1">
        <v>1153.962158203125</v>
      </c>
      <c r="H7321" s="1">
        <f t="shared" si="914"/>
        <v>3566.962158203125</v>
      </c>
      <c r="I7321" s="3">
        <f t="shared" si="915"/>
        <v>1</v>
      </c>
      <c r="J7321" s="7">
        <f t="shared" si="912"/>
        <v>2</v>
      </c>
      <c r="K7321" s="3">
        <f t="shared" si="916"/>
        <v>0</v>
      </c>
      <c r="L7321" s="3">
        <f t="shared" si="917"/>
        <v>0</v>
      </c>
      <c r="M7321" s="3">
        <f t="shared" si="918"/>
        <v>0</v>
      </c>
      <c r="N7321" s="3">
        <f t="shared" si="919"/>
        <v>0</v>
      </c>
    </row>
    <row r="7322" spans="1:14">
      <c r="A7322" s="6">
        <f t="shared" si="913"/>
        <v>40939</v>
      </c>
      <c r="B7322">
        <v>2012</v>
      </c>
      <c r="C7322">
        <v>1</v>
      </c>
      <c r="D7322">
        <v>31</v>
      </c>
      <c r="E7322">
        <v>0</v>
      </c>
      <c r="F7322" s="1">
        <v>2328</v>
      </c>
      <c r="G7322" s="1">
        <v>1104.862060546875</v>
      </c>
      <c r="H7322" s="1">
        <f t="shared" si="914"/>
        <v>3432.862060546875</v>
      </c>
      <c r="I7322" s="3">
        <f t="shared" si="915"/>
        <v>1</v>
      </c>
      <c r="J7322" s="7">
        <f t="shared" si="912"/>
        <v>3</v>
      </c>
      <c r="K7322" s="3">
        <f t="shared" si="916"/>
        <v>0</v>
      </c>
      <c r="L7322" s="3">
        <f t="shared" si="917"/>
        <v>0</v>
      </c>
      <c r="M7322" s="3">
        <f t="shared" si="918"/>
        <v>0</v>
      </c>
      <c r="N7322" s="3">
        <f t="shared" si="919"/>
        <v>0</v>
      </c>
    </row>
    <row r="7323" spans="1:14">
      <c r="A7323" s="6">
        <f t="shared" si="913"/>
        <v>40939</v>
      </c>
      <c r="B7323">
        <v>2012</v>
      </c>
      <c r="C7323">
        <v>1</v>
      </c>
      <c r="D7323">
        <v>31</v>
      </c>
      <c r="E7323">
        <v>1</v>
      </c>
      <c r="F7323" s="1">
        <v>2244</v>
      </c>
      <c r="G7323" s="1">
        <v>1074.260986328125</v>
      </c>
      <c r="H7323" s="1">
        <f t="shared" si="914"/>
        <v>3318.260986328125</v>
      </c>
      <c r="I7323" s="3">
        <f t="shared" si="915"/>
        <v>1</v>
      </c>
      <c r="J7323" s="7">
        <f t="shared" si="912"/>
        <v>3</v>
      </c>
      <c r="K7323" s="3">
        <f t="shared" si="916"/>
        <v>0</v>
      </c>
      <c r="L7323" s="3">
        <f t="shared" si="917"/>
        <v>0</v>
      </c>
      <c r="M7323" s="3">
        <f t="shared" si="918"/>
        <v>0</v>
      </c>
      <c r="N7323" s="3">
        <f t="shared" si="919"/>
        <v>0</v>
      </c>
    </row>
    <row r="7324" spans="1:14">
      <c r="A7324" s="6">
        <f t="shared" si="913"/>
        <v>40939</v>
      </c>
      <c r="B7324">
        <v>2012</v>
      </c>
      <c r="C7324">
        <v>1</v>
      </c>
      <c r="D7324">
        <v>31</v>
      </c>
      <c r="E7324">
        <v>2</v>
      </c>
      <c r="F7324" s="1">
        <v>2212</v>
      </c>
      <c r="G7324" s="1">
        <v>1053.56201171875</v>
      </c>
      <c r="H7324" s="1">
        <f t="shared" si="914"/>
        <v>3265.56201171875</v>
      </c>
      <c r="I7324" s="3">
        <f t="shared" si="915"/>
        <v>1</v>
      </c>
      <c r="J7324" s="7">
        <f t="shared" si="912"/>
        <v>3</v>
      </c>
      <c r="K7324" s="3">
        <f t="shared" si="916"/>
        <v>0</v>
      </c>
      <c r="L7324" s="3">
        <f t="shared" si="917"/>
        <v>0</v>
      </c>
      <c r="M7324" s="3">
        <f t="shared" si="918"/>
        <v>0</v>
      </c>
      <c r="N7324" s="3">
        <f t="shared" si="919"/>
        <v>0</v>
      </c>
    </row>
    <row r="7325" spans="1:14">
      <c r="A7325" s="6">
        <f t="shared" si="913"/>
        <v>40939</v>
      </c>
      <c r="B7325">
        <v>2012</v>
      </c>
      <c r="C7325">
        <v>1</v>
      </c>
      <c r="D7325">
        <v>31</v>
      </c>
      <c r="E7325">
        <v>3</v>
      </c>
      <c r="F7325" s="1">
        <v>2186</v>
      </c>
      <c r="G7325" s="1">
        <v>1036.4599609375</v>
      </c>
      <c r="H7325" s="1">
        <f t="shared" si="914"/>
        <v>3222.4599609375</v>
      </c>
      <c r="I7325" s="3">
        <f t="shared" si="915"/>
        <v>1</v>
      </c>
      <c r="J7325" s="7">
        <f t="shared" si="912"/>
        <v>3</v>
      </c>
      <c r="K7325" s="3">
        <f t="shared" si="916"/>
        <v>0</v>
      </c>
      <c r="L7325" s="3">
        <f t="shared" si="917"/>
        <v>0</v>
      </c>
      <c r="M7325" s="3">
        <f t="shared" si="918"/>
        <v>0</v>
      </c>
      <c r="N7325" s="3">
        <f t="shared" si="919"/>
        <v>0</v>
      </c>
    </row>
    <row r="7326" spans="1:14">
      <c r="A7326" s="6">
        <f t="shared" si="913"/>
        <v>40939</v>
      </c>
      <c r="B7326">
        <v>2012</v>
      </c>
      <c r="C7326">
        <v>1</v>
      </c>
      <c r="D7326">
        <v>31</v>
      </c>
      <c r="E7326">
        <v>4</v>
      </c>
      <c r="F7326" s="1">
        <v>2234</v>
      </c>
      <c r="G7326" s="1">
        <v>1045.946044921875</v>
      </c>
      <c r="H7326" s="1">
        <f t="shared" si="914"/>
        <v>3279.946044921875</v>
      </c>
      <c r="I7326" s="3">
        <f t="shared" si="915"/>
        <v>1</v>
      </c>
      <c r="J7326" s="7">
        <f t="shared" si="912"/>
        <v>3</v>
      </c>
      <c r="K7326" s="3">
        <f t="shared" si="916"/>
        <v>0</v>
      </c>
      <c r="L7326" s="3">
        <f t="shared" si="917"/>
        <v>0</v>
      </c>
      <c r="M7326" s="3">
        <f t="shared" si="918"/>
        <v>0</v>
      </c>
      <c r="N7326" s="3">
        <f t="shared" si="919"/>
        <v>0</v>
      </c>
    </row>
    <row r="7327" spans="1:14">
      <c r="A7327" s="6">
        <f t="shared" si="913"/>
        <v>40939</v>
      </c>
      <c r="B7327">
        <v>2012</v>
      </c>
      <c r="C7327">
        <v>1</v>
      </c>
      <c r="D7327">
        <v>31</v>
      </c>
      <c r="E7327">
        <v>5</v>
      </c>
      <c r="F7327" s="1">
        <v>2361</v>
      </c>
      <c r="G7327" s="1">
        <v>1108.660888671875</v>
      </c>
      <c r="H7327" s="1">
        <f t="shared" si="914"/>
        <v>3469.660888671875</v>
      </c>
      <c r="I7327" s="3">
        <f t="shared" si="915"/>
        <v>1</v>
      </c>
      <c r="J7327" s="7">
        <f t="shared" si="912"/>
        <v>3</v>
      </c>
      <c r="K7327" s="3">
        <f t="shared" si="916"/>
        <v>0</v>
      </c>
      <c r="L7327" s="3">
        <f t="shared" si="917"/>
        <v>0</v>
      </c>
      <c r="M7327" s="3">
        <f t="shared" si="918"/>
        <v>0</v>
      </c>
      <c r="N7327" s="3">
        <f t="shared" si="919"/>
        <v>0</v>
      </c>
    </row>
    <row r="7328" spans="1:14">
      <c r="A7328" s="6">
        <f t="shared" si="913"/>
        <v>40939</v>
      </c>
      <c r="B7328">
        <v>2012</v>
      </c>
      <c r="C7328">
        <v>1</v>
      </c>
      <c r="D7328">
        <v>31</v>
      </c>
      <c r="E7328">
        <v>6</v>
      </c>
      <c r="F7328" s="1">
        <v>2664</v>
      </c>
      <c r="G7328" s="1">
        <v>1256.1619873046875</v>
      </c>
      <c r="H7328" s="1">
        <f t="shared" si="914"/>
        <v>3920.1619873046875</v>
      </c>
      <c r="I7328" s="3">
        <f t="shared" si="915"/>
        <v>1</v>
      </c>
      <c r="J7328" s="7">
        <f t="shared" si="912"/>
        <v>3</v>
      </c>
      <c r="K7328" s="3">
        <f t="shared" si="916"/>
        <v>0</v>
      </c>
      <c r="L7328" s="3">
        <f t="shared" si="917"/>
        <v>0</v>
      </c>
      <c r="M7328" s="3">
        <f t="shared" si="918"/>
        <v>0</v>
      </c>
      <c r="N7328" s="3">
        <f t="shared" si="919"/>
        <v>0</v>
      </c>
    </row>
    <row r="7329" spans="1:14">
      <c r="A7329" s="6">
        <f t="shared" si="913"/>
        <v>40939</v>
      </c>
      <c r="B7329">
        <v>2012</v>
      </c>
      <c r="C7329">
        <v>1</v>
      </c>
      <c r="D7329">
        <v>31</v>
      </c>
      <c r="E7329">
        <v>7</v>
      </c>
      <c r="F7329" s="1">
        <v>2852</v>
      </c>
      <c r="G7329" s="1">
        <v>1348.6121826171875</v>
      </c>
      <c r="H7329" s="1">
        <f t="shared" si="914"/>
        <v>4200.6121826171875</v>
      </c>
      <c r="I7329" s="3">
        <f t="shared" si="915"/>
        <v>1</v>
      </c>
      <c r="J7329" s="7">
        <f t="shared" si="912"/>
        <v>3</v>
      </c>
      <c r="K7329" s="3">
        <f t="shared" si="916"/>
        <v>1</v>
      </c>
      <c r="L7329" s="3">
        <f t="shared" si="917"/>
        <v>1</v>
      </c>
      <c r="M7329" s="3">
        <f t="shared" si="918"/>
        <v>1</v>
      </c>
      <c r="N7329" s="3">
        <f t="shared" si="919"/>
        <v>0</v>
      </c>
    </row>
    <row r="7330" spans="1:14">
      <c r="A7330" s="6">
        <f t="shared" si="913"/>
        <v>40939</v>
      </c>
      <c r="B7330">
        <v>2012</v>
      </c>
      <c r="C7330">
        <v>1</v>
      </c>
      <c r="D7330">
        <v>31</v>
      </c>
      <c r="E7330">
        <v>8</v>
      </c>
      <c r="F7330" s="1">
        <v>2833</v>
      </c>
      <c r="G7330" s="1">
        <v>1326.4619140625</v>
      </c>
      <c r="H7330" s="1">
        <f t="shared" si="914"/>
        <v>4159.4619140625</v>
      </c>
      <c r="I7330" s="3">
        <f t="shared" si="915"/>
        <v>1</v>
      </c>
      <c r="J7330" s="7">
        <f t="shared" si="912"/>
        <v>3</v>
      </c>
      <c r="K7330" s="3">
        <f t="shared" si="916"/>
        <v>1</v>
      </c>
      <c r="L7330" s="3">
        <f t="shared" si="917"/>
        <v>1</v>
      </c>
      <c r="M7330" s="3">
        <f t="shared" si="918"/>
        <v>1</v>
      </c>
      <c r="N7330" s="3">
        <f t="shared" si="919"/>
        <v>0</v>
      </c>
    </row>
    <row r="7331" spans="1:14">
      <c r="A7331" s="6">
        <f t="shared" si="913"/>
        <v>40939</v>
      </c>
      <c r="B7331">
        <v>2012</v>
      </c>
      <c r="C7331">
        <v>1</v>
      </c>
      <c r="D7331">
        <v>31</v>
      </c>
      <c r="E7331">
        <v>9</v>
      </c>
      <c r="F7331" s="1">
        <v>2798</v>
      </c>
      <c r="G7331" s="1">
        <v>1329.06298828125</v>
      </c>
      <c r="H7331" s="1">
        <f t="shared" si="914"/>
        <v>4127.06298828125</v>
      </c>
      <c r="I7331" s="3">
        <f t="shared" si="915"/>
        <v>1</v>
      </c>
      <c r="J7331" s="7">
        <f t="shared" si="912"/>
        <v>3</v>
      </c>
      <c r="K7331" s="3">
        <f t="shared" si="916"/>
        <v>1</v>
      </c>
      <c r="L7331" s="3">
        <f t="shared" si="917"/>
        <v>1</v>
      </c>
      <c r="M7331" s="3">
        <f t="shared" si="918"/>
        <v>1</v>
      </c>
      <c r="N7331" s="3">
        <f t="shared" si="919"/>
        <v>0</v>
      </c>
    </row>
    <row r="7332" spans="1:14">
      <c r="A7332" s="6">
        <f t="shared" si="913"/>
        <v>40939</v>
      </c>
      <c r="B7332">
        <v>2012</v>
      </c>
      <c r="C7332">
        <v>1</v>
      </c>
      <c r="D7332">
        <v>31</v>
      </c>
      <c r="E7332">
        <v>10</v>
      </c>
      <c r="F7332" s="1">
        <v>2712</v>
      </c>
      <c r="G7332" s="1">
        <v>1330.9588623046875</v>
      </c>
      <c r="H7332" s="1">
        <f t="shared" si="914"/>
        <v>4042.9588623046875</v>
      </c>
      <c r="I7332" s="3">
        <f t="shared" si="915"/>
        <v>1</v>
      </c>
      <c r="J7332" s="7">
        <f t="shared" si="912"/>
        <v>3</v>
      </c>
      <c r="K7332" s="3">
        <f t="shared" si="916"/>
        <v>1</v>
      </c>
      <c r="L7332" s="3">
        <f t="shared" si="917"/>
        <v>1</v>
      </c>
      <c r="M7332" s="3">
        <f t="shared" si="918"/>
        <v>1</v>
      </c>
      <c r="N7332" s="3">
        <f t="shared" si="919"/>
        <v>0</v>
      </c>
    </row>
    <row r="7333" spans="1:14">
      <c r="A7333" s="6">
        <f t="shared" si="913"/>
        <v>40939</v>
      </c>
      <c r="B7333">
        <v>2012</v>
      </c>
      <c r="C7333">
        <v>1</v>
      </c>
      <c r="D7333">
        <v>31</v>
      </c>
      <c r="E7333">
        <v>11</v>
      </c>
      <c r="F7333" s="1">
        <v>2622</v>
      </c>
      <c r="G7333" s="1">
        <v>1337.9481201171875</v>
      </c>
      <c r="H7333" s="1">
        <f t="shared" si="914"/>
        <v>3959.9481201171875</v>
      </c>
      <c r="I7333" s="3">
        <f t="shared" si="915"/>
        <v>1</v>
      </c>
      <c r="J7333" s="7">
        <f t="shared" si="912"/>
        <v>3</v>
      </c>
      <c r="K7333" s="3">
        <f t="shared" si="916"/>
        <v>1</v>
      </c>
      <c r="L7333" s="3">
        <f t="shared" si="917"/>
        <v>1</v>
      </c>
      <c r="M7333" s="3">
        <f t="shared" si="918"/>
        <v>1</v>
      </c>
      <c r="N7333" s="3">
        <f t="shared" si="919"/>
        <v>0</v>
      </c>
    </row>
    <row r="7334" spans="1:14">
      <c r="A7334" s="6">
        <f t="shared" si="913"/>
        <v>40939</v>
      </c>
      <c r="B7334">
        <v>2012</v>
      </c>
      <c r="C7334">
        <v>1</v>
      </c>
      <c r="D7334">
        <v>31</v>
      </c>
      <c r="E7334">
        <v>12</v>
      </c>
      <c r="F7334" s="1">
        <v>2585</v>
      </c>
      <c r="G7334" s="1">
        <v>1326.4620361328125</v>
      </c>
      <c r="H7334" s="1">
        <f t="shared" si="914"/>
        <v>3911.4620361328125</v>
      </c>
      <c r="I7334" s="3">
        <f t="shared" si="915"/>
        <v>1</v>
      </c>
      <c r="J7334" s="7">
        <f t="shared" si="912"/>
        <v>3</v>
      </c>
      <c r="K7334" s="3">
        <f t="shared" si="916"/>
        <v>1</v>
      </c>
      <c r="L7334" s="3">
        <f t="shared" si="917"/>
        <v>0</v>
      </c>
      <c r="M7334" s="3">
        <f t="shared" si="918"/>
        <v>1</v>
      </c>
      <c r="N7334" s="3">
        <f t="shared" si="919"/>
        <v>0</v>
      </c>
    </row>
    <row r="7335" spans="1:14">
      <c r="A7335" s="6">
        <f t="shared" si="913"/>
        <v>40939</v>
      </c>
      <c r="B7335">
        <v>2012</v>
      </c>
      <c r="C7335">
        <v>1</v>
      </c>
      <c r="D7335">
        <v>31</v>
      </c>
      <c r="E7335">
        <v>13</v>
      </c>
      <c r="F7335" s="1">
        <v>2517</v>
      </c>
      <c r="G7335" s="1">
        <v>1329.463134765625</v>
      </c>
      <c r="H7335" s="1">
        <f t="shared" si="914"/>
        <v>3846.463134765625</v>
      </c>
      <c r="I7335" s="3">
        <f t="shared" si="915"/>
        <v>1</v>
      </c>
      <c r="J7335" s="7">
        <f t="shared" si="912"/>
        <v>3</v>
      </c>
      <c r="K7335" s="3">
        <f t="shared" si="916"/>
        <v>1</v>
      </c>
      <c r="L7335" s="3">
        <f t="shared" si="917"/>
        <v>0</v>
      </c>
      <c r="M7335" s="3">
        <f t="shared" si="918"/>
        <v>1</v>
      </c>
      <c r="N7335" s="3">
        <f t="shared" si="919"/>
        <v>0</v>
      </c>
    </row>
    <row r="7336" spans="1:14">
      <c r="A7336" s="6">
        <f t="shared" si="913"/>
        <v>40939</v>
      </c>
      <c r="B7336">
        <v>2012</v>
      </c>
      <c r="C7336">
        <v>1</v>
      </c>
      <c r="D7336">
        <v>31</v>
      </c>
      <c r="E7336">
        <v>14</v>
      </c>
      <c r="F7336" s="1">
        <v>2471</v>
      </c>
      <c r="G7336" s="1">
        <v>1301.8619384765625</v>
      </c>
      <c r="H7336" s="1">
        <f t="shared" si="914"/>
        <v>3772.8619384765625</v>
      </c>
      <c r="I7336" s="3">
        <f t="shared" si="915"/>
        <v>1</v>
      </c>
      <c r="J7336" s="7">
        <f t="shared" si="912"/>
        <v>3</v>
      </c>
      <c r="K7336" s="3">
        <f t="shared" si="916"/>
        <v>1</v>
      </c>
      <c r="L7336" s="3">
        <f t="shared" si="917"/>
        <v>0</v>
      </c>
      <c r="M7336" s="3">
        <f t="shared" si="918"/>
        <v>1</v>
      </c>
      <c r="N7336" s="3">
        <f t="shared" si="919"/>
        <v>0</v>
      </c>
    </row>
    <row r="7337" spans="1:14">
      <c r="A7337" s="6">
        <f t="shared" si="913"/>
        <v>40939</v>
      </c>
      <c r="B7337">
        <v>2012</v>
      </c>
      <c r="C7337">
        <v>1</v>
      </c>
      <c r="D7337">
        <v>31</v>
      </c>
      <c r="E7337">
        <v>15</v>
      </c>
      <c r="F7337" s="1">
        <v>2425</v>
      </c>
      <c r="G7337" s="1">
        <v>1266.4620361328125</v>
      </c>
      <c r="H7337" s="1">
        <f t="shared" si="914"/>
        <v>3691.4620361328125</v>
      </c>
      <c r="I7337" s="3">
        <f t="shared" si="915"/>
        <v>1</v>
      </c>
      <c r="J7337" s="7">
        <f t="shared" si="912"/>
        <v>3</v>
      </c>
      <c r="K7337" s="3">
        <f t="shared" si="916"/>
        <v>1</v>
      </c>
      <c r="L7337" s="3">
        <f t="shared" si="917"/>
        <v>0</v>
      </c>
      <c r="M7337" s="3">
        <f t="shared" si="918"/>
        <v>1</v>
      </c>
      <c r="N7337" s="3">
        <f t="shared" si="919"/>
        <v>0</v>
      </c>
    </row>
    <row r="7338" spans="1:14">
      <c r="A7338" s="6">
        <f t="shared" si="913"/>
        <v>40939</v>
      </c>
      <c r="B7338">
        <v>2012</v>
      </c>
      <c r="C7338">
        <v>1</v>
      </c>
      <c r="D7338">
        <v>31</v>
      </c>
      <c r="E7338">
        <v>16</v>
      </c>
      <c r="F7338" s="1">
        <v>2414</v>
      </c>
      <c r="G7338" s="1">
        <v>1253.6629638671875</v>
      </c>
      <c r="H7338" s="1">
        <f t="shared" si="914"/>
        <v>3667.6629638671875</v>
      </c>
      <c r="I7338" s="3">
        <f t="shared" si="915"/>
        <v>1</v>
      </c>
      <c r="J7338" s="7">
        <f t="shared" si="912"/>
        <v>3</v>
      </c>
      <c r="K7338" s="3">
        <f t="shared" si="916"/>
        <v>1</v>
      </c>
      <c r="L7338" s="3">
        <f t="shared" si="917"/>
        <v>0</v>
      </c>
      <c r="M7338" s="3">
        <f t="shared" si="918"/>
        <v>1</v>
      </c>
      <c r="N7338" s="3">
        <f t="shared" si="919"/>
        <v>0</v>
      </c>
    </row>
    <row r="7339" spans="1:14">
      <c r="A7339" s="6">
        <f t="shared" si="913"/>
        <v>40939</v>
      </c>
      <c r="B7339">
        <v>2012</v>
      </c>
      <c r="C7339">
        <v>1</v>
      </c>
      <c r="D7339">
        <v>31</v>
      </c>
      <c r="E7339">
        <v>17</v>
      </c>
      <c r="F7339" s="1">
        <v>2561</v>
      </c>
      <c r="G7339" s="1">
        <v>1266.9620361328125</v>
      </c>
      <c r="H7339" s="1">
        <f t="shared" si="914"/>
        <v>3827.9620361328125</v>
      </c>
      <c r="I7339" s="3">
        <f t="shared" si="915"/>
        <v>1</v>
      </c>
      <c r="J7339" s="7">
        <f t="shared" si="912"/>
        <v>3</v>
      </c>
      <c r="K7339" s="3">
        <f t="shared" si="916"/>
        <v>1</v>
      </c>
      <c r="L7339" s="3">
        <f t="shared" si="917"/>
        <v>0</v>
      </c>
      <c r="M7339" s="3">
        <f t="shared" si="918"/>
        <v>1</v>
      </c>
      <c r="N7339" s="3">
        <f t="shared" si="919"/>
        <v>0</v>
      </c>
    </row>
    <row r="7340" spans="1:14">
      <c r="A7340" s="6">
        <f t="shared" si="913"/>
        <v>40939</v>
      </c>
      <c r="B7340">
        <v>2012</v>
      </c>
      <c r="C7340">
        <v>1</v>
      </c>
      <c r="D7340">
        <v>31</v>
      </c>
      <c r="E7340">
        <v>18</v>
      </c>
      <c r="F7340" s="1">
        <v>2688</v>
      </c>
      <c r="G7340" s="1">
        <v>1347.761962890625</v>
      </c>
      <c r="H7340" s="1">
        <f t="shared" si="914"/>
        <v>4035.761962890625</v>
      </c>
      <c r="I7340" s="3">
        <f t="shared" si="915"/>
        <v>1</v>
      </c>
      <c r="J7340" s="7">
        <f t="shared" si="912"/>
        <v>3</v>
      </c>
      <c r="K7340" s="3">
        <f t="shared" si="916"/>
        <v>1</v>
      </c>
      <c r="L7340" s="3">
        <f t="shared" si="917"/>
        <v>0</v>
      </c>
      <c r="M7340" s="3">
        <f t="shared" si="918"/>
        <v>1</v>
      </c>
      <c r="N7340" s="3">
        <f t="shared" si="919"/>
        <v>0</v>
      </c>
    </row>
    <row r="7341" spans="1:14">
      <c r="A7341" s="6">
        <f t="shared" si="913"/>
        <v>40939</v>
      </c>
      <c r="B7341">
        <v>2012</v>
      </c>
      <c r="C7341">
        <v>1</v>
      </c>
      <c r="D7341">
        <v>31</v>
      </c>
      <c r="E7341">
        <v>19</v>
      </c>
      <c r="F7341" s="1">
        <v>2667</v>
      </c>
      <c r="G7341" s="1">
        <v>1354.0489501953125</v>
      </c>
      <c r="H7341" s="1">
        <f t="shared" si="914"/>
        <v>4021.0489501953125</v>
      </c>
      <c r="I7341" s="3">
        <f t="shared" si="915"/>
        <v>1</v>
      </c>
      <c r="J7341" s="7">
        <f t="shared" si="912"/>
        <v>3</v>
      </c>
      <c r="K7341" s="3">
        <f t="shared" si="916"/>
        <v>1</v>
      </c>
      <c r="L7341" s="3">
        <f t="shared" si="917"/>
        <v>0</v>
      </c>
      <c r="M7341" s="3">
        <f t="shared" si="918"/>
        <v>1</v>
      </c>
      <c r="N7341" s="3">
        <f t="shared" si="919"/>
        <v>0</v>
      </c>
    </row>
    <row r="7342" spans="1:14">
      <c r="A7342" s="6">
        <f t="shared" si="913"/>
        <v>40939</v>
      </c>
      <c r="B7342">
        <v>2012</v>
      </c>
      <c r="C7342">
        <v>1</v>
      </c>
      <c r="D7342">
        <v>31</v>
      </c>
      <c r="E7342">
        <v>20</v>
      </c>
      <c r="F7342" s="1">
        <v>2643</v>
      </c>
      <c r="G7342" s="1">
        <v>1326.156982421875</v>
      </c>
      <c r="H7342" s="1">
        <f t="shared" si="914"/>
        <v>3969.156982421875</v>
      </c>
      <c r="I7342" s="3">
        <f t="shared" si="915"/>
        <v>1</v>
      </c>
      <c r="J7342" s="7">
        <f t="shared" si="912"/>
        <v>3</v>
      </c>
      <c r="K7342" s="3">
        <f t="shared" si="916"/>
        <v>1</v>
      </c>
      <c r="L7342" s="3">
        <f t="shared" si="917"/>
        <v>0</v>
      </c>
      <c r="M7342" s="3">
        <f t="shared" si="918"/>
        <v>1</v>
      </c>
      <c r="N7342" s="3">
        <f t="shared" si="919"/>
        <v>0</v>
      </c>
    </row>
    <row r="7343" spans="1:14">
      <c r="A7343" s="6">
        <f t="shared" si="913"/>
        <v>40939</v>
      </c>
      <c r="B7343">
        <v>2012</v>
      </c>
      <c r="C7343">
        <v>1</v>
      </c>
      <c r="D7343">
        <v>31</v>
      </c>
      <c r="E7343">
        <v>21</v>
      </c>
      <c r="F7343" s="1">
        <v>2574</v>
      </c>
      <c r="G7343" s="1">
        <v>1277.9620361328125</v>
      </c>
      <c r="H7343" s="1">
        <f t="shared" si="914"/>
        <v>3851.9620361328125</v>
      </c>
      <c r="I7343" s="3">
        <f t="shared" si="915"/>
        <v>1</v>
      </c>
      <c r="J7343" s="7">
        <f t="shared" si="912"/>
        <v>3</v>
      </c>
      <c r="K7343" s="3">
        <f t="shared" si="916"/>
        <v>1</v>
      </c>
      <c r="L7343" s="3">
        <f t="shared" si="917"/>
        <v>0</v>
      </c>
      <c r="M7343" s="3">
        <f t="shared" si="918"/>
        <v>1</v>
      </c>
      <c r="N7343" s="3">
        <f t="shared" si="919"/>
        <v>0</v>
      </c>
    </row>
    <row r="7344" spans="1:14">
      <c r="A7344" s="6">
        <f t="shared" si="913"/>
        <v>40939</v>
      </c>
      <c r="B7344">
        <v>2012</v>
      </c>
      <c r="C7344">
        <v>1</v>
      </c>
      <c r="D7344">
        <v>31</v>
      </c>
      <c r="E7344">
        <v>22</v>
      </c>
      <c r="F7344" s="1">
        <v>2469</v>
      </c>
      <c r="G7344" s="1">
        <v>1190.162109375</v>
      </c>
      <c r="H7344" s="1">
        <f t="shared" si="914"/>
        <v>3659.162109375</v>
      </c>
      <c r="I7344" s="3">
        <f t="shared" si="915"/>
        <v>1</v>
      </c>
      <c r="J7344" s="7">
        <f t="shared" si="912"/>
        <v>3</v>
      </c>
      <c r="K7344" s="3">
        <f t="shared" si="916"/>
        <v>1</v>
      </c>
      <c r="L7344" s="3">
        <f t="shared" si="917"/>
        <v>0</v>
      </c>
      <c r="M7344" s="3">
        <f t="shared" si="918"/>
        <v>1</v>
      </c>
      <c r="N7344" s="3">
        <f t="shared" si="919"/>
        <v>0</v>
      </c>
    </row>
    <row r="7345" spans="1:15">
      <c r="A7345" s="6">
        <f t="shared" si="913"/>
        <v>40939</v>
      </c>
      <c r="B7345">
        <v>2012</v>
      </c>
      <c r="C7345">
        <v>1</v>
      </c>
      <c r="D7345">
        <v>31</v>
      </c>
      <c r="E7345">
        <v>23</v>
      </c>
      <c r="F7345" s="1">
        <v>2356</v>
      </c>
      <c r="G7345" s="1">
        <v>1116.4610595703125</v>
      </c>
      <c r="H7345" s="1">
        <f t="shared" si="914"/>
        <v>3472.4610595703125</v>
      </c>
      <c r="I7345" s="3">
        <f t="shared" si="915"/>
        <v>1</v>
      </c>
      <c r="J7345" s="7">
        <f t="shared" si="912"/>
        <v>3</v>
      </c>
      <c r="K7345" s="3">
        <f t="shared" si="916"/>
        <v>0</v>
      </c>
      <c r="L7345" s="3">
        <f t="shared" si="917"/>
        <v>0</v>
      </c>
      <c r="M7345" s="3">
        <f t="shared" si="918"/>
        <v>0</v>
      </c>
      <c r="N7345" s="3">
        <f t="shared" si="919"/>
        <v>0</v>
      </c>
      <c r="O7345" s="1">
        <f>MAX(H6602:H7345)</f>
        <v>5704.3609619140625</v>
      </c>
    </row>
    <row r="7346" spans="1:15">
      <c r="A7346" s="6">
        <f t="shared" si="913"/>
        <v>40940</v>
      </c>
      <c r="B7346">
        <v>2012</v>
      </c>
      <c r="C7346">
        <v>2</v>
      </c>
      <c r="D7346">
        <v>1</v>
      </c>
      <c r="E7346">
        <v>0</v>
      </c>
      <c r="F7346" s="1">
        <v>2236</v>
      </c>
      <c r="G7346" s="1">
        <v>1065.06201171875</v>
      </c>
      <c r="H7346" s="1">
        <f t="shared" si="914"/>
        <v>3301.06201171875</v>
      </c>
      <c r="I7346" s="3">
        <f t="shared" si="915"/>
        <v>1</v>
      </c>
      <c r="J7346" s="7">
        <f t="shared" si="912"/>
        <v>4</v>
      </c>
      <c r="K7346" s="3">
        <f t="shared" si="916"/>
        <v>0</v>
      </c>
      <c r="L7346" s="3">
        <f t="shared" si="917"/>
        <v>0</v>
      </c>
      <c r="M7346" s="3">
        <f t="shared" si="918"/>
        <v>0</v>
      </c>
      <c r="N7346" s="3">
        <f t="shared" si="919"/>
        <v>0</v>
      </c>
    </row>
    <row r="7347" spans="1:15">
      <c r="A7347" s="6">
        <f t="shared" si="913"/>
        <v>40940</v>
      </c>
      <c r="B7347">
        <v>2012</v>
      </c>
      <c r="C7347">
        <v>2</v>
      </c>
      <c r="D7347">
        <v>1</v>
      </c>
      <c r="E7347">
        <v>1</v>
      </c>
      <c r="F7347" s="1">
        <v>2130</v>
      </c>
      <c r="G7347" s="1">
        <v>1034.56201171875</v>
      </c>
      <c r="H7347" s="1">
        <f t="shared" si="914"/>
        <v>3164.56201171875</v>
      </c>
      <c r="I7347" s="3">
        <f t="shared" si="915"/>
        <v>1</v>
      </c>
      <c r="J7347" s="7">
        <f t="shared" si="912"/>
        <v>4</v>
      </c>
      <c r="K7347" s="3">
        <f t="shared" si="916"/>
        <v>0</v>
      </c>
      <c r="L7347" s="3">
        <f t="shared" si="917"/>
        <v>0</v>
      </c>
      <c r="M7347" s="3">
        <f t="shared" si="918"/>
        <v>0</v>
      </c>
      <c r="N7347" s="3">
        <f t="shared" si="919"/>
        <v>0</v>
      </c>
    </row>
    <row r="7348" spans="1:15">
      <c r="A7348" s="6">
        <f t="shared" si="913"/>
        <v>40940</v>
      </c>
      <c r="B7348">
        <v>2012</v>
      </c>
      <c r="C7348">
        <v>2</v>
      </c>
      <c r="D7348">
        <v>1</v>
      </c>
      <c r="E7348">
        <v>2</v>
      </c>
      <c r="F7348" s="1">
        <v>2071</v>
      </c>
      <c r="G7348" s="1">
        <v>1009.06201171875</v>
      </c>
      <c r="H7348" s="1">
        <f t="shared" si="914"/>
        <v>3080.06201171875</v>
      </c>
      <c r="I7348" s="3">
        <f t="shared" si="915"/>
        <v>1</v>
      </c>
      <c r="J7348" s="7">
        <f t="shared" si="912"/>
        <v>4</v>
      </c>
      <c r="K7348" s="3">
        <f t="shared" si="916"/>
        <v>0</v>
      </c>
      <c r="L7348" s="3">
        <f t="shared" si="917"/>
        <v>0</v>
      </c>
      <c r="M7348" s="3">
        <f t="shared" si="918"/>
        <v>0</v>
      </c>
      <c r="N7348" s="3">
        <f t="shared" si="919"/>
        <v>0</v>
      </c>
    </row>
    <row r="7349" spans="1:15">
      <c r="A7349" s="6">
        <f t="shared" si="913"/>
        <v>40940</v>
      </c>
      <c r="B7349">
        <v>2012</v>
      </c>
      <c r="C7349">
        <v>2</v>
      </c>
      <c r="D7349">
        <v>1</v>
      </c>
      <c r="E7349">
        <v>3</v>
      </c>
      <c r="F7349" s="1">
        <v>2032</v>
      </c>
      <c r="G7349" s="1">
        <v>996.55401611328125</v>
      </c>
      <c r="H7349" s="1">
        <f t="shared" si="914"/>
        <v>3028.5540161132812</v>
      </c>
      <c r="I7349" s="3">
        <f t="shared" si="915"/>
        <v>1</v>
      </c>
      <c r="J7349" s="7">
        <f t="shared" si="912"/>
        <v>4</v>
      </c>
      <c r="K7349" s="3">
        <f t="shared" si="916"/>
        <v>0</v>
      </c>
      <c r="L7349" s="3">
        <f t="shared" si="917"/>
        <v>0</v>
      </c>
      <c r="M7349" s="3">
        <f t="shared" si="918"/>
        <v>0</v>
      </c>
      <c r="N7349" s="3">
        <f t="shared" si="919"/>
        <v>0</v>
      </c>
    </row>
    <row r="7350" spans="1:15">
      <c r="A7350" s="6">
        <f t="shared" si="913"/>
        <v>40940</v>
      </c>
      <c r="B7350">
        <v>2012</v>
      </c>
      <c r="C7350">
        <v>2</v>
      </c>
      <c r="D7350">
        <v>1</v>
      </c>
      <c r="E7350">
        <v>4</v>
      </c>
      <c r="F7350" s="1">
        <v>2071</v>
      </c>
      <c r="G7350" s="1">
        <v>995.4520263671875</v>
      </c>
      <c r="H7350" s="1">
        <f t="shared" si="914"/>
        <v>3066.4520263671875</v>
      </c>
      <c r="I7350" s="3">
        <f t="shared" si="915"/>
        <v>1</v>
      </c>
      <c r="J7350" s="7">
        <f t="shared" si="912"/>
        <v>4</v>
      </c>
      <c r="K7350" s="3">
        <f t="shared" si="916"/>
        <v>0</v>
      </c>
      <c r="L7350" s="3">
        <f t="shared" si="917"/>
        <v>0</v>
      </c>
      <c r="M7350" s="3">
        <f t="shared" si="918"/>
        <v>0</v>
      </c>
      <c r="N7350" s="3">
        <f t="shared" si="919"/>
        <v>0</v>
      </c>
    </row>
    <row r="7351" spans="1:15">
      <c r="A7351" s="6">
        <f t="shared" si="913"/>
        <v>40940</v>
      </c>
      <c r="B7351">
        <v>2012</v>
      </c>
      <c r="C7351">
        <v>2</v>
      </c>
      <c r="D7351">
        <v>1</v>
      </c>
      <c r="E7351">
        <v>5</v>
      </c>
      <c r="F7351" s="1">
        <v>2190</v>
      </c>
      <c r="G7351" s="1">
        <v>1060.260986328125</v>
      </c>
      <c r="H7351" s="1">
        <f t="shared" si="914"/>
        <v>3250.260986328125</v>
      </c>
      <c r="I7351" s="3">
        <f t="shared" si="915"/>
        <v>1</v>
      </c>
      <c r="J7351" s="7">
        <f t="shared" si="912"/>
        <v>4</v>
      </c>
      <c r="K7351" s="3">
        <f t="shared" si="916"/>
        <v>0</v>
      </c>
      <c r="L7351" s="3">
        <f t="shared" si="917"/>
        <v>0</v>
      </c>
      <c r="M7351" s="3">
        <f t="shared" si="918"/>
        <v>0</v>
      </c>
      <c r="N7351" s="3">
        <f t="shared" si="919"/>
        <v>0</v>
      </c>
    </row>
    <row r="7352" spans="1:15">
      <c r="A7352" s="6">
        <f t="shared" si="913"/>
        <v>40940</v>
      </c>
      <c r="B7352">
        <v>2012</v>
      </c>
      <c r="C7352">
        <v>2</v>
      </c>
      <c r="D7352">
        <v>1</v>
      </c>
      <c r="E7352">
        <v>6</v>
      </c>
      <c r="F7352" s="1">
        <v>2463</v>
      </c>
      <c r="G7352" s="1">
        <v>1199.3629150390625</v>
      </c>
      <c r="H7352" s="1">
        <f t="shared" si="914"/>
        <v>3662.3629150390625</v>
      </c>
      <c r="I7352" s="3">
        <f t="shared" si="915"/>
        <v>1</v>
      </c>
      <c r="J7352" s="7">
        <f t="shared" si="912"/>
        <v>4</v>
      </c>
      <c r="K7352" s="3">
        <f t="shared" si="916"/>
        <v>0</v>
      </c>
      <c r="L7352" s="3">
        <f t="shared" si="917"/>
        <v>0</v>
      </c>
      <c r="M7352" s="3">
        <f t="shared" si="918"/>
        <v>0</v>
      </c>
      <c r="N7352" s="3">
        <f t="shared" si="919"/>
        <v>0</v>
      </c>
    </row>
    <row r="7353" spans="1:15">
      <c r="A7353" s="6">
        <f t="shared" si="913"/>
        <v>40940</v>
      </c>
      <c r="B7353">
        <v>2012</v>
      </c>
      <c r="C7353">
        <v>2</v>
      </c>
      <c r="D7353">
        <v>1</v>
      </c>
      <c r="E7353">
        <v>7</v>
      </c>
      <c r="F7353" s="1">
        <v>2671</v>
      </c>
      <c r="G7353" s="1">
        <v>1288.863037109375</v>
      </c>
      <c r="H7353" s="1">
        <f t="shared" si="914"/>
        <v>3959.863037109375</v>
      </c>
      <c r="I7353" s="3">
        <f t="shared" si="915"/>
        <v>1</v>
      </c>
      <c r="J7353" s="7">
        <f t="shared" si="912"/>
        <v>4</v>
      </c>
      <c r="K7353" s="3">
        <f t="shared" si="916"/>
        <v>1</v>
      </c>
      <c r="L7353" s="3">
        <f t="shared" si="917"/>
        <v>1</v>
      </c>
      <c r="M7353" s="3">
        <f t="shared" si="918"/>
        <v>1</v>
      </c>
      <c r="N7353" s="3">
        <f t="shared" si="919"/>
        <v>0</v>
      </c>
    </row>
    <row r="7354" spans="1:15">
      <c r="A7354" s="6">
        <f t="shared" si="913"/>
        <v>40940</v>
      </c>
      <c r="B7354">
        <v>2012</v>
      </c>
      <c r="C7354">
        <v>2</v>
      </c>
      <c r="D7354">
        <v>1</v>
      </c>
      <c r="E7354">
        <v>8</v>
      </c>
      <c r="F7354" s="1">
        <v>2668</v>
      </c>
      <c r="G7354" s="1">
        <v>1289.1639404296875</v>
      </c>
      <c r="H7354" s="1">
        <f t="shared" si="914"/>
        <v>3957.1639404296875</v>
      </c>
      <c r="I7354" s="3">
        <f t="shared" si="915"/>
        <v>1</v>
      </c>
      <c r="J7354" s="7">
        <f t="shared" si="912"/>
        <v>4</v>
      </c>
      <c r="K7354" s="3">
        <f t="shared" si="916"/>
        <v>1</v>
      </c>
      <c r="L7354" s="3">
        <f t="shared" si="917"/>
        <v>1</v>
      </c>
      <c r="M7354" s="3">
        <f t="shared" si="918"/>
        <v>1</v>
      </c>
      <c r="N7354" s="3">
        <f t="shared" si="919"/>
        <v>0</v>
      </c>
    </row>
    <row r="7355" spans="1:15">
      <c r="A7355" s="6">
        <f t="shared" si="913"/>
        <v>40940</v>
      </c>
      <c r="B7355">
        <v>2012</v>
      </c>
      <c r="C7355">
        <v>2</v>
      </c>
      <c r="D7355">
        <v>1</v>
      </c>
      <c r="E7355">
        <v>9</v>
      </c>
      <c r="F7355" s="1">
        <v>2654</v>
      </c>
      <c r="G7355" s="1">
        <v>1292.762939453125</v>
      </c>
      <c r="H7355" s="1">
        <f t="shared" si="914"/>
        <v>3946.762939453125</v>
      </c>
      <c r="I7355" s="3">
        <f t="shared" si="915"/>
        <v>1</v>
      </c>
      <c r="J7355" s="7">
        <f t="shared" si="912"/>
        <v>4</v>
      </c>
      <c r="K7355" s="3">
        <f t="shared" si="916"/>
        <v>1</v>
      </c>
      <c r="L7355" s="3">
        <f t="shared" si="917"/>
        <v>1</v>
      </c>
      <c r="M7355" s="3">
        <f t="shared" si="918"/>
        <v>1</v>
      </c>
      <c r="N7355" s="3">
        <f t="shared" si="919"/>
        <v>0</v>
      </c>
    </row>
    <row r="7356" spans="1:15">
      <c r="A7356" s="6">
        <f t="shared" si="913"/>
        <v>40940</v>
      </c>
      <c r="B7356">
        <v>2012</v>
      </c>
      <c r="C7356">
        <v>2</v>
      </c>
      <c r="D7356">
        <v>1</v>
      </c>
      <c r="E7356">
        <v>10</v>
      </c>
      <c r="F7356" s="1">
        <v>2650</v>
      </c>
      <c r="G7356" s="1">
        <v>1303.6629638671875</v>
      </c>
      <c r="H7356" s="1">
        <f t="shared" si="914"/>
        <v>3953.6629638671875</v>
      </c>
      <c r="I7356" s="3">
        <f t="shared" si="915"/>
        <v>1</v>
      </c>
      <c r="J7356" s="7">
        <f t="shared" si="912"/>
        <v>4</v>
      </c>
      <c r="K7356" s="3">
        <f t="shared" si="916"/>
        <v>1</v>
      </c>
      <c r="L7356" s="3">
        <f t="shared" si="917"/>
        <v>1</v>
      </c>
      <c r="M7356" s="3">
        <f t="shared" si="918"/>
        <v>1</v>
      </c>
      <c r="N7356" s="3">
        <f t="shared" si="919"/>
        <v>0</v>
      </c>
    </row>
    <row r="7357" spans="1:15">
      <c r="A7357" s="6">
        <f t="shared" si="913"/>
        <v>40940</v>
      </c>
      <c r="B7357">
        <v>2012</v>
      </c>
      <c r="C7357">
        <v>2</v>
      </c>
      <c r="D7357">
        <v>1</v>
      </c>
      <c r="E7357">
        <v>11</v>
      </c>
      <c r="F7357" s="1">
        <v>2621</v>
      </c>
      <c r="G7357" s="1">
        <v>1302.6629638671875</v>
      </c>
      <c r="H7357" s="1">
        <f t="shared" si="914"/>
        <v>3923.6629638671875</v>
      </c>
      <c r="I7357" s="3">
        <f t="shared" si="915"/>
        <v>1</v>
      </c>
      <c r="J7357" s="7">
        <f t="shared" si="912"/>
        <v>4</v>
      </c>
      <c r="K7357" s="3">
        <f t="shared" si="916"/>
        <v>1</v>
      </c>
      <c r="L7357" s="3">
        <f t="shared" si="917"/>
        <v>1</v>
      </c>
      <c r="M7357" s="3">
        <f t="shared" si="918"/>
        <v>1</v>
      </c>
      <c r="N7357" s="3">
        <f t="shared" si="919"/>
        <v>0</v>
      </c>
    </row>
    <row r="7358" spans="1:15">
      <c r="A7358" s="6">
        <f t="shared" si="913"/>
        <v>40940</v>
      </c>
      <c r="B7358">
        <v>2012</v>
      </c>
      <c r="C7358">
        <v>2</v>
      </c>
      <c r="D7358">
        <v>1</v>
      </c>
      <c r="E7358">
        <v>12</v>
      </c>
      <c r="F7358" s="1">
        <v>2627</v>
      </c>
      <c r="G7358" s="1">
        <v>1290.45703125</v>
      </c>
      <c r="H7358" s="1">
        <f t="shared" si="914"/>
        <v>3917.45703125</v>
      </c>
      <c r="I7358" s="3">
        <f t="shared" si="915"/>
        <v>1</v>
      </c>
      <c r="J7358" s="7">
        <f t="shared" si="912"/>
        <v>4</v>
      </c>
      <c r="K7358" s="3">
        <f t="shared" si="916"/>
        <v>1</v>
      </c>
      <c r="L7358" s="3">
        <f t="shared" si="917"/>
        <v>0</v>
      </c>
      <c r="M7358" s="3">
        <f t="shared" si="918"/>
        <v>1</v>
      </c>
      <c r="N7358" s="3">
        <f t="shared" si="919"/>
        <v>0</v>
      </c>
    </row>
    <row r="7359" spans="1:15">
      <c r="A7359" s="6">
        <f t="shared" si="913"/>
        <v>40940</v>
      </c>
      <c r="B7359">
        <v>2012</v>
      </c>
      <c r="C7359">
        <v>2</v>
      </c>
      <c r="D7359">
        <v>1</v>
      </c>
      <c r="E7359">
        <v>13</v>
      </c>
      <c r="F7359" s="1">
        <v>2589</v>
      </c>
      <c r="G7359" s="1">
        <v>1280.35205078125</v>
      </c>
      <c r="H7359" s="1">
        <f t="shared" si="914"/>
        <v>3869.35205078125</v>
      </c>
      <c r="I7359" s="3">
        <f t="shared" si="915"/>
        <v>1</v>
      </c>
      <c r="J7359" s="7">
        <f t="shared" si="912"/>
        <v>4</v>
      </c>
      <c r="K7359" s="3">
        <f t="shared" si="916"/>
        <v>1</v>
      </c>
      <c r="L7359" s="3">
        <f t="shared" si="917"/>
        <v>0</v>
      </c>
      <c r="M7359" s="3">
        <f t="shared" si="918"/>
        <v>1</v>
      </c>
      <c r="N7359" s="3">
        <f t="shared" si="919"/>
        <v>0</v>
      </c>
    </row>
    <row r="7360" spans="1:15">
      <c r="A7360" s="6">
        <f t="shared" si="913"/>
        <v>40940</v>
      </c>
      <c r="B7360">
        <v>2012</v>
      </c>
      <c r="C7360">
        <v>2</v>
      </c>
      <c r="D7360">
        <v>1</v>
      </c>
      <c r="E7360">
        <v>14</v>
      </c>
      <c r="F7360" s="1">
        <v>2599</v>
      </c>
      <c r="G7360" s="1">
        <v>1266.0631103515625</v>
      </c>
      <c r="H7360" s="1">
        <f t="shared" si="914"/>
        <v>3865.0631103515625</v>
      </c>
      <c r="I7360" s="3">
        <f t="shared" si="915"/>
        <v>1</v>
      </c>
      <c r="J7360" s="7">
        <f t="shared" si="912"/>
        <v>4</v>
      </c>
      <c r="K7360" s="3">
        <f t="shared" si="916"/>
        <v>1</v>
      </c>
      <c r="L7360" s="3">
        <f t="shared" si="917"/>
        <v>0</v>
      </c>
      <c r="M7360" s="3">
        <f t="shared" si="918"/>
        <v>1</v>
      </c>
      <c r="N7360" s="3">
        <f t="shared" si="919"/>
        <v>0</v>
      </c>
    </row>
    <row r="7361" spans="1:14">
      <c r="A7361" s="6">
        <f t="shared" si="913"/>
        <v>40940</v>
      </c>
      <c r="B7361">
        <v>2012</v>
      </c>
      <c r="C7361">
        <v>2</v>
      </c>
      <c r="D7361">
        <v>1</v>
      </c>
      <c r="E7361">
        <v>15</v>
      </c>
      <c r="F7361" s="1">
        <v>2493</v>
      </c>
      <c r="G7361" s="1">
        <v>1229.262939453125</v>
      </c>
      <c r="H7361" s="1">
        <f t="shared" si="914"/>
        <v>3722.262939453125</v>
      </c>
      <c r="I7361" s="3">
        <f t="shared" si="915"/>
        <v>1</v>
      </c>
      <c r="J7361" s="7">
        <f t="shared" si="912"/>
        <v>4</v>
      </c>
      <c r="K7361" s="3">
        <f t="shared" si="916"/>
        <v>1</v>
      </c>
      <c r="L7361" s="3">
        <f t="shared" si="917"/>
        <v>0</v>
      </c>
      <c r="M7361" s="3">
        <f t="shared" si="918"/>
        <v>1</v>
      </c>
      <c r="N7361" s="3">
        <f t="shared" si="919"/>
        <v>0</v>
      </c>
    </row>
    <row r="7362" spans="1:14">
      <c r="A7362" s="6">
        <f t="shared" si="913"/>
        <v>40940</v>
      </c>
      <c r="B7362">
        <v>2012</v>
      </c>
      <c r="C7362">
        <v>2</v>
      </c>
      <c r="D7362">
        <v>1</v>
      </c>
      <c r="E7362">
        <v>16</v>
      </c>
      <c r="F7362" s="1">
        <v>2454</v>
      </c>
      <c r="G7362" s="1">
        <v>1216.463134765625</v>
      </c>
      <c r="H7362" s="1">
        <f t="shared" si="914"/>
        <v>3670.463134765625</v>
      </c>
      <c r="I7362" s="3">
        <f t="shared" si="915"/>
        <v>1</v>
      </c>
      <c r="J7362" s="7">
        <f t="shared" ref="J7362:J7425" si="920">WEEKDAY(A7362,1)</f>
        <v>4</v>
      </c>
      <c r="K7362" s="3">
        <f t="shared" si="916"/>
        <v>1</v>
      </c>
      <c r="L7362" s="3">
        <f t="shared" si="917"/>
        <v>0</v>
      </c>
      <c r="M7362" s="3">
        <f t="shared" si="918"/>
        <v>1</v>
      </c>
      <c r="N7362" s="3">
        <f t="shared" si="919"/>
        <v>0</v>
      </c>
    </row>
    <row r="7363" spans="1:14">
      <c r="A7363" s="6">
        <f t="shared" ref="A7363:A7426" si="921">DATE(B7363,C7363,D7363)</f>
        <v>40940</v>
      </c>
      <c r="B7363">
        <v>2012</v>
      </c>
      <c r="C7363">
        <v>2</v>
      </c>
      <c r="D7363">
        <v>1</v>
      </c>
      <c r="E7363">
        <v>17</v>
      </c>
      <c r="F7363" s="1">
        <v>2542</v>
      </c>
      <c r="G7363" s="1">
        <v>1254.863037109375</v>
      </c>
      <c r="H7363" s="1">
        <f t="shared" ref="H7363:H7426" si="922">F7363+G7363</f>
        <v>3796.863037109375</v>
      </c>
      <c r="I7363" s="3">
        <f t="shared" ref="I7363:I7426" si="923">IF(AND(C7363&gt;4,C7363&lt;10),2,1)</f>
        <v>1</v>
      </c>
      <c r="J7363" s="7">
        <f t="shared" si="920"/>
        <v>4</v>
      </c>
      <c r="K7363" s="3">
        <f t="shared" ref="K7363:K7426" si="924">IF(OR(J7363=1,J7363=7),0,IF(I7363=1,IF(AND(E7363&gt;=7,E7363&lt;23),1,0),IF(AND(E7363&gt;=11,E7363&lt;23),1,0)))</f>
        <v>1</v>
      </c>
      <c r="L7363" s="3">
        <f t="shared" ref="L7363:L7426" si="925">IF(OR(J7363=1,J7363=7),0,IF(I7363=1,IF(AND(E7363&gt;=7,E7363&lt;12),1,0),IF(AND(E7363&gt;=14,E7363&lt;19),1,0)))</f>
        <v>0</v>
      </c>
      <c r="M7363" s="3">
        <f t="shared" ref="M7363:M7426" si="926">IF(AND(I7363=1,OR(K7363=1,L7363=1)),1,0)</f>
        <v>1</v>
      </c>
      <c r="N7363" s="3">
        <f t="shared" ref="N7363:N7426" si="927">IF(AND(I7363=2,OR(K7363=1,L7363=1)),1,0)</f>
        <v>0</v>
      </c>
    </row>
    <row r="7364" spans="1:14">
      <c r="A7364" s="6">
        <f t="shared" si="921"/>
        <v>40940</v>
      </c>
      <c r="B7364">
        <v>2012</v>
      </c>
      <c r="C7364">
        <v>2</v>
      </c>
      <c r="D7364">
        <v>1</v>
      </c>
      <c r="E7364">
        <v>18</v>
      </c>
      <c r="F7364" s="1">
        <v>2638</v>
      </c>
      <c r="G7364" s="1">
        <v>1315.863037109375</v>
      </c>
      <c r="H7364" s="1">
        <f t="shared" si="922"/>
        <v>3953.863037109375</v>
      </c>
      <c r="I7364" s="3">
        <f t="shared" si="923"/>
        <v>1</v>
      </c>
      <c r="J7364" s="7">
        <f t="shared" si="920"/>
        <v>4</v>
      </c>
      <c r="K7364" s="3">
        <f t="shared" si="924"/>
        <v>1</v>
      </c>
      <c r="L7364" s="3">
        <f t="shared" si="925"/>
        <v>0</v>
      </c>
      <c r="M7364" s="3">
        <f t="shared" si="926"/>
        <v>1</v>
      </c>
      <c r="N7364" s="3">
        <f t="shared" si="927"/>
        <v>0</v>
      </c>
    </row>
    <row r="7365" spans="1:14">
      <c r="A7365" s="6">
        <f t="shared" si="921"/>
        <v>40940</v>
      </c>
      <c r="B7365">
        <v>2012</v>
      </c>
      <c r="C7365">
        <v>2</v>
      </c>
      <c r="D7365">
        <v>1</v>
      </c>
      <c r="E7365">
        <v>19</v>
      </c>
      <c r="F7365" s="1">
        <v>2637</v>
      </c>
      <c r="G7365" s="1">
        <v>1330.363037109375</v>
      </c>
      <c r="H7365" s="1">
        <f t="shared" si="922"/>
        <v>3967.363037109375</v>
      </c>
      <c r="I7365" s="3">
        <f t="shared" si="923"/>
        <v>1</v>
      </c>
      <c r="J7365" s="7">
        <f t="shared" si="920"/>
        <v>4</v>
      </c>
      <c r="K7365" s="3">
        <f t="shared" si="924"/>
        <v>1</v>
      </c>
      <c r="L7365" s="3">
        <f t="shared" si="925"/>
        <v>0</v>
      </c>
      <c r="M7365" s="3">
        <f t="shared" si="926"/>
        <v>1</v>
      </c>
      <c r="N7365" s="3">
        <f t="shared" si="927"/>
        <v>0</v>
      </c>
    </row>
    <row r="7366" spans="1:14">
      <c r="A7366" s="6">
        <f t="shared" si="921"/>
        <v>40940</v>
      </c>
      <c r="B7366">
        <v>2012</v>
      </c>
      <c r="C7366">
        <v>2</v>
      </c>
      <c r="D7366">
        <v>1</v>
      </c>
      <c r="E7366">
        <v>20</v>
      </c>
      <c r="F7366" s="1">
        <v>2629</v>
      </c>
      <c r="G7366" s="1">
        <v>1297.863037109375</v>
      </c>
      <c r="H7366" s="1">
        <f t="shared" si="922"/>
        <v>3926.863037109375</v>
      </c>
      <c r="I7366" s="3">
        <f t="shared" si="923"/>
        <v>1</v>
      </c>
      <c r="J7366" s="7">
        <f t="shared" si="920"/>
        <v>4</v>
      </c>
      <c r="K7366" s="3">
        <f t="shared" si="924"/>
        <v>1</v>
      </c>
      <c r="L7366" s="3">
        <f t="shared" si="925"/>
        <v>0</v>
      </c>
      <c r="M7366" s="3">
        <f t="shared" si="926"/>
        <v>1</v>
      </c>
      <c r="N7366" s="3">
        <f t="shared" si="927"/>
        <v>0</v>
      </c>
    </row>
    <row r="7367" spans="1:14">
      <c r="A7367" s="6">
        <f t="shared" si="921"/>
        <v>40940</v>
      </c>
      <c r="B7367">
        <v>2012</v>
      </c>
      <c r="C7367">
        <v>2</v>
      </c>
      <c r="D7367">
        <v>1</v>
      </c>
      <c r="E7367">
        <v>21</v>
      </c>
      <c r="F7367" s="1">
        <v>2532</v>
      </c>
      <c r="G7367" s="1">
        <v>1247.9620361328125</v>
      </c>
      <c r="H7367" s="1">
        <f t="shared" si="922"/>
        <v>3779.9620361328125</v>
      </c>
      <c r="I7367" s="3">
        <f t="shared" si="923"/>
        <v>1</v>
      </c>
      <c r="J7367" s="7">
        <f t="shared" si="920"/>
        <v>4</v>
      </c>
      <c r="K7367" s="3">
        <f t="shared" si="924"/>
        <v>1</v>
      </c>
      <c r="L7367" s="3">
        <f t="shared" si="925"/>
        <v>0</v>
      </c>
      <c r="M7367" s="3">
        <f t="shared" si="926"/>
        <v>1</v>
      </c>
      <c r="N7367" s="3">
        <f t="shared" si="927"/>
        <v>0</v>
      </c>
    </row>
    <row r="7368" spans="1:14">
      <c r="A7368" s="6">
        <f t="shared" si="921"/>
        <v>40940</v>
      </c>
      <c r="B7368">
        <v>2012</v>
      </c>
      <c r="C7368">
        <v>2</v>
      </c>
      <c r="D7368">
        <v>1</v>
      </c>
      <c r="E7368">
        <v>22</v>
      </c>
      <c r="F7368" s="1">
        <v>2380</v>
      </c>
      <c r="G7368" s="1">
        <v>1182.560546875</v>
      </c>
      <c r="H7368" s="1">
        <f t="shared" si="922"/>
        <v>3562.560546875</v>
      </c>
      <c r="I7368" s="3">
        <f t="shared" si="923"/>
        <v>1</v>
      </c>
      <c r="J7368" s="7">
        <f t="shared" si="920"/>
        <v>4</v>
      </c>
      <c r="K7368" s="3">
        <f t="shared" si="924"/>
        <v>1</v>
      </c>
      <c r="L7368" s="3">
        <f t="shared" si="925"/>
        <v>0</v>
      </c>
      <c r="M7368" s="3">
        <f t="shared" si="926"/>
        <v>1</v>
      </c>
      <c r="N7368" s="3">
        <f t="shared" si="927"/>
        <v>0</v>
      </c>
    </row>
    <row r="7369" spans="1:14">
      <c r="A7369" s="6">
        <f t="shared" si="921"/>
        <v>40940</v>
      </c>
      <c r="B7369">
        <v>2012</v>
      </c>
      <c r="C7369">
        <v>2</v>
      </c>
      <c r="D7369">
        <v>1</v>
      </c>
      <c r="E7369">
        <v>23</v>
      </c>
      <c r="F7369" s="1">
        <v>2221</v>
      </c>
      <c r="G7369" s="1">
        <v>1096.3570556640625</v>
      </c>
      <c r="H7369" s="1">
        <f t="shared" si="922"/>
        <v>3317.3570556640625</v>
      </c>
      <c r="I7369" s="3">
        <f t="shared" si="923"/>
        <v>1</v>
      </c>
      <c r="J7369" s="7">
        <f t="shared" si="920"/>
        <v>4</v>
      </c>
      <c r="K7369" s="3">
        <f t="shared" si="924"/>
        <v>0</v>
      </c>
      <c r="L7369" s="3">
        <f t="shared" si="925"/>
        <v>0</v>
      </c>
      <c r="M7369" s="3">
        <f t="shared" si="926"/>
        <v>0</v>
      </c>
      <c r="N7369" s="3">
        <f t="shared" si="927"/>
        <v>0</v>
      </c>
    </row>
    <row r="7370" spans="1:14">
      <c r="A7370" s="6">
        <f t="shared" si="921"/>
        <v>40941</v>
      </c>
      <c r="B7370">
        <v>2012</v>
      </c>
      <c r="C7370">
        <v>2</v>
      </c>
      <c r="D7370">
        <v>2</v>
      </c>
      <c r="E7370">
        <v>0</v>
      </c>
      <c r="F7370" s="1">
        <v>2131</v>
      </c>
      <c r="G7370" s="1">
        <v>1048.2489013671875</v>
      </c>
      <c r="H7370" s="1">
        <f t="shared" si="922"/>
        <v>3179.2489013671875</v>
      </c>
      <c r="I7370" s="3">
        <f t="shared" si="923"/>
        <v>1</v>
      </c>
      <c r="J7370" s="7">
        <f t="shared" si="920"/>
        <v>5</v>
      </c>
      <c r="K7370" s="3">
        <f t="shared" si="924"/>
        <v>0</v>
      </c>
      <c r="L7370" s="3">
        <f t="shared" si="925"/>
        <v>0</v>
      </c>
      <c r="M7370" s="3">
        <f t="shared" si="926"/>
        <v>0</v>
      </c>
      <c r="N7370" s="3">
        <f t="shared" si="927"/>
        <v>0</v>
      </c>
    </row>
    <row r="7371" spans="1:14">
      <c r="A7371" s="6">
        <f t="shared" si="921"/>
        <v>40941</v>
      </c>
      <c r="B7371">
        <v>2012</v>
      </c>
      <c r="C7371">
        <v>2</v>
      </c>
      <c r="D7371">
        <v>2</v>
      </c>
      <c r="E7371">
        <v>1</v>
      </c>
      <c r="F7371" s="1">
        <v>2026</v>
      </c>
      <c r="G7371" s="1">
        <v>1017.4619750976562</v>
      </c>
      <c r="H7371" s="1">
        <f t="shared" si="922"/>
        <v>3043.4619750976562</v>
      </c>
      <c r="I7371" s="3">
        <f t="shared" si="923"/>
        <v>1</v>
      </c>
      <c r="J7371" s="7">
        <f t="shared" si="920"/>
        <v>5</v>
      </c>
      <c r="K7371" s="3">
        <f t="shared" si="924"/>
        <v>0</v>
      </c>
      <c r="L7371" s="3">
        <f t="shared" si="925"/>
        <v>0</v>
      </c>
      <c r="M7371" s="3">
        <f t="shared" si="926"/>
        <v>0</v>
      </c>
      <c r="N7371" s="3">
        <f t="shared" si="927"/>
        <v>0</v>
      </c>
    </row>
    <row r="7372" spans="1:14">
      <c r="A7372" s="6">
        <f t="shared" si="921"/>
        <v>40941</v>
      </c>
      <c r="B7372">
        <v>2012</v>
      </c>
      <c r="C7372">
        <v>2</v>
      </c>
      <c r="D7372">
        <v>2</v>
      </c>
      <c r="E7372">
        <v>2</v>
      </c>
      <c r="F7372" s="1">
        <v>2005</v>
      </c>
      <c r="G7372" s="1">
        <v>1009.9619750976562</v>
      </c>
      <c r="H7372" s="1">
        <f t="shared" si="922"/>
        <v>3014.9619750976562</v>
      </c>
      <c r="I7372" s="3">
        <f t="shared" si="923"/>
        <v>1</v>
      </c>
      <c r="J7372" s="7">
        <f t="shared" si="920"/>
        <v>5</v>
      </c>
      <c r="K7372" s="3">
        <f t="shared" si="924"/>
        <v>0</v>
      </c>
      <c r="L7372" s="3">
        <f t="shared" si="925"/>
        <v>0</v>
      </c>
      <c r="M7372" s="3">
        <f t="shared" si="926"/>
        <v>0</v>
      </c>
      <c r="N7372" s="3">
        <f t="shared" si="927"/>
        <v>0</v>
      </c>
    </row>
    <row r="7373" spans="1:14">
      <c r="A7373" s="6">
        <f t="shared" si="921"/>
        <v>40941</v>
      </c>
      <c r="B7373">
        <v>2012</v>
      </c>
      <c r="C7373">
        <v>2</v>
      </c>
      <c r="D7373">
        <v>2</v>
      </c>
      <c r="E7373">
        <v>3</v>
      </c>
      <c r="F7373" s="1">
        <v>2021</v>
      </c>
      <c r="G7373" s="1">
        <v>994.2620849609375</v>
      </c>
      <c r="H7373" s="1">
        <f t="shared" si="922"/>
        <v>3015.2620849609375</v>
      </c>
      <c r="I7373" s="3">
        <f t="shared" si="923"/>
        <v>1</v>
      </c>
      <c r="J7373" s="7">
        <f t="shared" si="920"/>
        <v>5</v>
      </c>
      <c r="K7373" s="3">
        <f t="shared" si="924"/>
        <v>0</v>
      </c>
      <c r="L7373" s="3">
        <f t="shared" si="925"/>
        <v>0</v>
      </c>
      <c r="M7373" s="3">
        <f t="shared" si="926"/>
        <v>0</v>
      </c>
      <c r="N7373" s="3">
        <f t="shared" si="927"/>
        <v>0</v>
      </c>
    </row>
    <row r="7374" spans="1:14">
      <c r="A7374" s="6">
        <f t="shared" si="921"/>
        <v>40941</v>
      </c>
      <c r="B7374">
        <v>2012</v>
      </c>
      <c r="C7374">
        <v>2</v>
      </c>
      <c r="D7374">
        <v>2</v>
      </c>
      <c r="E7374">
        <v>4</v>
      </c>
      <c r="F7374" s="1">
        <v>1994</v>
      </c>
      <c r="G7374" s="1">
        <v>1015.162109375</v>
      </c>
      <c r="H7374" s="1">
        <f t="shared" si="922"/>
        <v>3009.162109375</v>
      </c>
      <c r="I7374" s="3">
        <f t="shared" si="923"/>
        <v>1</v>
      </c>
      <c r="J7374" s="7">
        <f t="shared" si="920"/>
        <v>5</v>
      </c>
      <c r="K7374" s="3">
        <f t="shared" si="924"/>
        <v>0</v>
      </c>
      <c r="L7374" s="3">
        <f t="shared" si="925"/>
        <v>0</v>
      </c>
      <c r="M7374" s="3">
        <f t="shared" si="926"/>
        <v>0</v>
      </c>
      <c r="N7374" s="3">
        <f t="shared" si="927"/>
        <v>0</v>
      </c>
    </row>
    <row r="7375" spans="1:14">
      <c r="A7375" s="6">
        <f t="shared" si="921"/>
        <v>40941</v>
      </c>
      <c r="B7375">
        <v>2012</v>
      </c>
      <c r="C7375">
        <v>2</v>
      </c>
      <c r="D7375">
        <v>2</v>
      </c>
      <c r="E7375">
        <v>5</v>
      </c>
      <c r="F7375" s="1">
        <v>2168</v>
      </c>
      <c r="G7375" s="1">
        <v>1093.261962890625</v>
      </c>
      <c r="H7375" s="1">
        <f t="shared" si="922"/>
        <v>3261.261962890625</v>
      </c>
      <c r="I7375" s="3">
        <f t="shared" si="923"/>
        <v>1</v>
      </c>
      <c r="J7375" s="7">
        <f t="shared" si="920"/>
        <v>5</v>
      </c>
      <c r="K7375" s="3">
        <f t="shared" si="924"/>
        <v>0</v>
      </c>
      <c r="L7375" s="3">
        <f t="shared" si="925"/>
        <v>0</v>
      </c>
      <c r="M7375" s="3">
        <f t="shared" si="926"/>
        <v>0</v>
      </c>
      <c r="N7375" s="3">
        <f t="shared" si="927"/>
        <v>0</v>
      </c>
    </row>
    <row r="7376" spans="1:14">
      <c r="A7376" s="6">
        <f t="shared" si="921"/>
        <v>40941</v>
      </c>
      <c r="B7376">
        <v>2012</v>
      </c>
      <c r="C7376">
        <v>2</v>
      </c>
      <c r="D7376">
        <v>2</v>
      </c>
      <c r="E7376">
        <v>6</v>
      </c>
      <c r="F7376" s="1">
        <v>2488</v>
      </c>
      <c r="G7376" s="1">
        <v>1243.0628662109375</v>
      </c>
      <c r="H7376" s="1">
        <f t="shared" si="922"/>
        <v>3731.0628662109375</v>
      </c>
      <c r="I7376" s="3">
        <f t="shared" si="923"/>
        <v>1</v>
      </c>
      <c r="J7376" s="7">
        <f t="shared" si="920"/>
        <v>5</v>
      </c>
      <c r="K7376" s="3">
        <f t="shared" si="924"/>
        <v>0</v>
      </c>
      <c r="L7376" s="3">
        <f t="shared" si="925"/>
        <v>0</v>
      </c>
      <c r="M7376" s="3">
        <f t="shared" si="926"/>
        <v>0</v>
      </c>
      <c r="N7376" s="3">
        <f t="shared" si="927"/>
        <v>0</v>
      </c>
    </row>
    <row r="7377" spans="1:14">
      <c r="A7377" s="6">
        <f t="shared" si="921"/>
        <v>40941</v>
      </c>
      <c r="B7377">
        <v>2012</v>
      </c>
      <c r="C7377">
        <v>2</v>
      </c>
      <c r="D7377">
        <v>2</v>
      </c>
      <c r="E7377">
        <v>7</v>
      </c>
      <c r="F7377" s="1">
        <v>2723</v>
      </c>
      <c r="G7377" s="1">
        <v>1337.2530517578125</v>
      </c>
      <c r="H7377" s="1">
        <f t="shared" si="922"/>
        <v>4060.2530517578125</v>
      </c>
      <c r="I7377" s="3">
        <f t="shared" si="923"/>
        <v>1</v>
      </c>
      <c r="J7377" s="7">
        <f t="shared" si="920"/>
        <v>5</v>
      </c>
      <c r="K7377" s="3">
        <f t="shared" si="924"/>
        <v>1</v>
      </c>
      <c r="L7377" s="3">
        <f t="shared" si="925"/>
        <v>1</v>
      </c>
      <c r="M7377" s="3">
        <f t="shared" si="926"/>
        <v>1</v>
      </c>
      <c r="N7377" s="3">
        <f t="shared" si="927"/>
        <v>0</v>
      </c>
    </row>
    <row r="7378" spans="1:14">
      <c r="A7378" s="6">
        <f t="shared" si="921"/>
        <v>40941</v>
      </c>
      <c r="B7378">
        <v>2012</v>
      </c>
      <c r="C7378">
        <v>2</v>
      </c>
      <c r="D7378">
        <v>2</v>
      </c>
      <c r="E7378">
        <v>8</v>
      </c>
      <c r="F7378" s="1">
        <v>2744</v>
      </c>
      <c r="G7378" s="1">
        <v>1321.4541015625</v>
      </c>
      <c r="H7378" s="1">
        <f t="shared" si="922"/>
        <v>4065.4541015625</v>
      </c>
      <c r="I7378" s="3">
        <f t="shared" si="923"/>
        <v>1</v>
      </c>
      <c r="J7378" s="7">
        <f t="shared" si="920"/>
        <v>5</v>
      </c>
      <c r="K7378" s="3">
        <f t="shared" si="924"/>
        <v>1</v>
      </c>
      <c r="L7378" s="3">
        <f t="shared" si="925"/>
        <v>1</v>
      </c>
      <c r="M7378" s="3">
        <f t="shared" si="926"/>
        <v>1</v>
      </c>
      <c r="N7378" s="3">
        <f t="shared" si="927"/>
        <v>0</v>
      </c>
    </row>
    <row r="7379" spans="1:14">
      <c r="A7379" s="6">
        <f t="shared" si="921"/>
        <v>40941</v>
      </c>
      <c r="B7379">
        <v>2012</v>
      </c>
      <c r="C7379">
        <v>2</v>
      </c>
      <c r="D7379">
        <v>2</v>
      </c>
      <c r="E7379">
        <v>9</v>
      </c>
      <c r="F7379" s="1">
        <v>2716</v>
      </c>
      <c r="G7379" s="1">
        <v>1319.5631103515625</v>
      </c>
      <c r="H7379" s="1">
        <f t="shared" si="922"/>
        <v>4035.5631103515625</v>
      </c>
      <c r="I7379" s="3">
        <f t="shared" si="923"/>
        <v>1</v>
      </c>
      <c r="J7379" s="7">
        <f t="shared" si="920"/>
        <v>5</v>
      </c>
      <c r="K7379" s="3">
        <f t="shared" si="924"/>
        <v>1</v>
      </c>
      <c r="L7379" s="3">
        <f t="shared" si="925"/>
        <v>1</v>
      </c>
      <c r="M7379" s="3">
        <f t="shared" si="926"/>
        <v>1</v>
      </c>
      <c r="N7379" s="3">
        <f t="shared" si="927"/>
        <v>0</v>
      </c>
    </row>
    <row r="7380" spans="1:14">
      <c r="A7380" s="6">
        <f t="shared" si="921"/>
        <v>40941</v>
      </c>
      <c r="B7380">
        <v>2012</v>
      </c>
      <c r="C7380">
        <v>2</v>
      </c>
      <c r="D7380">
        <v>2</v>
      </c>
      <c r="E7380">
        <v>10</v>
      </c>
      <c r="F7380" s="1">
        <v>2664</v>
      </c>
      <c r="G7380" s="1">
        <v>1313.0631103515625</v>
      </c>
      <c r="H7380" s="1">
        <f t="shared" si="922"/>
        <v>3977.0631103515625</v>
      </c>
      <c r="I7380" s="3">
        <f t="shared" si="923"/>
        <v>1</v>
      </c>
      <c r="J7380" s="7">
        <f t="shared" si="920"/>
        <v>5</v>
      </c>
      <c r="K7380" s="3">
        <f t="shared" si="924"/>
        <v>1</v>
      </c>
      <c r="L7380" s="3">
        <f t="shared" si="925"/>
        <v>1</v>
      </c>
      <c r="M7380" s="3">
        <f t="shared" si="926"/>
        <v>1</v>
      </c>
      <c r="N7380" s="3">
        <f t="shared" si="927"/>
        <v>0</v>
      </c>
    </row>
    <row r="7381" spans="1:14">
      <c r="A7381" s="6">
        <f t="shared" si="921"/>
        <v>40941</v>
      </c>
      <c r="B7381">
        <v>2012</v>
      </c>
      <c r="C7381">
        <v>2</v>
      </c>
      <c r="D7381">
        <v>2</v>
      </c>
      <c r="E7381">
        <v>11</v>
      </c>
      <c r="F7381" s="1">
        <v>2572</v>
      </c>
      <c r="G7381" s="1">
        <v>1299.9619140625</v>
      </c>
      <c r="H7381" s="1">
        <f t="shared" si="922"/>
        <v>3871.9619140625</v>
      </c>
      <c r="I7381" s="3">
        <f t="shared" si="923"/>
        <v>1</v>
      </c>
      <c r="J7381" s="7">
        <f t="shared" si="920"/>
        <v>5</v>
      </c>
      <c r="K7381" s="3">
        <f t="shared" si="924"/>
        <v>1</v>
      </c>
      <c r="L7381" s="3">
        <f t="shared" si="925"/>
        <v>1</v>
      </c>
      <c r="M7381" s="3">
        <f t="shared" si="926"/>
        <v>1</v>
      </c>
      <c r="N7381" s="3">
        <f t="shared" si="927"/>
        <v>0</v>
      </c>
    </row>
    <row r="7382" spans="1:14">
      <c r="A7382" s="6">
        <f t="shared" si="921"/>
        <v>40941</v>
      </c>
      <c r="B7382">
        <v>2012</v>
      </c>
      <c r="C7382">
        <v>2</v>
      </c>
      <c r="D7382">
        <v>2</v>
      </c>
      <c r="E7382">
        <v>12</v>
      </c>
      <c r="F7382" s="1">
        <v>2565</v>
      </c>
      <c r="G7382" s="1">
        <v>1294.1640625</v>
      </c>
      <c r="H7382" s="1">
        <f t="shared" si="922"/>
        <v>3859.1640625</v>
      </c>
      <c r="I7382" s="3">
        <f t="shared" si="923"/>
        <v>1</v>
      </c>
      <c r="J7382" s="7">
        <f t="shared" si="920"/>
        <v>5</v>
      </c>
      <c r="K7382" s="3">
        <f t="shared" si="924"/>
        <v>1</v>
      </c>
      <c r="L7382" s="3">
        <f t="shared" si="925"/>
        <v>0</v>
      </c>
      <c r="M7382" s="3">
        <f t="shared" si="926"/>
        <v>1</v>
      </c>
      <c r="N7382" s="3">
        <f t="shared" si="927"/>
        <v>0</v>
      </c>
    </row>
    <row r="7383" spans="1:14">
      <c r="A7383" s="6">
        <f t="shared" si="921"/>
        <v>40941</v>
      </c>
      <c r="B7383">
        <v>2012</v>
      </c>
      <c r="C7383">
        <v>2</v>
      </c>
      <c r="D7383">
        <v>2</v>
      </c>
      <c r="E7383">
        <v>13</v>
      </c>
      <c r="F7383" s="1">
        <v>2516</v>
      </c>
      <c r="G7383" s="1">
        <v>1272.862060546875</v>
      </c>
      <c r="H7383" s="1">
        <f t="shared" si="922"/>
        <v>3788.862060546875</v>
      </c>
      <c r="I7383" s="3">
        <f t="shared" si="923"/>
        <v>1</v>
      </c>
      <c r="J7383" s="7">
        <f t="shared" si="920"/>
        <v>5</v>
      </c>
      <c r="K7383" s="3">
        <f t="shared" si="924"/>
        <v>1</v>
      </c>
      <c r="L7383" s="3">
        <f t="shared" si="925"/>
        <v>0</v>
      </c>
      <c r="M7383" s="3">
        <f t="shared" si="926"/>
        <v>1</v>
      </c>
      <c r="N7383" s="3">
        <f t="shared" si="927"/>
        <v>0</v>
      </c>
    </row>
    <row r="7384" spans="1:14">
      <c r="A7384" s="6">
        <f t="shared" si="921"/>
        <v>40941</v>
      </c>
      <c r="B7384">
        <v>2012</v>
      </c>
      <c r="C7384">
        <v>2</v>
      </c>
      <c r="D7384">
        <v>2</v>
      </c>
      <c r="E7384">
        <v>14</v>
      </c>
      <c r="F7384" s="1">
        <v>2521</v>
      </c>
      <c r="G7384" s="1">
        <v>1255.9639892578125</v>
      </c>
      <c r="H7384" s="1">
        <f t="shared" si="922"/>
        <v>3776.9639892578125</v>
      </c>
      <c r="I7384" s="3">
        <f t="shared" si="923"/>
        <v>1</v>
      </c>
      <c r="J7384" s="7">
        <f t="shared" si="920"/>
        <v>5</v>
      </c>
      <c r="K7384" s="3">
        <f t="shared" si="924"/>
        <v>1</v>
      </c>
      <c r="L7384" s="3">
        <f t="shared" si="925"/>
        <v>0</v>
      </c>
      <c r="M7384" s="3">
        <f t="shared" si="926"/>
        <v>1</v>
      </c>
      <c r="N7384" s="3">
        <f t="shared" si="927"/>
        <v>0</v>
      </c>
    </row>
    <row r="7385" spans="1:14">
      <c r="A7385" s="6">
        <f t="shared" si="921"/>
        <v>40941</v>
      </c>
      <c r="B7385">
        <v>2012</v>
      </c>
      <c r="C7385">
        <v>2</v>
      </c>
      <c r="D7385">
        <v>2</v>
      </c>
      <c r="E7385">
        <v>15</v>
      </c>
      <c r="F7385" s="1">
        <v>2418</v>
      </c>
      <c r="G7385" s="1">
        <v>1222.9620361328125</v>
      </c>
      <c r="H7385" s="1">
        <f t="shared" si="922"/>
        <v>3640.9620361328125</v>
      </c>
      <c r="I7385" s="3">
        <f t="shared" si="923"/>
        <v>1</v>
      </c>
      <c r="J7385" s="7">
        <f t="shared" si="920"/>
        <v>5</v>
      </c>
      <c r="K7385" s="3">
        <f t="shared" si="924"/>
        <v>1</v>
      </c>
      <c r="L7385" s="3">
        <f t="shared" si="925"/>
        <v>0</v>
      </c>
      <c r="M7385" s="3">
        <f t="shared" si="926"/>
        <v>1</v>
      </c>
      <c r="N7385" s="3">
        <f t="shared" si="927"/>
        <v>0</v>
      </c>
    </row>
    <row r="7386" spans="1:14">
      <c r="A7386" s="6">
        <f t="shared" si="921"/>
        <v>40941</v>
      </c>
      <c r="B7386">
        <v>2012</v>
      </c>
      <c r="C7386">
        <v>2</v>
      </c>
      <c r="D7386">
        <v>2</v>
      </c>
      <c r="E7386">
        <v>16</v>
      </c>
      <c r="F7386" s="1">
        <v>2427</v>
      </c>
      <c r="G7386" s="1">
        <v>1203.9510498046875</v>
      </c>
      <c r="H7386" s="1">
        <f t="shared" si="922"/>
        <v>3630.9510498046875</v>
      </c>
      <c r="I7386" s="3">
        <f t="shared" si="923"/>
        <v>1</v>
      </c>
      <c r="J7386" s="7">
        <f t="shared" si="920"/>
        <v>5</v>
      </c>
      <c r="K7386" s="3">
        <f t="shared" si="924"/>
        <v>1</v>
      </c>
      <c r="L7386" s="3">
        <f t="shared" si="925"/>
        <v>0</v>
      </c>
      <c r="M7386" s="3">
        <f t="shared" si="926"/>
        <v>1</v>
      </c>
      <c r="N7386" s="3">
        <f t="shared" si="927"/>
        <v>0</v>
      </c>
    </row>
    <row r="7387" spans="1:14">
      <c r="A7387" s="6">
        <f t="shared" si="921"/>
        <v>40941</v>
      </c>
      <c r="B7387">
        <v>2012</v>
      </c>
      <c r="C7387">
        <v>2</v>
      </c>
      <c r="D7387">
        <v>2</v>
      </c>
      <c r="E7387">
        <v>17</v>
      </c>
      <c r="F7387" s="1">
        <v>2452</v>
      </c>
      <c r="G7387" s="1">
        <v>1220.8558349609375</v>
      </c>
      <c r="H7387" s="1">
        <f t="shared" si="922"/>
        <v>3672.8558349609375</v>
      </c>
      <c r="I7387" s="3">
        <f t="shared" si="923"/>
        <v>1</v>
      </c>
      <c r="J7387" s="7">
        <f t="shared" si="920"/>
        <v>5</v>
      </c>
      <c r="K7387" s="3">
        <f t="shared" si="924"/>
        <v>1</v>
      </c>
      <c r="L7387" s="3">
        <f t="shared" si="925"/>
        <v>0</v>
      </c>
      <c r="M7387" s="3">
        <f t="shared" si="926"/>
        <v>1</v>
      </c>
      <c r="N7387" s="3">
        <f t="shared" si="927"/>
        <v>0</v>
      </c>
    </row>
    <row r="7388" spans="1:14">
      <c r="A7388" s="6">
        <f t="shared" si="921"/>
        <v>40941</v>
      </c>
      <c r="B7388">
        <v>2012</v>
      </c>
      <c r="C7388">
        <v>2</v>
      </c>
      <c r="D7388">
        <v>2</v>
      </c>
      <c r="E7388">
        <v>18</v>
      </c>
      <c r="F7388" s="1">
        <v>2637</v>
      </c>
      <c r="G7388" s="1">
        <v>1297.963134765625</v>
      </c>
      <c r="H7388" s="1">
        <f t="shared" si="922"/>
        <v>3934.963134765625</v>
      </c>
      <c r="I7388" s="3">
        <f t="shared" si="923"/>
        <v>1</v>
      </c>
      <c r="J7388" s="7">
        <f t="shared" si="920"/>
        <v>5</v>
      </c>
      <c r="K7388" s="3">
        <f t="shared" si="924"/>
        <v>1</v>
      </c>
      <c r="L7388" s="3">
        <f t="shared" si="925"/>
        <v>0</v>
      </c>
      <c r="M7388" s="3">
        <f t="shared" si="926"/>
        <v>1</v>
      </c>
      <c r="N7388" s="3">
        <f t="shared" si="927"/>
        <v>0</v>
      </c>
    </row>
    <row r="7389" spans="1:14">
      <c r="A7389" s="6">
        <f t="shared" si="921"/>
        <v>40941</v>
      </c>
      <c r="B7389">
        <v>2012</v>
      </c>
      <c r="C7389">
        <v>2</v>
      </c>
      <c r="D7389">
        <v>2</v>
      </c>
      <c r="E7389">
        <v>19</v>
      </c>
      <c r="F7389" s="1">
        <v>2680</v>
      </c>
      <c r="G7389" s="1">
        <v>1331.261962890625</v>
      </c>
      <c r="H7389" s="1">
        <f t="shared" si="922"/>
        <v>4011.261962890625</v>
      </c>
      <c r="I7389" s="3">
        <f t="shared" si="923"/>
        <v>1</v>
      </c>
      <c r="J7389" s="7">
        <f t="shared" si="920"/>
        <v>5</v>
      </c>
      <c r="K7389" s="3">
        <f t="shared" si="924"/>
        <v>1</v>
      </c>
      <c r="L7389" s="3">
        <f t="shared" si="925"/>
        <v>0</v>
      </c>
      <c r="M7389" s="3">
        <f t="shared" si="926"/>
        <v>1</v>
      </c>
      <c r="N7389" s="3">
        <f t="shared" si="927"/>
        <v>0</v>
      </c>
    </row>
    <row r="7390" spans="1:14">
      <c r="A7390" s="6">
        <f t="shared" si="921"/>
        <v>40941</v>
      </c>
      <c r="B7390">
        <v>2012</v>
      </c>
      <c r="C7390">
        <v>2</v>
      </c>
      <c r="D7390">
        <v>2</v>
      </c>
      <c r="E7390">
        <v>20</v>
      </c>
      <c r="F7390" s="1">
        <v>2726</v>
      </c>
      <c r="G7390" s="1">
        <v>1317.9630126953125</v>
      </c>
      <c r="H7390" s="1">
        <f t="shared" si="922"/>
        <v>4043.9630126953125</v>
      </c>
      <c r="I7390" s="3">
        <f t="shared" si="923"/>
        <v>1</v>
      </c>
      <c r="J7390" s="7">
        <f t="shared" si="920"/>
        <v>5</v>
      </c>
      <c r="K7390" s="3">
        <f t="shared" si="924"/>
        <v>1</v>
      </c>
      <c r="L7390" s="3">
        <f t="shared" si="925"/>
        <v>0</v>
      </c>
      <c r="M7390" s="3">
        <f t="shared" si="926"/>
        <v>1</v>
      </c>
      <c r="N7390" s="3">
        <f t="shared" si="927"/>
        <v>0</v>
      </c>
    </row>
    <row r="7391" spans="1:14">
      <c r="A7391" s="6">
        <f t="shared" si="921"/>
        <v>40941</v>
      </c>
      <c r="B7391">
        <v>2012</v>
      </c>
      <c r="C7391">
        <v>2</v>
      </c>
      <c r="D7391">
        <v>2</v>
      </c>
      <c r="E7391">
        <v>21</v>
      </c>
      <c r="F7391" s="1">
        <v>2686</v>
      </c>
      <c r="G7391" s="1">
        <v>1280.06201171875</v>
      </c>
      <c r="H7391" s="1">
        <f t="shared" si="922"/>
        <v>3966.06201171875</v>
      </c>
      <c r="I7391" s="3">
        <f t="shared" si="923"/>
        <v>1</v>
      </c>
      <c r="J7391" s="7">
        <f t="shared" si="920"/>
        <v>5</v>
      </c>
      <c r="K7391" s="3">
        <f t="shared" si="924"/>
        <v>1</v>
      </c>
      <c r="L7391" s="3">
        <f t="shared" si="925"/>
        <v>0</v>
      </c>
      <c r="M7391" s="3">
        <f t="shared" si="926"/>
        <v>1</v>
      </c>
      <c r="N7391" s="3">
        <f t="shared" si="927"/>
        <v>0</v>
      </c>
    </row>
    <row r="7392" spans="1:14">
      <c r="A7392" s="6">
        <f t="shared" si="921"/>
        <v>40941</v>
      </c>
      <c r="B7392">
        <v>2012</v>
      </c>
      <c r="C7392">
        <v>2</v>
      </c>
      <c r="D7392">
        <v>2</v>
      </c>
      <c r="E7392">
        <v>22</v>
      </c>
      <c r="F7392" s="1">
        <v>2596</v>
      </c>
      <c r="G7392" s="1">
        <v>1219.162109375</v>
      </c>
      <c r="H7392" s="1">
        <f t="shared" si="922"/>
        <v>3815.162109375</v>
      </c>
      <c r="I7392" s="3">
        <f t="shared" si="923"/>
        <v>1</v>
      </c>
      <c r="J7392" s="7">
        <f t="shared" si="920"/>
        <v>5</v>
      </c>
      <c r="K7392" s="3">
        <f t="shared" si="924"/>
        <v>1</v>
      </c>
      <c r="L7392" s="3">
        <f t="shared" si="925"/>
        <v>0</v>
      </c>
      <c r="M7392" s="3">
        <f t="shared" si="926"/>
        <v>1</v>
      </c>
      <c r="N7392" s="3">
        <f t="shared" si="927"/>
        <v>0</v>
      </c>
    </row>
    <row r="7393" spans="1:14">
      <c r="A7393" s="6">
        <f t="shared" si="921"/>
        <v>40941</v>
      </c>
      <c r="B7393">
        <v>2012</v>
      </c>
      <c r="C7393">
        <v>2</v>
      </c>
      <c r="D7393">
        <v>2</v>
      </c>
      <c r="E7393">
        <v>23</v>
      </c>
      <c r="F7393" s="1">
        <v>2469</v>
      </c>
      <c r="G7393" s="1">
        <v>1154.3609619140625</v>
      </c>
      <c r="H7393" s="1">
        <f t="shared" si="922"/>
        <v>3623.3609619140625</v>
      </c>
      <c r="I7393" s="3">
        <f t="shared" si="923"/>
        <v>1</v>
      </c>
      <c r="J7393" s="7">
        <f t="shared" si="920"/>
        <v>5</v>
      </c>
      <c r="K7393" s="3">
        <f t="shared" si="924"/>
        <v>0</v>
      </c>
      <c r="L7393" s="3">
        <f t="shared" si="925"/>
        <v>0</v>
      </c>
      <c r="M7393" s="3">
        <f t="shared" si="926"/>
        <v>0</v>
      </c>
      <c r="N7393" s="3">
        <f t="shared" si="927"/>
        <v>0</v>
      </c>
    </row>
    <row r="7394" spans="1:14">
      <c r="A7394" s="6">
        <f t="shared" si="921"/>
        <v>40942</v>
      </c>
      <c r="B7394">
        <v>2012</v>
      </c>
      <c r="C7394">
        <v>2</v>
      </c>
      <c r="D7394">
        <v>3</v>
      </c>
      <c r="E7394">
        <v>0</v>
      </c>
      <c r="F7394" s="1">
        <v>2352</v>
      </c>
      <c r="G7394" s="1">
        <v>1113.2491455078125</v>
      </c>
      <c r="H7394" s="1">
        <f t="shared" si="922"/>
        <v>3465.2491455078125</v>
      </c>
      <c r="I7394" s="3">
        <f t="shared" si="923"/>
        <v>1</v>
      </c>
      <c r="J7394" s="7">
        <f t="shared" si="920"/>
        <v>6</v>
      </c>
      <c r="K7394" s="3">
        <f t="shared" si="924"/>
        <v>0</v>
      </c>
      <c r="L7394" s="3">
        <f t="shared" si="925"/>
        <v>0</v>
      </c>
      <c r="M7394" s="3">
        <f t="shared" si="926"/>
        <v>0</v>
      </c>
      <c r="N7394" s="3">
        <f t="shared" si="927"/>
        <v>0</v>
      </c>
    </row>
    <row r="7395" spans="1:14">
      <c r="A7395" s="6">
        <f t="shared" si="921"/>
        <v>40942</v>
      </c>
      <c r="B7395">
        <v>2012</v>
      </c>
      <c r="C7395">
        <v>2</v>
      </c>
      <c r="D7395">
        <v>3</v>
      </c>
      <c r="E7395">
        <v>1</v>
      </c>
      <c r="F7395" s="1">
        <v>2307</v>
      </c>
      <c r="G7395" s="1">
        <v>1086.2569580078125</v>
      </c>
      <c r="H7395" s="1">
        <f t="shared" si="922"/>
        <v>3393.2569580078125</v>
      </c>
      <c r="I7395" s="3">
        <f t="shared" si="923"/>
        <v>1</v>
      </c>
      <c r="J7395" s="7">
        <f t="shared" si="920"/>
        <v>6</v>
      </c>
      <c r="K7395" s="3">
        <f t="shared" si="924"/>
        <v>0</v>
      </c>
      <c r="L7395" s="3">
        <f t="shared" si="925"/>
        <v>0</v>
      </c>
      <c r="M7395" s="3">
        <f t="shared" si="926"/>
        <v>0</v>
      </c>
      <c r="N7395" s="3">
        <f t="shared" si="927"/>
        <v>0</v>
      </c>
    </row>
    <row r="7396" spans="1:14">
      <c r="A7396" s="6">
        <f t="shared" si="921"/>
        <v>40942</v>
      </c>
      <c r="B7396">
        <v>2012</v>
      </c>
      <c r="C7396">
        <v>2</v>
      </c>
      <c r="D7396">
        <v>3</v>
      </c>
      <c r="E7396">
        <v>2</v>
      </c>
      <c r="F7396" s="1">
        <v>2343</v>
      </c>
      <c r="G7396" s="1">
        <v>1073.761962890625</v>
      </c>
      <c r="H7396" s="1">
        <f t="shared" si="922"/>
        <v>3416.761962890625</v>
      </c>
      <c r="I7396" s="3">
        <f t="shared" si="923"/>
        <v>1</v>
      </c>
      <c r="J7396" s="7">
        <f t="shared" si="920"/>
        <v>6</v>
      </c>
      <c r="K7396" s="3">
        <f t="shared" si="924"/>
        <v>0</v>
      </c>
      <c r="L7396" s="3">
        <f t="shared" si="925"/>
        <v>0</v>
      </c>
      <c r="M7396" s="3">
        <f t="shared" si="926"/>
        <v>0</v>
      </c>
      <c r="N7396" s="3">
        <f t="shared" si="927"/>
        <v>0</v>
      </c>
    </row>
    <row r="7397" spans="1:14">
      <c r="A7397" s="6">
        <f t="shared" si="921"/>
        <v>40942</v>
      </c>
      <c r="B7397">
        <v>2012</v>
      </c>
      <c r="C7397">
        <v>2</v>
      </c>
      <c r="D7397">
        <v>3</v>
      </c>
      <c r="E7397">
        <v>3</v>
      </c>
      <c r="F7397" s="1">
        <v>2383</v>
      </c>
      <c r="G7397" s="1">
        <v>1065.9610595703125</v>
      </c>
      <c r="H7397" s="1">
        <f t="shared" si="922"/>
        <v>3448.9610595703125</v>
      </c>
      <c r="I7397" s="3">
        <f t="shared" si="923"/>
        <v>1</v>
      </c>
      <c r="J7397" s="7">
        <f t="shared" si="920"/>
        <v>6</v>
      </c>
      <c r="K7397" s="3">
        <f t="shared" si="924"/>
        <v>0</v>
      </c>
      <c r="L7397" s="3">
        <f t="shared" si="925"/>
        <v>0</v>
      </c>
      <c r="M7397" s="3">
        <f t="shared" si="926"/>
        <v>0</v>
      </c>
      <c r="N7397" s="3">
        <f t="shared" si="927"/>
        <v>0</v>
      </c>
    </row>
    <row r="7398" spans="1:14">
      <c r="A7398" s="6">
        <f t="shared" si="921"/>
        <v>40942</v>
      </c>
      <c r="B7398">
        <v>2012</v>
      </c>
      <c r="C7398">
        <v>2</v>
      </c>
      <c r="D7398">
        <v>3</v>
      </c>
      <c r="E7398">
        <v>4</v>
      </c>
      <c r="F7398" s="1">
        <v>2427</v>
      </c>
      <c r="G7398" s="1">
        <v>1072.662109375</v>
      </c>
      <c r="H7398" s="1">
        <f t="shared" si="922"/>
        <v>3499.662109375</v>
      </c>
      <c r="I7398" s="3">
        <f t="shared" si="923"/>
        <v>1</v>
      </c>
      <c r="J7398" s="7">
        <f t="shared" si="920"/>
        <v>6</v>
      </c>
      <c r="K7398" s="3">
        <f t="shared" si="924"/>
        <v>0</v>
      </c>
      <c r="L7398" s="3">
        <f t="shared" si="925"/>
        <v>0</v>
      </c>
      <c r="M7398" s="3">
        <f t="shared" si="926"/>
        <v>0</v>
      </c>
      <c r="N7398" s="3">
        <f t="shared" si="927"/>
        <v>0</v>
      </c>
    </row>
    <row r="7399" spans="1:14">
      <c r="A7399" s="6">
        <f t="shared" si="921"/>
        <v>40942</v>
      </c>
      <c r="B7399">
        <v>2012</v>
      </c>
      <c r="C7399">
        <v>2</v>
      </c>
      <c r="D7399">
        <v>3</v>
      </c>
      <c r="E7399">
        <v>5</v>
      </c>
      <c r="F7399" s="1">
        <v>2579</v>
      </c>
      <c r="G7399" s="1">
        <v>1146.362060546875</v>
      </c>
      <c r="H7399" s="1">
        <f t="shared" si="922"/>
        <v>3725.362060546875</v>
      </c>
      <c r="I7399" s="3">
        <f t="shared" si="923"/>
        <v>1</v>
      </c>
      <c r="J7399" s="7">
        <f t="shared" si="920"/>
        <v>6</v>
      </c>
      <c r="K7399" s="3">
        <f t="shared" si="924"/>
        <v>0</v>
      </c>
      <c r="L7399" s="3">
        <f t="shared" si="925"/>
        <v>0</v>
      </c>
      <c r="M7399" s="3">
        <f t="shared" si="926"/>
        <v>0</v>
      </c>
      <c r="N7399" s="3">
        <f t="shared" si="927"/>
        <v>0</v>
      </c>
    </row>
    <row r="7400" spans="1:14">
      <c r="A7400" s="6">
        <f t="shared" si="921"/>
        <v>40942</v>
      </c>
      <c r="B7400">
        <v>2012</v>
      </c>
      <c r="C7400">
        <v>2</v>
      </c>
      <c r="D7400">
        <v>3</v>
      </c>
      <c r="E7400">
        <v>6</v>
      </c>
      <c r="F7400" s="1">
        <v>2858</v>
      </c>
      <c r="G7400" s="1">
        <v>1287.8570556640625</v>
      </c>
      <c r="H7400" s="1">
        <f t="shared" si="922"/>
        <v>4145.8570556640625</v>
      </c>
      <c r="I7400" s="3">
        <f t="shared" si="923"/>
        <v>1</v>
      </c>
      <c r="J7400" s="7">
        <f t="shared" si="920"/>
        <v>6</v>
      </c>
      <c r="K7400" s="3">
        <f t="shared" si="924"/>
        <v>0</v>
      </c>
      <c r="L7400" s="3">
        <f t="shared" si="925"/>
        <v>0</v>
      </c>
      <c r="M7400" s="3">
        <f t="shared" si="926"/>
        <v>0</v>
      </c>
      <c r="N7400" s="3">
        <f t="shared" si="927"/>
        <v>0</v>
      </c>
    </row>
    <row r="7401" spans="1:14">
      <c r="A7401" s="6">
        <f t="shared" si="921"/>
        <v>40942</v>
      </c>
      <c r="B7401">
        <v>2012</v>
      </c>
      <c r="C7401">
        <v>2</v>
      </c>
      <c r="D7401">
        <v>3</v>
      </c>
      <c r="E7401">
        <v>7</v>
      </c>
      <c r="F7401" s="1">
        <v>3100</v>
      </c>
      <c r="G7401" s="1">
        <v>1367.050048828125</v>
      </c>
      <c r="H7401" s="1">
        <f t="shared" si="922"/>
        <v>4467.050048828125</v>
      </c>
      <c r="I7401" s="3">
        <f t="shared" si="923"/>
        <v>1</v>
      </c>
      <c r="J7401" s="7">
        <f t="shared" si="920"/>
        <v>6</v>
      </c>
      <c r="K7401" s="3">
        <f t="shared" si="924"/>
        <v>1</v>
      </c>
      <c r="L7401" s="3">
        <f t="shared" si="925"/>
        <v>1</v>
      </c>
      <c r="M7401" s="3">
        <f t="shared" si="926"/>
        <v>1</v>
      </c>
      <c r="N7401" s="3">
        <f t="shared" si="927"/>
        <v>0</v>
      </c>
    </row>
    <row r="7402" spans="1:14">
      <c r="A7402" s="6">
        <f t="shared" si="921"/>
        <v>40942</v>
      </c>
      <c r="B7402">
        <v>2012</v>
      </c>
      <c r="C7402">
        <v>2</v>
      </c>
      <c r="D7402">
        <v>3</v>
      </c>
      <c r="E7402">
        <v>8</v>
      </c>
      <c r="F7402" s="1">
        <v>3075</v>
      </c>
      <c r="G7402" s="1">
        <v>1362.863037109375</v>
      </c>
      <c r="H7402" s="1">
        <f t="shared" si="922"/>
        <v>4437.863037109375</v>
      </c>
      <c r="I7402" s="3">
        <f t="shared" si="923"/>
        <v>1</v>
      </c>
      <c r="J7402" s="7">
        <f t="shared" si="920"/>
        <v>6</v>
      </c>
      <c r="K7402" s="3">
        <f t="shared" si="924"/>
        <v>1</v>
      </c>
      <c r="L7402" s="3">
        <f t="shared" si="925"/>
        <v>1</v>
      </c>
      <c r="M7402" s="3">
        <f t="shared" si="926"/>
        <v>1</v>
      </c>
      <c r="N7402" s="3">
        <f t="shared" si="927"/>
        <v>0</v>
      </c>
    </row>
    <row r="7403" spans="1:14">
      <c r="A7403" s="6">
        <f t="shared" si="921"/>
        <v>40942</v>
      </c>
      <c r="B7403">
        <v>2012</v>
      </c>
      <c r="C7403">
        <v>2</v>
      </c>
      <c r="D7403">
        <v>3</v>
      </c>
      <c r="E7403">
        <v>9</v>
      </c>
      <c r="F7403" s="1">
        <v>2977</v>
      </c>
      <c r="G7403" s="1">
        <v>1362.0621337890625</v>
      </c>
      <c r="H7403" s="1">
        <f t="shared" si="922"/>
        <v>4339.0621337890625</v>
      </c>
      <c r="I7403" s="3">
        <f t="shared" si="923"/>
        <v>1</v>
      </c>
      <c r="J7403" s="7">
        <f t="shared" si="920"/>
        <v>6</v>
      </c>
      <c r="K7403" s="3">
        <f t="shared" si="924"/>
        <v>1</v>
      </c>
      <c r="L7403" s="3">
        <f t="shared" si="925"/>
        <v>1</v>
      </c>
      <c r="M7403" s="3">
        <f t="shared" si="926"/>
        <v>1</v>
      </c>
      <c r="N7403" s="3">
        <f t="shared" si="927"/>
        <v>0</v>
      </c>
    </row>
    <row r="7404" spans="1:14">
      <c r="A7404" s="6">
        <f t="shared" si="921"/>
        <v>40942</v>
      </c>
      <c r="B7404">
        <v>2012</v>
      </c>
      <c r="C7404">
        <v>2</v>
      </c>
      <c r="D7404">
        <v>3</v>
      </c>
      <c r="E7404">
        <v>10</v>
      </c>
      <c r="F7404" s="1">
        <v>2849</v>
      </c>
      <c r="G7404" s="1">
        <v>1369.8072509765625</v>
      </c>
      <c r="H7404" s="1">
        <f t="shared" si="922"/>
        <v>4218.8072509765625</v>
      </c>
      <c r="I7404" s="3">
        <f t="shared" si="923"/>
        <v>1</v>
      </c>
      <c r="J7404" s="7">
        <f t="shared" si="920"/>
        <v>6</v>
      </c>
      <c r="K7404" s="3">
        <f t="shared" si="924"/>
        <v>1</v>
      </c>
      <c r="L7404" s="3">
        <f t="shared" si="925"/>
        <v>1</v>
      </c>
      <c r="M7404" s="3">
        <f t="shared" si="926"/>
        <v>1</v>
      </c>
      <c r="N7404" s="3">
        <f t="shared" si="927"/>
        <v>0</v>
      </c>
    </row>
    <row r="7405" spans="1:14">
      <c r="A7405" s="6">
        <f t="shared" si="921"/>
        <v>40942</v>
      </c>
      <c r="B7405">
        <v>2012</v>
      </c>
      <c r="C7405">
        <v>2</v>
      </c>
      <c r="D7405">
        <v>3</v>
      </c>
      <c r="E7405">
        <v>11</v>
      </c>
      <c r="F7405" s="1">
        <v>2714</v>
      </c>
      <c r="G7405" s="1">
        <v>1351.3631591796875</v>
      </c>
      <c r="H7405" s="1">
        <f t="shared" si="922"/>
        <v>4065.3631591796875</v>
      </c>
      <c r="I7405" s="3">
        <f t="shared" si="923"/>
        <v>1</v>
      </c>
      <c r="J7405" s="7">
        <f t="shared" si="920"/>
        <v>6</v>
      </c>
      <c r="K7405" s="3">
        <f t="shared" si="924"/>
        <v>1</v>
      </c>
      <c r="L7405" s="3">
        <f t="shared" si="925"/>
        <v>1</v>
      </c>
      <c r="M7405" s="3">
        <f t="shared" si="926"/>
        <v>1</v>
      </c>
      <c r="N7405" s="3">
        <f t="shared" si="927"/>
        <v>0</v>
      </c>
    </row>
    <row r="7406" spans="1:14">
      <c r="A7406" s="6">
        <f t="shared" si="921"/>
        <v>40942</v>
      </c>
      <c r="B7406">
        <v>2012</v>
      </c>
      <c r="C7406">
        <v>2</v>
      </c>
      <c r="D7406">
        <v>3</v>
      </c>
      <c r="E7406">
        <v>12</v>
      </c>
      <c r="F7406" s="1">
        <v>2669</v>
      </c>
      <c r="G7406" s="1">
        <v>1313.9241943359375</v>
      </c>
      <c r="H7406" s="1">
        <f t="shared" si="922"/>
        <v>3982.9241943359375</v>
      </c>
      <c r="I7406" s="3">
        <f t="shared" si="923"/>
        <v>1</v>
      </c>
      <c r="J7406" s="7">
        <f t="shared" si="920"/>
        <v>6</v>
      </c>
      <c r="K7406" s="3">
        <f t="shared" si="924"/>
        <v>1</v>
      </c>
      <c r="L7406" s="3">
        <f t="shared" si="925"/>
        <v>0</v>
      </c>
      <c r="M7406" s="3">
        <f t="shared" si="926"/>
        <v>1</v>
      </c>
      <c r="N7406" s="3">
        <f t="shared" si="927"/>
        <v>0</v>
      </c>
    </row>
    <row r="7407" spans="1:14">
      <c r="A7407" s="6">
        <f t="shared" si="921"/>
        <v>40942</v>
      </c>
      <c r="B7407">
        <v>2012</v>
      </c>
      <c r="C7407">
        <v>2</v>
      </c>
      <c r="D7407">
        <v>3</v>
      </c>
      <c r="E7407">
        <v>13</v>
      </c>
      <c r="F7407" s="1">
        <v>2575</v>
      </c>
      <c r="G7407" s="1">
        <v>1285.85205078125</v>
      </c>
      <c r="H7407" s="1">
        <f t="shared" si="922"/>
        <v>3860.85205078125</v>
      </c>
      <c r="I7407" s="3">
        <f t="shared" si="923"/>
        <v>1</v>
      </c>
      <c r="J7407" s="7">
        <f t="shared" si="920"/>
        <v>6</v>
      </c>
      <c r="K7407" s="3">
        <f t="shared" si="924"/>
        <v>1</v>
      </c>
      <c r="L7407" s="3">
        <f t="shared" si="925"/>
        <v>0</v>
      </c>
      <c r="M7407" s="3">
        <f t="shared" si="926"/>
        <v>1</v>
      </c>
      <c r="N7407" s="3">
        <f t="shared" si="927"/>
        <v>0</v>
      </c>
    </row>
    <row r="7408" spans="1:14">
      <c r="A7408" s="6">
        <f t="shared" si="921"/>
        <v>40942</v>
      </c>
      <c r="B7408">
        <v>2012</v>
      </c>
      <c r="C7408">
        <v>2</v>
      </c>
      <c r="D7408">
        <v>3</v>
      </c>
      <c r="E7408">
        <v>14</v>
      </c>
      <c r="F7408" s="1">
        <v>2519</v>
      </c>
      <c r="G7408" s="1">
        <v>1258.1580810546875</v>
      </c>
      <c r="H7408" s="1">
        <f t="shared" si="922"/>
        <v>3777.1580810546875</v>
      </c>
      <c r="I7408" s="3">
        <f t="shared" si="923"/>
        <v>1</v>
      </c>
      <c r="J7408" s="7">
        <f t="shared" si="920"/>
        <v>6</v>
      </c>
      <c r="K7408" s="3">
        <f t="shared" si="924"/>
        <v>1</v>
      </c>
      <c r="L7408" s="3">
        <f t="shared" si="925"/>
        <v>0</v>
      </c>
      <c r="M7408" s="3">
        <f t="shared" si="926"/>
        <v>1</v>
      </c>
      <c r="N7408" s="3">
        <f t="shared" si="927"/>
        <v>0</v>
      </c>
    </row>
    <row r="7409" spans="1:14">
      <c r="A7409" s="6">
        <f t="shared" si="921"/>
        <v>40942</v>
      </c>
      <c r="B7409">
        <v>2012</v>
      </c>
      <c r="C7409">
        <v>2</v>
      </c>
      <c r="D7409">
        <v>3</v>
      </c>
      <c r="E7409">
        <v>15</v>
      </c>
      <c r="F7409" s="1">
        <v>2407</v>
      </c>
      <c r="G7409" s="1">
        <v>1224.862060546875</v>
      </c>
      <c r="H7409" s="1">
        <f t="shared" si="922"/>
        <v>3631.862060546875</v>
      </c>
      <c r="I7409" s="3">
        <f t="shared" si="923"/>
        <v>1</v>
      </c>
      <c r="J7409" s="7">
        <f t="shared" si="920"/>
        <v>6</v>
      </c>
      <c r="K7409" s="3">
        <f t="shared" si="924"/>
        <v>1</v>
      </c>
      <c r="L7409" s="3">
        <f t="shared" si="925"/>
        <v>0</v>
      </c>
      <c r="M7409" s="3">
        <f t="shared" si="926"/>
        <v>1</v>
      </c>
      <c r="N7409" s="3">
        <f t="shared" si="927"/>
        <v>0</v>
      </c>
    </row>
    <row r="7410" spans="1:14">
      <c r="A7410" s="6">
        <f t="shared" si="921"/>
        <v>40942</v>
      </c>
      <c r="B7410">
        <v>2012</v>
      </c>
      <c r="C7410">
        <v>2</v>
      </c>
      <c r="D7410">
        <v>3</v>
      </c>
      <c r="E7410">
        <v>16</v>
      </c>
      <c r="F7410" s="1">
        <v>2428</v>
      </c>
      <c r="G7410" s="1">
        <v>1204.863037109375</v>
      </c>
      <c r="H7410" s="1">
        <f t="shared" si="922"/>
        <v>3632.863037109375</v>
      </c>
      <c r="I7410" s="3">
        <f t="shared" si="923"/>
        <v>1</v>
      </c>
      <c r="J7410" s="7">
        <f t="shared" si="920"/>
        <v>6</v>
      </c>
      <c r="K7410" s="3">
        <f t="shared" si="924"/>
        <v>1</v>
      </c>
      <c r="L7410" s="3">
        <f t="shared" si="925"/>
        <v>0</v>
      </c>
      <c r="M7410" s="3">
        <f t="shared" si="926"/>
        <v>1</v>
      </c>
      <c r="N7410" s="3">
        <f t="shared" si="927"/>
        <v>0</v>
      </c>
    </row>
    <row r="7411" spans="1:14">
      <c r="A7411" s="6">
        <f t="shared" si="921"/>
        <v>40942</v>
      </c>
      <c r="B7411">
        <v>2012</v>
      </c>
      <c r="C7411">
        <v>2</v>
      </c>
      <c r="D7411">
        <v>3</v>
      </c>
      <c r="E7411">
        <v>17</v>
      </c>
      <c r="F7411" s="1">
        <v>2466</v>
      </c>
      <c r="G7411" s="1">
        <v>1222.2630615234375</v>
      </c>
      <c r="H7411" s="1">
        <f t="shared" si="922"/>
        <v>3688.2630615234375</v>
      </c>
      <c r="I7411" s="3">
        <f t="shared" si="923"/>
        <v>1</v>
      </c>
      <c r="J7411" s="7">
        <f t="shared" si="920"/>
        <v>6</v>
      </c>
      <c r="K7411" s="3">
        <f t="shared" si="924"/>
        <v>1</v>
      </c>
      <c r="L7411" s="3">
        <f t="shared" si="925"/>
        <v>0</v>
      </c>
      <c r="M7411" s="3">
        <f t="shared" si="926"/>
        <v>1</v>
      </c>
      <c r="N7411" s="3">
        <f t="shared" si="927"/>
        <v>0</v>
      </c>
    </row>
    <row r="7412" spans="1:14">
      <c r="A7412" s="6">
        <f t="shared" si="921"/>
        <v>40942</v>
      </c>
      <c r="B7412">
        <v>2012</v>
      </c>
      <c r="C7412">
        <v>2</v>
      </c>
      <c r="D7412">
        <v>3</v>
      </c>
      <c r="E7412">
        <v>18</v>
      </c>
      <c r="F7412" s="1">
        <v>2595</v>
      </c>
      <c r="G7412" s="1">
        <v>1290.262939453125</v>
      </c>
      <c r="H7412" s="1">
        <f t="shared" si="922"/>
        <v>3885.262939453125</v>
      </c>
      <c r="I7412" s="3">
        <f t="shared" si="923"/>
        <v>1</v>
      </c>
      <c r="J7412" s="7">
        <f t="shared" si="920"/>
        <v>6</v>
      </c>
      <c r="K7412" s="3">
        <f t="shared" si="924"/>
        <v>1</v>
      </c>
      <c r="L7412" s="3">
        <f t="shared" si="925"/>
        <v>0</v>
      </c>
      <c r="M7412" s="3">
        <f t="shared" si="926"/>
        <v>1</v>
      </c>
      <c r="N7412" s="3">
        <f t="shared" si="927"/>
        <v>0</v>
      </c>
    </row>
    <row r="7413" spans="1:14">
      <c r="A7413" s="6">
        <f t="shared" si="921"/>
        <v>40942</v>
      </c>
      <c r="B7413">
        <v>2012</v>
      </c>
      <c r="C7413">
        <v>2</v>
      </c>
      <c r="D7413">
        <v>3</v>
      </c>
      <c r="E7413">
        <v>19</v>
      </c>
      <c r="F7413" s="1">
        <v>2574</v>
      </c>
      <c r="G7413" s="1">
        <v>1287.862060546875</v>
      </c>
      <c r="H7413" s="1">
        <f t="shared" si="922"/>
        <v>3861.862060546875</v>
      </c>
      <c r="I7413" s="3">
        <f t="shared" si="923"/>
        <v>1</v>
      </c>
      <c r="J7413" s="7">
        <f t="shared" si="920"/>
        <v>6</v>
      </c>
      <c r="K7413" s="3">
        <f t="shared" si="924"/>
        <v>1</v>
      </c>
      <c r="L7413" s="3">
        <f t="shared" si="925"/>
        <v>0</v>
      </c>
      <c r="M7413" s="3">
        <f t="shared" si="926"/>
        <v>1</v>
      </c>
      <c r="N7413" s="3">
        <f t="shared" si="927"/>
        <v>0</v>
      </c>
    </row>
    <row r="7414" spans="1:14">
      <c r="A7414" s="6">
        <f t="shared" si="921"/>
        <v>40942</v>
      </c>
      <c r="B7414">
        <v>2012</v>
      </c>
      <c r="C7414">
        <v>2</v>
      </c>
      <c r="D7414">
        <v>3</v>
      </c>
      <c r="E7414">
        <v>20</v>
      </c>
      <c r="F7414" s="1">
        <v>2597</v>
      </c>
      <c r="G7414" s="1">
        <v>1268.862060546875</v>
      </c>
      <c r="H7414" s="1">
        <f t="shared" si="922"/>
        <v>3865.862060546875</v>
      </c>
      <c r="I7414" s="3">
        <f t="shared" si="923"/>
        <v>1</v>
      </c>
      <c r="J7414" s="7">
        <f t="shared" si="920"/>
        <v>6</v>
      </c>
      <c r="K7414" s="3">
        <f t="shared" si="924"/>
        <v>1</v>
      </c>
      <c r="L7414" s="3">
        <f t="shared" si="925"/>
        <v>0</v>
      </c>
      <c r="M7414" s="3">
        <f t="shared" si="926"/>
        <v>1</v>
      </c>
      <c r="N7414" s="3">
        <f t="shared" si="927"/>
        <v>0</v>
      </c>
    </row>
    <row r="7415" spans="1:14">
      <c r="A7415" s="6">
        <f t="shared" si="921"/>
        <v>40942</v>
      </c>
      <c r="B7415">
        <v>2012</v>
      </c>
      <c r="C7415">
        <v>2</v>
      </c>
      <c r="D7415">
        <v>3</v>
      </c>
      <c r="E7415">
        <v>21</v>
      </c>
      <c r="F7415" s="1">
        <v>2556</v>
      </c>
      <c r="G7415" s="1">
        <v>1227.553955078125</v>
      </c>
      <c r="H7415" s="1">
        <f t="shared" si="922"/>
        <v>3783.553955078125</v>
      </c>
      <c r="I7415" s="3">
        <f t="shared" si="923"/>
        <v>1</v>
      </c>
      <c r="J7415" s="7">
        <f t="shared" si="920"/>
        <v>6</v>
      </c>
      <c r="K7415" s="3">
        <f t="shared" si="924"/>
        <v>1</v>
      </c>
      <c r="L7415" s="3">
        <f t="shared" si="925"/>
        <v>0</v>
      </c>
      <c r="M7415" s="3">
        <f t="shared" si="926"/>
        <v>1</v>
      </c>
      <c r="N7415" s="3">
        <f t="shared" si="927"/>
        <v>0</v>
      </c>
    </row>
    <row r="7416" spans="1:14">
      <c r="A7416" s="6">
        <f t="shared" si="921"/>
        <v>40942</v>
      </c>
      <c r="B7416">
        <v>2012</v>
      </c>
      <c r="C7416">
        <v>2</v>
      </c>
      <c r="D7416">
        <v>3</v>
      </c>
      <c r="E7416">
        <v>22</v>
      </c>
      <c r="F7416" s="1">
        <v>2465</v>
      </c>
      <c r="G7416" s="1">
        <v>1165.9530029296875</v>
      </c>
      <c r="H7416" s="1">
        <f t="shared" si="922"/>
        <v>3630.9530029296875</v>
      </c>
      <c r="I7416" s="3">
        <f t="shared" si="923"/>
        <v>1</v>
      </c>
      <c r="J7416" s="7">
        <f t="shared" si="920"/>
        <v>6</v>
      </c>
      <c r="K7416" s="3">
        <f t="shared" si="924"/>
        <v>1</v>
      </c>
      <c r="L7416" s="3">
        <f t="shared" si="925"/>
        <v>0</v>
      </c>
      <c r="M7416" s="3">
        <f t="shared" si="926"/>
        <v>1</v>
      </c>
      <c r="N7416" s="3">
        <f t="shared" si="927"/>
        <v>0</v>
      </c>
    </row>
    <row r="7417" spans="1:14">
      <c r="A7417" s="6">
        <f t="shared" si="921"/>
        <v>40942</v>
      </c>
      <c r="B7417">
        <v>2012</v>
      </c>
      <c r="C7417">
        <v>2</v>
      </c>
      <c r="D7417">
        <v>3</v>
      </c>
      <c r="E7417">
        <v>23</v>
      </c>
      <c r="F7417" s="1">
        <v>2327</v>
      </c>
      <c r="G7417" s="1">
        <v>1118.5618896484375</v>
      </c>
      <c r="H7417" s="1">
        <f t="shared" si="922"/>
        <v>3445.5618896484375</v>
      </c>
      <c r="I7417" s="3">
        <f t="shared" si="923"/>
        <v>1</v>
      </c>
      <c r="J7417" s="7">
        <f t="shared" si="920"/>
        <v>6</v>
      </c>
      <c r="K7417" s="3">
        <f t="shared" si="924"/>
        <v>0</v>
      </c>
      <c r="L7417" s="3">
        <f t="shared" si="925"/>
        <v>0</v>
      </c>
      <c r="M7417" s="3">
        <f t="shared" si="926"/>
        <v>0</v>
      </c>
      <c r="N7417" s="3">
        <f t="shared" si="927"/>
        <v>0</v>
      </c>
    </row>
    <row r="7418" spans="1:14">
      <c r="A7418" s="6">
        <f t="shared" si="921"/>
        <v>40943</v>
      </c>
      <c r="B7418">
        <v>2012</v>
      </c>
      <c r="C7418">
        <v>2</v>
      </c>
      <c r="D7418">
        <v>4</v>
      </c>
      <c r="E7418">
        <v>0</v>
      </c>
      <c r="F7418" s="1">
        <v>2199</v>
      </c>
      <c r="G7418" s="1">
        <v>1066.362060546875</v>
      </c>
      <c r="H7418" s="1">
        <f t="shared" si="922"/>
        <v>3265.362060546875</v>
      </c>
      <c r="I7418" s="3">
        <f t="shared" si="923"/>
        <v>1</v>
      </c>
      <c r="J7418" s="7">
        <f t="shared" si="920"/>
        <v>7</v>
      </c>
      <c r="K7418" s="3">
        <f t="shared" si="924"/>
        <v>0</v>
      </c>
      <c r="L7418" s="3">
        <f t="shared" si="925"/>
        <v>0</v>
      </c>
      <c r="M7418" s="3">
        <f t="shared" si="926"/>
        <v>0</v>
      </c>
      <c r="N7418" s="3">
        <f t="shared" si="927"/>
        <v>0</v>
      </c>
    </row>
    <row r="7419" spans="1:14">
      <c r="A7419" s="6">
        <f t="shared" si="921"/>
        <v>40943</v>
      </c>
      <c r="B7419">
        <v>2012</v>
      </c>
      <c r="C7419">
        <v>2</v>
      </c>
      <c r="D7419">
        <v>4</v>
      </c>
      <c r="E7419">
        <v>1</v>
      </c>
      <c r="F7419" s="1">
        <v>2111</v>
      </c>
      <c r="G7419" s="1">
        <v>1033.261962890625</v>
      </c>
      <c r="H7419" s="1">
        <f t="shared" si="922"/>
        <v>3144.261962890625</v>
      </c>
      <c r="I7419" s="3">
        <f t="shared" si="923"/>
        <v>1</v>
      </c>
      <c r="J7419" s="7">
        <f t="shared" si="920"/>
        <v>7</v>
      </c>
      <c r="K7419" s="3">
        <f t="shared" si="924"/>
        <v>0</v>
      </c>
      <c r="L7419" s="3">
        <f t="shared" si="925"/>
        <v>0</v>
      </c>
      <c r="M7419" s="3">
        <f t="shared" si="926"/>
        <v>0</v>
      </c>
      <c r="N7419" s="3">
        <f t="shared" si="927"/>
        <v>0</v>
      </c>
    </row>
    <row r="7420" spans="1:14">
      <c r="A7420" s="6">
        <f t="shared" si="921"/>
        <v>40943</v>
      </c>
      <c r="B7420">
        <v>2012</v>
      </c>
      <c r="C7420">
        <v>2</v>
      </c>
      <c r="D7420">
        <v>4</v>
      </c>
      <c r="E7420">
        <v>2</v>
      </c>
      <c r="F7420" s="1">
        <v>2026.0001220703125</v>
      </c>
      <c r="G7420" s="1">
        <v>1000.8619995117187</v>
      </c>
      <c r="H7420" s="1">
        <f t="shared" si="922"/>
        <v>3026.8621215820312</v>
      </c>
      <c r="I7420" s="3">
        <f t="shared" si="923"/>
        <v>1</v>
      </c>
      <c r="J7420" s="7">
        <f t="shared" si="920"/>
        <v>7</v>
      </c>
      <c r="K7420" s="3">
        <f t="shared" si="924"/>
        <v>0</v>
      </c>
      <c r="L7420" s="3">
        <f t="shared" si="925"/>
        <v>0</v>
      </c>
      <c r="M7420" s="3">
        <f t="shared" si="926"/>
        <v>0</v>
      </c>
      <c r="N7420" s="3">
        <f t="shared" si="927"/>
        <v>0</v>
      </c>
    </row>
    <row r="7421" spans="1:14">
      <c r="A7421" s="6">
        <f t="shared" si="921"/>
        <v>40943</v>
      </c>
      <c r="B7421">
        <v>2012</v>
      </c>
      <c r="C7421">
        <v>2</v>
      </c>
      <c r="D7421">
        <v>4</v>
      </c>
      <c r="E7421">
        <v>3</v>
      </c>
      <c r="F7421" s="1">
        <v>1999.0001220703125</v>
      </c>
      <c r="G7421" s="1">
        <v>983.162109375</v>
      </c>
      <c r="H7421" s="1">
        <f t="shared" si="922"/>
        <v>2982.1622314453125</v>
      </c>
      <c r="I7421" s="3">
        <f t="shared" si="923"/>
        <v>1</v>
      </c>
      <c r="J7421" s="7">
        <f t="shared" si="920"/>
        <v>7</v>
      </c>
      <c r="K7421" s="3">
        <f t="shared" si="924"/>
        <v>0</v>
      </c>
      <c r="L7421" s="3">
        <f t="shared" si="925"/>
        <v>0</v>
      </c>
      <c r="M7421" s="3">
        <f t="shared" si="926"/>
        <v>0</v>
      </c>
      <c r="N7421" s="3">
        <f t="shared" si="927"/>
        <v>0</v>
      </c>
    </row>
    <row r="7422" spans="1:14">
      <c r="A7422" s="6">
        <f t="shared" si="921"/>
        <v>40943</v>
      </c>
      <c r="B7422">
        <v>2012</v>
      </c>
      <c r="C7422">
        <v>2</v>
      </c>
      <c r="D7422">
        <v>4</v>
      </c>
      <c r="E7422">
        <v>4</v>
      </c>
      <c r="F7422" s="1">
        <v>2007.0001220703125</v>
      </c>
      <c r="G7422" s="1">
        <v>975.86199951171875</v>
      </c>
      <c r="H7422" s="1">
        <f t="shared" si="922"/>
        <v>2982.8621215820312</v>
      </c>
      <c r="I7422" s="3">
        <f t="shared" si="923"/>
        <v>1</v>
      </c>
      <c r="J7422" s="7">
        <f t="shared" si="920"/>
        <v>7</v>
      </c>
      <c r="K7422" s="3">
        <f t="shared" si="924"/>
        <v>0</v>
      </c>
      <c r="L7422" s="3">
        <f t="shared" si="925"/>
        <v>0</v>
      </c>
      <c r="M7422" s="3">
        <f t="shared" si="926"/>
        <v>0</v>
      </c>
      <c r="N7422" s="3">
        <f t="shared" si="927"/>
        <v>0</v>
      </c>
    </row>
    <row r="7423" spans="1:14">
      <c r="A7423" s="6">
        <f t="shared" si="921"/>
        <v>40943</v>
      </c>
      <c r="B7423">
        <v>2012</v>
      </c>
      <c r="C7423">
        <v>2</v>
      </c>
      <c r="D7423">
        <v>4</v>
      </c>
      <c r="E7423">
        <v>5</v>
      </c>
      <c r="F7423" s="1">
        <v>2082</v>
      </c>
      <c r="G7423" s="1">
        <v>991.5531005859375</v>
      </c>
      <c r="H7423" s="1">
        <f t="shared" si="922"/>
        <v>3073.5531005859375</v>
      </c>
      <c r="I7423" s="3">
        <f t="shared" si="923"/>
        <v>1</v>
      </c>
      <c r="J7423" s="7">
        <f t="shared" si="920"/>
        <v>7</v>
      </c>
      <c r="K7423" s="3">
        <f t="shared" si="924"/>
        <v>0</v>
      </c>
      <c r="L7423" s="3">
        <f t="shared" si="925"/>
        <v>0</v>
      </c>
      <c r="M7423" s="3">
        <f t="shared" si="926"/>
        <v>0</v>
      </c>
      <c r="N7423" s="3">
        <f t="shared" si="927"/>
        <v>0</v>
      </c>
    </row>
    <row r="7424" spans="1:14">
      <c r="A7424" s="6">
        <f t="shared" si="921"/>
        <v>40943</v>
      </c>
      <c r="B7424">
        <v>2012</v>
      </c>
      <c r="C7424">
        <v>2</v>
      </c>
      <c r="D7424">
        <v>4</v>
      </c>
      <c r="E7424">
        <v>6</v>
      </c>
      <c r="F7424" s="1">
        <v>2219</v>
      </c>
      <c r="G7424" s="1">
        <v>1022.552001953125</v>
      </c>
      <c r="H7424" s="1">
        <f t="shared" si="922"/>
        <v>3241.552001953125</v>
      </c>
      <c r="I7424" s="3">
        <f t="shared" si="923"/>
        <v>1</v>
      </c>
      <c r="J7424" s="7">
        <f t="shared" si="920"/>
        <v>7</v>
      </c>
      <c r="K7424" s="3">
        <f t="shared" si="924"/>
        <v>0</v>
      </c>
      <c r="L7424" s="3">
        <f t="shared" si="925"/>
        <v>0</v>
      </c>
      <c r="M7424" s="3">
        <f t="shared" si="926"/>
        <v>0</v>
      </c>
      <c r="N7424" s="3">
        <f t="shared" si="927"/>
        <v>0</v>
      </c>
    </row>
    <row r="7425" spans="1:14">
      <c r="A7425" s="6">
        <f t="shared" si="921"/>
        <v>40943</v>
      </c>
      <c r="B7425">
        <v>2012</v>
      </c>
      <c r="C7425">
        <v>2</v>
      </c>
      <c r="D7425">
        <v>4</v>
      </c>
      <c r="E7425">
        <v>7</v>
      </c>
      <c r="F7425" s="1">
        <v>2284</v>
      </c>
      <c r="G7425" s="1">
        <v>1081.9620361328125</v>
      </c>
      <c r="H7425" s="1">
        <f t="shared" si="922"/>
        <v>3365.9620361328125</v>
      </c>
      <c r="I7425" s="3">
        <f t="shared" si="923"/>
        <v>1</v>
      </c>
      <c r="J7425" s="7">
        <f t="shared" si="920"/>
        <v>7</v>
      </c>
      <c r="K7425" s="3">
        <f t="shared" si="924"/>
        <v>0</v>
      </c>
      <c r="L7425" s="3">
        <f t="shared" si="925"/>
        <v>0</v>
      </c>
      <c r="M7425" s="3">
        <f t="shared" si="926"/>
        <v>0</v>
      </c>
      <c r="N7425" s="3">
        <f t="shared" si="927"/>
        <v>0</v>
      </c>
    </row>
    <row r="7426" spans="1:14">
      <c r="A7426" s="6">
        <f t="shared" si="921"/>
        <v>40943</v>
      </c>
      <c r="B7426">
        <v>2012</v>
      </c>
      <c r="C7426">
        <v>2</v>
      </c>
      <c r="D7426">
        <v>4</v>
      </c>
      <c r="E7426">
        <v>8</v>
      </c>
      <c r="F7426" s="1">
        <v>2383</v>
      </c>
      <c r="G7426" s="1">
        <v>1131.762939453125</v>
      </c>
      <c r="H7426" s="1">
        <f t="shared" si="922"/>
        <v>3514.762939453125</v>
      </c>
      <c r="I7426" s="3">
        <f t="shared" si="923"/>
        <v>1</v>
      </c>
      <c r="J7426" s="7">
        <f t="shared" ref="J7426:J7489" si="928">WEEKDAY(A7426,1)</f>
        <v>7</v>
      </c>
      <c r="K7426" s="3">
        <f t="shared" si="924"/>
        <v>0</v>
      </c>
      <c r="L7426" s="3">
        <f t="shared" si="925"/>
        <v>0</v>
      </c>
      <c r="M7426" s="3">
        <f t="shared" si="926"/>
        <v>0</v>
      </c>
      <c r="N7426" s="3">
        <f t="shared" si="927"/>
        <v>0</v>
      </c>
    </row>
    <row r="7427" spans="1:14">
      <c r="A7427" s="6">
        <f t="shared" ref="A7427:A7490" si="929">DATE(B7427,C7427,D7427)</f>
        <v>40943</v>
      </c>
      <c r="B7427">
        <v>2012</v>
      </c>
      <c r="C7427">
        <v>2</v>
      </c>
      <c r="D7427">
        <v>4</v>
      </c>
      <c r="E7427">
        <v>9</v>
      </c>
      <c r="F7427" s="1">
        <v>2496</v>
      </c>
      <c r="G7427" s="1">
        <v>1189.362060546875</v>
      </c>
      <c r="H7427" s="1">
        <f t="shared" ref="H7427:H7490" si="930">F7427+G7427</f>
        <v>3685.362060546875</v>
      </c>
      <c r="I7427" s="3">
        <f t="shared" ref="I7427:I7490" si="931">IF(AND(C7427&gt;4,C7427&lt;10),2,1)</f>
        <v>1</v>
      </c>
      <c r="J7427" s="7">
        <f t="shared" si="928"/>
        <v>7</v>
      </c>
      <c r="K7427" s="3">
        <f t="shared" ref="K7427:K7490" si="932">IF(OR(J7427=1,J7427=7),0,IF(I7427=1,IF(AND(E7427&gt;=7,E7427&lt;23),1,0),IF(AND(E7427&gt;=11,E7427&lt;23),1,0)))</f>
        <v>0</v>
      </c>
      <c r="L7427" s="3">
        <f t="shared" ref="L7427:L7490" si="933">IF(OR(J7427=1,J7427=7),0,IF(I7427=1,IF(AND(E7427&gt;=7,E7427&lt;12),1,0),IF(AND(E7427&gt;=14,E7427&lt;19),1,0)))</f>
        <v>0</v>
      </c>
      <c r="M7427" s="3">
        <f t="shared" ref="M7427:M7490" si="934">IF(AND(I7427=1,OR(K7427=1,L7427=1)),1,0)</f>
        <v>0</v>
      </c>
      <c r="N7427" s="3">
        <f t="shared" ref="N7427:N7490" si="935">IF(AND(I7427=2,OR(K7427=1,L7427=1)),1,0)</f>
        <v>0</v>
      </c>
    </row>
    <row r="7428" spans="1:14">
      <c r="A7428" s="6">
        <f t="shared" si="929"/>
        <v>40943</v>
      </c>
      <c r="B7428">
        <v>2012</v>
      </c>
      <c r="C7428">
        <v>2</v>
      </c>
      <c r="D7428">
        <v>4</v>
      </c>
      <c r="E7428">
        <v>10</v>
      </c>
      <c r="F7428" s="1">
        <v>2557</v>
      </c>
      <c r="G7428" s="1">
        <v>1237.7552490234375</v>
      </c>
      <c r="H7428" s="1">
        <f t="shared" si="930"/>
        <v>3794.7552490234375</v>
      </c>
      <c r="I7428" s="3">
        <f t="shared" si="931"/>
        <v>1</v>
      </c>
      <c r="J7428" s="7">
        <f t="shared" si="928"/>
        <v>7</v>
      </c>
      <c r="K7428" s="3">
        <f t="shared" si="932"/>
        <v>0</v>
      </c>
      <c r="L7428" s="3">
        <f t="shared" si="933"/>
        <v>0</v>
      </c>
      <c r="M7428" s="3">
        <f t="shared" si="934"/>
        <v>0</v>
      </c>
      <c r="N7428" s="3">
        <f t="shared" si="935"/>
        <v>0</v>
      </c>
    </row>
    <row r="7429" spans="1:14">
      <c r="A7429" s="6">
        <f t="shared" si="929"/>
        <v>40943</v>
      </c>
      <c r="B7429">
        <v>2012</v>
      </c>
      <c r="C7429">
        <v>2</v>
      </c>
      <c r="D7429">
        <v>4</v>
      </c>
      <c r="E7429">
        <v>11</v>
      </c>
      <c r="F7429" s="1">
        <v>2524</v>
      </c>
      <c r="G7429" s="1">
        <v>1239.7620849609375</v>
      </c>
      <c r="H7429" s="1">
        <f t="shared" si="930"/>
        <v>3763.7620849609375</v>
      </c>
      <c r="I7429" s="3">
        <f t="shared" si="931"/>
        <v>1</v>
      </c>
      <c r="J7429" s="7">
        <f t="shared" si="928"/>
        <v>7</v>
      </c>
      <c r="K7429" s="3">
        <f t="shared" si="932"/>
        <v>0</v>
      </c>
      <c r="L7429" s="3">
        <f t="shared" si="933"/>
        <v>0</v>
      </c>
      <c r="M7429" s="3">
        <f t="shared" si="934"/>
        <v>0</v>
      </c>
      <c r="N7429" s="3">
        <f t="shared" si="935"/>
        <v>0</v>
      </c>
    </row>
    <row r="7430" spans="1:14">
      <c r="A7430" s="6">
        <f t="shared" si="929"/>
        <v>40943</v>
      </c>
      <c r="B7430">
        <v>2012</v>
      </c>
      <c r="C7430">
        <v>2</v>
      </c>
      <c r="D7430">
        <v>4</v>
      </c>
      <c r="E7430">
        <v>12</v>
      </c>
      <c r="F7430" s="1">
        <v>2546</v>
      </c>
      <c r="G7430" s="1">
        <v>1238.8499755859375</v>
      </c>
      <c r="H7430" s="1">
        <f t="shared" si="930"/>
        <v>3784.8499755859375</v>
      </c>
      <c r="I7430" s="3">
        <f t="shared" si="931"/>
        <v>1</v>
      </c>
      <c r="J7430" s="7">
        <f t="shared" si="928"/>
        <v>7</v>
      </c>
      <c r="K7430" s="3">
        <f t="shared" si="932"/>
        <v>0</v>
      </c>
      <c r="L7430" s="3">
        <f t="shared" si="933"/>
        <v>0</v>
      </c>
      <c r="M7430" s="3">
        <f t="shared" si="934"/>
        <v>0</v>
      </c>
      <c r="N7430" s="3">
        <f t="shared" si="935"/>
        <v>0</v>
      </c>
    </row>
    <row r="7431" spans="1:14">
      <c r="A7431" s="6">
        <f t="shared" si="929"/>
        <v>40943</v>
      </c>
      <c r="B7431">
        <v>2012</v>
      </c>
      <c r="C7431">
        <v>2</v>
      </c>
      <c r="D7431">
        <v>4</v>
      </c>
      <c r="E7431">
        <v>13</v>
      </c>
      <c r="F7431" s="1">
        <v>2465</v>
      </c>
      <c r="G7431" s="1">
        <v>1225.2569580078125</v>
      </c>
      <c r="H7431" s="1">
        <f t="shared" si="930"/>
        <v>3690.2569580078125</v>
      </c>
      <c r="I7431" s="3">
        <f t="shared" si="931"/>
        <v>1</v>
      </c>
      <c r="J7431" s="7">
        <f t="shared" si="928"/>
        <v>7</v>
      </c>
      <c r="K7431" s="3">
        <f t="shared" si="932"/>
        <v>0</v>
      </c>
      <c r="L7431" s="3">
        <f t="shared" si="933"/>
        <v>0</v>
      </c>
      <c r="M7431" s="3">
        <f t="shared" si="934"/>
        <v>0</v>
      </c>
      <c r="N7431" s="3">
        <f t="shared" si="935"/>
        <v>0</v>
      </c>
    </row>
    <row r="7432" spans="1:14">
      <c r="A7432" s="6">
        <f t="shared" si="929"/>
        <v>40943</v>
      </c>
      <c r="B7432">
        <v>2012</v>
      </c>
      <c r="C7432">
        <v>2</v>
      </c>
      <c r="D7432">
        <v>4</v>
      </c>
      <c r="E7432">
        <v>14</v>
      </c>
      <c r="F7432" s="1">
        <v>2452</v>
      </c>
      <c r="G7432" s="1">
        <v>1209.2630615234375</v>
      </c>
      <c r="H7432" s="1">
        <f t="shared" si="930"/>
        <v>3661.2630615234375</v>
      </c>
      <c r="I7432" s="3">
        <f t="shared" si="931"/>
        <v>1</v>
      </c>
      <c r="J7432" s="7">
        <f t="shared" si="928"/>
        <v>7</v>
      </c>
      <c r="K7432" s="3">
        <f t="shared" si="932"/>
        <v>0</v>
      </c>
      <c r="L7432" s="3">
        <f t="shared" si="933"/>
        <v>0</v>
      </c>
      <c r="M7432" s="3">
        <f t="shared" si="934"/>
        <v>0</v>
      </c>
      <c r="N7432" s="3">
        <f t="shared" si="935"/>
        <v>0</v>
      </c>
    </row>
    <row r="7433" spans="1:14">
      <c r="A7433" s="6">
        <f t="shared" si="929"/>
        <v>40943</v>
      </c>
      <c r="B7433">
        <v>2012</v>
      </c>
      <c r="C7433">
        <v>2</v>
      </c>
      <c r="D7433">
        <v>4</v>
      </c>
      <c r="E7433">
        <v>15</v>
      </c>
      <c r="F7433" s="1">
        <v>2406</v>
      </c>
      <c r="G7433" s="1">
        <v>1203.1619873046875</v>
      </c>
      <c r="H7433" s="1">
        <f t="shared" si="930"/>
        <v>3609.1619873046875</v>
      </c>
      <c r="I7433" s="3">
        <f t="shared" si="931"/>
        <v>1</v>
      </c>
      <c r="J7433" s="7">
        <f t="shared" si="928"/>
        <v>7</v>
      </c>
      <c r="K7433" s="3">
        <f t="shared" si="932"/>
        <v>0</v>
      </c>
      <c r="L7433" s="3">
        <f t="shared" si="933"/>
        <v>0</v>
      </c>
      <c r="M7433" s="3">
        <f t="shared" si="934"/>
        <v>0</v>
      </c>
      <c r="N7433" s="3">
        <f t="shared" si="935"/>
        <v>0</v>
      </c>
    </row>
    <row r="7434" spans="1:14">
      <c r="A7434" s="6">
        <f t="shared" si="929"/>
        <v>40943</v>
      </c>
      <c r="B7434">
        <v>2012</v>
      </c>
      <c r="C7434">
        <v>2</v>
      </c>
      <c r="D7434">
        <v>4</v>
      </c>
      <c r="E7434">
        <v>16</v>
      </c>
      <c r="F7434" s="1">
        <v>2375</v>
      </c>
      <c r="G7434" s="1">
        <v>1207.9620361328125</v>
      </c>
      <c r="H7434" s="1">
        <f t="shared" si="930"/>
        <v>3582.9620361328125</v>
      </c>
      <c r="I7434" s="3">
        <f t="shared" si="931"/>
        <v>1</v>
      </c>
      <c r="J7434" s="7">
        <f t="shared" si="928"/>
        <v>7</v>
      </c>
      <c r="K7434" s="3">
        <f t="shared" si="932"/>
        <v>0</v>
      </c>
      <c r="L7434" s="3">
        <f t="shared" si="933"/>
        <v>0</v>
      </c>
      <c r="M7434" s="3">
        <f t="shared" si="934"/>
        <v>0</v>
      </c>
      <c r="N7434" s="3">
        <f t="shared" si="935"/>
        <v>0</v>
      </c>
    </row>
    <row r="7435" spans="1:14">
      <c r="A7435" s="6">
        <f t="shared" si="929"/>
        <v>40943</v>
      </c>
      <c r="B7435">
        <v>2012</v>
      </c>
      <c r="C7435">
        <v>2</v>
      </c>
      <c r="D7435">
        <v>4</v>
      </c>
      <c r="E7435">
        <v>17</v>
      </c>
      <c r="F7435" s="1">
        <v>2436</v>
      </c>
      <c r="G7435" s="1">
        <v>1221.7618408203125</v>
      </c>
      <c r="H7435" s="1">
        <f t="shared" si="930"/>
        <v>3657.7618408203125</v>
      </c>
      <c r="I7435" s="3">
        <f t="shared" si="931"/>
        <v>1</v>
      </c>
      <c r="J7435" s="7">
        <f t="shared" si="928"/>
        <v>7</v>
      </c>
      <c r="K7435" s="3">
        <f t="shared" si="932"/>
        <v>0</v>
      </c>
      <c r="L7435" s="3">
        <f t="shared" si="933"/>
        <v>0</v>
      </c>
      <c r="M7435" s="3">
        <f t="shared" si="934"/>
        <v>0</v>
      </c>
      <c r="N7435" s="3">
        <f t="shared" si="935"/>
        <v>0</v>
      </c>
    </row>
    <row r="7436" spans="1:14">
      <c r="A7436" s="6">
        <f t="shared" si="929"/>
        <v>40943</v>
      </c>
      <c r="B7436">
        <v>2012</v>
      </c>
      <c r="C7436">
        <v>2</v>
      </c>
      <c r="D7436">
        <v>4</v>
      </c>
      <c r="E7436">
        <v>18</v>
      </c>
      <c r="F7436" s="1">
        <v>2487</v>
      </c>
      <c r="G7436" s="1">
        <v>1288.5579833984375</v>
      </c>
      <c r="H7436" s="1">
        <f t="shared" si="930"/>
        <v>3775.5579833984375</v>
      </c>
      <c r="I7436" s="3">
        <f t="shared" si="931"/>
        <v>1</v>
      </c>
      <c r="J7436" s="7">
        <f t="shared" si="928"/>
        <v>7</v>
      </c>
      <c r="K7436" s="3">
        <f t="shared" si="932"/>
        <v>0</v>
      </c>
      <c r="L7436" s="3">
        <f t="shared" si="933"/>
        <v>0</v>
      </c>
      <c r="M7436" s="3">
        <f t="shared" si="934"/>
        <v>0</v>
      </c>
      <c r="N7436" s="3">
        <f t="shared" si="935"/>
        <v>0</v>
      </c>
    </row>
    <row r="7437" spans="1:14">
      <c r="A7437" s="6">
        <f t="shared" si="929"/>
        <v>40943</v>
      </c>
      <c r="B7437">
        <v>2012</v>
      </c>
      <c r="C7437">
        <v>2</v>
      </c>
      <c r="D7437">
        <v>4</v>
      </c>
      <c r="E7437">
        <v>19</v>
      </c>
      <c r="F7437" s="1">
        <v>2528</v>
      </c>
      <c r="G7437" s="1">
        <v>1284.748046875</v>
      </c>
      <c r="H7437" s="1">
        <f t="shared" si="930"/>
        <v>3812.748046875</v>
      </c>
      <c r="I7437" s="3">
        <f t="shared" si="931"/>
        <v>1</v>
      </c>
      <c r="J7437" s="7">
        <f t="shared" si="928"/>
        <v>7</v>
      </c>
      <c r="K7437" s="3">
        <f t="shared" si="932"/>
        <v>0</v>
      </c>
      <c r="L7437" s="3">
        <f t="shared" si="933"/>
        <v>0</v>
      </c>
      <c r="M7437" s="3">
        <f t="shared" si="934"/>
        <v>0</v>
      </c>
      <c r="N7437" s="3">
        <f t="shared" si="935"/>
        <v>0</v>
      </c>
    </row>
    <row r="7438" spans="1:14">
      <c r="A7438" s="6">
        <f t="shared" si="929"/>
        <v>40943</v>
      </c>
      <c r="B7438">
        <v>2012</v>
      </c>
      <c r="C7438">
        <v>2</v>
      </c>
      <c r="D7438">
        <v>4</v>
      </c>
      <c r="E7438">
        <v>20</v>
      </c>
      <c r="F7438" s="1">
        <v>2466</v>
      </c>
      <c r="G7438" s="1">
        <v>1259.162109375</v>
      </c>
      <c r="H7438" s="1">
        <f t="shared" si="930"/>
        <v>3725.162109375</v>
      </c>
      <c r="I7438" s="3">
        <f t="shared" si="931"/>
        <v>1</v>
      </c>
      <c r="J7438" s="7">
        <f t="shared" si="928"/>
        <v>7</v>
      </c>
      <c r="K7438" s="3">
        <f t="shared" si="932"/>
        <v>0</v>
      </c>
      <c r="L7438" s="3">
        <f t="shared" si="933"/>
        <v>0</v>
      </c>
      <c r="M7438" s="3">
        <f t="shared" si="934"/>
        <v>0</v>
      </c>
      <c r="N7438" s="3">
        <f t="shared" si="935"/>
        <v>0</v>
      </c>
    </row>
    <row r="7439" spans="1:14">
      <c r="A7439" s="6">
        <f t="shared" si="929"/>
        <v>40943</v>
      </c>
      <c r="B7439">
        <v>2012</v>
      </c>
      <c r="C7439">
        <v>2</v>
      </c>
      <c r="D7439">
        <v>4</v>
      </c>
      <c r="E7439">
        <v>21</v>
      </c>
      <c r="F7439" s="1">
        <v>2369</v>
      </c>
      <c r="G7439" s="1">
        <v>1219.761962890625</v>
      </c>
      <c r="H7439" s="1">
        <f t="shared" si="930"/>
        <v>3588.761962890625</v>
      </c>
      <c r="I7439" s="3">
        <f t="shared" si="931"/>
        <v>1</v>
      </c>
      <c r="J7439" s="7">
        <f t="shared" si="928"/>
        <v>7</v>
      </c>
      <c r="K7439" s="3">
        <f t="shared" si="932"/>
        <v>0</v>
      </c>
      <c r="L7439" s="3">
        <f t="shared" si="933"/>
        <v>0</v>
      </c>
      <c r="M7439" s="3">
        <f t="shared" si="934"/>
        <v>0</v>
      </c>
      <c r="N7439" s="3">
        <f t="shared" si="935"/>
        <v>0</v>
      </c>
    </row>
    <row r="7440" spans="1:14">
      <c r="A7440" s="6">
        <f t="shared" si="929"/>
        <v>40943</v>
      </c>
      <c r="B7440">
        <v>2012</v>
      </c>
      <c r="C7440">
        <v>2</v>
      </c>
      <c r="D7440">
        <v>4</v>
      </c>
      <c r="E7440">
        <v>22</v>
      </c>
      <c r="F7440" s="1">
        <v>2271</v>
      </c>
      <c r="G7440" s="1">
        <v>1166.6619873046875</v>
      </c>
      <c r="H7440" s="1">
        <f t="shared" si="930"/>
        <v>3437.6619873046875</v>
      </c>
      <c r="I7440" s="3">
        <f t="shared" si="931"/>
        <v>1</v>
      </c>
      <c r="J7440" s="7">
        <f t="shared" si="928"/>
        <v>7</v>
      </c>
      <c r="K7440" s="3">
        <f t="shared" si="932"/>
        <v>0</v>
      </c>
      <c r="L7440" s="3">
        <f t="shared" si="933"/>
        <v>0</v>
      </c>
      <c r="M7440" s="3">
        <f t="shared" si="934"/>
        <v>0</v>
      </c>
      <c r="N7440" s="3">
        <f t="shared" si="935"/>
        <v>0</v>
      </c>
    </row>
    <row r="7441" spans="1:14">
      <c r="A7441" s="6">
        <f t="shared" si="929"/>
        <v>40943</v>
      </c>
      <c r="B7441">
        <v>2012</v>
      </c>
      <c r="C7441">
        <v>2</v>
      </c>
      <c r="D7441">
        <v>4</v>
      </c>
      <c r="E7441">
        <v>23</v>
      </c>
      <c r="F7441" s="1">
        <v>2158</v>
      </c>
      <c r="G7441" s="1">
        <v>1099.7611083984375</v>
      </c>
      <c r="H7441" s="1">
        <f t="shared" si="930"/>
        <v>3257.7611083984375</v>
      </c>
      <c r="I7441" s="3">
        <f t="shared" si="931"/>
        <v>1</v>
      </c>
      <c r="J7441" s="7">
        <f t="shared" si="928"/>
        <v>7</v>
      </c>
      <c r="K7441" s="3">
        <f t="shared" si="932"/>
        <v>0</v>
      </c>
      <c r="L7441" s="3">
        <f t="shared" si="933"/>
        <v>0</v>
      </c>
      <c r="M7441" s="3">
        <f t="shared" si="934"/>
        <v>0</v>
      </c>
      <c r="N7441" s="3">
        <f t="shared" si="935"/>
        <v>0</v>
      </c>
    </row>
    <row r="7442" spans="1:14">
      <c r="A7442" s="6">
        <f t="shared" si="929"/>
        <v>40944</v>
      </c>
      <c r="B7442">
        <v>2012</v>
      </c>
      <c r="C7442">
        <v>2</v>
      </c>
      <c r="D7442">
        <v>5</v>
      </c>
      <c r="E7442">
        <v>0</v>
      </c>
      <c r="F7442" s="1">
        <v>2100</v>
      </c>
      <c r="G7442" s="1">
        <v>1048.453857421875</v>
      </c>
      <c r="H7442" s="1">
        <f t="shared" si="930"/>
        <v>3148.453857421875</v>
      </c>
      <c r="I7442" s="3">
        <f t="shared" si="931"/>
        <v>1</v>
      </c>
      <c r="J7442" s="7">
        <f t="shared" si="928"/>
        <v>1</v>
      </c>
      <c r="K7442" s="3">
        <f t="shared" si="932"/>
        <v>0</v>
      </c>
      <c r="L7442" s="3">
        <f t="shared" si="933"/>
        <v>0</v>
      </c>
      <c r="M7442" s="3">
        <f t="shared" si="934"/>
        <v>0</v>
      </c>
      <c r="N7442" s="3">
        <f t="shared" si="935"/>
        <v>0</v>
      </c>
    </row>
    <row r="7443" spans="1:14">
      <c r="A7443" s="6">
        <f t="shared" si="929"/>
        <v>40944</v>
      </c>
      <c r="B7443">
        <v>2012</v>
      </c>
      <c r="C7443">
        <v>2</v>
      </c>
      <c r="D7443">
        <v>5</v>
      </c>
      <c r="E7443">
        <v>1</v>
      </c>
      <c r="F7443" s="1">
        <v>2046.9998779296875</v>
      </c>
      <c r="G7443" s="1">
        <v>1011.5510864257812</v>
      </c>
      <c r="H7443" s="1">
        <f t="shared" si="930"/>
        <v>3058.5509643554687</v>
      </c>
      <c r="I7443" s="3">
        <f t="shared" si="931"/>
        <v>1</v>
      </c>
      <c r="J7443" s="7">
        <f t="shared" si="928"/>
        <v>1</v>
      </c>
      <c r="K7443" s="3">
        <f t="shared" si="932"/>
        <v>0</v>
      </c>
      <c r="L7443" s="3">
        <f t="shared" si="933"/>
        <v>0</v>
      </c>
      <c r="M7443" s="3">
        <f t="shared" si="934"/>
        <v>0</v>
      </c>
      <c r="N7443" s="3">
        <f t="shared" si="935"/>
        <v>0</v>
      </c>
    </row>
    <row r="7444" spans="1:14">
      <c r="A7444" s="6">
        <f t="shared" si="929"/>
        <v>40944</v>
      </c>
      <c r="B7444">
        <v>2012</v>
      </c>
      <c r="C7444">
        <v>2</v>
      </c>
      <c r="D7444">
        <v>5</v>
      </c>
      <c r="E7444">
        <v>2</v>
      </c>
      <c r="F7444" s="1">
        <v>2017.0001220703125</v>
      </c>
      <c r="G7444" s="1">
        <v>983.1619873046875</v>
      </c>
      <c r="H7444" s="1">
        <f t="shared" si="930"/>
        <v>3000.162109375</v>
      </c>
      <c r="I7444" s="3">
        <f t="shared" si="931"/>
        <v>1</v>
      </c>
      <c r="J7444" s="7">
        <f t="shared" si="928"/>
        <v>1</v>
      </c>
      <c r="K7444" s="3">
        <f t="shared" si="932"/>
        <v>0</v>
      </c>
      <c r="L7444" s="3">
        <f t="shared" si="933"/>
        <v>0</v>
      </c>
      <c r="M7444" s="3">
        <f t="shared" si="934"/>
        <v>0</v>
      </c>
      <c r="N7444" s="3">
        <f t="shared" si="935"/>
        <v>0</v>
      </c>
    </row>
    <row r="7445" spans="1:14">
      <c r="A7445" s="6">
        <f t="shared" si="929"/>
        <v>40944</v>
      </c>
      <c r="B7445">
        <v>2012</v>
      </c>
      <c r="C7445">
        <v>2</v>
      </c>
      <c r="D7445">
        <v>5</v>
      </c>
      <c r="E7445">
        <v>3</v>
      </c>
      <c r="F7445" s="1">
        <v>1974.0001220703125</v>
      </c>
      <c r="G7445" s="1">
        <v>971.96099853515625</v>
      </c>
      <c r="H7445" s="1">
        <f t="shared" si="930"/>
        <v>2945.9611206054687</v>
      </c>
      <c r="I7445" s="3">
        <f t="shared" si="931"/>
        <v>1</v>
      </c>
      <c r="J7445" s="7">
        <f t="shared" si="928"/>
        <v>1</v>
      </c>
      <c r="K7445" s="3">
        <f t="shared" si="932"/>
        <v>0</v>
      </c>
      <c r="L7445" s="3">
        <f t="shared" si="933"/>
        <v>0</v>
      </c>
      <c r="M7445" s="3">
        <f t="shared" si="934"/>
        <v>0</v>
      </c>
      <c r="N7445" s="3">
        <f t="shared" si="935"/>
        <v>0</v>
      </c>
    </row>
    <row r="7446" spans="1:14">
      <c r="A7446" s="6">
        <f t="shared" si="929"/>
        <v>40944</v>
      </c>
      <c r="B7446">
        <v>2012</v>
      </c>
      <c r="C7446">
        <v>2</v>
      </c>
      <c r="D7446">
        <v>5</v>
      </c>
      <c r="E7446">
        <v>4</v>
      </c>
      <c r="F7446" s="1">
        <v>1974</v>
      </c>
      <c r="G7446" s="1">
        <v>974.36199951171875</v>
      </c>
      <c r="H7446" s="1">
        <f t="shared" si="930"/>
        <v>2948.3619995117187</v>
      </c>
      <c r="I7446" s="3">
        <f t="shared" si="931"/>
        <v>1</v>
      </c>
      <c r="J7446" s="7">
        <f t="shared" si="928"/>
        <v>1</v>
      </c>
      <c r="K7446" s="3">
        <f t="shared" si="932"/>
        <v>0</v>
      </c>
      <c r="L7446" s="3">
        <f t="shared" si="933"/>
        <v>0</v>
      </c>
      <c r="M7446" s="3">
        <f t="shared" si="934"/>
        <v>0</v>
      </c>
      <c r="N7446" s="3">
        <f t="shared" si="935"/>
        <v>0</v>
      </c>
    </row>
    <row r="7447" spans="1:14">
      <c r="A7447" s="6">
        <f t="shared" si="929"/>
        <v>40944</v>
      </c>
      <c r="B7447">
        <v>2012</v>
      </c>
      <c r="C7447">
        <v>2</v>
      </c>
      <c r="D7447">
        <v>5</v>
      </c>
      <c r="E7447">
        <v>5</v>
      </c>
      <c r="F7447" s="1">
        <v>1973</v>
      </c>
      <c r="G7447" s="1">
        <v>990.86102294921875</v>
      </c>
      <c r="H7447" s="1">
        <f t="shared" si="930"/>
        <v>2963.8610229492187</v>
      </c>
      <c r="I7447" s="3">
        <f t="shared" si="931"/>
        <v>1</v>
      </c>
      <c r="J7447" s="7">
        <f t="shared" si="928"/>
        <v>1</v>
      </c>
      <c r="K7447" s="3">
        <f t="shared" si="932"/>
        <v>0</v>
      </c>
      <c r="L7447" s="3">
        <f t="shared" si="933"/>
        <v>0</v>
      </c>
      <c r="M7447" s="3">
        <f t="shared" si="934"/>
        <v>0</v>
      </c>
      <c r="N7447" s="3">
        <f t="shared" si="935"/>
        <v>0</v>
      </c>
    </row>
    <row r="7448" spans="1:14">
      <c r="A7448" s="6">
        <f t="shared" si="929"/>
        <v>40944</v>
      </c>
      <c r="B7448">
        <v>2012</v>
      </c>
      <c r="C7448">
        <v>2</v>
      </c>
      <c r="D7448">
        <v>5</v>
      </c>
      <c r="E7448">
        <v>6</v>
      </c>
      <c r="F7448" s="1">
        <v>2096</v>
      </c>
      <c r="G7448" s="1">
        <v>1026.64990234375</v>
      </c>
      <c r="H7448" s="1">
        <f t="shared" si="930"/>
        <v>3122.64990234375</v>
      </c>
      <c r="I7448" s="3">
        <f t="shared" si="931"/>
        <v>1</v>
      </c>
      <c r="J7448" s="7">
        <f t="shared" si="928"/>
        <v>1</v>
      </c>
      <c r="K7448" s="3">
        <f t="shared" si="932"/>
        <v>0</v>
      </c>
      <c r="L7448" s="3">
        <f t="shared" si="933"/>
        <v>0</v>
      </c>
      <c r="M7448" s="3">
        <f t="shared" si="934"/>
        <v>0</v>
      </c>
      <c r="N7448" s="3">
        <f t="shared" si="935"/>
        <v>0</v>
      </c>
    </row>
    <row r="7449" spans="1:14">
      <c r="A7449" s="6">
        <f t="shared" si="929"/>
        <v>40944</v>
      </c>
      <c r="B7449">
        <v>2012</v>
      </c>
      <c r="C7449">
        <v>2</v>
      </c>
      <c r="D7449">
        <v>5</v>
      </c>
      <c r="E7449">
        <v>7</v>
      </c>
      <c r="F7449" s="1">
        <v>2197</v>
      </c>
      <c r="G7449" s="1">
        <v>1078.5560302734375</v>
      </c>
      <c r="H7449" s="1">
        <f t="shared" si="930"/>
        <v>3275.5560302734375</v>
      </c>
      <c r="I7449" s="3">
        <f t="shared" si="931"/>
        <v>1</v>
      </c>
      <c r="J7449" s="7">
        <f t="shared" si="928"/>
        <v>1</v>
      </c>
      <c r="K7449" s="3">
        <f t="shared" si="932"/>
        <v>0</v>
      </c>
      <c r="L7449" s="3">
        <f t="shared" si="933"/>
        <v>0</v>
      </c>
      <c r="M7449" s="3">
        <f t="shared" si="934"/>
        <v>0</v>
      </c>
      <c r="N7449" s="3">
        <f t="shared" si="935"/>
        <v>0</v>
      </c>
    </row>
    <row r="7450" spans="1:14">
      <c r="A7450" s="6">
        <f t="shared" si="929"/>
        <v>40944</v>
      </c>
      <c r="B7450">
        <v>2012</v>
      </c>
      <c r="C7450">
        <v>2</v>
      </c>
      <c r="D7450">
        <v>5</v>
      </c>
      <c r="E7450">
        <v>8</v>
      </c>
      <c r="F7450" s="1">
        <v>2279</v>
      </c>
      <c r="G7450" s="1">
        <v>1109.9620361328125</v>
      </c>
      <c r="H7450" s="1">
        <f t="shared" si="930"/>
        <v>3388.9620361328125</v>
      </c>
      <c r="I7450" s="3">
        <f t="shared" si="931"/>
        <v>1</v>
      </c>
      <c r="J7450" s="7">
        <f t="shared" si="928"/>
        <v>1</v>
      </c>
      <c r="K7450" s="3">
        <f t="shared" si="932"/>
        <v>0</v>
      </c>
      <c r="L7450" s="3">
        <f t="shared" si="933"/>
        <v>0</v>
      </c>
      <c r="M7450" s="3">
        <f t="shared" si="934"/>
        <v>0</v>
      </c>
      <c r="N7450" s="3">
        <f t="shared" si="935"/>
        <v>0</v>
      </c>
    </row>
    <row r="7451" spans="1:14">
      <c r="A7451" s="6">
        <f t="shared" si="929"/>
        <v>40944</v>
      </c>
      <c r="B7451">
        <v>2012</v>
      </c>
      <c r="C7451">
        <v>2</v>
      </c>
      <c r="D7451">
        <v>5</v>
      </c>
      <c r="E7451">
        <v>9</v>
      </c>
      <c r="F7451" s="1">
        <v>2384</v>
      </c>
      <c r="G7451" s="1">
        <v>1159.862060546875</v>
      </c>
      <c r="H7451" s="1">
        <f t="shared" si="930"/>
        <v>3543.862060546875</v>
      </c>
      <c r="I7451" s="3">
        <f t="shared" si="931"/>
        <v>1</v>
      </c>
      <c r="J7451" s="7">
        <f t="shared" si="928"/>
        <v>1</v>
      </c>
      <c r="K7451" s="3">
        <f t="shared" si="932"/>
        <v>0</v>
      </c>
      <c r="L7451" s="3">
        <f t="shared" si="933"/>
        <v>0</v>
      </c>
      <c r="M7451" s="3">
        <f t="shared" si="934"/>
        <v>0</v>
      </c>
      <c r="N7451" s="3">
        <f t="shared" si="935"/>
        <v>0</v>
      </c>
    </row>
    <row r="7452" spans="1:14">
      <c r="A7452" s="6">
        <f t="shared" si="929"/>
        <v>40944</v>
      </c>
      <c r="B7452">
        <v>2012</v>
      </c>
      <c r="C7452">
        <v>2</v>
      </c>
      <c r="D7452">
        <v>5</v>
      </c>
      <c r="E7452">
        <v>10</v>
      </c>
      <c r="F7452" s="1">
        <v>2373</v>
      </c>
      <c r="G7452" s="1">
        <v>1185.4620361328125</v>
      </c>
      <c r="H7452" s="1">
        <f t="shared" si="930"/>
        <v>3558.4620361328125</v>
      </c>
      <c r="I7452" s="3">
        <f t="shared" si="931"/>
        <v>1</v>
      </c>
      <c r="J7452" s="7">
        <f t="shared" si="928"/>
        <v>1</v>
      </c>
      <c r="K7452" s="3">
        <f t="shared" si="932"/>
        <v>0</v>
      </c>
      <c r="L7452" s="3">
        <f t="shared" si="933"/>
        <v>0</v>
      </c>
      <c r="M7452" s="3">
        <f t="shared" si="934"/>
        <v>0</v>
      </c>
      <c r="N7452" s="3">
        <f t="shared" si="935"/>
        <v>0</v>
      </c>
    </row>
    <row r="7453" spans="1:14">
      <c r="A7453" s="6">
        <f t="shared" si="929"/>
        <v>40944</v>
      </c>
      <c r="B7453">
        <v>2012</v>
      </c>
      <c r="C7453">
        <v>2</v>
      </c>
      <c r="D7453">
        <v>5</v>
      </c>
      <c r="E7453">
        <v>11</v>
      </c>
      <c r="F7453" s="1">
        <v>2383</v>
      </c>
      <c r="G7453" s="1">
        <v>1203.3590087890625</v>
      </c>
      <c r="H7453" s="1">
        <f t="shared" si="930"/>
        <v>3586.3590087890625</v>
      </c>
      <c r="I7453" s="3">
        <f t="shared" si="931"/>
        <v>1</v>
      </c>
      <c r="J7453" s="7">
        <f t="shared" si="928"/>
        <v>1</v>
      </c>
      <c r="K7453" s="3">
        <f t="shared" si="932"/>
        <v>0</v>
      </c>
      <c r="L7453" s="3">
        <f t="shared" si="933"/>
        <v>0</v>
      </c>
      <c r="M7453" s="3">
        <f t="shared" si="934"/>
        <v>0</v>
      </c>
      <c r="N7453" s="3">
        <f t="shared" si="935"/>
        <v>0</v>
      </c>
    </row>
    <row r="7454" spans="1:14">
      <c r="A7454" s="6">
        <f t="shared" si="929"/>
        <v>40944</v>
      </c>
      <c r="B7454">
        <v>2012</v>
      </c>
      <c r="C7454">
        <v>2</v>
      </c>
      <c r="D7454">
        <v>5</v>
      </c>
      <c r="E7454">
        <v>12</v>
      </c>
      <c r="F7454" s="1">
        <v>2377</v>
      </c>
      <c r="G7454" s="1">
        <v>1216.9481201171875</v>
      </c>
      <c r="H7454" s="1">
        <f t="shared" si="930"/>
        <v>3593.9481201171875</v>
      </c>
      <c r="I7454" s="3">
        <f t="shared" si="931"/>
        <v>1</v>
      </c>
      <c r="J7454" s="7">
        <f t="shared" si="928"/>
        <v>1</v>
      </c>
      <c r="K7454" s="3">
        <f t="shared" si="932"/>
        <v>0</v>
      </c>
      <c r="L7454" s="3">
        <f t="shared" si="933"/>
        <v>0</v>
      </c>
      <c r="M7454" s="3">
        <f t="shared" si="934"/>
        <v>0</v>
      </c>
      <c r="N7454" s="3">
        <f t="shared" si="935"/>
        <v>0</v>
      </c>
    </row>
    <row r="7455" spans="1:14">
      <c r="A7455" s="6">
        <f t="shared" si="929"/>
        <v>40944</v>
      </c>
      <c r="B7455">
        <v>2012</v>
      </c>
      <c r="C7455">
        <v>2</v>
      </c>
      <c r="D7455">
        <v>5</v>
      </c>
      <c r="E7455">
        <v>13</v>
      </c>
      <c r="F7455" s="1">
        <v>2397</v>
      </c>
      <c r="G7455" s="1">
        <v>1221.262939453125</v>
      </c>
      <c r="H7455" s="1">
        <f t="shared" si="930"/>
        <v>3618.262939453125</v>
      </c>
      <c r="I7455" s="3">
        <f t="shared" si="931"/>
        <v>1</v>
      </c>
      <c r="J7455" s="7">
        <f t="shared" si="928"/>
        <v>1</v>
      </c>
      <c r="K7455" s="3">
        <f t="shared" si="932"/>
        <v>0</v>
      </c>
      <c r="L7455" s="3">
        <f t="shared" si="933"/>
        <v>0</v>
      </c>
      <c r="M7455" s="3">
        <f t="shared" si="934"/>
        <v>0</v>
      </c>
      <c r="N7455" s="3">
        <f t="shared" si="935"/>
        <v>0</v>
      </c>
    </row>
    <row r="7456" spans="1:14">
      <c r="A7456" s="6">
        <f t="shared" si="929"/>
        <v>40944</v>
      </c>
      <c r="B7456">
        <v>2012</v>
      </c>
      <c r="C7456">
        <v>2</v>
      </c>
      <c r="D7456">
        <v>5</v>
      </c>
      <c r="E7456">
        <v>14</v>
      </c>
      <c r="F7456" s="1">
        <v>2356</v>
      </c>
      <c r="G7456" s="1">
        <v>1200.2620849609375</v>
      </c>
      <c r="H7456" s="1">
        <f t="shared" si="930"/>
        <v>3556.2620849609375</v>
      </c>
      <c r="I7456" s="3">
        <f t="shared" si="931"/>
        <v>1</v>
      </c>
      <c r="J7456" s="7">
        <f t="shared" si="928"/>
        <v>1</v>
      </c>
      <c r="K7456" s="3">
        <f t="shared" si="932"/>
        <v>0</v>
      </c>
      <c r="L7456" s="3">
        <f t="shared" si="933"/>
        <v>0</v>
      </c>
      <c r="M7456" s="3">
        <f t="shared" si="934"/>
        <v>0</v>
      </c>
      <c r="N7456" s="3">
        <f t="shared" si="935"/>
        <v>0</v>
      </c>
    </row>
    <row r="7457" spans="1:14">
      <c r="A7457" s="6">
        <f t="shared" si="929"/>
        <v>40944</v>
      </c>
      <c r="B7457">
        <v>2012</v>
      </c>
      <c r="C7457">
        <v>2</v>
      </c>
      <c r="D7457">
        <v>5</v>
      </c>
      <c r="E7457">
        <v>15</v>
      </c>
      <c r="F7457" s="1">
        <v>2310</v>
      </c>
      <c r="G7457" s="1">
        <v>1177.3629150390625</v>
      </c>
      <c r="H7457" s="1">
        <f t="shared" si="930"/>
        <v>3487.3629150390625</v>
      </c>
      <c r="I7457" s="3">
        <f t="shared" si="931"/>
        <v>1</v>
      </c>
      <c r="J7457" s="7">
        <f t="shared" si="928"/>
        <v>1</v>
      </c>
      <c r="K7457" s="3">
        <f t="shared" si="932"/>
        <v>0</v>
      </c>
      <c r="L7457" s="3">
        <f t="shared" si="933"/>
        <v>0</v>
      </c>
      <c r="M7457" s="3">
        <f t="shared" si="934"/>
        <v>0</v>
      </c>
      <c r="N7457" s="3">
        <f t="shared" si="935"/>
        <v>0</v>
      </c>
    </row>
    <row r="7458" spans="1:14">
      <c r="A7458" s="6">
        <f t="shared" si="929"/>
        <v>40944</v>
      </c>
      <c r="B7458">
        <v>2012</v>
      </c>
      <c r="C7458">
        <v>2</v>
      </c>
      <c r="D7458">
        <v>5</v>
      </c>
      <c r="E7458">
        <v>16</v>
      </c>
      <c r="F7458" s="1">
        <v>2338</v>
      </c>
      <c r="G7458" s="1">
        <v>1163.3619384765625</v>
      </c>
      <c r="H7458" s="1">
        <f t="shared" si="930"/>
        <v>3501.3619384765625</v>
      </c>
      <c r="I7458" s="3">
        <f t="shared" si="931"/>
        <v>1</v>
      </c>
      <c r="J7458" s="7">
        <f t="shared" si="928"/>
        <v>1</v>
      </c>
      <c r="K7458" s="3">
        <f t="shared" si="932"/>
        <v>0</v>
      </c>
      <c r="L7458" s="3">
        <f t="shared" si="933"/>
        <v>0</v>
      </c>
      <c r="M7458" s="3">
        <f t="shared" si="934"/>
        <v>0</v>
      </c>
      <c r="N7458" s="3">
        <f t="shared" si="935"/>
        <v>0</v>
      </c>
    </row>
    <row r="7459" spans="1:14">
      <c r="A7459" s="6">
        <f t="shared" si="929"/>
        <v>40944</v>
      </c>
      <c r="B7459">
        <v>2012</v>
      </c>
      <c r="C7459">
        <v>2</v>
      </c>
      <c r="D7459">
        <v>5</v>
      </c>
      <c r="E7459">
        <v>17</v>
      </c>
      <c r="F7459" s="1">
        <v>2373</v>
      </c>
      <c r="G7459" s="1">
        <v>1177.9539794921875</v>
      </c>
      <c r="H7459" s="1">
        <f t="shared" si="930"/>
        <v>3550.9539794921875</v>
      </c>
      <c r="I7459" s="3">
        <f t="shared" si="931"/>
        <v>1</v>
      </c>
      <c r="J7459" s="7">
        <f t="shared" si="928"/>
        <v>1</v>
      </c>
      <c r="K7459" s="3">
        <f t="shared" si="932"/>
        <v>0</v>
      </c>
      <c r="L7459" s="3">
        <f t="shared" si="933"/>
        <v>0</v>
      </c>
      <c r="M7459" s="3">
        <f t="shared" si="934"/>
        <v>0</v>
      </c>
      <c r="N7459" s="3">
        <f t="shared" si="935"/>
        <v>0</v>
      </c>
    </row>
    <row r="7460" spans="1:14">
      <c r="A7460" s="6">
        <f t="shared" si="929"/>
        <v>40944</v>
      </c>
      <c r="B7460">
        <v>2012</v>
      </c>
      <c r="C7460">
        <v>2</v>
      </c>
      <c r="D7460">
        <v>5</v>
      </c>
      <c r="E7460">
        <v>18</v>
      </c>
      <c r="F7460" s="1">
        <v>2483</v>
      </c>
      <c r="G7460" s="1">
        <v>1253.9539794921875</v>
      </c>
      <c r="H7460" s="1">
        <f t="shared" si="930"/>
        <v>3736.9539794921875</v>
      </c>
      <c r="I7460" s="3">
        <f t="shared" si="931"/>
        <v>1</v>
      </c>
      <c r="J7460" s="7">
        <f t="shared" si="928"/>
        <v>1</v>
      </c>
      <c r="K7460" s="3">
        <f t="shared" si="932"/>
        <v>0</v>
      </c>
      <c r="L7460" s="3">
        <f t="shared" si="933"/>
        <v>0</v>
      </c>
      <c r="M7460" s="3">
        <f t="shared" si="934"/>
        <v>0</v>
      </c>
      <c r="N7460" s="3">
        <f t="shared" si="935"/>
        <v>0</v>
      </c>
    </row>
    <row r="7461" spans="1:14">
      <c r="A7461" s="6">
        <f t="shared" si="929"/>
        <v>40944</v>
      </c>
      <c r="B7461">
        <v>2012</v>
      </c>
      <c r="C7461">
        <v>2</v>
      </c>
      <c r="D7461">
        <v>5</v>
      </c>
      <c r="E7461">
        <v>19</v>
      </c>
      <c r="F7461" s="1">
        <v>2528</v>
      </c>
      <c r="G7461" s="1">
        <v>1268.862060546875</v>
      </c>
      <c r="H7461" s="1">
        <f t="shared" si="930"/>
        <v>3796.862060546875</v>
      </c>
      <c r="I7461" s="3">
        <f t="shared" si="931"/>
        <v>1</v>
      </c>
      <c r="J7461" s="7">
        <f t="shared" si="928"/>
        <v>1</v>
      </c>
      <c r="K7461" s="3">
        <f t="shared" si="932"/>
        <v>0</v>
      </c>
      <c r="L7461" s="3">
        <f t="shared" si="933"/>
        <v>0</v>
      </c>
      <c r="M7461" s="3">
        <f t="shared" si="934"/>
        <v>0</v>
      </c>
      <c r="N7461" s="3">
        <f t="shared" si="935"/>
        <v>0</v>
      </c>
    </row>
    <row r="7462" spans="1:14">
      <c r="A7462" s="6">
        <f t="shared" si="929"/>
        <v>40944</v>
      </c>
      <c r="B7462">
        <v>2012</v>
      </c>
      <c r="C7462">
        <v>2</v>
      </c>
      <c r="D7462">
        <v>5</v>
      </c>
      <c r="E7462">
        <v>20</v>
      </c>
      <c r="F7462" s="1">
        <v>2568</v>
      </c>
      <c r="G7462" s="1">
        <v>1274.862060546875</v>
      </c>
      <c r="H7462" s="1">
        <f t="shared" si="930"/>
        <v>3842.862060546875</v>
      </c>
      <c r="I7462" s="3">
        <f t="shared" si="931"/>
        <v>1</v>
      </c>
      <c r="J7462" s="7">
        <f t="shared" si="928"/>
        <v>1</v>
      </c>
      <c r="K7462" s="3">
        <f t="shared" si="932"/>
        <v>0</v>
      </c>
      <c r="L7462" s="3">
        <f t="shared" si="933"/>
        <v>0</v>
      </c>
      <c r="M7462" s="3">
        <f t="shared" si="934"/>
        <v>0</v>
      </c>
      <c r="N7462" s="3">
        <f t="shared" si="935"/>
        <v>0</v>
      </c>
    </row>
    <row r="7463" spans="1:14">
      <c r="A7463" s="6">
        <f t="shared" si="929"/>
        <v>40944</v>
      </c>
      <c r="B7463">
        <v>2012</v>
      </c>
      <c r="C7463">
        <v>2</v>
      </c>
      <c r="D7463">
        <v>5</v>
      </c>
      <c r="E7463">
        <v>21</v>
      </c>
      <c r="F7463" s="1">
        <v>2540</v>
      </c>
      <c r="G7463" s="1">
        <v>1253.862060546875</v>
      </c>
      <c r="H7463" s="1">
        <f t="shared" si="930"/>
        <v>3793.862060546875</v>
      </c>
      <c r="I7463" s="3">
        <f t="shared" si="931"/>
        <v>1</v>
      </c>
      <c r="J7463" s="7">
        <f t="shared" si="928"/>
        <v>1</v>
      </c>
      <c r="K7463" s="3">
        <f t="shared" si="932"/>
        <v>0</v>
      </c>
      <c r="L7463" s="3">
        <f t="shared" si="933"/>
        <v>0</v>
      </c>
      <c r="M7463" s="3">
        <f t="shared" si="934"/>
        <v>0</v>
      </c>
      <c r="N7463" s="3">
        <f t="shared" si="935"/>
        <v>0</v>
      </c>
    </row>
    <row r="7464" spans="1:14">
      <c r="A7464" s="6">
        <f t="shared" si="929"/>
        <v>40944</v>
      </c>
      <c r="B7464">
        <v>2012</v>
      </c>
      <c r="C7464">
        <v>2</v>
      </c>
      <c r="D7464">
        <v>5</v>
      </c>
      <c r="E7464">
        <v>22</v>
      </c>
      <c r="F7464" s="1">
        <v>2522</v>
      </c>
      <c r="G7464" s="1">
        <v>1235.462158203125</v>
      </c>
      <c r="H7464" s="1">
        <f t="shared" si="930"/>
        <v>3757.462158203125</v>
      </c>
      <c r="I7464" s="3">
        <f t="shared" si="931"/>
        <v>1</v>
      </c>
      <c r="J7464" s="7">
        <f t="shared" si="928"/>
        <v>1</v>
      </c>
      <c r="K7464" s="3">
        <f t="shared" si="932"/>
        <v>0</v>
      </c>
      <c r="L7464" s="3">
        <f t="shared" si="933"/>
        <v>0</v>
      </c>
      <c r="M7464" s="3">
        <f t="shared" si="934"/>
        <v>0</v>
      </c>
      <c r="N7464" s="3">
        <f t="shared" si="935"/>
        <v>0</v>
      </c>
    </row>
    <row r="7465" spans="1:14">
      <c r="A7465" s="6">
        <f t="shared" si="929"/>
        <v>40944</v>
      </c>
      <c r="B7465">
        <v>2012</v>
      </c>
      <c r="C7465">
        <v>2</v>
      </c>
      <c r="D7465">
        <v>5</v>
      </c>
      <c r="E7465">
        <v>23</v>
      </c>
      <c r="F7465" s="1">
        <v>2453</v>
      </c>
      <c r="G7465" s="1">
        <v>1180.1519775390625</v>
      </c>
      <c r="H7465" s="1">
        <f t="shared" si="930"/>
        <v>3633.1519775390625</v>
      </c>
      <c r="I7465" s="3">
        <f t="shared" si="931"/>
        <v>1</v>
      </c>
      <c r="J7465" s="7">
        <f t="shared" si="928"/>
        <v>1</v>
      </c>
      <c r="K7465" s="3">
        <f t="shared" si="932"/>
        <v>0</v>
      </c>
      <c r="L7465" s="3">
        <f t="shared" si="933"/>
        <v>0</v>
      </c>
      <c r="M7465" s="3">
        <f t="shared" si="934"/>
        <v>0</v>
      </c>
      <c r="N7465" s="3">
        <f t="shared" si="935"/>
        <v>0</v>
      </c>
    </row>
    <row r="7466" spans="1:14">
      <c r="A7466" s="6">
        <f t="shared" si="929"/>
        <v>40945</v>
      </c>
      <c r="B7466">
        <v>2012</v>
      </c>
      <c r="C7466">
        <v>2</v>
      </c>
      <c r="D7466">
        <v>6</v>
      </c>
      <c r="E7466">
        <v>0</v>
      </c>
      <c r="F7466" s="1">
        <v>2387</v>
      </c>
      <c r="G7466" s="1">
        <v>1126.654052734375</v>
      </c>
      <c r="H7466" s="1">
        <f t="shared" si="930"/>
        <v>3513.654052734375</v>
      </c>
      <c r="I7466" s="3">
        <f t="shared" si="931"/>
        <v>1</v>
      </c>
      <c r="J7466" s="7">
        <f t="shared" si="928"/>
        <v>2</v>
      </c>
      <c r="K7466" s="3">
        <f t="shared" si="932"/>
        <v>0</v>
      </c>
      <c r="L7466" s="3">
        <f t="shared" si="933"/>
        <v>0</v>
      </c>
      <c r="M7466" s="3">
        <f t="shared" si="934"/>
        <v>0</v>
      </c>
      <c r="N7466" s="3">
        <f t="shared" si="935"/>
        <v>0</v>
      </c>
    </row>
    <row r="7467" spans="1:14">
      <c r="A7467" s="6">
        <f t="shared" si="929"/>
        <v>40945</v>
      </c>
      <c r="B7467">
        <v>2012</v>
      </c>
      <c r="C7467">
        <v>2</v>
      </c>
      <c r="D7467">
        <v>6</v>
      </c>
      <c r="E7467">
        <v>1</v>
      </c>
      <c r="F7467" s="1">
        <v>2386</v>
      </c>
      <c r="G7467" s="1">
        <v>1111.6610107421875</v>
      </c>
      <c r="H7467" s="1">
        <f t="shared" si="930"/>
        <v>3497.6610107421875</v>
      </c>
      <c r="I7467" s="3">
        <f t="shared" si="931"/>
        <v>1</v>
      </c>
      <c r="J7467" s="7">
        <f t="shared" si="928"/>
        <v>2</v>
      </c>
      <c r="K7467" s="3">
        <f t="shared" si="932"/>
        <v>0</v>
      </c>
      <c r="L7467" s="3">
        <f t="shared" si="933"/>
        <v>0</v>
      </c>
      <c r="M7467" s="3">
        <f t="shared" si="934"/>
        <v>0</v>
      </c>
      <c r="N7467" s="3">
        <f t="shared" si="935"/>
        <v>0</v>
      </c>
    </row>
    <row r="7468" spans="1:14">
      <c r="A7468" s="6">
        <f t="shared" si="929"/>
        <v>40945</v>
      </c>
      <c r="B7468">
        <v>2012</v>
      </c>
      <c r="C7468">
        <v>2</v>
      </c>
      <c r="D7468">
        <v>6</v>
      </c>
      <c r="E7468">
        <v>2</v>
      </c>
      <c r="F7468" s="1">
        <v>2418</v>
      </c>
      <c r="G7468" s="1">
        <v>1098.261962890625</v>
      </c>
      <c r="H7468" s="1">
        <f t="shared" si="930"/>
        <v>3516.261962890625</v>
      </c>
      <c r="I7468" s="3">
        <f t="shared" si="931"/>
        <v>1</v>
      </c>
      <c r="J7468" s="7">
        <f t="shared" si="928"/>
        <v>2</v>
      </c>
      <c r="K7468" s="3">
        <f t="shared" si="932"/>
        <v>0</v>
      </c>
      <c r="L7468" s="3">
        <f t="shared" si="933"/>
        <v>0</v>
      </c>
      <c r="M7468" s="3">
        <f t="shared" si="934"/>
        <v>0</v>
      </c>
      <c r="N7468" s="3">
        <f t="shared" si="935"/>
        <v>0</v>
      </c>
    </row>
    <row r="7469" spans="1:14">
      <c r="A7469" s="6">
        <f t="shared" si="929"/>
        <v>40945</v>
      </c>
      <c r="B7469">
        <v>2012</v>
      </c>
      <c r="C7469">
        <v>2</v>
      </c>
      <c r="D7469">
        <v>6</v>
      </c>
      <c r="E7469">
        <v>3</v>
      </c>
      <c r="F7469" s="1">
        <v>2441</v>
      </c>
      <c r="G7469" s="1">
        <v>1114.6610107421875</v>
      </c>
      <c r="H7469" s="1">
        <f t="shared" si="930"/>
        <v>3555.6610107421875</v>
      </c>
      <c r="I7469" s="3">
        <f t="shared" si="931"/>
        <v>1</v>
      </c>
      <c r="J7469" s="7">
        <f t="shared" si="928"/>
        <v>2</v>
      </c>
      <c r="K7469" s="3">
        <f t="shared" si="932"/>
        <v>0</v>
      </c>
      <c r="L7469" s="3">
        <f t="shared" si="933"/>
        <v>0</v>
      </c>
      <c r="M7469" s="3">
        <f t="shared" si="934"/>
        <v>0</v>
      </c>
      <c r="N7469" s="3">
        <f t="shared" si="935"/>
        <v>0</v>
      </c>
    </row>
    <row r="7470" spans="1:14">
      <c r="A7470" s="6">
        <f t="shared" si="929"/>
        <v>40945</v>
      </c>
      <c r="B7470">
        <v>2012</v>
      </c>
      <c r="C7470">
        <v>2</v>
      </c>
      <c r="D7470">
        <v>6</v>
      </c>
      <c r="E7470">
        <v>4</v>
      </c>
      <c r="F7470" s="1">
        <v>2522</v>
      </c>
      <c r="G7470" s="1">
        <v>1148.56005859375</v>
      </c>
      <c r="H7470" s="1">
        <f t="shared" si="930"/>
        <v>3670.56005859375</v>
      </c>
      <c r="I7470" s="3">
        <f t="shared" si="931"/>
        <v>1</v>
      </c>
      <c r="J7470" s="7">
        <f t="shared" si="928"/>
        <v>2</v>
      </c>
      <c r="K7470" s="3">
        <f t="shared" si="932"/>
        <v>0</v>
      </c>
      <c r="L7470" s="3">
        <f t="shared" si="933"/>
        <v>0</v>
      </c>
      <c r="M7470" s="3">
        <f t="shared" si="934"/>
        <v>0</v>
      </c>
      <c r="N7470" s="3">
        <f t="shared" si="935"/>
        <v>0</v>
      </c>
    </row>
    <row r="7471" spans="1:14">
      <c r="A7471" s="6">
        <f t="shared" si="929"/>
        <v>40945</v>
      </c>
      <c r="B7471">
        <v>2012</v>
      </c>
      <c r="C7471">
        <v>2</v>
      </c>
      <c r="D7471">
        <v>6</v>
      </c>
      <c r="E7471">
        <v>5</v>
      </c>
      <c r="F7471" s="1">
        <v>2686</v>
      </c>
      <c r="G7471" s="1">
        <v>1239.946044921875</v>
      </c>
      <c r="H7471" s="1">
        <f t="shared" si="930"/>
        <v>3925.946044921875</v>
      </c>
      <c r="I7471" s="3">
        <f t="shared" si="931"/>
        <v>1</v>
      </c>
      <c r="J7471" s="7">
        <f t="shared" si="928"/>
        <v>2</v>
      </c>
      <c r="K7471" s="3">
        <f t="shared" si="932"/>
        <v>0</v>
      </c>
      <c r="L7471" s="3">
        <f t="shared" si="933"/>
        <v>0</v>
      </c>
      <c r="M7471" s="3">
        <f t="shared" si="934"/>
        <v>0</v>
      </c>
      <c r="N7471" s="3">
        <f t="shared" si="935"/>
        <v>0</v>
      </c>
    </row>
    <row r="7472" spans="1:14">
      <c r="A7472" s="6">
        <f t="shared" si="929"/>
        <v>40945</v>
      </c>
      <c r="B7472">
        <v>2012</v>
      </c>
      <c r="C7472">
        <v>2</v>
      </c>
      <c r="D7472">
        <v>6</v>
      </c>
      <c r="E7472">
        <v>6</v>
      </c>
      <c r="F7472" s="1">
        <v>2997</v>
      </c>
      <c r="G7472" s="1">
        <v>1379.0618896484375</v>
      </c>
      <c r="H7472" s="1">
        <f t="shared" si="930"/>
        <v>4376.0618896484375</v>
      </c>
      <c r="I7472" s="3">
        <f t="shared" si="931"/>
        <v>1</v>
      </c>
      <c r="J7472" s="7">
        <f t="shared" si="928"/>
        <v>2</v>
      </c>
      <c r="K7472" s="3">
        <f t="shared" si="932"/>
        <v>0</v>
      </c>
      <c r="L7472" s="3">
        <f t="shared" si="933"/>
        <v>0</v>
      </c>
      <c r="M7472" s="3">
        <f t="shared" si="934"/>
        <v>0</v>
      </c>
      <c r="N7472" s="3">
        <f t="shared" si="935"/>
        <v>0</v>
      </c>
    </row>
    <row r="7473" spans="1:14">
      <c r="A7473" s="6">
        <f t="shared" si="929"/>
        <v>40945</v>
      </c>
      <c r="B7473">
        <v>2012</v>
      </c>
      <c r="C7473">
        <v>2</v>
      </c>
      <c r="D7473">
        <v>6</v>
      </c>
      <c r="E7473">
        <v>7</v>
      </c>
      <c r="F7473" s="1">
        <v>3249</v>
      </c>
      <c r="G7473" s="1">
        <v>1476.9610595703125</v>
      </c>
      <c r="H7473" s="1">
        <f t="shared" si="930"/>
        <v>4725.9610595703125</v>
      </c>
      <c r="I7473" s="3">
        <f t="shared" si="931"/>
        <v>1</v>
      </c>
      <c r="J7473" s="7">
        <f t="shared" si="928"/>
        <v>2</v>
      </c>
      <c r="K7473" s="3">
        <f t="shared" si="932"/>
        <v>1</v>
      </c>
      <c r="L7473" s="3">
        <f t="shared" si="933"/>
        <v>1</v>
      </c>
      <c r="M7473" s="3">
        <f t="shared" si="934"/>
        <v>1</v>
      </c>
      <c r="N7473" s="3">
        <f t="shared" si="935"/>
        <v>0</v>
      </c>
    </row>
    <row r="7474" spans="1:14">
      <c r="A7474" s="6">
        <f t="shared" si="929"/>
        <v>40945</v>
      </c>
      <c r="B7474">
        <v>2012</v>
      </c>
      <c r="C7474">
        <v>2</v>
      </c>
      <c r="D7474">
        <v>6</v>
      </c>
      <c r="E7474">
        <v>8</v>
      </c>
      <c r="F7474" s="1">
        <v>3226</v>
      </c>
      <c r="G7474" s="1">
        <v>1470.9630126953125</v>
      </c>
      <c r="H7474" s="1">
        <f t="shared" si="930"/>
        <v>4696.9630126953125</v>
      </c>
      <c r="I7474" s="3">
        <f t="shared" si="931"/>
        <v>1</v>
      </c>
      <c r="J7474" s="7">
        <f t="shared" si="928"/>
        <v>2</v>
      </c>
      <c r="K7474" s="3">
        <f t="shared" si="932"/>
        <v>1</v>
      </c>
      <c r="L7474" s="3">
        <f t="shared" si="933"/>
        <v>1</v>
      </c>
      <c r="M7474" s="3">
        <f t="shared" si="934"/>
        <v>1</v>
      </c>
      <c r="N7474" s="3">
        <f t="shared" si="935"/>
        <v>0</v>
      </c>
    </row>
    <row r="7475" spans="1:14">
      <c r="A7475" s="6">
        <f t="shared" si="929"/>
        <v>40945</v>
      </c>
      <c r="B7475">
        <v>2012</v>
      </c>
      <c r="C7475">
        <v>2</v>
      </c>
      <c r="D7475">
        <v>6</v>
      </c>
      <c r="E7475">
        <v>9</v>
      </c>
      <c r="F7475" s="1">
        <v>3119</v>
      </c>
      <c r="G7475" s="1">
        <v>1444.4620361328125</v>
      </c>
      <c r="H7475" s="1">
        <f t="shared" si="930"/>
        <v>4563.4620361328125</v>
      </c>
      <c r="I7475" s="3">
        <f t="shared" si="931"/>
        <v>1</v>
      </c>
      <c r="J7475" s="7">
        <f t="shared" si="928"/>
        <v>2</v>
      </c>
      <c r="K7475" s="3">
        <f t="shared" si="932"/>
        <v>1</v>
      </c>
      <c r="L7475" s="3">
        <f t="shared" si="933"/>
        <v>1</v>
      </c>
      <c r="M7475" s="3">
        <f t="shared" si="934"/>
        <v>1</v>
      </c>
      <c r="N7475" s="3">
        <f t="shared" si="935"/>
        <v>0</v>
      </c>
    </row>
    <row r="7476" spans="1:14">
      <c r="A7476" s="6">
        <f t="shared" si="929"/>
        <v>40945</v>
      </c>
      <c r="B7476">
        <v>2012</v>
      </c>
      <c r="C7476">
        <v>2</v>
      </c>
      <c r="D7476">
        <v>6</v>
      </c>
      <c r="E7476">
        <v>10</v>
      </c>
      <c r="F7476" s="1">
        <v>2990</v>
      </c>
      <c r="G7476" s="1">
        <v>1417.5469970703125</v>
      </c>
      <c r="H7476" s="1">
        <f t="shared" si="930"/>
        <v>4407.5469970703125</v>
      </c>
      <c r="I7476" s="3">
        <f t="shared" si="931"/>
        <v>1</v>
      </c>
      <c r="J7476" s="7">
        <f t="shared" si="928"/>
        <v>2</v>
      </c>
      <c r="K7476" s="3">
        <f t="shared" si="932"/>
        <v>1</v>
      </c>
      <c r="L7476" s="3">
        <f t="shared" si="933"/>
        <v>1</v>
      </c>
      <c r="M7476" s="3">
        <f t="shared" si="934"/>
        <v>1</v>
      </c>
      <c r="N7476" s="3">
        <f t="shared" si="935"/>
        <v>0</v>
      </c>
    </row>
    <row r="7477" spans="1:14">
      <c r="A7477" s="6">
        <f t="shared" si="929"/>
        <v>40945</v>
      </c>
      <c r="B7477">
        <v>2012</v>
      </c>
      <c r="C7477">
        <v>2</v>
      </c>
      <c r="D7477">
        <v>6</v>
      </c>
      <c r="E7477">
        <v>11</v>
      </c>
      <c r="F7477" s="1">
        <v>2865</v>
      </c>
      <c r="G7477" s="1">
        <v>1381.4600830078125</v>
      </c>
      <c r="H7477" s="1">
        <f t="shared" si="930"/>
        <v>4246.4600830078125</v>
      </c>
      <c r="I7477" s="3">
        <f t="shared" si="931"/>
        <v>1</v>
      </c>
      <c r="J7477" s="7">
        <f t="shared" si="928"/>
        <v>2</v>
      </c>
      <c r="K7477" s="3">
        <f t="shared" si="932"/>
        <v>1</v>
      </c>
      <c r="L7477" s="3">
        <f t="shared" si="933"/>
        <v>1</v>
      </c>
      <c r="M7477" s="3">
        <f t="shared" si="934"/>
        <v>1</v>
      </c>
      <c r="N7477" s="3">
        <f t="shared" si="935"/>
        <v>0</v>
      </c>
    </row>
    <row r="7478" spans="1:14">
      <c r="A7478" s="6">
        <f t="shared" si="929"/>
        <v>40945</v>
      </c>
      <c r="B7478">
        <v>2012</v>
      </c>
      <c r="C7478">
        <v>2</v>
      </c>
      <c r="D7478">
        <v>6</v>
      </c>
      <c r="E7478">
        <v>12</v>
      </c>
      <c r="F7478" s="1">
        <v>2755</v>
      </c>
      <c r="G7478" s="1">
        <v>1348.5618896484375</v>
      </c>
      <c r="H7478" s="1">
        <f t="shared" si="930"/>
        <v>4103.5618896484375</v>
      </c>
      <c r="I7478" s="3">
        <f t="shared" si="931"/>
        <v>1</v>
      </c>
      <c r="J7478" s="7">
        <f t="shared" si="928"/>
        <v>2</v>
      </c>
      <c r="K7478" s="3">
        <f t="shared" si="932"/>
        <v>1</v>
      </c>
      <c r="L7478" s="3">
        <f t="shared" si="933"/>
        <v>0</v>
      </c>
      <c r="M7478" s="3">
        <f t="shared" si="934"/>
        <v>1</v>
      </c>
      <c r="N7478" s="3">
        <f t="shared" si="935"/>
        <v>0</v>
      </c>
    </row>
    <row r="7479" spans="1:14">
      <c r="A7479" s="6">
        <f t="shared" si="929"/>
        <v>40945</v>
      </c>
      <c r="B7479">
        <v>2012</v>
      </c>
      <c r="C7479">
        <v>2</v>
      </c>
      <c r="D7479">
        <v>6</v>
      </c>
      <c r="E7479">
        <v>13</v>
      </c>
      <c r="F7479" s="1">
        <v>2681</v>
      </c>
      <c r="G7479" s="1">
        <v>1335.363037109375</v>
      </c>
      <c r="H7479" s="1">
        <f t="shared" si="930"/>
        <v>4016.363037109375</v>
      </c>
      <c r="I7479" s="3">
        <f t="shared" si="931"/>
        <v>1</v>
      </c>
      <c r="J7479" s="7">
        <f t="shared" si="928"/>
        <v>2</v>
      </c>
      <c r="K7479" s="3">
        <f t="shared" si="932"/>
        <v>1</v>
      </c>
      <c r="L7479" s="3">
        <f t="shared" si="933"/>
        <v>0</v>
      </c>
      <c r="M7479" s="3">
        <f t="shared" si="934"/>
        <v>1</v>
      </c>
      <c r="N7479" s="3">
        <f t="shared" si="935"/>
        <v>0</v>
      </c>
    </row>
    <row r="7480" spans="1:14">
      <c r="A7480" s="6">
        <f t="shared" si="929"/>
        <v>40945</v>
      </c>
      <c r="B7480">
        <v>2012</v>
      </c>
      <c r="C7480">
        <v>2</v>
      </c>
      <c r="D7480">
        <v>6</v>
      </c>
      <c r="E7480">
        <v>14</v>
      </c>
      <c r="F7480" s="1">
        <v>2618</v>
      </c>
      <c r="G7480" s="1">
        <v>1293.5621337890625</v>
      </c>
      <c r="H7480" s="1">
        <f t="shared" si="930"/>
        <v>3911.5621337890625</v>
      </c>
      <c r="I7480" s="3">
        <f t="shared" si="931"/>
        <v>1</v>
      </c>
      <c r="J7480" s="7">
        <f t="shared" si="928"/>
        <v>2</v>
      </c>
      <c r="K7480" s="3">
        <f t="shared" si="932"/>
        <v>1</v>
      </c>
      <c r="L7480" s="3">
        <f t="shared" si="933"/>
        <v>0</v>
      </c>
      <c r="M7480" s="3">
        <f t="shared" si="934"/>
        <v>1</v>
      </c>
      <c r="N7480" s="3">
        <f t="shared" si="935"/>
        <v>0</v>
      </c>
    </row>
    <row r="7481" spans="1:14">
      <c r="A7481" s="6">
        <f t="shared" si="929"/>
        <v>40945</v>
      </c>
      <c r="B7481">
        <v>2012</v>
      </c>
      <c r="C7481">
        <v>2</v>
      </c>
      <c r="D7481">
        <v>6</v>
      </c>
      <c r="E7481">
        <v>15</v>
      </c>
      <c r="F7481" s="1">
        <v>2586</v>
      </c>
      <c r="G7481" s="1">
        <v>1258.662841796875</v>
      </c>
      <c r="H7481" s="1">
        <f t="shared" si="930"/>
        <v>3844.662841796875</v>
      </c>
      <c r="I7481" s="3">
        <f t="shared" si="931"/>
        <v>1</v>
      </c>
      <c r="J7481" s="7">
        <f t="shared" si="928"/>
        <v>2</v>
      </c>
      <c r="K7481" s="3">
        <f t="shared" si="932"/>
        <v>1</v>
      </c>
      <c r="L7481" s="3">
        <f t="shared" si="933"/>
        <v>0</v>
      </c>
      <c r="M7481" s="3">
        <f t="shared" si="934"/>
        <v>1</v>
      </c>
      <c r="N7481" s="3">
        <f t="shared" si="935"/>
        <v>0</v>
      </c>
    </row>
    <row r="7482" spans="1:14">
      <c r="A7482" s="6">
        <f t="shared" si="929"/>
        <v>40945</v>
      </c>
      <c r="B7482">
        <v>2012</v>
      </c>
      <c r="C7482">
        <v>2</v>
      </c>
      <c r="D7482">
        <v>6</v>
      </c>
      <c r="E7482">
        <v>16</v>
      </c>
      <c r="F7482" s="1">
        <v>2573</v>
      </c>
      <c r="G7482" s="1">
        <v>1275.67919921875</v>
      </c>
      <c r="H7482" s="1">
        <f t="shared" si="930"/>
        <v>3848.67919921875</v>
      </c>
      <c r="I7482" s="3">
        <f t="shared" si="931"/>
        <v>1</v>
      </c>
      <c r="J7482" s="7">
        <f t="shared" si="928"/>
        <v>2</v>
      </c>
      <c r="K7482" s="3">
        <f t="shared" si="932"/>
        <v>1</v>
      </c>
      <c r="L7482" s="3">
        <f t="shared" si="933"/>
        <v>0</v>
      </c>
      <c r="M7482" s="3">
        <f t="shared" si="934"/>
        <v>1</v>
      </c>
      <c r="N7482" s="3">
        <f t="shared" si="935"/>
        <v>0</v>
      </c>
    </row>
    <row r="7483" spans="1:14">
      <c r="A7483" s="6">
        <f t="shared" si="929"/>
        <v>40945</v>
      </c>
      <c r="B7483">
        <v>2012</v>
      </c>
      <c r="C7483">
        <v>2</v>
      </c>
      <c r="D7483">
        <v>6</v>
      </c>
      <c r="E7483">
        <v>17</v>
      </c>
      <c r="F7483" s="1">
        <v>2621</v>
      </c>
      <c r="G7483" s="1">
        <v>1286.64697265625</v>
      </c>
      <c r="H7483" s="1">
        <f t="shared" si="930"/>
        <v>3907.64697265625</v>
      </c>
      <c r="I7483" s="3">
        <f t="shared" si="931"/>
        <v>1</v>
      </c>
      <c r="J7483" s="7">
        <f t="shared" si="928"/>
        <v>2</v>
      </c>
      <c r="K7483" s="3">
        <f t="shared" si="932"/>
        <v>1</v>
      </c>
      <c r="L7483" s="3">
        <f t="shared" si="933"/>
        <v>0</v>
      </c>
      <c r="M7483" s="3">
        <f t="shared" si="934"/>
        <v>1</v>
      </c>
      <c r="N7483" s="3">
        <f t="shared" si="935"/>
        <v>0</v>
      </c>
    </row>
    <row r="7484" spans="1:14">
      <c r="A7484" s="6">
        <f t="shared" si="929"/>
        <v>40945</v>
      </c>
      <c r="B7484">
        <v>2012</v>
      </c>
      <c r="C7484">
        <v>2</v>
      </c>
      <c r="D7484">
        <v>6</v>
      </c>
      <c r="E7484">
        <v>18</v>
      </c>
      <c r="F7484" s="1">
        <v>2841</v>
      </c>
      <c r="G7484" s="1">
        <v>1384.7618408203125</v>
      </c>
      <c r="H7484" s="1">
        <f t="shared" si="930"/>
        <v>4225.7618408203125</v>
      </c>
      <c r="I7484" s="3">
        <f t="shared" si="931"/>
        <v>1</v>
      </c>
      <c r="J7484" s="7">
        <f t="shared" si="928"/>
        <v>2</v>
      </c>
      <c r="K7484" s="3">
        <f t="shared" si="932"/>
        <v>1</v>
      </c>
      <c r="L7484" s="3">
        <f t="shared" si="933"/>
        <v>0</v>
      </c>
      <c r="M7484" s="3">
        <f t="shared" si="934"/>
        <v>1</v>
      </c>
      <c r="N7484" s="3">
        <f t="shared" si="935"/>
        <v>0</v>
      </c>
    </row>
    <row r="7485" spans="1:14">
      <c r="A7485" s="6">
        <f t="shared" si="929"/>
        <v>40945</v>
      </c>
      <c r="B7485">
        <v>2012</v>
      </c>
      <c r="C7485">
        <v>2</v>
      </c>
      <c r="D7485">
        <v>6</v>
      </c>
      <c r="E7485">
        <v>19</v>
      </c>
      <c r="F7485" s="1">
        <v>2930</v>
      </c>
      <c r="G7485" s="1">
        <v>1429.762939453125</v>
      </c>
      <c r="H7485" s="1">
        <f t="shared" si="930"/>
        <v>4359.762939453125</v>
      </c>
      <c r="I7485" s="3">
        <f t="shared" si="931"/>
        <v>1</v>
      </c>
      <c r="J7485" s="7">
        <f t="shared" si="928"/>
        <v>2</v>
      </c>
      <c r="K7485" s="3">
        <f t="shared" si="932"/>
        <v>1</v>
      </c>
      <c r="L7485" s="3">
        <f t="shared" si="933"/>
        <v>0</v>
      </c>
      <c r="M7485" s="3">
        <f t="shared" si="934"/>
        <v>1</v>
      </c>
      <c r="N7485" s="3">
        <f t="shared" si="935"/>
        <v>0</v>
      </c>
    </row>
    <row r="7486" spans="1:14">
      <c r="A7486" s="6">
        <f t="shared" si="929"/>
        <v>40945</v>
      </c>
      <c r="B7486">
        <v>2012</v>
      </c>
      <c r="C7486">
        <v>2</v>
      </c>
      <c r="D7486">
        <v>6</v>
      </c>
      <c r="E7486">
        <v>20</v>
      </c>
      <c r="F7486" s="1">
        <v>2949</v>
      </c>
      <c r="G7486" s="1">
        <v>1419.6610107421875</v>
      </c>
      <c r="H7486" s="1">
        <f t="shared" si="930"/>
        <v>4368.6610107421875</v>
      </c>
      <c r="I7486" s="3">
        <f t="shared" si="931"/>
        <v>1</v>
      </c>
      <c r="J7486" s="7">
        <f t="shared" si="928"/>
        <v>2</v>
      </c>
      <c r="K7486" s="3">
        <f t="shared" si="932"/>
        <v>1</v>
      </c>
      <c r="L7486" s="3">
        <f t="shared" si="933"/>
        <v>0</v>
      </c>
      <c r="M7486" s="3">
        <f t="shared" si="934"/>
        <v>1</v>
      </c>
      <c r="N7486" s="3">
        <f t="shared" si="935"/>
        <v>0</v>
      </c>
    </row>
    <row r="7487" spans="1:14">
      <c r="A7487" s="6">
        <f t="shared" si="929"/>
        <v>40945</v>
      </c>
      <c r="B7487">
        <v>2012</v>
      </c>
      <c r="C7487">
        <v>2</v>
      </c>
      <c r="D7487">
        <v>6</v>
      </c>
      <c r="E7487">
        <v>21</v>
      </c>
      <c r="F7487" s="1">
        <v>2931</v>
      </c>
      <c r="G7487" s="1">
        <v>1375.2618408203125</v>
      </c>
      <c r="H7487" s="1">
        <f t="shared" si="930"/>
        <v>4306.2618408203125</v>
      </c>
      <c r="I7487" s="3">
        <f t="shared" si="931"/>
        <v>1</v>
      </c>
      <c r="J7487" s="7">
        <f t="shared" si="928"/>
        <v>2</v>
      </c>
      <c r="K7487" s="3">
        <f t="shared" si="932"/>
        <v>1</v>
      </c>
      <c r="L7487" s="3">
        <f t="shared" si="933"/>
        <v>0</v>
      </c>
      <c r="M7487" s="3">
        <f t="shared" si="934"/>
        <v>1</v>
      </c>
      <c r="N7487" s="3">
        <f t="shared" si="935"/>
        <v>0</v>
      </c>
    </row>
    <row r="7488" spans="1:14">
      <c r="A7488" s="6">
        <f t="shared" si="929"/>
        <v>40945</v>
      </c>
      <c r="B7488">
        <v>2012</v>
      </c>
      <c r="C7488">
        <v>2</v>
      </c>
      <c r="D7488">
        <v>6</v>
      </c>
      <c r="E7488">
        <v>22</v>
      </c>
      <c r="F7488" s="1">
        <v>2835</v>
      </c>
      <c r="G7488" s="1">
        <v>1318.9620361328125</v>
      </c>
      <c r="H7488" s="1">
        <f t="shared" si="930"/>
        <v>4153.9620361328125</v>
      </c>
      <c r="I7488" s="3">
        <f t="shared" si="931"/>
        <v>1</v>
      </c>
      <c r="J7488" s="7">
        <f t="shared" si="928"/>
        <v>2</v>
      </c>
      <c r="K7488" s="3">
        <f t="shared" si="932"/>
        <v>1</v>
      </c>
      <c r="L7488" s="3">
        <f t="shared" si="933"/>
        <v>0</v>
      </c>
      <c r="M7488" s="3">
        <f t="shared" si="934"/>
        <v>1</v>
      </c>
      <c r="N7488" s="3">
        <f t="shared" si="935"/>
        <v>0</v>
      </c>
    </row>
    <row r="7489" spans="1:14">
      <c r="A7489" s="6">
        <f t="shared" si="929"/>
        <v>40945</v>
      </c>
      <c r="B7489">
        <v>2012</v>
      </c>
      <c r="C7489">
        <v>2</v>
      </c>
      <c r="D7489">
        <v>6</v>
      </c>
      <c r="E7489">
        <v>23</v>
      </c>
      <c r="F7489" s="1">
        <v>2755</v>
      </c>
      <c r="G7489" s="1">
        <v>1211.251953125</v>
      </c>
      <c r="H7489" s="1">
        <f t="shared" si="930"/>
        <v>3966.251953125</v>
      </c>
      <c r="I7489" s="3">
        <f t="shared" si="931"/>
        <v>1</v>
      </c>
      <c r="J7489" s="7">
        <f t="shared" si="928"/>
        <v>2</v>
      </c>
      <c r="K7489" s="3">
        <f t="shared" si="932"/>
        <v>0</v>
      </c>
      <c r="L7489" s="3">
        <f t="shared" si="933"/>
        <v>0</v>
      </c>
      <c r="M7489" s="3">
        <f t="shared" si="934"/>
        <v>0</v>
      </c>
      <c r="N7489" s="3">
        <f t="shared" si="935"/>
        <v>0</v>
      </c>
    </row>
    <row r="7490" spans="1:14">
      <c r="A7490" s="6">
        <f t="shared" si="929"/>
        <v>40946</v>
      </c>
      <c r="B7490">
        <v>2012</v>
      </c>
      <c r="C7490">
        <v>2</v>
      </c>
      <c r="D7490">
        <v>7</v>
      </c>
      <c r="E7490">
        <v>0</v>
      </c>
      <c r="F7490" s="1">
        <v>2689</v>
      </c>
      <c r="G7490" s="1">
        <v>1179.9541015625</v>
      </c>
      <c r="H7490" s="1">
        <f t="shared" si="930"/>
        <v>3868.9541015625</v>
      </c>
      <c r="I7490" s="3">
        <f t="shared" si="931"/>
        <v>1</v>
      </c>
      <c r="J7490" s="7">
        <f t="shared" ref="J7490:J7553" si="936">WEEKDAY(A7490,1)</f>
        <v>3</v>
      </c>
      <c r="K7490" s="3">
        <f t="shared" si="932"/>
        <v>0</v>
      </c>
      <c r="L7490" s="3">
        <f t="shared" si="933"/>
        <v>0</v>
      </c>
      <c r="M7490" s="3">
        <f t="shared" si="934"/>
        <v>0</v>
      </c>
      <c r="N7490" s="3">
        <f t="shared" si="935"/>
        <v>0</v>
      </c>
    </row>
    <row r="7491" spans="1:14">
      <c r="A7491" s="6">
        <f t="shared" ref="A7491:A7554" si="937">DATE(B7491,C7491,D7491)</f>
        <v>40946</v>
      </c>
      <c r="B7491">
        <v>2012</v>
      </c>
      <c r="C7491">
        <v>2</v>
      </c>
      <c r="D7491">
        <v>7</v>
      </c>
      <c r="E7491">
        <v>1</v>
      </c>
      <c r="F7491" s="1">
        <v>2630</v>
      </c>
      <c r="G7491" s="1">
        <v>1157.6611328125</v>
      </c>
      <c r="H7491" s="1">
        <f t="shared" ref="H7491:H7554" si="938">F7491+G7491</f>
        <v>3787.6611328125</v>
      </c>
      <c r="I7491" s="3">
        <f t="shared" ref="I7491:I7554" si="939">IF(AND(C7491&gt;4,C7491&lt;10),2,1)</f>
        <v>1</v>
      </c>
      <c r="J7491" s="7">
        <f t="shared" si="936"/>
        <v>3</v>
      </c>
      <c r="K7491" s="3">
        <f t="shared" ref="K7491:K7554" si="940">IF(OR(J7491=1,J7491=7),0,IF(I7491=1,IF(AND(E7491&gt;=7,E7491&lt;23),1,0),IF(AND(E7491&gt;=11,E7491&lt;23),1,0)))</f>
        <v>0</v>
      </c>
      <c r="L7491" s="3">
        <f t="shared" ref="L7491:L7554" si="941">IF(OR(J7491=1,J7491=7),0,IF(I7491=1,IF(AND(E7491&gt;=7,E7491&lt;12),1,0),IF(AND(E7491&gt;=14,E7491&lt;19),1,0)))</f>
        <v>0</v>
      </c>
      <c r="M7491" s="3">
        <f t="shared" ref="M7491:M7554" si="942">IF(AND(I7491=1,OR(K7491=1,L7491=1)),1,0)</f>
        <v>0</v>
      </c>
      <c r="N7491" s="3">
        <f t="shared" ref="N7491:N7554" si="943">IF(AND(I7491=2,OR(K7491=1,L7491=1)),1,0)</f>
        <v>0</v>
      </c>
    </row>
    <row r="7492" spans="1:14">
      <c r="A7492" s="6">
        <f t="shared" si="937"/>
        <v>40946</v>
      </c>
      <c r="B7492">
        <v>2012</v>
      </c>
      <c r="C7492">
        <v>2</v>
      </c>
      <c r="D7492">
        <v>7</v>
      </c>
      <c r="E7492">
        <v>2</v>
      </c>
      <c r="F7492" s="1">
        <v>2640</v>
      </c>
      <c r="G7492" s="1">
        <v>1150.362060546875</v>
      </c>
      <c r="H7492" s="1">
        <f t="shared" si="938"/>
        <v>3790.362060546875</v>
      </c>
      <c r="I7492" s="3">
        <f t="shared" si="939"/>
        <v>1</v>
      </c>
      <c r="J7492" s="7">
        <f t="shared" si="936"/>
        <v>3</v>
      </c>
      <c r="K7492" s="3">
        <f t="shared" si="940"/>
        <v>0</v>
      </c>
      <c r="L7492" s="3">
        <f t="shared" si="941"/>
        <v>0</v>
      </c>
      <c r="M7492" s="3">
        <f t="shared" si="942"/>
        <v>0</v>
      </c>
      <c r="N7492" s="3">
        <f t="shared" si="943"/>
        <v>0</v>
      </c>
    </row>
    <row r="7493" spans="1:14">
      <c r="A7493" s="6">
        <f t="shared" si="937"/>
        <v>40946</v>
      </c>
      <c r="B7493">
        <v>2012</v>
      </c>
      <c r="C7493">
        <v>2</v>
      </c>
      <c r="D7493">
        <v>7</v>
      </c>
      <c r="E7493">
        <v>3</v>
      </c>
      <c r="F7493" s="1">
        <v>2650</v>
      </c>
      <c r="G7493" s="1">
        <v>1148.6610107421875</v>
      </c>
      <c r="H7493" s="1">
        <f t="shared" si="938"/>
        <v>3798.6610107421875</v>
      </c>
      <c r="I7493" s="3">
        <f t="shared" si="939"/>
        <v>1</v>
      </c>
      <c r="J7493" s="7">
        <f t="shared" si="936"/>
        <v>3</v>
      </c>
      <c r="K7493" s="3">
        <f t="shared" si="940"/>
        <v>0</v>
      </c>
      <c r="L7493" s="3">
        <f t="shared" si="941"/>
        <v>0</v>
      </c>
      <c r="M7493" s="3">
        <f t="shared" si="942"/>
        <v>0</v>
      </c>
      <c r="N7493" s="3">
        <f t="shared" si="943"/>
        <v>0</v>
      </c>
    </row>
    <row r="7494" spans="1:14">
      <c r="A7494" s="6">
        <f t="shared" si="937"/>
        <v>40946</v>
      </c>
      <c r="B7494">
        <v>2012</v>
      </c>
      <c r="C7494">
        <v>2</v>
      </c>
      <c r="D7494">
        <v>7</v>
      </c>
      <c r="E7494">
        <v>4</v>
      </c>
      <c r="F7494" s="1">
        <v>2685</v>
      </c>
      <c r="G7494" s="1">
        <v>1162.261962890625</v>
      </c>
      <c r="H7494" s="1">
        <f t="shared" si="938"/>
        <v>3847.261962890625</v>
      </c>
      <c r="I7494" s="3">
        <f t="shared" si="939"/>
        <v>1</v>
      </c>
      <c r="J7494" s="7">
        <f t="shared" si="936"/>
        <v>3</v>
      </c>
      <c r="K7494" s="3">
        <f t="shared" si="940"/>
        <v>0</v>
      </c>
      <c r="L7494" s="3">
        <f t="shared" si="941"/>
        <v>0</v>
      </c>
      <c r="M7494" s="3">
        <f t="shared" si="942"/>
        <v>0</v>
      </c>
      <c r="N7494" s="3">
        <f t="shared" si="943"/>
        <v>0</v>
      </c>
    </row>
    <row r="7495" spans="1:14">
      <c r="A7495" s="6">
        <f t="shared" si="937"/>
        <v>40946</v>
      </c>
      <c r="B7495">
        <v>2012</v>
      </c>
      <c r="C7495">
        <v>2</v>
      </c>
      <c r="D7495">
        <v>7</v>
      </c>
      <c r="E7495">
        <v>5</v>
      </c>
      <c r="F7495" s="1">
        <v>2878</v>
      </c>
      <c r="G7495" s="1">
        <v>1246.946044921875</v>
      </c>
      <c r="H7495" s="1">
        <f t="shared" si="938"/>
        <v>4124.946044921875</v>
      </c>
      <c r="I7495" s="3">
        <f t="shared" si="939"/>
        <v>1</v>
      </c>
      <c r="J7495" s="7">
        <f t="shared" si="936"/>
        <v>3</v>
      </c>
      <c r="K7495" s="3">
        <f t="shared" si="940"/>
        <v>0</v>
      </c>
      <c r="L7495" s="3">
        <f t="shared" si="941"/>
        <v>0</v>
      </c>
      <c r="M7495" s="3">
        <f t="shared" si="942"/>
        <v>0</v>
      </c>
      <c r="N7495" s="3">
        <f t="shared" si="943"/>
        <v>0</v>
      </c>
    </row>
    <row r="7496" spans="1:14">
      <c r="A7496" s="6">
        <f t="shared" si="937"/>
        <v>40946</v>
      </c>
      <c r="B7496">
        <v>2012</v>
      </c>
      <c r="C7496">
        <v>2</v>
      </c>
      <c r="D7496">
        <v>7</v>
      </c>
      <c r="E7496">
        <v>6</v>
      </c>
      <c r="F7496" s="1">
        <v>3176</v>
      </c>
      <c r="G7496" s="1">
        <v>1390.56005859375</v>
      </c>
      <c r="H7496" s="1">
        <f t="shared" si="938"/>
        <v>4566.56005859375</v>
      </c>
      <c r="I7496" s="3">
        <f t="shared" si="939"/>
        <v>1</v>
      </c>
      <c r="J7496" s="7">
        <f t="shared" si="936"/>
        <v>3</v>
      </c>
      <c r="K7496" s="3">
        <f t="shared" si="940"/>
        <v>0</v>
      </c>
      <c r="L7496" s="3">
        <f t="shared" si="941"/>
        <v>0</v>
      </c>
      <c r="M7496" s="3">
        <f t="shared" si="942"/>
        <v>0</v>
      </c>
      <c r="N7496" s="3">
        <f t="shared" si="943"/>
        <v>0</v>
      </c>
    </row>
    <row r="7497" spans="1:14">
      <c r="A7497" s="6">
        <f t="shared" si="937"/>
        <v>40946</v>
      </c>
      <c r="B7497">
        <v>2012</v>
      </c>
      <c r="C7497">
        <v>2</v>
      </c>
      <c r="D7497">
        <v>7</v>
      </c>
      <c r="E7497">
        <v>7</v>
      </c>
      <c r="F7497" s="1">
        <v>3368</v>
      </c>
      <c r="G7497" s="1">
        <v>1484.56201171875</v>
      </c>
      <c r="H7497" s="1">
        <f t="shared" si="938"/>
        <v>4852.56201171875</v>
      </c>
      <c r="I7497" s="3">
        <f t="shared" si="939"/>
        <v>1</v>
      </c>
      <c r="J7497" s="7">
        <f t="shared" si="936"/>
        <v>3</v>
      </c>
      <c r="K7497" s="3">
        <f t="shared" si="940"/>
        <v>1</v>
      </c>
      <c r="L7497" s="3">
        <f t="shared" si="941"/>
        <v>1</v>
      </c>
      <c r="M7497" s="3">
        <f t="shared" si="942"/>
        <v>1</v>
      </c>
      <c r="N7497" s="3">
        <f t="shared" si="943"/>
        <v>0</v>
      </c>
    </row>
    <row r="7498" spans="1:14">
      <c r="A7498" s="6">
        <f t="shared" si="937"/>
        <v>40946</v>
      </c>
      <c r="B7498">
        <v>2012</v>
      </c>
      <c r="C7498">
        <v>2</v>
      </c>
      <c r="D7498">
        <v>7</v>
      </c>
      <c r="E7498">
        <v>8</v>
      </c>
      <c r="F7498" s="1">
        <v>3339</v>
      </c>
      <c r="G7498" s="1">
        <v>1451.0611572265625</v>
      </c>
      <c r="H7498" s="1">
        <f t="shared" si="938"/>
        <v>4790.0611572265625</v>
      </c>
      <c r="I7498" s="3">
        <f t="shared" si="939"/>
        <v>1</v>
      </c>
      <c r="J7498" s="7">
        <f t="shared" si="936"/>
        <v>3</v>
      </c>
      <c r="K7498" s="3">
        <f t="shared" si="940"/>
        <v>1</v>
      </c>
      <c r="L7498" s="3">
        <f t="shared" si="941"/>
        <v>1</v>
      </c>
      <c r="M7498" s="3">
        <f t="shared" si="942"/>
        <v>1</v>
      </c>
      <c r="N7498" s="3">
        <f t="shared" si="943"/>
        <v>0</v>
      </c>
    </row>
    <row r="7499" spans="1:14">
      <c r="A7499" s="6">
        <f t="shared" si="937"/>
        <v>40946</v>
      </c>
      <c r="B7499">
        <v>2012</v>
      </c>
      <c r="C7499">
        <v>2</v>
      </c>
      <c r="D7499">
        <v>7</v>
      </c>
      <c r="E7499">
        <v>9</v>
      </c>
      <c r="F7499" s="1">
        <v>3196</v>
      </c>
      <c r="G7499" s="1">
        <v>1424.426513671875</v>
      </c>
      <c r="H7499" s="1">
        <f t="shared" si="938"/>
        <v>4620.426513671875</v>
      </c>
      <c r="I7499" s="3">
        <f t="shared" si="939"/>
        <v>1</v>
      </c>
      <c r="J7499" s="7">
        <f t="shared" si="936"/>
        <v>3</v>
      </c>
      <c r="K7499" s="3">
        <f t="shared" si="940"/>
        <v>1</v>
      </c>
      <c r="L7499" s="3">
        <f t="shared" si="941"/>
        <v>1</v>
      </c>
      <c r="M7499" s="3">
        <f t="shared" si="942"/>
        <v>1</v>
      </c>
      <c r="N7499" s="3">
        <f t="shared" si="943"/>
        <v>0</v>
      </c>
    </row>
    <row r="7500" spans="1:14">
      <c r="A7500" s="6">
        <f t="shared" si="937"/>
        <v>40946</v>
      </c>
      <c r="B7500">
        <v>2012</v>
      </c>
      <c r="C7500">
        <v>2</v>
      </c>
      <c r="D7500">
        <v>7</v>
      </c>
      <c r="E7500">
        <v>10</v>
      </c>
      <c r="F7500" s="1">
        <v>3014</v>
      </c>
      <c r="G7500" s="1">
        <v>1403.95703125</v>
      </c>
      <c r="H7500" s="1">
        <f t="shared" si="938"/>
        <v>4417.95703125</v>
      </c>
      <c r="I7500" s="3">
        <f t="shared" si="939"/>
        <v>1</v>
      </c>
      <c r="J7500" s="7">
        <f t="shared" si="936"/>
        <v>3</v>
      </c>
      <c r="K7500" s="3">
        <f t="shared" si="940"/>
        <v>1</v>
      </c>
      <c r="L7500" s="3">
        <f t="shared" si="941"/>
        <v>1</v>
      </c>
      <c r="M7500" s="3">
        <f t="shared" si="942"/>
        <v>1</v>
      </c>
      <c r="N7500" s="3">
        <f t="shared" si="943"/>
        <v>0</v>
      </c>
    </row>
    <row r="7501" spans="1:14">
      <c r="A7501" s="6">
        <f t="shared" si="937"/>
        <v>40946</v>
      </c>
      <c r="B7501">
        <v>2012</v>
      </c>
      <c r="C7501">
        <v>2</v>
      </c>
      <c r="D7501">
        <v>7</v>
      </c>
      <c r="E7501">
        <v>11</v>
      </c>
      <c r="F7501" s="1">
        <v>2894</v>
      </c>
      <c r="G7501" s="1">
        <v>1377.5518798828125</v>
      </c>
      <c r="H7501" s="1">
        <f t="shared" si="938"/>
        <v>4271.5518798828125</v>
      </c>
      <c r="I7501" s="3">
        <f t="shared" si="939"/>
        <v>1</v>
      </c>
      <c r="J7501" s="7">
        <f t="shared" si="936"/>
        <v>3</v>
      </c>
      <c r="K7501" s="3">
        <f t="shared" si="940"/>
        <v>1</v>
      </c>
      <c r="L7501" s="3">
        <f t="shared" si="941"/>
        <v>1</v>
      </c>
      <c r="M7501" s="3">
        <f t="shared" si="942"/>
        <v>1</v>
      </c>
      <c r="N7501" s="3">
        <f t="shared" si="943"/>
        <v>0</v>
      </c>
    </row>
    <row r="7502" spans="1:14">
      <c r="A7502" s="6">
        <f t="shared" si="937"/>
        <v>40946</v>
      </c>
      <c r="B7502">
        <v>2012</v>
      </c>
      <c r="C7502">
        <v>2</v>
      </c>
      <c r="D7502">
        <v>7</v>
      </c>
      <c r="E7502">
        <v>12</v>
      </c>
      <c r="F7502" s="1">
        <v>2773</v>
      </c>
      <c r="G7502" s="1">
        <v>1353.262939453125</v>
      </c>
      <c r="H7502" s="1">
        <f t="shared" si="938"/>
        <v>4126.262939453125</v>
      </c>
      <c r="I7502" s="3">
        <f t="shared" si="939"/>
        <v>1</v>
      </c>
      <c r="J7502" s="7">
        <f t="shared" si="936"/>
        <v>3</v>
      </c>
      <c r="K7502" s="3">
        <f t="shared" si="940"/>
        <v>1</v>
      </c>
      <c r="L7502" s="3">
        <f t="shared" si="941"/>
        <v>0</v>
      </c>
      <c r="M7502" s="3">
        <f t="shared" si="942"/>
        <v>1</v>
      </c>
      <c r="N7502" s="3">
        <f t="shared" si="943"/>
        <v>0</v>
      </c>
    </row>
    <row r="7503" spans="1:14">
      <c r="A7503" s="6">
        <f t="shared" si="937"/>
        <v>40946</v>
      </c>
      <c r="B7503">
        <v>2012</v>
      </c>
      <c r="C7503">
        <v>2</v>
      </c>
      <c r="D7503">
        <v>7</v>
      </c>
      <c r="E7503">
        <v>13</v>
      </c>
      <c r="F7503" s="1">
        <v>2740</v>
      </c>
      <c r="G7503" s="1">
        <v>1327.262939453125</v>
      </c>
      <c r="H7503" s="1">
        <f t="shared" si="938"/>
        <v>4067.262939453125</v>
      </c>
      <c r="I7503" s="3">
        <f t="shared" si="939"/>
        <v>1</v>
      </c>
      <c r="J7503" s="7">
        <f t="shared" si="936"/>
        <v>3</v>
      </c>
      <c r="K7503" s="3">
        <f t="shared" si="940"/>
        <v>1</v>
      </c>
      <c r="L7503" s="3">
        <f t="shared" si="941"/>
        <v>0</v>
      </c>
      <c r="M7503" s="3">
        <f t="shared" si="942"/>
        <v>1</v>
      </c>
      <c r="N7503" s="3">
        <f t="shared" si="943"/>
        <v>0</v>
      </c>
    </row>
    <row r="7504" spans="1:14">
      <c r="A7504" s="6">
        <f t="shared" si="937"/>
        <v>40946</v>
      </c>
      <c r="B7504">
        <v>2012</v>
      </c>
      <c r="C7504">
        <v>2</v>
      </c>
      <c r="D7504">
        <v>7</v>
      </c>
      <c r="E7504">
        <v>14</v>
      </c>
      <c r="F7504" s="1">
        <v>2626</v>
      </c>
      <c r="G7504" s="1">
        <v>1297.362060546875</v>
      </c>
      <c r="H7504" s="1">
        <f t="shared" si="938"/>
        <v>3923.362060546875</v>
      </c>
      <c r="I7504" s="3">
        <f t="shared" si="939"/>
        <v>1</v>
      </c>
      <c r="J7504" s="7">
        <f t="shared" si="936"/>
        <v>3</v>
      </c>
      <c r="K7504" s="3">
        <f t="shared" si="940"/>
        <v>1</v>
      </c>
      <c r="L7504" s="3">
        <f t="shared" si="941"/>
        <v>0</v>
      </c>
      <c r="M7504" s="3">
        <f t="shared" si="942"/>
        <v>1</v>
      </c>
      <c r="N7504" s="3">
        <f t="shared" si="943"/>
        <v>0</v>
      </c>
    </row>
    <row r="7505" spans="1:14">
      <c r="A7505" s="6">
        <f t="shared" si="937"/>
        <v>40946</v>
      </c>
      <c r="B7505">
        <v>2012</v>
      </c>
      <c r="C7505">
        <v>2</v>
      </c>
      <c r="D7505">
        <v>7</v>
      </c>
      <c r="E7505">
        <v>15</v>
      </c>
      <c r="F7505" s="1">
        <v>2575</v>
      </c>
      <c r="G7505" s="1">
        <v>1260.1639404296875</v>
      </c>
      <c r="H7505" s="1">
        <f t="shared" si="938"/>
        <v>3835.1639404296875</v>
      </c>
      <c r="I7505" s="3">
        <f t="shared" si="939"/>
        <v>1</v>
      </c>
      <c r="J7505" s="7">
        <f t="shared" si="936"/>
        <v>3</v>
      </c>
      <c r="K7505" s="3">
        <f t="shared" si="940"/>
        <v>1</v>
      </c>
      <c r="L7505" s="3">
        <f t="shared" si="941"/>
        <v>0</v>
      </c>
      <c r="M7505" s="3">
        <f t="shared" si="942"/>
        <v>1</v>
      </c>
      <c r="N7505" s="3">
        <f t="shared" si="943"/>
        <v>0</v>
      </c>
    </row>
    <row r="7506" spans="1:14">
      <c r="A7506" s="6">
        <f t="shared" si="937"/>
        <v>40946</v>
      </c>
      <c r="B7506">
        <v>2012</v>
      </c>
      <c r="C7506">
        <v>2</v>
      </c>
      <c r="D7506">
        <v>7</v>
      </c>
      <c r="E7506">
        <v>16</v>
      </c>
      <c r="F7506" s="1">
        <v>2582</v>
      </c>
      <c r="G7506" s="1">
        <v>1244.1630859375</v>
      </c>
      <c r="H7506" s="1">
        <f t="shared" si="938"/>
        <v>3826.1630859375</v>
      </c>
      <c r="I7506" s="3">
        <f t="shared" si="939"/>
        <v>1</v>
      </c>
      <c r="J7506" s="7">
        <f t="shared" si="936"/>
        <v>3</v>
      </c>
      <c r="K7506" s="3">
        <f t="shared" si="940"/>
        <v>1</v>
      </c>
      <c r="L7506" s="3">
        <f t="shared" si="941"/>
        <v>0</v>
      </c>
      <c r="M7506" s="3">
        <f t="shared" si="942"/>
        <v>1</v>
      </c>
      <c r="N7506" s="3">
        <f t="shared" si="943"/>
        <v>0</v>
      </c>
    </row>
    <row r="7507" spans="1:14">
      <c r="A7507" s="6">
        <f t="shared" si="937"/>
        <v>40946</v>
      </c>
      <c r="B7507">
        <v>2012</v>
      </c>
      <c r="C7507">
        <v>2</v>
      </c>
      <c r="D7507">
        <v>7</v>
      </c>
      <c r="E7507">
        <v>17</v>
      </c>
      <c r="F7507" s="1">
        <v>2624</v>
      </c>
      <c r="G7507" s="1">
        <v>1273.1629638671875</v>
      </c>
      <c r="H7507" s="1">
        <f t="shared" si="938"/>
        <v>3897.1629638671875</v>
      </c>
      <c r="I7507" s="3">
        <f t="shared" si="939"/>
        <v>1</v>
      </c>
      <c r="J7507" s="7">
        <f t="shared" si="936"/>
        <v>3</v>
      </c>
      <c r="K7507" s="3">
        <f t="shared" si="940"/>
        <v>1</v>
      </c>
      <c r="L7507" s="3">
        <f t="shared" si="941"/>
        <v>0</v>
      </c>
      <c r="M7507" s="3">
        <f t="shared" si="942"/>
        <v>1</v>
      </c>
      <c r="N7507" s="3">
        <f t="shared" si="943"/>
        <v>0</v>
      </c>
    </row>
    <row r="7508" spans="1:14">
      <c r="A7508" s="6">
        <f t="shared" si="937"/>
        <v>40946</v>
      </c>
      <c r="B7508">
        <v>2012</v>
      </c>
      <c r="C7508">
        <v>2</v>
      </c>
      <c r="D7508">
        <v>7</v>
      </c>
      <c r="E7508">
        <v>18</v>
      </c>
      <c r="F7508" s="1">
        <v>2831</v>
      </c>
      <c r="G7508" s="1">
        <v>1375.845947265625</v>
      </c>
      <c r="H7508" s="1">
        <f t="shared" si="938"/>
        <v>4206.845947265625</v>
      </c>
      <c r="I7508" s="3">
        <f t="shared" si="939"/>
        <v>1</v>
      </c>
      <c r="J7508" s="7">
        <f t="shared" si="936"/>
        <v>3</v>
      </c>
      <c r="K7508" s="3">
        <f t="shared" si="940"/>
        <v>1</v>
      </c>
      <c r="L7508" s="3">
        <f t="shared" si="941"/>
        <v>0</v>
      </c>
      <c r="M7508" s="3">
        <f t="shared" si="942"/>
        <v>1</v>
      </c>
      <c r="N7508" s="3">
        <f t="shared" si="943"/>
        <v>0</v>
      </c>
    </row>
    <row r="7509" spans="1:14">
      <c r="A7509" s="6">
        <f t="shared" si="937"/>
        <v>40946</v>
      </c>
      <c r="B7509">
        <v>2012</v>
      </c>
      <c r="C7509">
        <v>2</v>
      </c>
      <c r="D7509">
        <v>7</v>
      </c>
      <c r="E7509">
        <v>19</v>
      </c>
      <c r="F7509" s="1">
        <v>2894</v>
      </c>
      <c r="G7509" s="1">
        <v>1405.56005859375</v>
      </c>
      <c r="H7509" s="1">
        <f t="shared" si="938"/>
        <v>4299.56005859375</v>
      </c>
      <c r="I7509" s="3">
        <f t="shared" si="939"/>
        <v>1</v>
      </c>
      <c r="J7509" s="7">
        <f t="shared" si="936"/>
        <v>3</v>
      </c>
      <c r="K7509" s="3">
        <f t="shared" si="940"/>
        <v>1</v>
      </c>
      <c r="L7509" s="3">
        <f t="shared" si="941"/>
        <v>0</v>
      </c>
      <c r="M7509" s="3">
        <f t="shared" si="942"/>
        <v>1</v>
      </c>
      <c r="N7509" s="3">
        <f t="shared" si="943"/>
        <v>0</v>
      </c>
    </row>
    <row r="7510" spans="1:14">
      <c r="A7510" s="6">
        <f t="shared" si="937"/>
        <v>40946</v>
      </c>
      <c r="B7510">
        <v>2012</v>
      </c>
      <c r="C7510">
        <v>2</v>
      </c>
      <c r="D7510">
        <v>7</v>
      </c>
      <c r="E7510">
        <v>20</v>
      </c>
      <c r="F7510" s="1">
        <v>2937</v>
      </c>
      <c r="G7510" s="1">
        <v>1399.4630126953125</v>
      </c>
      <c r="H7510" s="1">
        <f t="shared" si="938"/>
        <v>4336.4630126953125</v>
      </c>
      <c r="I7510" s="3">
        <f t="shared" si="939"/>
        <v>1</v>
      </c>
      <c r="J7510" s="7">
        <f t="shared" si="936"/>
        <v>3</v>
      </c>
      <c r="K7510" s="3">
        <f t="shared" si="940"/>
        <v>1</v>
      </c>
      <c r="L7510" s="3">
        <f t="shared" si="941"/>
        <v>0</v>
      </c>
      <c r="M7510" s="3">
        <f t="shared" si="942"/>
        <v>1</v>
      </c>
      <c r="N7510" s="3">
        <f t="shared" si="943"/>
        <v>0</v>
      </c>
    </row>
    <row r="7511" spans="1:14">
      <c r="A7511" s="6">
        <f t="shared" si="937"/>
        <v>40946</v>
      </c>
      <c r="B7511">
        <v>2012</v>
      </c>
      <c r="C7511">
        <v>2</v>
      </c>
      <c r="D7511">
        <v>7</v>
      </c>
      <c r="E7511">
        <v>21</v>
      </c>
      <c r="F7511" s="1">
        <v>2908</v>
      </c>
      <c r="G7511" s="1">
        <v>1356.862060546875</v>
      </c>
      <c r="H7511" s="1">
        <f t="shared" si="938"/>
        <v>4264.862060546875</v>
      </c>
      <c r="I7511" s="3">
        <f t="shared" si="939"/>
        <v>1</v>
      </c>
      <c r="J7511" s="7">
        <f t="shared" si="936"/>
        <v>3</v>
      </c>
      <c r="K7511" s="3">
        <f t="shared" si="940"/>
        <v>1</v>
      </c>
      <c r="L7511" s="3">
        <f t="shared" si="941"/>
        <v>0</v>
      </c>
      <c r="M7511" s="3">
        <f t="shared" si="942"/>
        <v>1</v>
      </c>
      <c r="N7511" s="3">
        <f t="shared" si="943"/>
        <v>0</v>
      </c>
    </row>
    <row r="7512" spans="1:14">
      <c r="A7512" s="6">
        <f t="shared" si="937"/>
        <v>40946</v>
      </c>
      <c r="B7512">
        <v>2012</v>
      </c>
      <c r="C7512">
        <v>2</v>
      </c>
      <c r="D7512">
        <v>7</v>
      </c>
      <c r="E7512">
        <v>22</v>
      </c>
      <c r="F7512" s="1">
        <v>2769</v>
      </c>
      <c r="G7512" s="1">
        <v>1296.9609375</v>
      </c>
      <c r="H7512" s="1">
        <f t="shared" si="938"/>
        <v>4065.9609375</v>
      </c>
      <c r="I7512" s="3">
        <f t="shared" si="939"/>
        <v>1</v>
      </c>
      <c r="J7512" s="7">
        <f t="shared" si="936"/>
        <v>3</v>
      </c>
      <c r="K7512" s="3">
        <f t="shared" si="940"/>
        <v>1</v>
      </c>
      <c r="L7512" s="3">
        <f t="shared" si="941"/>
        <v>0</v>
      </c>
      <c r="M7512" s="3">
        <f t="shared" si="942"/>
        <v>1</v>
      </c>
      <c r="N7512" s="3">
        <f t="shared" si="943"/>
        <v>0</v>
      </c>
    </row>
    <row r="7513" spans="1:14">
      <c r="A7513" s="6">
        <f t="shared" si="937"/>
        <v>40946</v>
      </c>
      <c r="B7513">
        <v>2012</v>
      </c>
      <c r="C7513">
        <v>2</v>
      </c>
      <c r="D7513">
        <v>7</v>
      </c>
      <c r="E7513">
        <v>23</v>
      </c>
      <c r="F7513" s="1">
        <v>2639</v>
      </c>
      <c r="G7513" s="1">
        <v>1218.745849609375</v>
      </c>
      <c r="H7513" s="1">
        <f t="shared" si="938"/>
        <v>3857.745849609375</v>
      </c>
      <c r="I7513" s="3">
        <f t="shared" si="939"/>
        <v>1</v>
      </c>
      <c r="J7513" s="7">
        <f t="shared" si="936"/>
        <v>3</v>
      </c>
      <c r="K7513" s="3">
        <f t="shared" si="940"/>
        <v>0</v>
      </c>
      <c r="L7513" s="3">
        <f t="shared" si="941"/>
        <v>0</v>
      </c>
      <c r="M7513" s="3">
        <f t="shared" si="942"/>
        <v>0</v>
      </c>
      <c r="N7513" s="3">
        <f t="shared" si="943"/>
        <v>0</v>
      </c>
    </row>
    <row r="7514" spans="1:14">
      <c r="A7514" s="6">
        <f t="shared" si="937"/>
        <v>40947</v>
      </c>
      <c r="B7514">
        <v>2012</v>
      </c>
      <c r="C7514">
        <v>2</v>
      </c>
      <c r="D7514">
        <v>8</v>
      </c>
      <c r="E7514">
        <v>0</v>
      </c>
      <c r="F7514" s="1">
        <v>2607</v>
      </c>
      <c r="G7514" s="1">
        <v>1176.9600830078125</v>
      </c>
      <c r="H7514" s="1">
        <f t="shared" si="938"/>
        <v>3783.9600830078125</v>
      </c>
      <c r="I7514" s="3">
        <f t="shared" si="939"/>
        <v>1</v>
      </c>
      <c r="J7514" s="7">
        <f t="shared" si="936"/>
        <v>4</v>
      </c>
      <c r="K7514" s="3">
        <f t="shared" si="940"/>
        <v>0</v>
      </c>
      <c r="L7514" s="3">
        <f t="shared" si="941"/>
        <v>0</v>
      </c>
      <c r="M7514" s="3">
        <f t="shared" si="942"/>
        <v>0</v>
      </c>
      <c r="N7514" s="3">
        <f t="shared" si="943"/>
        <v>0</v>
      </c>
    </row>
    <row r="7515" spans="1:14">
      <c r="A7515" s="6">
        <f t="shared" si="937"/>
        <v>40947</v>
      </c>
      <c r="B7515">
        <v>2012</v>
      </c>
      <c r="C7515">
        <v>2</v>
      </c>
      <c r="D7515">
        <v>8</v>
      </c>
      <c r="E7515">
        <v>1</v>
      </c>
      <c r="F7515" s="1">
        <v>2505</v>
      </c>
      <c r="G7515" s="1">
        <v>1148.9620361328125</v>
      </c>
      <c r="H7515" s="1">
        <f t="shared" si="938"/>
        <v>3653.9620361328125</v>
      </c>
      <c r="I7515" s="3">
        <f t="shared" si="939"/>
        <v>1</v>
      </c>
      <c r="J7515" s="7">
        <f t="shared" si="936"/>
        <v>4</v>
      </c>
      <c r="K7515" s="3">
        <f t="shared" si="940"/>
        <v>0</v>
      </c>
      <c r="L7515" s="3">
        <f t="shared" si="941"/>
        <v>0</v>
      </c>
      <c r="M7515" s="3">
        <f t="shared" si="942"/>
        <v>0</v>
      </c>
      <c r="N7515" s="3">
        <f t="shared" si="943"/>
        <v>0</v>
      </c>
    </row>
    <row r="7516" spans="1:14">
      <c r="A7516" s="6">
        <f t="shared" si="937"/>
        <v>40947</v>
      </c>
      <c r="B7516">
        <v>2012</v>
      </c>
      <c r="C7516">
        <v>2</v>
      </c>
      <c r="D7516">
        <v>8</v>
      </c>
      <c r="E7516">
        <v>2</v>
      </c>
      <c r="F7516" s="1">
        <v>2492</v>
      </c>
      <c r="G7516" s="1">
        <v>1126.0621337890625</v>
      </c>
      <c r="H7516" s="1">
        <f t="shared" si="938"/>
        <v>3618.0621337890625</v>
      </c>
      <c r="I7516" s="3">
        <f t="shared" si="939"/>
        <v>1</v>
      </c>
      <c r="J7516" s="7">
        <f t="shared" si="936"/>
        <v>4</v>
      </c>
      <c r="K7516" s="3">
        <f t="shared" si="940"/>
        <v>0</v>
      </c>
      <c r="L7516" s="3">
        <f t="shared" si="941"/>
        <v>0</v>
      </c>
      <c r="M7516" s="3">
        <f t="shared" si="942"/>
        <v>0</v>
      </c>
      <c r="N7516" s="3">
        <f t="shared" si="943"/>
        <v>0</v>
      </c>
    </row>
    <row r="7517" spans="1:14">
      <c r="A7517" s="6">
        <f t="shared" si="937"/>
        <v>40947</v>
      </c>
      <c r="B7517">
        <v>2012</v>
      </c>
      <c r="C7517">
        <v>2</v>
      </c>
      <c r="D7517">
        <v>8</v>
      </c>
      <c r="E7517">
        <v>3</v>
      </c>
      <c r="F7517" s="1">
        <v>2451</v>
      </c>
      <c r="G7517" s="1">
        <v>1121.859130859375</v>
      </c>
      <c r="H7517" s="1">
        <f t="shared" si="938"/>
        <v>3572.859130859375</v>
      </c>
      <c r="I7517" s="3">
        <f t="shared" si="939"/>
        <v>1</v>
      </c>
      <c r="J7517" s="7">
        <f t="shared" si="936"/>
        <v>4</v>
      </c>
      <c r="K7517" s="3">
        <f t="shared" si="940"/>
        <v>0</v>
      </c>
      <c r="L7517" s="3">
        <f t="shared" si="941"/>
        <v>0</v>
      </c>
      <c r="M7517" s="3">
        <f t="shared" si="942"/>
        <v>0</v>
      </c>
      <c r="N7517" s="3">
        <f t="shared" si="943"/>
        <v>0</v>
      </c>
    </row>
    <row r="7518" spans="1:14">
      <c r="A7518" s="6">
        <f t="shared" si="937"/>
        <v>40947</v>
      </c>
      <c r="B7518">
        <v>2012</v>
      </c>
      <c r="C7518">
        <v>2</v>
      </c>
      <c r="D7518">
        <v>8</v>
      </c>
      <c r="E7518">
        <v>4</v>
      </c>
      <c r="F7518" s="1">
        <v>2485</v>
      </c>
      <c r="G7518" s="1">
        <v>1137.0460205078125</v>
      </c>
      <c r="H7518" s="1">
        <f t="shared" si="938"/>
        <v>3622.0460205078125</v>
      </c>
      <c r="I7518" s="3">
        <f t="shared" si="939"/>
        <v>1</v>
      </c>
      <c r="J7518" s="7">
        <f t="shared" si="936"/>
        <v>4</v>
      </c>
      <c r="K7518" s="3">
        <f t="shared" si="940"/>
        <v>0</v>
      </c>
      <c r="L7518" s="3">
        <f t="shared" si="941"/>
        <v>0</v>
      </c>
      <c r="M7518" s="3">
        <f t="shared" si="942"/>
        <v>0</v>
      </c>
      <c r="N7518" s="3">
        <f t="shared" si="943"/>
        <v>0</v>
      </c>
    </row>
    <row r="7519" spans="1:14">
      <c r="A7519" s="6">
        <f t="shared" si="937"/>
        <v>40947</v>
      </c>
      <c r="B7519">
        <v>2012</v>
      </c>
      <c r="C7519">
        <v>2</v>
      </c>
      <c r="D7519">
        <v>8</v>
      </c>
      <c r="E7519">
        <v>5</v>
      </c>
      <c r="F7519" s="1">
        <v>2675</v>
      </c>
      <c r="G7519" s="1">
        <v>1221.6619873046875</v>
      </c>
      <c r="H7519" s="1">
        <f t="shared" si="938"/>
        <v>3896.6619873046875</v>
      </c>
      <c r="I7519" s="3">
        <f t="shared" si="939"/>
        <v>1</v>
      </c>
      <c r="J7519" s="7">
        <f t="shared" si="936"/>
        <v>4</v>
      </c>
      <c r="K7519" s="3">
        <f t="shared" si="940"/>
        <v>0</v>
      </c>
      <c r="L7519" s="3">
        <f t="shared" si="941"/>
        <v>0</v>
      </c>
      <c r="M7519" s="3">
        <f t="shared" si="942"/>
        <v>0</v>
      </c>
      <c r="N7519" s="3">
        <f t="shared" si="943"/>
        <v>0</v>
      </c>
    </row>
    <row r="7520" spans="1:14">
      <c r="A7520" s="6">
        <f t="shared" si="937"/>
        <v>40947</v>
      </c>
      <c r="B7520">
        <v>2012</v>
      </c>
      <c r="C7520">
        <v>2</v>
      </c>
      <c r="D7520">
        <v>8</v>
      </c>
      <c r="E7520">
        <v>6</v>
      </c>
      <c r="F7520" s="1">
        <v>2931</v>
      </c>
      <c r="G7520" s="1">
        <v>1355.56201171875</v>
      </c>
      <c r="H7520" s="1">
        <f t="shared" si="938"/>
        <v>4286.56201171875</v>
      </c>
      <c r="I7520" s="3">
        <f t="shared" si="939"/>
        <v>1</v>
      </c>
      <c r="J7520" s="7">
        <f t="shared" si="936"/>
        <v>4</v>
      </c>
      <c r="K7520" s="3">
        <f t="shared" si="940"/>
        <v>0</v>
      </c>
      <c r="L7520" s="3">
        <f t="shared" si="941"/>
        <v>0</v>
      </c>
      <c r="M7520" s="3">
        <f t="shared" si="942"/>
        <v>0</v>
      </c>
      <c r="N7520" s="3">
        <f t="shared" si="943"/>
        <v>0</v>
      </c>
    </row>
    <row r="7521" spans="1:14">
      <c r="A7521" s="6">
        <f t="shared" si="937"/>
        <v>40947</v>
      </c>
      <c r="B7521">
        <v>2012</v>
      </c>
      <c r="C7521">
        <v>2</v>
      </c>
      <c r="D7521">
        <v>8</v>
      </c>
      <c r="E7521">
        <v>7</v>
      </c>
      <c r="F7521" s="1">
        <v>3142</v>
      </c>
      <c r="G7521" s="1">
        <v>1458.260986328125</v>
      </c>
      <c r="H7521" s="1">
        <f t="shared" si="938"/>
        <v>4600.260986328125</v>
      </c>
      <c r="I7521" s="3">
        <f t="shared" si="939"/>
        <v>1</v>
      </c>
      <c r="J7521" s="7">
        <f t="shared" si="936"/>
        <v>4</v>
      </c>
      <c r="K7521" s="3">
        <f t="shared" si="940"/>
        <v>1</v>
      </c>
      <c r="L7521" s="3">
        <f t="shared" si="941"/>
        <v>1</v>
      </c>
      <c r="M7521" s="3">
        <f t="shared" si="942"/>
        <v>1</v>
      </c>
      <c r="N7521" s="3">
        <f t="shared" si="943"/>
        <v>0</v>
      </c>
    </row>
    <row r="7522" spans="1:14">
      <c r="A7522" s="6">
        <f t="shared" si="937"/>
        <v>40947</v>
      </c>
      <c r="B7522">
        <v>2012</v>
      </c>
      <c r="C7522">
        <v>2</v>
      </c>
      <c r="D7522">
        <v>8</v>
      </c>
      <c r="E7522">
        <v>8</v>
      </c>
      <c r="F7522" s="1">
        <v>3179</v>
      </c>
      <c r="G7522" s="1">
        <v>1458.6619873046875</v>
      </c>
      <c r="H7522" s="1">
        <f t="shared" si="938"/>
        <v>4637.6619873046875</v>
      </c>
      <c r="I7522" s="3">
        <f t="shared" si="939"/>
        <v>1</v>
      </c>
      <c r="J7522" s="7">
        <f t="shared" si="936"/>
        <v>4</v>
      </c>
      <c r="K7522" s="3">
        <f t="shared" si="940"/>
        <v>1</v>
      </c>
      <c r="L7522" s="3">
        <f t="shared" si="941"/>
        <v>1</v>
      </c>
      <c r="M7522" s="3">
        <f t="shared" si="942"/>
        <v>1</v>
      </c>
      <c r="N7522" s="3">
        <f t="shared" si="943"/>
        <v>0</v>
      </c>
    </row>
    <row r="7523" spans="1:14">
      <c r="A7523" s="6">
        <f t="shared" si="937"/>
        <v>40947</v>
      </c>
      <c r="B7523">
        <v>2012</v>
      </c>
      <c r="C7523">
        <v>2</v>
      </c>
      <c r="D7523">
        <v>8</v>
      </c>
      <c r="E7523">
        <v>9</v>
      </c>
      <c r="F7523" s="1">
        <v>3144</v>
      </c>
      <c r="G7523" s="1">
        <v>1473.2459716796875</v>
      </c>
      <c r="H7523" s="1">
        <f t="shared" si="938"/>
        <v>4617.2459716796875</v>
      </c>
      <c r="I7523" s="3">
        <f t="shared" si="939"/>
        <v>1</v>
      </c>
      <c r="J7523" s="7">
        <f t="shared" si="936"/>
        <v>4</v>
      </c>
      <c r="K7523" s="3">
        <f t="shared" si="940"/>
        <v>1</v>
      </c>
      <c r="L7523" s="3">
        <f t="shared" si="941"/>
        <v>1</v>
      </c>
      <c r="M7523" s="3">
        <f t="shared" si="942"/>
        <v>1</v>
      </c>
      <c r="N7523" s="3">
        <f t="shared" si="943"/>
        <v>0</v>
      </c>
    </row>
    <row r="7524" spans="1:14">
      <c r="A7524" s="6">
        <f t="shared" si="937"/>
        <v>40947</v>
      </c>
      <c r="B7524">
        <v>2012</v>
      </c>
      <c r="C7524">
        <v>2</v>
      </c>
      <c r="D7524">
        <v>8</v>
      </c>
      <c r="E7524">
        <v>10</v>
      </c>
      <c r="F7524" s="1">
        <v>3159</v>
      </c>
      <c r="G7524" s="1">
        <v>1479.4620361328125</v>
      </c>
      <c r="H7524" s="1">
        <f t="shared" si="938"/>
        <v>4638.4620361328125</v>
      </c>
      <c r="I7524" s="3">
        <f t="shared" si="939"/>
        <v>1</v>
      </c>
      <c r="J7524" s="7">
        <f t="shared" si="936"/>
        <v>4</v>
      </c>
      <c r="K7524" s="3">
        <f t="shared" si="940"/>
        <v>1</v>
      </c>
      <c r="L7524" s="3">
        <f t="shared" si="941"/>
        <v>1</v>
      </c>
      <c r="M7524" s="3">
        <f t="shared" si="942"/>
        <v>1</v>
      </c>
      <c r="N7524" s="3">
        <f t="shared" si="943"/>
        <v>0</v>
      </c>
    </row>
    <row r="7525" spans="1:14">
      <c r="A7525" s="6">
        <f t="shared" si="937"/>
        <v>40947</v>
      </c>
      <c r="B7525">
        <v>2012</v>
      </c>
      <c r="C7525">
        <v>2</v>
      </c>
      <c r="D7525">
        <v>8</v>
      </c>
      <c r="E7525">
        <v>11</v>
      </c>
      <c r="F7525" s="1">
        <v>3136</v>
      </c>
      <c r="G7525" s="1">
        <v>1488.0618896484375</v>
      </c>
      <c r="H7525" s="1">
        <f t="shared" si="938"/>
        <v>4624.0618896484375</v>
      </c>
      <c r="I7525" s="3">
        <f t="shared" si="939"/>
        <v>1</v>
      </c>
      <c r="J7525" s="7">
        <f t="shared" si="936"/>
        <v>4</v>
      </c>
      <c r="K7525" s="3">
        <f t="shared" si="940"/>
        <v>1</v>
      </c>
      <c r="L7525" s="3">
        <f t="shared" si="941"/>
        <v>1</v>
      </c>
      <c r="M7525" s="3">
        <f t="shared" si="942"/>
        <v>1</v>
      </c>
      <c r="N7525" s="3">
        <f t="shared" si="943"/>
        <v>0</v>
      </c>
    </row>
    <row r="7526" spans="1:14">
      <c r="A7526" s="6">
        <f t="shared" si="937"/>
        <v>40947</v>
      </c>
      <c r="B7526">
        <v>2012</v>
      </c>
      <c r="C7526">
        <v>2</v>
      </c>
      <c r="D7526">
        <v>8</v>
      </c>
      <c r="E7526">
        <v>12</v>
      </c>
      <c r="F7526" s="1">
        <v>3139</v>
      </c>
      <c r="G7526" s="1">
        <v>1470.9620361328125</v>
      </c>
      <c r="H7526" s="1">
        <f t="shared" si="938"/>
        <v>4609.9620361328125</v>
      </c>
      <c r="I7526" s="3">
        <f t="shared" si="939"/>
        <v>1</v>
      </c>
      <c r="J7526" s="7">
        <f t="shared" si="936"/>
        <v>4</v>
      </c>
      <c r="K7526" s="3">
        <f t="shared" si="940"/>
        <v>1</v>
      </c>
      <c r="L7526" s="3">
        <f t="shared" si="941"/>
        <v>0</v>
      </c>
      <c r="M7526" s="3">
        <f t="shared" si="942"/>
        <v>1</v>
      </c>
      <c r="N7526" s="3">
        <f t="shared" si="943"/>
        <v>0</v>
      </c>
    </row>
    <row r="7527" spans="1:14">
      <c r="A7527" s="6">
        <f t="shared" si="937"/>
        <v>40947</v>
      </c>
      <c r="B7527">
        <v>2012</v>
      </c>
      <c r="C7527">
        <v>2</v>
      </c>
      <c r="D7527">
        <v>8</v>
      </c>
      <c r="E7527">
        <v>13</v>
      </c>
      <c r="F7527" s="1">
        <v>3121</v>
      </c>
      <c r="G7527" s="1">
        <v>1466.1629638671875</v>
      </c>
      <c r="H7527" s="1">
        <f t="shared" si="938"/>
        <v>4587.1629638671875</v>
      </c>
      <c r="I7527" s="3">
        <f t="shared" si="939"/>
        <v>1</v>
      </c>
      <c r="J7527" s="7">
        <f t="shared" si="936"/>
        <v>4</v>
      </c>
      <c r="K7527" s="3">
        <f t="shared" si="940"/>
        <v>1</v>
      </c>
      <c r="L7527" s="3">
        <f t="shared" si="941"/>
        <v>0</v>
      </c>
      <c r="M7527" s="3">
        <f t="shared" si="942"/>
        <v>1</v>
      </c>
      <c r="N7527" s="3">
        <f t="shared" si="943"/>
        <v>0</v>
      </c>
    </row>
    <row r="7528" spans="1:14">
      <c r="A7528" s="6">
        <f t="shared" si="937"/>
        <v>40947</v>
      </c>
      <c r="B7528">
        <v>2012</v>
      </c>
      <c r="C7528">
        <v>2</v>
      </c>
      <c r="D7528">
        <v>8</v>
      </c>
      <c r="E7528">
        <v>14</v>
      </c>
      <c r="F7528" s="1">
        <v>3092</v>
      </c>
      <c r="G7528" s="1">
        <v>1464.154052734375</v>
      </c>
      <c r="H7528" s="1">
        <f t="shared" si="938"/>
        <v>4556.154052734375</v>
      </c>
      <c r="I7528" s="3">
        <f t="shared" si="939"/>
        <v>1</v>
      </c>
      <c r="J7528" s="7">
        <f t="shared" si="936"/>
        <v>4</v>
      </c>
      <c r="K7528" s="3">
        <f t="shared" si="940"/>
        <v>1</v>
      </c>
      <c r="L7528" s="3">
        <f t="shared" si="941"/>
        <v>0</v>
      </c>
      <c r="M7528" s="3">
        <f t="shared" si="942"/>
        <v>1</v>
      </c>
      <c r="N7528" s="3">
        <f t="shared" si="943"/>
        <v>0</v>
      </c>
    </row>
    <row r="7529" spans="1:14">
      <c r="A7529" s="6">
        <f t="shared" si="937"/>
        <v>40947</v>
      </c>
      <c r="B7529">
        <v>2012</v>
      </c>
      <c r="C7529">
        <v>2</v>
      </c>
      <c r="D7529">
        <v>8</v>
      </c>
      <c r="E7529">
        <v>15</v>
      </c>
      <c r="F7529" s="1">
        <v>3084</v>
      </c>
      <c r="G7529" s="1">
        <v>1448.7530517578125</v>
      </c>
      <c r="H7529" s="1">
        <f t="shared" si="938"/>
        <v>4532.7530517578125</v>
      </c>
      <c r="I7529" s="3">
        <f t="shared" si="939"/>
        <v>1</v>
      </c>
      <c r="J7529" s="7">
        <f t="shared" si="936"/>
        <v>4</v>
      </c>
      <c r="K7529" s="3">
        <f t="shared" si="940"/>
        <v>1</v>
      </c>
      <c r="L7529" s="3">
        <f t="shared" si="941"/>
        <v>0</v>
      </c>
      <c r="M7529" s="3">
        <f t="shared" si="942"/>
        <v>1</v>
      </c>
      <c r="N7529" s="3">
        <f t="shared" si="943"/>
        <v>0</v>
      </c>
    </row>
    <row r="7530" spans="1:14">
      <c r="A7530" s="6">
        <f t="shared" si="937"/>
        <v>40947</v>
      </c>
      <c r="B7530">
        <v>2012</v>
      </c>
      <c r="C7530">
        <v>2</v>
      </c>
      <c r="D7530">
        <v>8</v>
      </c>
      <c r="E7530">
        <v>16</v>
      </c>
      <c r="F7530" s="1">
        <v>3126</v>
      </c>
      <c r="G7530" s="1">
        <v>1437.761962890625</v>
      </c>
      <c r="H7530" s="1">
        <f t="shared" si="938"/>
        <v>4563.761962890625</v>
      </c>
      <c r="I7530" s="3">
        <f t="shared" si="939"/>
        <v>1</v>
      </c>
      <c r="J7530" s="7">
        <f t="shared" si="936"/>
        <v>4</v>
      </c>
      <c r="K7530" s="3">
        <f t="shared" si="940"/>
        <v>1</v>
      </c>
      <c r="L7530" s="3">
        <f t="shared" si="941"/>
        <v>0</v>
      </c>
      <c r="M7530" s="3">
        <f t="shared" si="942"/>
        <v>1</v>
      </c>
      <c r="N7530" s="3">
        <f t="shared" si="943"/>
        <v>0</v>
      </c>
    </row>
    <row r="7531" spans="1:14">
      <c r="A7531" s="6">
        <f t="shared" si="937"/>
        <v>40947</v>
      </c>
      <c r="B7531">
        <v>2012</v>
      </c>
      <c r="C7531">
        <v>2</v>
      </c>
      <c r="D7531">
        <v>8</v>
      </c>
      <c r="E7531">
        <v>17</v>
      </c>
      <c r="F7531" s="1">
        <v>3152</v>
      </c>
      <c r="G7531" s="1">
        <v>1480.9620361328125</v>
      </c>
      <c r="H7531" s="1">
        <f t="shared" si="938"/>
        <v>4632.9620361328125</v>
      </c>
      <c r="I7531" s="3">
        <f t="shared" si="939"/>
        <v>1</v>
      </c>
      <c r="J7531" s="7">
        <f t="shared" si="936"/>
        <v>4</v>
      </c>
      <c r="K7531" s="3">
        <f t="shared" si="940"/>
        <v>1</v>
      </c>
      <c r="L7531" s="3">
        <f t="shared" si="941"/>
        <v>0</v>
      </c>
      <c r="M7531" s="3">
        <f t="shared" si="942"/>
        <v>1</v>
      </c>
      <c r="N7531" s="3">
        <f t="shared" si="943"/>
        <v>0</v>
      </c>
    </row>
    <row r="7532" spans="1:14">
      <c r="A7532" s="6">
        <f t="shared" si="937"/>
        <v>40947</v>
      </c>
      <c r="B7532">
        <v>2012</v>
      </c>
      <c r="C7532">
        <v>2</v>
      </c>
      <c r="D7532">
        <v>8</v>
      </c>
      <c r="E7532">
        <v>18</v>
      </c>
      <c r="F7532" s="1">
        <v>3256</v>
      </c>
      <c r="G7532" s="1">
        <v>1519.4620361328125</v>
      </c>
      <c r="H7532" s="1">
        <f t="shared" si="938"/>
        <v>4775.4620361328125</v>
      </c>
      <c r="I7532" s="3">
        <f t="shared" si="939"/>
        <v>1</v>
      </c>
      <c r="J7532" s="7">
        <f t="shared" si="936"/>
        <v>4</v>
      </c>
      <c r="K7532" s="3">
        <f t="shared" si="940"/>
        <v>1</v>
      </c>
      <c r="L7532" s="3">
        <f t="shared" si="941"/>
        <v>0</v>
      </c>
      <c r="M7532" s="3">
        <f t="shared" si="942"/>
        <v>1</v>
      </c>
      <c r="N7532" s="3">
        <f t="shared" si="943"/>
        <v>0</v>
      </c>
    </row>
    <row r="7533" spans="1:14">
      <c r="A7533" s="6">
        <f t="shared" si="937"/>
        <v>40947</v>
      </c>
      <c r="B7533">
        <v>2012</v>
      </c>
      <c r="C7533">
        <v>2</v>
      </c>
      <c r="D7533">
        <v>8</v>
      </c>
      <c r="E7533">
        <v>19</v>
      </c>
      <c r="F7533" s="1">
        <v>3246</v>
      </c>
      <c r="G7533" s="1">
        <v>1515.8619384765625</v>
      </c>
      <c r="H7533" s="1">
        <f t="shared" si="938"/>
        <v>4761.8619384765625</v>
      </c>
      <c r="I7533" s="3">
        <f t="shared" si="939"/>
        <v>1</v>
      </c>
      <c r="J7533" s="7">
        <f t="shared" si="936"/>
        <v>4</v>
      </c>
      <c r="K7533" s="3">
        <f t="shared" si="940"/>
        <v>1</v>
      </c>
      <c r="L7533" s="3">
        <f t="shared" si="941"/>
        <v>0</v>
      </c>
      <c r="M7533" s="3">
        <f t="shared" si="942"/>
        <v>1</v>
      </c>
      <c r="N7533" s="3">
        <f t="shared" si="943"/>
        <v>0</v>
      </c>
    </row>
    <row r="7534" spans="1:14">
      <c r="A7534" s="6">
        <f t="shared" si="937"/>
        <v>40947</v>
      </c>
      <c r="B7534">
        <v>2012</v>
      </c>
      <c r="C7534">
        <v>2</v>
      </c>
      <c r="D7534">
        <v>8</v>
      </c>
      <c r="E7534">
        <v>20</v>
      </c>
      <c r="F7534" s="1">
        <v>3165</v>
      </c>
      <c r="G7534" s="1">
        <v>1490.0479736328125</v>
      </c>
      <c r="H7534" s="1">
        <f t="shared" si="938"/>
        <v>4655.0479736328125</v>
      </c>
      <c r="I7534" s="3">
        <f t="shared" si="939"/>
        <v>1</v>
      </c>
      <c r="J7534" s="7">
        <f t="shared" si="936"/>
        <v>4</v>
      </c>
      <c r="K7534" s="3">
        <f t="shared" si="940"/>
        <v>1</v>
      </c>
      <c r="L7534" s="3">
        <f t="shared" si="941"/>
        <v>0</v>
      </c>
      <c r="M7534" s="3">
        <f t="shared" si="942"/>
        <v>1</v>
      </c>
      <c r="N7534" s="3">
        <f t="shared" si="943"/>
        <v>0</v>
      </c>
    </row>
    <row r="7535" spans="1:14">
      <c r="A7535" s="6">
        <f t="shared" si="937"/>
        <v>40947</v>
      </c>
      <c r="B7535">
        <v>2012</v>
      </c>
      <c r="C7535">
        <v>2</v>
      </c>
      <c r="D7535">
        <v>8</v>
      </c>
      <c r="E7535">
        <v>21</v>
      </c>
      <c r="F7535" s="1">
        <v>3063</v>
      </c>
      <c r="G7535" s="1">
        <v>1444.9580078125</v>
      </c>
      <c r="H7535" s="1">
        <f t="shared" si="938"/>
        <v>4507.9580078125</v>
      </c>
      <c r="I7535" s="3">
        <f t="shared" si="939"/>
        <v>1</v>
      </c>
      <c r="J7535" s="7">
        <f t="shared" si="936"/>
        <v>4</v>
      </c>
      <c r="K7535" s="3">
        <f t="shared" si="940"/>
        <v>1</v>
      </c>
      <c r="L7535" s="3">
        <f t="shared" si="941"/>
        <v>0</v>
      </c>
      <c r="M7535" s="3">
        <f t="shared" si="942"/>
        <v>1</v>
      </c>
      <c r="N7535" s="3">
        <f t="shared" si="943"/>
        <v>0</v>
      </c>
    </row>
    <row r="7536" spans="1:14">
      <c r="A7536" s="6">
        <f t="shared" si="937"/>
        <v>40947</v>
      </c>
      <c r="B7536">
        <v>2012</v>
      </c>
      <c r="C7536">
        <v>2</v>
      </c>
      <c r="D7536">
        <v>8</v>
      </c>
      <c r="E7536">
        <v>22</v>
      </c>
      <c r="F7536" s="1">
        <v>2957</v>
      </c>
      <c r="G7536" s="1">
        <v>1361.5611572265625</v>
      </c>
      <c r="H7536" s="1">
        <f t="shared" si="938"/>
        <v>4318.5611572265625</v>
      </c>
      <c r="I7536" s="3">
        <f t="shared" si="939"/>
        <v>1</v>
      </c>
      <c r="J7536" s="7">
        <f t="shared" si="936"/>
        <v>4</v>
      </c>
      <c r="K7536" s="3">
        <f t="shared" si="940"/>
        <v>1</v>
      </c>
      <c r="L7536" s="3">
        <f t="shared" si="941"/>
        <v>0</v>
      </c>
      <c r="M7536" s="3">
        <f t="shared" si="942"/>
        <v>1</v>
      </c>
      <c r="N7536" s="3">
        <f t="shared" si="943"/>
        <v>0</v>
      </c>
    </row>
    <row r="7537" spans="1:14">
      <c r="A7537" s="6">
        <f t="shared" si="937"/>
        <v>40947</v>
      </c>
      <c r="B7537">
        <v>2012</v>
      </c>
      <c r="C7537">
        <v>2</v>
      </c>
      <c r="D7537">
        <v>8</v>
      </c>
      <c r="E7537">
        <v>23</v>
      </c>
      <c r="F7537" s="1">
        <v>2843</v>
      </c>
      <c r="G7537" s="1">
        <v>1281.9620361328125</v>
      </c>
      <c r="H7537" s="1">
        <f t="shared" si="938"/>
        <v>4124.9620361328125</v>
      </c>
      <c r="I7537" s="3">
        <f t="shared" si="939"/>
        <v>1</v>
      </c>
      <c r="J7537" s="7">
        <f t="shared" si="936"/>
        <v>4</v>
      </c>
      <c r="K7537" s="3">
        <f t="shared" si="940"/>
        <v>0</v>
      </c>
      <c r="L7537" s="3">
        <f t="shared" si="941"/>
        <v>0</v>
      </c>
      <c r="M7537" s="3">
        <f t="shared" si="942"/>
        <v>0</v>
      </c>
      <c r="N7537" s="3">
        <f t="shared" si="943"/>
        <v>0</v>
      </c>
    </row>
    <row r="7538" spans="1:14">
      <c r="A7538" s="6">
        <f t="shared" si="937"/>
        <v>40948</v>
      </c>
      <c r="B7538">
        <v>2012</v>
      </c>
      <c r="C7538">
        <v>2</v>
      </c>
      <c r="D7538">
        <v>9</v>
      </c>
      <c r="E7538">
        <v>0</v>
      </c>
      <c r="F7538" s="1">
        <v>2727</v>
      </c>
      <c r="G7538" s="1">
        <v>1233.4610595703125</v>
      </c>
      <c r="H7538" s="1">
        <f t="shared" si="938"/>
        <v>3960.4610595703125</v>
      </c>
      <c r="I7538" s="3">
        <f t="shared" si="939"/>
        <v>1</v>
      </c>
      <c r="J7538" s="7">
        <f t="shared" si="936"/>
        <v>5</v>
      </c>
      <c r="K7538" s="3">
        <f t="shared" si="940"/>
        <v>0</v>
      </c>
      <c r="L7538" s="3">
        <f t="shared" si="941"/>
        <v>0</v>
      </c>
      <c r="M7538" s="3">
        <f t="shared" si="942"/>
        <v>0</v>
      </c>
      <c r="N7538" s="3">
        <f t="shared" si="943"/>
        <v>0</v>
      </c>
    </row>
    <row r="7539" spans="1:14">
      <c r="A7539" s="6">
        <f t="shared" si="937"/>
        <v>40948</v>
      </c>
      <c r="B7539">
        <v>2012</v>
      </c>
      <c r="C7539">
        <v>2</v>
      </c>
      <c r="D7539">
        <v>9</v>
      </c>
      <c r="E7539">
        <v>1</v>
      </c>
      <c r="F7539" s="1">
        <v>2653</v>
      </c>
      <c r="G7539" s="1">
        <v>1201.056884765625</v>
      </c>
      <c r="H7539" s="1">
        <f t="shared" si="938"/>
        <v>3854.056884765625</v>
      </c>
      <c r="I7539" s="3">
        <f t="shared" si="939"/>
        <v>1</v>
      </c>
      <c r="J7539" s="7">
        <f t="shared" si="936"/>
        <v>5</v>
      </c>
      <c r="K7539" s="3">
        <f t="shared" si="940"/>
        <v>0</v>
      </c>
      <c r="L7539" s="3">
        <f t="shared" si="941"/>
        <v>0</v>
      </c>
      <c r="M7539" s="3">
        <f t="shared" si="942"/>
        <v>0</v>
      </c>
      <c r="N7539" s="3">
        <f t="shared" si="943"/>
        <v>0</v>
      </c>
    </row>
    <row r="7540" spans="1:14">
      <c r="A7540" s="6">
        <f t="shared" si="937"/>
        <v>40948</v>
      </c>
      <c r="B7540">
        <v>2012</v>
      </c>
      <c r="C7540">
        <v>2</v>
      </c>
      <c r="D7540">
        <v>9</v>
      </c>
      <c r="E7540">
        <v>2</v>
      </c>
      <c r="F7540" s="1">
        <v>2574</v>
      </c>
      <c r="G7540" s="1">
        <v>1182.5489501953125</v>
      </c>
      <c r="H7540" s="1">
        <f t="shared" si="938"/>
        <v>3756.5489501953125</v>
      </c>
      <c r="I7540" s="3">
        <f t="shared" si="939"/>
        <v>1</v>
      </c>
      <c r="J7540" s="7">
        <f t="shared" si="936"/>
        <v>5</v>
      </c>
      <c r="K7540" s="3">
        <f t="shared" si="940"/>
        <v>0</v>
      </c>
      <c r="L7540" s="3">
        <f t="shared" si="941"/>
        <v>0</v>
      </c>
      <c r="M7540" s="3">
        <f t="shared" si="942"/>
        <v>0</v>
      </c>
      <c r="N7540" s="3">
        <f t="shared" si="943"/>
        <v>0</v>
      </c>
    </row>
    <row r="7541" spans="1:14">
      <c r="A7541" s="6">
        <f t="shared" si="937"/>
        <v>40948</v>
      </c>
      <c r="B7541">
        <v>2012</v>
      </c>
      <c r="C7541">
        <v>2</v>
      </c>
      <c r="D7541">
        <v>9</v>
      </c>
      <c r="E7541">
        <v>3</v>
      </c>
      <c r="F7541" s="1">
        <v>2595</v>
      </c>
      <c r="G7541" s="1">
        <v>1176.261962890625</v>
      </c>
      <c r="H7541" s="1">
        <f t="shared" si="938"/>
        <v>3771.261962890625</v>
      </c>
      <c r="I7541" s="3">
        <f t="shared" si="939"/>
        <v>1</v>
      </c>
      <c r="J7541" s="7">
        <f t="shared" si="936"/>
        <v>5</v>
      </c>
      <c r="K7541" s="3">
        <f t="shared" si="940"/>
        <v>0</v>
      </c>
      <c r="L7541" s="3">
        <f t="shared" si="941"/>
        <v>0</v>
      </c>
      <c r="M7541" s="3">
        <f t="shared" si="942"/>
        <v>0</v>
      </c>
      <c r="N7541" s="3">
        <f t="shared" si="943"/>
        <v>0</v>
      </c>
    </row>
    <row r="7542" spans="1:14">
      <c r="A7542" s="6">
        <f t="shared" si="937"/>
        <v>40948</v>
      </c>
      <c r="B7542">
        <v>2012</v>
      </c>
      <c r="C7542">
        <v>2</v>
      </c>
      <c r="D7542">
        <v>9</v>
      </c>
      <c r="E7542">
        <v>4</v>
      </c>
      <c r="F7542" s="1">
        <v>2578</v>
      </c>
      <c r="G7542" s="1">
        <v>1189.56103515625</v>
      </c>
      <c r="H7542" s="1">
        <f t="shared" si="938"/>
        <v>3767.56103515625</v>
      </c>
      <c r="I7542" s="3">
        <f t="shared" si="939"/>
        <v>1</v>
      </c>
      <c r="J7542" s="7">
        <f t="shared" si="936"/>
        <v>5</v>
      </c>
      <c r="K7542" s="3">
        <f t="shared" si="940"/>
        <v>0</v>
      </c>
      <c r="L7542" s="3">
        <f t="shared" si="941"/>
        <v>0</v>
      </c>
      <c r="M7542" s="3">
        <f t="shared" si="942"/>
        <v>0</v>
      </c>
      <c r="N7542" s="3">
        <f t="shared" si="943"/>
        <v>0</v>
      </c>
    </row>
    <row r="7543" spans="1:14">
      <c r="A7543" s="6">
        <f t="shared" si="937"/>
        <v>40948</v>
      </c>
      <c r="B7543">
        <v>2012</v>
      </c>
      <c r="C7543">
        <v>2</v>
      </c>
      <c r="D7543">
        <v>9</v>
      </c>
      <c r="E7543">
        <v>5</v>
      </c>
      <c r="F7543" s="1">
        <v>2747</v>
      </c>
      <c r="G7543" s="1">
        <v>1256.661865234375</v>
      </c>
      <c r="H7543" s="1">
        <f t="shared" si="938"/>
        <v>4003.661865234375</v>
      </c>
      <c r="I7543" s="3">
        <f t="shared" si="939"/>
        <v>1</v>
      </c>
      <c r="J7543" s="7">
        <f t="shared" si="936"/>
        <v>5</v>
      </c>
      <c r="K7543" s="3">
        <f t="shared" si="940"/>
        <v>0</v>
      </c>
      <c r="L7543" s="3">
        <f t="shared" si="941"/>
        <v>0</v>
      </c>
      <c r="M7543" s="3">
        <f t="shared" si="942"/>
        <v>0</v>
      </c>
      <c r="N7543" s="3">
        <f t="shared" si="943"/>
        <v>0</v>
      </c>
    </row>
    <row r="7544" spans="1:14">
      <c r="A7544" s="6">
        <f t="shared" si="937"/>
        <v>40948</v>
      </c>
      <c r="B7544">
        <v>2012</v>
      </c>
      <c r="C7544">
        <v>2</v>
      </c>
      <c r="D7544">
        <v>9</v>
      </c>
      <c r="E7544">
        <v>6</v>
      </c>
      <c r="F7544" s="1">
        <v>3043</v>
      </c>
      <c r="G7544" s="1">
        <v>1386.9619140625</v>
      </c>
      <c r="H7544" s="1">
        <f t="shared" si="938"/>
        <v>4429.9619140625</v>
      </c>
      <c r="I7544" s="3">
        <f t="shared" si="939"/>
        <v>1</v>
      </c>
      <c r="J7544" s="7">
        <f t="shared" si="936"/>
        <v>5</v>
      </c>
      <c r="K7544" s="3">
        <f t="shared" si="940"/>
        <v>0</v>
      </c>
      <c r="L7544" s="3">
        <f t="shared" si="941"/>
        <v>0</v>
      </c>
      <c r="M7544" s="3">
        <f t="shared" si="942"/>
        <v>0</v>
      </c>
      <c r="N7544" s="3">
        <f t="shared" si="943"/>
        <v>0</v>
      </c>
    </row>
    <row r="7545" spans="1:14">
      <c r="A7545" s="6">
        <f t="shared" si="937"/>
        <v>40948</v>
      </c>
      <c r="B7545">
        <v>2012</v>
      </c>
      <c r="C7545">
        <v>2</v>
      </c>
      <c r="D7545">
        <v>9</v>
      </c>
      <c r="E7545">
        <v>7</v>
      </c>
      <c r="F7545" s="1">
        <v>3209</v>
      </c>
      <c r="G7545" s="1">
        <v>1477.9449462890625</v>
      </c>
      <c r="H7545" s="1">
        <f t="shared" si="938"/>
        <v>4686.9449462890625</v>
      </c>
      <c r="I7545" s="3">
        <f t="shared" si="939"/>
        <v>1</v>
      </c>
      <c r="J7545" s="7">
        <f t="shared" si="936"/>
        <v>5</v>
      </c>
      <c r="K7545" s="3">
        <f t="shared" si="940"/>
        <v>1</v>
      </c>
      <c r="L7545" s="3">
        <f t="shared" si="941"/>
        <v>1</v>
      </c>
      <c r="M7545" s="3">
        <f t="shared" si="942"/>
        <v>1</v>
      </c>
      <c r="N7545" s="3">
        <f t="shared" si="943"/>
        <v>0</v>
      </c>
    </row>
    <row r="7546" spans="1:14">
      <c r="A7546" s="6">
        <f t="shared" si="937"/>
        <v>40948</v>
      </c>
      <c r="B7546">
        <v>2012</v>
      </c>
      <c r="C7546">
        <v>2</v>
      </c>
      <c r="D7546">
        <v>9</v>
      </c>
      <c r="E7546">
        <v>8</v>
      </c>
      <c r="F7546" s="1">
        <v>3215</v>
      </c>
      <c r="G7546" s="1">
        <v>1460.1611328125</v>
      </c>
      <c r="H7546" s="1">
        <f t="shared" si="938"/>
        <v>4675.1611328125</v>
      </c>
      <c r="I7546" s="3">
        <f t="shared" si="939"/>
        <v>1</v>
      </c>
      <c r="J7546" s="7">
        <f t="shared" si="936"/>
        <v>5</v>
      </c>
      <c r="K7546" s="3">
        <f t="shared" si="940"/>
        <v>1</v>
      </c>
      <c r="L7546" s="3">
        <f t="shared" si="941"/>
        <v>1</v>
      </c>
      <c r="M7546" s="3">
        <f t="shared" si="942"/>
        <v>1</v>
      </c>
      <c r="N7546" s="3">
        <f t="shared" si="943"/>
        <v>0</v>
      </c>
    </row>
    <row r="7547" spans="1:14">
      <c r="A7547" s="6">
        <f t="shared" si="937"/>
        <v>40948</v>
      </c>
      <c r="B7547">
        <v>2012</v>
      </c>
      <c r="C7547">
        <v>2</v>
      </c>
      <c r="D7547">
        <v>9</v>
      </c>
      <c r="E7547">
        <v>9</v>
      </c>
      <c r="F7547" s="1">
        <v>3265</v>
      </c>
      <c r="G7547" s="1">
        <v>1457.1619873046875</v>
      </c>
      <c r="H7547" s="1">
        <f t="shared" si="938"/>
        <v>4722.1619873046875</v>
      </c>
      <c r="I7547" s="3">
        <f t="shared" si="939"/>
        <v>1</v>
      </c>
      <c r="J7547" s="7">
        <f t="shared" si="936"/>
        <v>5</v>
      </c>
      <c r="K7547" s="3">
        <f t="shared" si="940"/>
        <v>1</v>
      </c>
      <c r="L7547" s="3">
        <f t="shared" si="941"/>
        <v>1</v>
      </c>
      <c r="M7547" s="3">
        <f t="shared" si="942"/>
        <v>1</v>
      </c>
      <c r="N7547" s="3">
        <f t="shared" si="943"/>
        <v>0</v>
      </c>
    </row>
    <row r="7548" spans="1:14">
      <c r="A7548" s="6">
        <f t="shared" si="937"/>
        <v>40948</v>
      </c>
      <c r="B7548">
        <v>2012</v>
      </c>
      <c r="C7548">
        <v>2</v>
      </c>
      <c r="D7548">
        <v>9</v>
      </c>
      <c r="E7548">
        <v>10</v>
      </c>
      <c r="F7548" s="1">
        <v>3224</v>
      </c>
      <c r="G7548" s="1">
        <v>1453.6619873046875</v>
      </c>
      <c r="H7548" s="1">
        <f t="shared" si="938"/>
        <v>4677.6619873046875</v>
      </c>
      <c r="I7548" s="3">
        <f t="shared" si="939"/>
        <v>1</v>
      </c>
      <c r="J7548" s="7">
        <f t="shared" si="936"/>
        <v>5</v>
      </c>
      <c r="K7548" s="3">
        <f t="shared" si="940"/>
        <v>1</v>
      </c>
      <c r="L7548" s="3">
        <f t="shared" si="941"/>
        <v>1</v>
      </c>
      <c r="M7548" s="3">
        <f t="shared" si="942"/>
        <v>1</v>
      </c>
      <c r="N7548" s="3">
        <f t="shared" si="943"/>
        <v>0</v>
      </c>
    </row>
    <row r="7549" spans="1:14">
      <c r="A7549" s="6">
        <f t="shared" si="937"/>
        <v>40948</v>
      </c>
      <c r="B7549">
        <v>2012</v>
      </c>
      <c r="C7549">
        <v>2</v>
      </c>
      <c r="D7549">
        <v>9</v>
      </c>
      <c r="E7549">
        <v>11</v>
      </c>
      <c r="F7549" s="1">
        <v>3192</v>
      </c>
      <c r="G7549" s="1">
        <v>1454.762939453125</v>
      </c>
      <c r="H7549" s="1">
        <f t="shared" si="938"/>
        <v>4646.762939453125</v>
      </c>
      <c r="I7549" s="3">
        <f t="shared" si="939"/>
        <v>1</v>
      </c>
      <c r="J7549" s="7">
        <f t="shared" si="936"/>
        <v>5</v>
      </c>
      <c r="K7549" s="3">
        <f t="shared" si="940"/>
        <v>1</v>
      </c>
      <c r="L7549" s="3">
        <f t="shared" si="941"/>
        <v>1</v>
      </c>
      <c r="M7549" s="3">
        <f t="shared" si="942"/>
        <v>1</v>
      </c>
      <c r="N7549" s="3">
        <f t="shared" si="943"/>
        <v>0</v>
      </c>
    </row>
    <row r="7550" spans="1:14">
      <c r="A7550" s="6">
        <f t="shared" si="937"/>
        <v>40948</v>
      </c>
      <c r="B7550">
        <v>2012</v>
      </c>
      <c r="C7550">
        <v>2</v>
      </c>
      <c r="D7550">
        <v>9</v>
      </c>
      <c r="E7550">
        <v>12</v>
      </c>
      <c r="F7550" s="1">
        <v>3183</v>
      </c>
      <c r="G7550" s="1">
        <v>1437.9560546875</v>
      </c>
      <c r="H7550" s="1">
        <f t="shared" si="938"/>
        <v>4620.9560546875</v>
      </c>
      <c r="I7550" s="3">
        <f t="shared" si="939"/>
        <v>1</v>
      </c>
      <c r="J7550" s="7">
        <f t="shared" si="936"/>
        <v>5</v>
      </c>
      <c r="K7550" s="3">
        <f t="shared" si="940"/>
        <v>1</v>
      </c>
      <c r="L7550" s="3">
        <f t="shared" si="941"/>
        <v>0</v>
      </c>
      <c r="M7550" s="3">
        <f t="shared" si="942"/>
        <v>1</v>
      </c>
      <c r="N7550" s="3">
        <f t="shared" si="943"/>
        <v>0</v>
      </c>
    </row>
    <row r="7551" spans="1:14">
      <c r="A7551" s="6">
        <f t="shared" si="937"/>
        <v>40948</v>
      </c>
      <c r="B7551">
        <v>2012</v>
      </c>
      <c r="C7551">
        <v>2</v>
      </c>
      <c r="D7551">
        <v>9</v>
      </c>
      <c r="E7551">
        <v>13</v>
      </c>
      <c r="F7551" s="1">
        <v>3112</v>
      </c>
      <c r="G7551" s="1">
        <v>1440.1510009765625</v>
      </c>
      <c r="H7551" s="1">
        <f t="shared" si="938"/>
        <v>4552.1510009765625</v>
      </c>
      <c r="I7551" s="3">
        <f t="shared" si="939"/>
        <v>1</v>
      </c>
      <c r="J7551" s="7">
        <f t="shared" si="936"/>
        <v>5</v>
      </c>
      <c r="K7551" s="3">
        <f t="shared" si="940"/>
        <v>1</v>
      </c>
      <c r="L7551" s="3">
        <f t="shared" si="941"/>
        <v>0</v>
      </c>
      <c r="M7551" s="3">
        <f t="shared" si="942"/>
        <v>1</v>
      </c>
      <c r="N7551" s="3">
        <f t="shared" si="943"/>
        <v>0</v>
      </c>
    </row>
    <row r="7552" spans="1:14">
      <c r="A7552" s="6">
        <f t="shared" si="937"/>
        <v>40948</v>
      </c>
      <c r="B7552">
        <v>2012</v>
      </c>
      <c r="C7552">
        <v>2</v>
      </c>
      <c r="D7552">
        <v>9</v>
      </c>
      <c r="E7552">
        <v>14</v>
      </c>
      <c r="F7552" s="1">
        <v>3067</v>
      </c>
      <c r="G7552" s="1">
        <v>1422.9630126953125</v>
      </c>
      <c r="H7552" s="1">
        <f t="shared" si="938"/>
        <v>4489.9630126953125</v>
      </c>
      <c r="I7552" s="3">
        <f t="shared" si="939"/>
        <v>1</v>
      </c>
      <c r="J7552" s="7">
        <f t="shared" si="936"/>
        <v>5</v>
      </c>
      <c r="K7552" s="3">
        <f t="shared" si="940"/>
        <v>1</v>
      </c>
      <c r="L7552" s="3">
        <f t="shared" si="941"/>
        <v>0</v>
      </c>
      <c r="M7552" s="3">
        <f t="shared" si="942"/>
        <v>1</v>
      </c>
      <c r="N7552" s="3">
        <f t="shared" si="943"/>
        <v>0</v>
      </c>
    </row>
    <row r="7553" spans="1:14">
      <c r="A7553" s="6">
        <f t="shared" si="937"/>
        <v>40948</v>
      </c>
      <c r="B7553">
        <v>2012</v>
      </c>
      <c r="C7553">
        <v>2</v>
      </c>
      <c r="D7553">
        <v>9</v>
      </c>
      <c r="E7553">
        <v>15</v>
      </c>
      <c r="F7553" s="1">
        <v>3016</v>
      </c>
      <c r="G7553" s="1">
        <v>1410.2618408203125</v>
      </c>
      <c r="H7553" s="1">
        <f t="shared" si="938"/>
        <v>4426.2618408203125</v>
      </c>
      <c r="I7553" s="3">
        <f t="shared" si="939"/>
        <v>1</v>
      </c>
      <c r="J7553" s="7">
        <f t="shared" si="936"/>
        <v>5</v>
      </c>
      <c r="K7553" s="3">
        <f t="shared" si="940"/>
        <v>1</v>
      </c>
      <c r="L7553" s="3">
        <f t="shared" si="941"/>
        <v>0</v>
      </c>
      <c r="M7553" s="3">
        <f t="shared" si="942"/>
        <v>1</v>
      </c>
      <c r="N7553" s="3">
        <f t="shared" si="943"/>
        <v>0</v>
      </c>
    </row>
    <row r="7554" spans="1:14">
      <c r="A7554" s="6">
        <f t="shared" si="937"/>
        <v>40948</v>
      </c>
      <c r="B7554">
        <v>2012</v>
      </c>
      <c r="C7554">
        <v>2</v>
      </c>
      <c r="D7554">
        <v>9</v>
      </c>
      <c r="E7554">
        <v>16</v>
      </c>
      <c r="F7554" s="1">
        <v>3020</v>
      </c>
      <c r="G7554" s="1">
        <v>1400.06201171875</v>
      </c>
      <c r="H7554" s="1">
        <f t="shared" si="938"/>
        <v>4420.06201171875</v>
      </c>
      <c r="I7554" s="3">
        <f t="shared" si="939"/>
        <v>1</v>
      </c>
      <c r="J7554" s="7">
        <f t="shared" ref="J7554:J7617" si="944">WEEKDAY(A7554,1)</f>
        <v>5</v>
      </c>
      <c r="K7554" s="3">
        <f t="shared" si="940"/>
        <v>1</v>
      </c>
      <c r="L7554" s="3">
        <f t="shared" si="941"/>
        <v>0</v>
      </c>
      <c r="M7554" s="3">
        <f t="shared" si="942"/>
        <v>1</v>
      </c>
      <c r="N7554" s="3">
        <f t="shared" si="943"/>
        <v>0</v>
      </c>
    </row>
    <row r="7555" spans="1:14">
      <c r="A7555" s="6">
        <f t="shared" ref="A7555:A7618" si="945">DATE(B7555,C7555,D7555)</f>
        <v>40948</v>
      </c>
      <c r="B7555">
        <v>2012</v>
      </c>
      <c r="C7555">
        <v>2</v>
      </c>
      <c r="D7555">
        <v>9</v>
      </c>
      <c r="E7555">
        <v>17</v>
      </c>
      <c r="F7555" s="1">
        <v>3050</v>
      </c>
      <c r="G7555" s="1">
        <v>1437.261962890625</v>
      </c>
      <c r="H7555" s="1">
        <f t="shared" ref="H7555:H7618" si="946">F7555+G7555</f>
        <v>4487.261962890625</v>
      </c>
      <c r="I7555" s="3">
        <f t="shared" ref="I7555:I7618" si="947">IF(AND(C7555&gt;4,C7555&lt;10),2,1)</f>
        <v>1</v>
      </c>
      <c r="J7555" s="7">
        <f t="shared" si="944"/>
        <v>5</v>
      </c>
      <c r="K7555" s="3">
        <f t="shared" ref="K7555:K7618" si="948">IF(OR(J7555=1,J7555=7),0,IF(I7555=1,IF(AND(E7555&gt;=7,E7555&lt;23),1,0),IF(AND(E7555&gt;=11,E7555&lt;23),1,0)))</f>
        <v>1</v>
      </c>
      <c r="L7555" s="3">
        <f t="shared" ref="L7555:L7618" si="949">IF(OR(J7555=1,J7555=7),0,IF(I7555=1,IF(AND(E7555&gt;=7,E7555&lt;12),1,0),IF(AND(E7555&gt;=14,E7555&lt;19),1,0)))</f>
        <v>0</v>
      </c>
      <c r="M7555" s="3">
        <f t="shared" ref="M7555:M7618" si="950">IF(AND(I7555=1,OR(K7555=1,L7555=1)),1,0)</f>
        <v>1</v>
      </c>
      <c r="N7555" s="3">
        <f t="shared" ref="N7555:N7618" si="951">IF(AND(I7555=2,OR(K7555=1,L7555=1)),1,0)</f>
        <v>0</v>
      </c>
    </row>
    <row r="7556" spans="1:14">
      <c r="A7556" s="6">
        <f t="shared" si="945"/>
        <v>40948</v>
      </c>
      <c r="B7556">
        <v>2012</v>
      </c>
      <c r="C7556">
        <v>2</v>
      </c>
      <c r="D7556">
        <v>9</v>
      </c>
      <c r="E7556">
        <v>18</v>
      </c>
      <c r="F7556" s="1">
        <v>3183</v>
      </c>
      <c r="G7556" s="1">
        <v>1512.655029296875</v>
      </c>
      <c r="H7556" s="1">
        <f t="shared" si="946"/>
        <v>4695.655029296875</v>
      </c>
      <c r="I7556" s="3">
        <f t="shared" si="947"/>
        <v>1</v>
      </c>
      <c r="J7556" s="7">
        <f t="shared" si="944"/>
        <v>5</v>
      </c>
      <c r="K7556" s="3">
        <f t="shared" si="948"/>
        <v>1</v>
      </c>
      <c r="L7556" s="3">
        <f t="shared" si="949"/>
        <v>0</v>
      </c>
      <c r="M7556" s="3">
        <f t="shared" si="950"/>
        <v>1</v>
      </c>
      <c r="N7556" s="3">
        <f t="shared" si="951"/>
        <v>0</v>
      </c>
    </row>
    <row r="7557" spans="1:14">
      <c r="A7557" s="6">
        <f t="shared" si="945"/>
        <v>40948</v>
      </c>
      <c r="B7557">
        <v>2012</v>
      </c>
      <c r="C7557">
        <v>2</v>
      </c>
      <c r="D7557">
        <v>9</v>
      </c>
      <c r="E7557">
        <v>19</v>
      </c>
      <c r="F7557" s="1">
        <v>3207</v>
      </c>
      <c r="G7557" s="1">
        <v>1524.4520263671875</v>
      </c>
      <c r="H7557" s="1">
        <f t="shared" si="946"/>
        <v>4731.4520263671875</v>
      </c>
      <c r="I7557" s="3">
        <f t="shared" si="947"/>
        <v>1</v>
      </c>
      <c r="J7557" s="7">
        <f t="shared" si="944"/>
        <v>5</v>
      </c>
      <c r="K7557" s="3">
        <f t="shared" si="948"/>
        <v>1</v>
      </c>
      <c r="L7557" s="3">
        <f t="shared" si="949"/>
        <v>0</v>
      </c>
      <c r="M7557" s="3">
        <f t="shared" si="950"/>
        <v>1</v>
      </c>
      <c r="N7557" s="3">
        <f t="shared" si="951"/>
        <v>0</v>
      </c>
    </row>
    <row r="7558" spans="1:14">
      <c r="A7558" s="6">
        <f t="shared" si="945"/>
        <v>40948</v>
      </c>
      <c r="B7558">
        <v>2012</v>
      </c>
      <c r="C7558">
        <v>2</v>
      </c>
      <c r="D7558">
        <v>9</v>
      </c>
      <c r="E7558">
        <v>20</v>
      </c>
      <c r="F7558" s="1">
        <v>3176</v>
      </c>
      <c r="G7558" s="1">
        <v>1509.862060546875</v>
      </c>
      <c r="H7558" s="1">
        <f t="shared" si="946"/>
        <v>4685.862060546875</v>
      </c>
      <c r="I7558" s="3">
        <f t="shared" si="947"/>
        <v>1</v>
      </c>
      <c r="J7558" s="7">
        <f t="shared" si="944"/>
        <v>5</v>
      </c>
      <c r="K7558" s="3">
        <f t="shared" si="948"/>
        <v>1</v>
      </c>
      <c r="L7558" s="3">
        <f t="shared" si="949"/>
        <v>0</v>
      </c>
      <c r="M7558" s="3">
        <f t="shared" si="950"/>
        <v>1</v>
      </c>
      <c r="N7558" s="3">
        <f t="shared" si="951"/>
        <v>0</v>
      </c>
    </row>
    <row r="7559" spans="1:14">
      <c r="A7559" s="6">
        <f t="shared" si="945"/>
        <v>40948</v>
      </c>
      <c r="B7559">
        <v>2012</v>
      </c>
      <c r="C7559">
        <v>2</v>
      </c>
      <c r="D7559">
        <v>9</v>
      </c>
      <c r="E7559">
        <v>21</v>
      </c>
      <c r="F7559" s="1">
        <v>3111</v>
      </c>
      <c r="G7559" s="1">
        <v>1453.2618408203125</v>
      </c>
      <c r="H7559" s="1">
        <f t="shared" si="946"/>
        <v>4564.2618408203125</v>
      </c>
      <c r="I7559" s="3">
        <f t="shared" si="947"/>
        <v>1</v>
      </c>
      <c r="J7559" s="7">
        <f t="shared" si="944"/>
        <v>5</v>
      </c>
      <c r="K7559" s="3">
        <f t="shared" si="948"/>
        <v>1</v>
      </c>
      <c r="L7559" s="3">
        <f t="shared" si="949"/>
        <v>0</v>
      </c>
      <c r="M7559" s="3">
        <f t="shared" si="950"/>
        <v>1</v>
      </c>
      <c r="N7559" s="3">
        <f t="shared" si="951"/>
        <v>0</v>
      </c>
    </row>
    <row r="7560" spans="1:14">
      <c r="A7560" s="6">
        <f t="shared" si="945"/>
        <v>40948</v>
      </c>
      <c r="B7560">
        <v>2012</v>
      </c>
      <c r="C7560">
        <v>2</v>
      </c>
      <c r="D7560">
        <v>9</v>
      </c>
      <c r="E7560">
        <v>22</v>
      </c>
      <c r="F7560" s="1">
        <v>2992</v>
      </c>
      <c r="G7560" s="1">
        <v>1366.162109375</v>
      </c>
      <c r="H7560" s="1">
        <f t="shared" si="946"/>
        <v>4358.162109375</v>
      </c>
      <c r="I7560" s="3">
        <f t="shared" si="947"/>
        <v>1</v>
      </c>
      <c r="J7560" s="7">
        <f t="shared" si="944"/>
        <v>5</v>
      </c>
      <c r="K7560" s="3">
        <f t="shared" si="948"/>
        <v>1</v>
      </c>
      <c r="L7560" s="3">
        <f t="shared" si="949"/>
        <v>0</v>
      </c>
      <c r="M7560" s="3">
        <f t="shared" si="950"/>
        <v>1</v>
      </c>
      <c r="N7560" s="3">
        <f t="shared" si="951"/>
        <v>0</v>
      </c>
    </row>
    <row r="7561" spans="1:14">
      <c r="A7561" s="6">
        <f t="shared" si="945"/>
        <v>40948</v>
      </c>
      <c r="B7561">
        <v>2012</v>
      </c>
      <c r="C7561">
        <v>2</v>
      </c>
      <c r="D7561">
        <v>9</v>
      </c>
      <c r="E7561">
        <v>23</v>
      </c>
      <c r="F7561" s="1">
        <v>2872</v>
      </c>
      <c r="G7561" s="1">
        <v>1289.06201171875</v>
      </c>
      <c r="H7561" s="1">
        <f t="shared" si="946"/>
        <v>4161.06201171875</v>
      </c>
      <c r="I7561" s="3">
        <f t="shared" si="947"/>
        <v>1</v>
      </c>
      <c r="J7561" s="7">
        <f t="shared" si="944"/>
        <v>5</v>
      </c>
      <c r="K7561" s="3">
        <f t="shared" si="948"/>
        <v>0</v>
      </c>
      <c r="L7561" s="3">
        <f t="shared" si="949"/>
        <v>0</v>
      </c>
      <c r="M7561" s="3">
        <f t="shared" si="950"/>
        <v>0</v>
      </c>
      <c r="N7561" s="3">
        <f t="shared" si="951"/>
        <v>0</v>
      </c>
    </row>
    <row r="7562" spans="1:14">
      <c r="A7562" s="6">
        <f t="shared" si="945"/>
        <v>40949</v>
      </c>
      <c r="B7562">
        <v>2012</v>
      </c>
      <c r="C7562">
        <v>2</v>
      </c>
      <c r="D7562">
        <v>10</v>
      </c>
      <c r="E7562">
        <v>0</v>
      </c>
      <c r="F7562" s="1">
        <v>2805</v>
      </c>
      <c r="G7562" s="1">
        <v>1241.2509765625</v>
      </c>
      <c r="H7562" s="1">
        <f t="shared" si="946"/>
        <v>4046.2509765625</v>
      </c>
      <c r="I7562" s="3">
        <f t="shared" si="947"/>
        <v>1</v>
      </c>
      <c r="J7562" s="7">
        <f t="shared" si="944"/>
        <v>6</v>
      </c>
      <c r="K7562" s="3">
        <f t="shared" si="948"/>
        <v>0</v>
      </c>
      <c r="L7562" s="3">
        <f t="shared" si="949"/>
        <v>0</v>
      </c>
      <c r="M7562" s="3">
        <f t="shared" si="950"/>
        <v>0</v>
      </c>
      <c r="N7562" s="3">
        <f t="shared" si="951"/>
        <v>0</v>
      </c>
    </row>
    <row r="7563" spans="1:14">
      <c r="A7563" s="6">
        <f t="shared" si="945"/>
        <v>40949</v>
      </c>
      <c r="B7563">
        <v>2012</v>
      </c>
      <c r="C7563">
        <v>2</v>
      </c>
      <c r="D7563">
        <v>10</v>
      </c>
      <c r="E7563">
        <v>1</v>
      </c>
      <c r="F7563" s="1">
        <v>2772</v>
      </c>
      <c r="G7563" s="1">
        <v>1215.755859375</v>
      </c>
      <c r="H7563" s="1">
        <f t="shared" si="946"/>
        <v>3987.755859375</v>
      </c>
      <c r="I7563" s="3">
        <f t="shared" si="947"/>
        <v>1</v>
      </c>
      <c r="J7563" s="7">
        <f t="shared" si="944"/>
        <v>6</v>
      </c>
      <c r="K7563" s="3">
        <f t="shared" si="948"/>
        <v>0</v>
      </c>
      <c r="L7563" s="3">
        <f t="shared" si="949"/>
        <v>0</v>
      </c>
      <c r="M7563" s="3">
        <f t="shared" si="950"/>
        <v>0</v>
      </c>
      <c r="N7563" s="3">
        <f t="shared" si="951"/>
        <v>0</v>
      </c>
    </row>
    <row r="7564" spans="1:14">
      <c r="A7564" s="6">
        <f t="shared" si="945"/>
        <v>40949</v>
      </c>
      <c r="B7564">
        <v>2012</v>
      </c>
      <c r="C7564">
        <v>2</v>
      </c>
      <c r="D7564">
        <v>10</v>
      </c>
      <c r="E7564">
        <v>2</v>
      </c>
      <c r="F7564" s="1">
        <v>2752</v>
      </c>
      <c r="G7564" s="1">
        <v>1198.362060546875</v>
      </c>
      <c r="H7564" s="1">
        <f t="shared" si="946"/>
        <v>3950.362060546875</v>
      </c>
      <c r="I7564" s="3">
        <f t="shared" si="947"/>
        <v>1</v>
      </c>
      <c r="J7564" s="7">
        <f t="shared" si="944"/>
        <v>6</v>
      </c>
      <c r="K7564" s="3">
        <f t="shared" si="948"/>
        <v>0</v>
      </c>
      <c r="L7564" s="3">
        <f t="shared" si="949"/>
        <v>0</v>
      </c>
      <c r="M7564" s="3">
        <f t="shared" si="950"/>
        <v>0</v>
      </c>
      <c r="N7564" s="3">
        <f t="shared" si="951"/>
        <v>0</v>
      </c>
    </row>
    <row r="7565" spans="1:14">
      <c r="A7565" s="6">
        <f t="shared" si="945"/>
        <v>40949</v>
      </c>
      <c r="B7565">
        <v>2012</v>
      </c>
      <c r="C7565">
        <v>2</v>
      </c>
      <c r="D7565">
        <v>10</v>
      </c>
      <c r="E7565">
        <v>3</v>
      </c>
      <c r="F7565" s="1">
        <v>2706</v>
      </c>
      <c r="G7565" s="1">
        <v>1194.3619384765625</v>
      </c>
      <c r="H7565" s="1">
        <f t="shared" si="946"/>
        <v>3900.3619384765625</v>
      </c>
      <c r="I7565" s="3">
        <f t="shared" si="947"/>
        <v>1</v>
      </c>
      <c r="J7565" s="7">
        <f t="shared" si="944"/>
        <v>6</v>
      </c>
      <c r="K7565" s="3">
        <f t="shared" si="948"/>
        <v>0</v>
      </c>
      <c r="L7565" s="3">
        <f t="shared" si="949"/>
        <v>0</v>
      </c>
      <c r="M7565" s="3">
        <f t="shared" si="950"/>
        <v>0</v>
      </c>
      <c r="N7565" s="3">
        <f t="shared" si="951"/>
        <v>0</v>
      </c>
    </row>
    <row r="7566" spans="1:14">
      <c r="A7566" s="6">
        <f t="shared" si="945"/>
        <v>40949</v>
      </c>
      <c r="B7566">
        <v>2012</v>
      </c>
      <c r="C7566">
        <v>2</v>
      </c>
      <c r="D7566">
        <v>10</v>
      </c>
      <c r="E7566">
        <v>4</v>
      </c>
      <c r="F7566" s="1">
        <v>2755</v>
      </c>
      <c r="G7566" s="1">
        <v>1198.3619384765625</v>
      </c>
      <c r="H7566" s="1">
        <f t="shared" si="946"/>
        <v>3953.3619384765625</v>
      </c>
      <c r="I7566" s="3">
        <f t="shared" si="947"/>
        <v>1</v>
      </c>
      <c r="J7566" s="7">
        <f t="shared" si="944"/>
        <v>6</v>
      </c>
      <c r="K7566" s="3">
        <f t="shared" si="948"/>
        <v>0</v>
      </c>
      <c r="L7566" s="3">
        <f t="shared" si="949"/>
        <v>0</v>
      </c>
      <c r="M7566" s="3">
        <f t="shared" si="950"/>
        <v>0</v>
      </c>
      <c r="N7566" s="3">
        <f t="shared" si="951"/>
        <v>0</v>
      </c>
    </row>
    <row r="7567" spans="1:14">
      <c r="A7567" s="6">
        <f t="shared" si="945"/>
        <v>40949</v>
      </c>
      <c r="B7567">
        <v>2012</v>
      </c>
      <c r="C7567">
        <v>2</v>
      </c>
      <c r="D7567">
        <v>10</v>
      </c>
      <c r="E7567">
        <v>5</v>
      </c>
      <c r="F7567" s="1">
        <v>2912</v>
      </c>
      <c r="G7567" s="1">
        <v>1273.662109375</v>
      </c>
      <c r="H7567" s="1">
        <f t="shared" si="946"/>
        <v>4185.662109375</v>
      </c>
      <c r="I7567" s="3">
        <f t="shared" si="947"/>
        <v>1</v>
      </c>
      <c r="J7567" s="7">
        <f t="shared" si="944"/>
        <v>6</v>
      </c>
      <c r="K7567" s="3">
        <f t="shared" si="948"/>
        <v>0</v>
      </c>
      <c r="L7567" s="3">
        <f t="shared" si="949"/>
        <v>0</v>
      </c>
      <c r="M7567" s="3">
        <f t="shared" si="950"/>
        <v>0</v>
      </c>
      <c r="N7567" s="3">
        <f t="shared" si="951"/>
        <v>0</v>
      </c>
    </row>
    <row r="7568" spans="1:14">
      <c r="A7568" s="6">
        <f t="shared" si="945"/>
        <v>40949</v>
      </c>
      <c r="B7568">
        <v>2012</v>
      </c>
      <c r="C7568">
        <v>2</v>
      </c>
      <c r="D7568">
        <v>10</v>
      </c>
      <c r="E7568">
        <v>6</v>
      </c>
      <c r="F7568" s="1">
        <v>3170</v>
      </c>
      <c r="G7568" s="1">
        <v>1397.8470458984375</v>
      </c>
      <c r="H7568" s="1">
        <f t="shared" si="946"/>
        <v>4567.8470458984375</v>
      </c>
      <c r="I7568" s="3">
        <f t="shared" si="947"/>
        <v>1</v>
      </c>
      <c r="J7568" s="7">
        <f t="shared" si="944"/>
        <v>6</v>
      </c>
      <c r="K7568" s="3">
        <f t="shared" si="948"/>
        <v>0</v>
      </c>
      <c r="L7568" s="3">
        <f t="shared" si="949"/>
        <v>0</v>
      </c>
      <c r="M7568" s="3">
        <f t="shared" si="950"/>
        <v>0</v>
      </c>
      <c r="N7568" s="3">
        <f t="shared" si="951"/>
        <v>0</v>
      </c>
    </row>
    <row r="7569" spans="1:14">
      <c r="A7569" s="6">
        <f t="shared" si="945"/>
        <v>40949</v>
      </c>
      <c r="B7569">
        <v>2012</v>
      </c>
      <c r="C7569">
        <v>2</v>
      </c>
      <c r="D7569">
        <v>10</v>
      </c>
      <c r="E7569">
        <v>7</v>
      </c>
      <c r="F7569" s="1">
        <v>3349</v>
      </c>
      <c r="G7569" s="1">
        <v>1495.06005859375</v>
      </c>
      <c r="H7569" s="1">
        <f t="shared" si="946"/>
        <v>4844.06005859375</v>
      </c>
      <c r="I7569" s="3">
        <f t="shared" si="947"/>
        <v>1</v>
      </c>
      <c r="J7569" s="7">
        <f t="shared" si="944"/>
        <v>6</v>
      </c>
      <c r="K7569" s="3">
        <f t="shared" si="948"/>
        <v>1</v>
      </c>
      <c r="L7569" s="3">
        <f t="shared" si="949"/>
        <v>1</v>
      </c>
      <c r="M7569" s="3">
        <f t="shared" si="950"/>
        <v>1</v>
      </c>
      <c r="N7569" s="3">
        <f t="shared" si="951"/>
        <v>0</v>
      </c>
    </row>
    <row r="7570" spans="1:14">
      <c r="A7570" s="6">
        <f t="shared" si="945"/>
        <v>40949</v>
      </c>
      <c r="B7570">
        <v>2012</v>
      </c>
      <c r="C7570">
        <v>2</v>
      </c>
      <c r="D7570">
        <v>10</v>
      </c>
      <c r="E7570">
        <v>8</v>
      </c>
      <c r="F7570" s="1">
        <v>3342</v>
      </c>
      <c r="G7570" s="1">
        <v>1486.4630126953125</v>
      </c>
      <c r="H7570" s="1">
        <f t="shared" si="946"/>
        <v>4828.4630126953125</v>
      </c>
      <c r="I7570" s="3">
        <f t="shared" si="947"/>
        <v>1</v>
      </c>
      <c r="J7570" s="7">
        <f t="shared" si="944"/>
        <v>6</v>
      </c>
      <c r="K7570" s="3">
        <f t="shared" si="948"/>
        <v>1</v>
      </c>
      <c r="L7570" s="3">
        <f t="shared" si="949"/>
        <v>1</v>
      </c>
      <c r="M7570" s="3">
        <f t="shared" si="950"/>
        <v>1</v>
      </c>
      <c r="N7570" s="3">
        <f t="shared" si="951"/>
        <v>0</v>
      </c>
    </row>
    <row r="7571" spans="1:14">
      <c r="A7571" s="6">
        <f t="shared" si="945"/>
        <v>40949</v>
      </c>
      <c r="B7571">
        <v>2012</v>
      </c>
      <c r="C7571">
        <v>2</v>
      </c>
      <c r="D7571">
        <v>10</v>
      </c>
      <c r="E7571">
        <v>9</v>
      </c>
      <c r="F7571" s="1">
        <v>3326</v>
      </c>
      <c r="G7571" s="1">
        <v>1484.3707275390625</v>
      </c>
      <c r="H7571" s="1">
        <f t="shared" si="946"/>
        <v>4810.3707275390625</v>
      </c>
      <c r="I7571" s="3">
        <f t="shared" si="947"/>
        <v>1</v>
      </c>
      <c r="J7571" s="7">
        <f t="shared" si="944"/>
        <v>6</v>
      </c>
      <c r="K7571" s="3">
        <f t="shared" si="948"/>
        <v>1</v>
      </c>
      <c r="L7571" s="3">
        <f t="shared" si="949"/>
        <v>1</v>
      </c>
      <c r="M7571" s="3">
        <f t="shared" si="950"/>
        <v>1</v>
      </c>
      <c r="N7571" s="3">
        <f t="shared" si="951"/>
        <v>0</v>
      </c>
    </row>
    <row r="7572" spans="1:14">
      <c r="A7572" s="6">
        <f t="shared" si="945"/>
        <v>40949</v>
      </c>
      <c r="B7572">
        <v>2012</v>
      </c>
      <c r="C7572">
        <v>2</v>
      </c>
      <c r="D7572">
        <v>10</v>
      </c>
      <c r="E7572">
        <v>10</v>
      </c>
      <c r="F7572" s="1">
        <v>3281</v>
      </c>
      <c r="G7572" s="1">
        <v>1494.1630859375</v>
      </c>
      <c r="H7572" s="1">
        <f t="shared" si="946"/>
        <v>4775.1630859375</v>
      </c>
      <c r="I7572" s="3">
        <f t="shared" si="947"/>
        <v>1</v>
      </c>
      <c r="J7572" s="7">
        <f t="shared" si="944"/>
        <v>6</v>
      </c>
      <c r="K7572" s="3">
        <f t="shared" si="948"/>
        <v>1</v>
      </c>
      <c r="L7572" s="3">
        <f t="shared" si="949"/>
        <v>1</v>
      </c>
      <c r="M7572" s="3">
        <f t="shared" si="950"/>
        <v>1</v>
      </c>
      <c r="N7572" s="3">
        <f t="shared" si="951"/>
        <v>0</v>
      </c>
    </row>
    <row r="7573" spans="1:14">
      <c r="A7573" s="6">
        <f t="shared" si="945"/>
        <v>40949</v>
      </c>
      <c r="B7573">
        <v>2012</v>
      </c>
      <c r="C7573">
        <v>2</v>
      </c>
      <c r="D7573">
        <v>10</v>
      </c>
      <c r="E7573">
        <v>11</v>
      </c>
      <c r="F7573" s="1">
        <v>3197</v>
      </c>
      <c r="G7573" s="1">
        <v>1479.958984375</v>
      </c>
      <c r="H7573" s="1">
        <f t="shared" si="946"/>
        <v>4676.958984375</v>
      </c>
      <c r="I7573" s="3">
        <f t="shared" si="947"/>
        <v>1</v>
      </c>
      <c r="J7573" s="7">
        <f t="shared" si="944"/>
        <v>6</v>
      </c>
      <c r="K7573" s="3">
        <f t="shared" si="948"/>
        <v>1</v>
      </c>
      <c r="L7573" s="3">
        <f t="shared" si="949"/>
        <v>1</v>
      </c>
      <c r="M7573" s="3">
        <f t="shared" si="950"/>
        <v>1</v>
      </c>
      <c r="N7573" s="3">
        <f t="shared" si="951"/>
        <v>0</v>
      </c>
    </row>
    <row r="7574" spans="1:14">
      <c r="A7574" s="6">
        <f t="shared" si="945"/>
        <v>40949</v>
      </c>
      <c r="B7574">
        <v>2012</v>
      </c>
      <c r="C7574">
        <v>2</v>
      </c>
      <c r="D7574">
        <v>10</v>
      </c>
      <c r="E7574">
        <v>12</v>
      </c>
      <c r="F7574" s="1">
        <v>3170</v>
      </c>
      <c r="G7574" s="1">
        <v>1473.0489501953125</v>
      </c>
      <c r="H7574" s="1">
        <f t="shared" si="946"/>
        <v>4643.0489501953125</v>
      </c>
      <c r="I7574" s="3">
        <f t="shared" si="947"/>
        <v>1</v>
      </c>
      <c r="J7574" s="7">
        <f t="shared" si="944"/>
        <v>6</v>
      </c>
      <c r="K7574" s="3">
        <f t="shared" si="948"/>
        <v>1</v>
      </c>
      <c r="L7574" s="3">
        <f t="shared" si="949"/>
        <v>0</v>
      </c>
      <c r="M7574" s="3">
        <f t="shared" si="950"/>
        <v>1</v>
      </c>
      <c r="N7574" s="3">
        <f t="shared" si="951"/>
        <v>0</v>
      </c>
    </row>
    <row r="7575" spans="1:14">
      <c r="A7575" s="6">
        <f t="shared" si="945"/>
        <v>40949</v>
      </c>
      <c r="B7575">
        <v>2012</v>
      </c>
      <c r="C7575">
        <v>2</v>
      </c>
      <c r="D7575">
        <v>10</v>
      </c>
      <c r="E7575">
        <v>13</v>
      </c>
      <c r="F7575" s="1">
        <v>3050</v>
      </c>
      <c r="G7575" s="1">
        <v>1465.4630126953125</v>
      </c>
      <c r="H7575" s="1">
        <f t="shared" si="946"/>
        <v>4515.4630126953125</v>
      </c>
      <c r="I7575" s="3">
        <f t="shared" si="947"/>
        <v>1</v>
      </c>
      <c r="J7575" s="7">
        <f t="shared" si="944"/>
        <v>6</v>
      </c>
      <c r="K7575" s="3">
        <f t="shared" si="948"/>
        <v>1</v>
      </c>
      <c r="L7575" s="3">
        <f t="shared" si="949"/>
        <v>0</v>
      </c>
      <c r="M7575" s="3">
        <f t="shared" si="950"/>
        <v>1</v>
      </c>
      <c r="N7575" s="3">
        <f t="shared" si="951"/>
        <v>0</v>
      </c>
    </row>
    <row r="7576" spans="1:14">
      <c r="A7576" s="6">
        <f t="shared" si="945"/>
        <v>40949</v>
      </c>
      <c r="B7576">
        <v>2012</v>
      </c>
      <c r="C7576">
        <v>2</v>
      </c>
      <c r="D7576">
        <v>10</v>
      </c>
      <c r="E7576">
        <v>14</v>
      </c>
      <c r="F7576" s="1">
        <v>3041</v>
      </c>
      <c r="G7576" s="1">
        <v>1446.6619873046875</v>
      </c>
      <c r="H7576" s="1">
        <f t="shared" si="946"/>
        <v>4487.6619873046875</v>
      </c>
      <c r="I7576" s="3">
        <f t="shared" si="947"/>
        <v>1</v>
      </c>
      <c r="J7576" s="7">
        <f t="shared" si="944"/>
        <v>6</v>
      </c>
      <c r="K7576" s="3">
        <f t="shared" si="948"/>
        <v>1</v>
      </c>
      <c r="L7576" s="3">
        <f t="shared" si="949"/>
        <v>0</v>
      </c>
      <c r="M7576" s="3">
        <f t="shared" si="950"/>
        <v>1</v>
      </c>
      <c r="N7576" s="3">
        <f t="shared" si="951"/>
        <v>0</v>
      </c>
    </row>
    <row r="7577" spans="1:14">
      <c r="A7577" s="6">
        <f t="shared" si="945"/>
        <v>40949</v>
      </c>
      <c r="B7577">
        <v>2012</v>
      </c>
      <c r="C7577">
        <v>2</v>
      </c>
      <c r="D7577">
        <v>10</v>
      </c>
      <c r="E7577">
        <v>15</v>
      </c>
      <c r="F7577" s="1">
        <v>3079</v>
      </c>
      <c r="G7577" s="1">
        <v>1423.06298828125</v>
      </c>
      <c r="H7577" s="1">
        <f t="shared" si="946"/>
        <v>4502.06298828125</v>
      </c>
      <c r="I7577" s="3">
        <f t="shared" si="947"/>
        <v>1</v>
      </c>
      <c r="J7577" s="7">
        <f t="shared" si="944"/>
        <v>6</v>
      </c>
      <c r="K7577" s="3">
        <f t="shared" si="948"/>
        <v>1</v>
      </c>
      <c r="L7577" s="3">
        <f t="shared" si="949"/>
        <v>0</v>
      </c>
      <c r="M7577" s="3">
        <f t="shared" si="950"/>
        <v>1</v>
      </c>
      <c r="N7577" s="3">
        <f t="shared" si="951"/>
        <v>0</v>
      </c>
    </row>
    <row r="7578" spans="1:14">
      <c r="A7578" s="6">
        <f t="shared" si="945"/>
        <v>40949</v>
      </c>
      <c r="B7578">
        <v>2012</v>
      </c>
      <c r="C7578">
        <v>2</v>
      </c>
      <c r="D7578">
        <v>10</v>
      </c>
      <c r="E7578">
        <v>16</v>
      </c>
      <c r="F7578" s="1">
        <v>3069</v>
      </c>
      <c r="G7578" s="1">
        <v>1421.862060546875</v>
      </c>
      <c r="H7578" s="1">
        <f t="shared" si="946"/>
        <v>4490.862060546875</v>
      </c>
      <c r="I7578" s="3">
        <f t="shared" si="947"/>
        <v>1</v>
      </c>
      <c r="J7578" s="7">
        <f t="shared" si="944"/>
        <v>6</v>
      </c>
      <c r="K7578" s="3">
        <f t="shared" si="948"/>
        <v>1</v>
      </c>
      <c r="L7578" s="3">
        <f t="shared" si="949"/>
        <v>0</v>
      </c>
      <c r="M7578" s="3">
        <f t="shared" si="950"/>
        <v>1</v>
      </c>
      <c r="N7578" s="3">
        <f t="shared" si="951"/>
        <v>0</v>
      </c>
    </row>
    <row r="7579" spans="1:14">
      <c r="A7579" s="6">
        <f t="shared" si="945"/>
        <v>40949</v>
      </c>
      <c r="B7579">
        <v>2012</v>
      </c>
      <c r="C7579">
        <v>2</v>
      </c>
      <c r="D7579">
        <v>10</v>
      </c>
      <c r="E7579">
        <v>17</v>
      </c>
      <c r="F7579" s="1">
        <v>3133</v>
      </c>
      <c r="G7579" s="1">
        <v>1444.35595703125</v>
      </c>
      <c r="H7579" s="1">
        <f t="shared" si="946"/>
        <v>4577.35595703125</v>
      </c>
      <c r="I7579" s="3">
        <f t="shared" si="947"/>
        <v>1</v>
      </c>
      <c r="J7579" s="7">
        <f t="shared" si="944"/>
        <v>6</v>
      </c>
      <c r="K7579" s="3">
        <f t="shared" si="948"/>
        <v>1</v>
      </c>
      <c r="L7579" s="3">
        <f t="shared" si="949"/>
        <v>0</v>
      </c>
      <c r="M7579" s="3">
        <f t="shared" si="950"/>
        <v>1</v>
      </c>
      <c r="N7579" s="3">
        <f t="shared" si="951"/>
        <v>0</v>
      </c>
    </row>
    <row r="7580" spans="1:14">
      <c r="A7580" s="6">
        <f t="shared" si="945"/>
        <v>40949</v>
      </c>
      <c r="B7580">
        <v>2012</v>
      </c>
      <c r="C7580">
        <v>2</v>
      </c>
      <c r="D7580">
        <v>10</v>
      </c>
      <c r="E7580">
        <v>18</v>
      </c>
      <c r="F7580" s="1">
        <v>3208</v>
      </c>
      <c r="G7580" s="1">
        <v>1484.751953125</v>
      </c>
      <c r="H7580" s="1">
        <f t="shared" si="946"/>
        <v>4692.751953125</v>
      </c>
      <c r="I7580" s="3">
        <f t="shared" si="947"/>
        <v>1</v>
      </c>
      <c r="J7580" s="7">
        <f t="shared" si="944"/>
        <v>6</v>
      </c>
      <c r="K7580" s="3">
        <f t="shared" si="948"/>
        <v>1</v>
      </c>
      <c r="L7580" s="3">
        <f t="shared" si="949"/>
        <v>0</v>
      </c>
      <c r="M7580" s="3">
        <f t="shared" si="950"/>
        <v>1</v>
      </c>
      <c r="N7580" s="3">
        <f t="shared" si="951"/>
        <v>0</v>
      </c>
    </row>
    <row r="7581" spans="1:14">
      <c r="A7581" s="6">
        <f t="shared" si="945"/>
        <v>40949</v>
      </c>
      <c r="B7581">
        <v>2012</v>
      </c>
      <c r="C7581">
        <v>2</v>
      </c>
      <c r="D7581">
        <v>10</v>
      </c>
      <c r="E7581">
        <v>19</v>
      </c>
      <c r="F7581" s="1">
        <v>3197</v>
      </c>
      <c r="G7581" s="1">
        <v>1469.06201171875</v>
      </c>
      <c r="H7581" s="1">
        <f t="shared" si="946"/>
        <v>4666.06201171875</v>
      </c>
      <c r="I7581" s="3">
        <f t="shared" si="947"/>
        <v>1</v>
      </c>
      <c r="J7581" s="7">
        <f t="shared" si="944"/>
        <v>6</v>
      </c>
      <c r="K7581" s="3">
        <f t="shared" si="948"/>
        <v>1</v>
      </c>
      <c r="L7581" s="3">
        <f t="shared" si="949"/>
        <v>0</v>
      </c>
      <c r="M7581" s="3">
        <f t="shared" si="950"/>
        <v>1</v>
      </c>
      <c r="N7581" s="3">
        <f t="shared" si="951"/>
        <v>0</v>
      </c>
    </row>
    <row r="7582" spans="1:14">
      <c r="A7582" s="6">
        <f t="shared" si="945"/>
        <v>40949</v>
      </c>
      <c r="B7582">
        <v>2012</v>
      </c>
      <c r="C7582">
        <v>2</v>
      </c>
      <c r="D7582">
        <v>10</v>
      </c>
      <c r="E7582">
        <v>20</v>
      </c>
      <c r="F7582" s="1">
        <v>3173</v>
      </c>
      <c r="G7582" s="1">
        <v>1440.161865234375</v>
      </c>
      <c r="H7582" s="1">
        <f t="shared" si="946"/>
        <v>4613.161865234375</v>
      </c>
      <c r="I7582" s="3">
        <f t="shared" si="947"/>
        <v>1</v>
      </c>
      <c r="J7582" s="7">
        <f t="shared" si="944"/>
        <v>6</v>
      </c>
      <c r="K7582" s="3">
        <f t="shared" si="948"/>
        <v>1</v>
      </c>
      <c r="L7582" s="3">
        <f t="shared" si="949"/>
        <v>0</v>
      </c>
      <c r="M7582" s="3">
        <f t="shared" si="950"/>
        <v>1</v>
      </c>
      <c r="N7582" s="3">
        <f t="shared" si="951"/>
        <v>0</v>
      </c>
    </row>
    <row r="7583" spans="1:14">
      <c r="A7583" s="6">
        <f t="shared" si="945"/>
        <v>40949</v>
      </c>
      <c r="B7583">
        <v>2012</v>
      </c>
      <c r="C7583">
        <v>2</v>
      </c>
      <c r="D7583">
        <v>10</v>
      </c>
      <c r="E7583">
        <v>21</v>
      </c>
      <c r="F7583" s="1">
        <v>3073</v>
      </c>
      <c r="G7583" s="1">
        <v>1408.261962890625</v>
      </c>
      <c r="H7583" s="1">
        <f t="shared" si="946"/>
        <v>4481.261962890625</v>
      </c>
      <c r="I7583" s="3">
        <f t="shared" si="947"/>
        <v>1</v>
      </c>
      <c r="J7583" s="7">
        <f t="shared" si="944"/>
        <v>6</v>
      </c>
      <c r="K7583" s="3">
        <f t="shared" si="948"/>
        <v>1</v>
      </c>
      <c r="L7583" s="3">
        <f t="shared" si="949"/>
        <v>0</v>
      </c>
      <c r="M7583" s="3">
        <f t="shared" si="950"/>
        <v>1</v>
      </c>
      <c r="N7583" s="3">
        <f t="shared" si="951"/>
        <v>0</v>
      </c>
    </row>
    <row r="7584" spans="1:14">
      <c r="A7584" s="6">
        <f t="shared" si="945"/>
        <v>40949</v>
      </c>
      <c r="B7584">
        <v>2012</v>
      </c>
      <c r="C7584">
        <v>2</v>
      </c>
      <c r="D7584">
        <v>10</v>
      </c>
      <c r="E7584">
        <v>22</v>
      </c>
      <c r="F7584" s="1">
        <v>2937</v>
      </c>
      <c r="G7584" s="1">
        <v>1334.2464599609375</v>
      </c>
      <c r="H7584" s="1">
        <f t="shared" si="946"/>
        <v>4271.2464599609375</v>
      </c>
      <c r="I7584" s="3">
        <f t="shared" si="947"/>
        <v>1</v>
      </c>
      <c r="J7584" s="7">
        <f t="shared" si="944"/>
        <v>6</v>
      </c>
      <c r="K7584" s="3">
        <f t="shared" si="948"/>
        <v>1</v>
      </c>
      <c r="L7584" s="3">
        <f t="shared" si="949"/>
        <v>0</v>
      </c>
      <c r="M7584" s="3">
        <f t="shared" si="950"/>
        <v>1</v>
      </c>
      <c r="N7584" s="3">
        <f t="shared" si="951"/>
        <v>0</v>
      </c>
    </row>
    <row r="7585" spans="1:14">
      <c r="A7585" s="6">
        <f t="shared" si="945"/>
        <v>40949</v>
      </c>
      <c r="B7585">
        <v>2012</v>
      </c>
      <c r="C7585">
        <v>2</v>
      </c>
      <c r="D7585">
        <v>10</v>
      </c>
      <c r="E7585">
        <v>23</v>
      </c>
      <c r="F7585" s="1">
        <v>2885</v>
      </c>
      <c r="G7585" s="1">
        <v>1291.0509033203125</v>
      </c>
      <c r="H7585" s="1">
        <f t="shared" si="946"/>
        <v>4176.0509033203125</v>
      </c>
      <c r="I7585" s="3">
        <f t="shared" si="947"/>
        <v>1</v>
      </c>
      <c r="J7585" s="7">
        <f t="shared" si="944"/>
        <v>6</v>
      </c>
      <c r="K7585" s="3">
        <f t="shared" si="948"/>
        <v>0</v>
      </c>
      <c r="L7585" s="3">
        <f t="shared" si="949"/>
        <v>0</v>
      </c>
      <c r="M7585" s="3">
        <f t="shared" si="950"/>
        <v>0</v>
      </c>
      <c r="N7585" s="3">
        <f t="shared" si="951"/>
        <v>0</v>
      </c>
    </row>
    <row r="7586" spans="1:14">
      <c r="A7586" s="6">
        <f t="shared" si="945"/>
        <v>40950</v>
      </c>
      <c r="B7586">
        <v>2012</v>
      </c>
      <c r="C7586">
        <v>2</v>
      </c>
      <c r="D7586">
        <v>11</v>
      </c>
      <c r="E7586">
        <v>0</v>
      </c>
      <c r="F7586" s="1">
        <v>2800</v>
      </c>
      <c r="G7586" s="1">
        <v>1250.9560546875</v>
      </c>
      <c r="H7586" s="1">
        <f t="shared" si="946"/>
        <v>4050.9560546875</v>
      </c>
      <c r="I7586" s="3">
        <f t="shared" si="947"/>
        <v>1</v>
      </c>
      <c r="J7586" s="7">
        <f t="shared" si="944"/>
        <v>7</v>
      </c>
      <c r="K7586" s="3">
        <f t="shared" si="948"/>
        <v>0</v>
      </c>
      <c r="L7586" s="3">
        <f t="shared" si="949"/>
        <v>0</v>
      </c>
      <c r="M7586" s="3">
        <f t="shared" si="950"/>
        <v>0</v>
      </c>
      <c r="N7586" s="3">
        <f t="shared" si="951"/>
        <v>0</v>
      </c>
    </row>
    <row r="7587" spans="1:14">
      <c r="A7587" s="6">
        <f t="shared" si="945"/>
        <v>40950</v>
      </c>
      <c r="B7587">
        <v>2012</v>
      </c>
      <c r="C7587">
        <v>2</v>
      </c>
      <c r="D7587">
        <v>11</v>
      </c>
      <c r="E7587">
        <v>1</v>
      </c>
      <c r="F7587" s="1">
        <v>2710</v>
      </c>
      <c r="G7587" s="1">
        <v>1228.162109375</v>
      </c>
      <c r="H7587" s="1">
        <f t="shared" si="946"/>
        <v>3938.162109375</v>
      </c>
      <c r="I7587" s="3">
        <f t="shared" si="947"/>
        <v>1</v>
      </c>
      <c r="J7587" s="7">
        <f t="shared" si="944"/>
        <v>7</v>
      </c>
      <c r="K7587" s="3">
        <f t="shared" si="948"/>
        <v>0</v>
      </c>
      <c r="L7587" s="3">
        <f t="shared" si="949"/>
        <v>0</v>
      </c>
      <c r="M7587" s="3">
        <f t="shared" si="950"/>
        <v>0</v>
      </c>
      <c r="N7587" s="3">
        <f t="shared" si="951"/>
        <v>0</v>
      </c>
    </row>
    <row r="7588" spans="1:14">
      <c r="A7588" s="6">
        <f t="shared" si="945"/>
        <v>40950</v>
      </c>
      <c r="B7588">
        <v>2012</v>
      </c>
      <c r="C7588">
        <v>2</v>
      </c>
      <c r="D7588">
        <v>11</v>
      </c>
      <c r="E7588">
        <v>2</v>
      </c>
      <c r="F7588" s="1">
        <v>2708</v>
      </c>
      <c r="G7588" s="1">
        <v>1215.4620361328125</v>
      </c>
      <c r="H7588" s="1">
        <f t="shared" si="946"/>
        <v>3923.4620361328125</v>
      </c>
      <c r="I7588" s="3">
        <f t="shared" si="947"/>
        <v>1</v>
      </c>
      <c r="J7588" s="7">
        <f t="shared" si="944"/>
        <v>7</v>
      </c>
      <c r="K7588" s="3">
        <f t="shared" si="948"/>
        <v>0</v>
      </c>
      <c r="L7588" s="3">
        <f t="shared" si="949"/>
        <v>0</v>
      </c>
      <c r="M7588" s="3">
        <f t="shared" si="950"/>
        <v>0</v>
      </c>
      <c r="N7588" s="3">
        <f t="shared" si="951"/>
        <v>0</v>
      </c>
    </row>
    <row r="7589" spans="1:14">
      <c r="A7589" s="6">
        <f t="shared" si="945"/>
        <v>40950</v>
      </c>
      <c r="B7589">
        <v>2012</v>
      </c>
      <c r="C7589">
        <v>2</v>
      </c>
      <c r="D7589">
        <v>11</v>
      </c>
      <c r="E7589">
        <v>3</v>
      </c>
      <c r="F7589" s="1">
        <v>2703</v>
      </c>
      <c r="G7589" s="1">
        <v>1214.9620361328125</v>
      </c>
      <c r="H7589" s="1">
        <f t="shared" si="946"/>
        <v>3917.9620361328125</v>
      </c>
      <c r="I7589" s="3">
        <f t="shared" si="947"/>
        <v>1</v>
      </c>
      <c r="J7589" s="7">
        <f t="shared" si="944"/>
        <v>7</v>
      </c>
      <c r="K7589" s="3">
        <f t="shared" si="948"/>
        <v>0</v>
      </c>
      <c r="L7589" s="3">
        <f t="shared" si="949"/>
        <v>0</v>
      </c>
      <c r="M7589" s="3">
        <f t="shared" si="950"/>
        <v>0</v>
      </c>
      <c r="N7589" s="3">
        <f t="shared" si="951"/>
        <v>0</v>
      </c>
    </row>
    <row r="7590" spans="1:14">
      <c r="A7590" s="6">
        <f t="shared" si="945"/>
        <v>40950</v>
      </c>
      <c r="B7590">
        <v>2012</v>
      </c>
      <c r="C7590">
        <v>2</v>
      </c>
      <c r="D7590">
        <v>11</v>
      </c>
      <c r="E7590">
        <v>4</v>
      </c>
      <c r="F7590" s="1">
        <v>2760</v>
      </c>
      <c r="G7590" s="1">
        <v>1212.6519775390625</v>
      </c>
      <c r="H7590" s="1">
        <f t="shared" si="946"/>
        <v>3972.6519775390625</v>
      </c>
      <c r="I7590" s="3">
        <f t="shared" si="947"/>
        <v>1</v>
      </c>
      <c r="J7590" s="7">
        <f t="shared" si="944"/>
        <v>7</v>
      </c>
      <c r="K7590" s="3">
        <f t="shared" si="948"/>
        <v>0</v>
      </c>
      <c r="L7590" s="3">
        <f t="shared" si="949"/>
        <v>0</v>
      </c>
      <c r="M7590" s="3">
        <f t="shared" si="950"/>
        <v>0</v>
      </c>
      <c r="N7590" s="3">
        <f t="shared" si="951"/>
        <v>0</v>
      </c>
    </row>
    <row r="7591" spans="1:14">
      <c r="A7591" s="6">
        <f t="shared" si="945"/>
        <v>40950</v>
      </c>
      <c r="B7591">
        <v>2012</v>
      </c>
      <c r="C7591">
        <v>2</v>
      </c>
      <c r="D7591">
        <v>11</v>
      </c>
      <c r="E7591">
        <v>5</v>
      </c>
      <c r="F7591" s="1">
        <v>2878</v>
      </c>
      <c r="G7591" s="1">
        <v>1240.7530517578125</v>
      </c>
      <c r="H7591" s="1">
        <f t="shared" si="946"/>
        <v>4118.7530517578125</v>
      </c>
      <c r="I7591" s="3">
        <f t="shared" si="947"/>
        <v>1</v>
      </c>
      <c r="J7591" s="7">
        <f t="shared" si="944"/>
        <v>7</v>
      </c>
      <c r="K7591" s="3">
        <f t="shared" si="948"/>
        <v>0</v>
      </c>
      <c r="L7591" s="3">
        <f t="shared" si="949"/>
        <v>0</v>
      </c>
      <c r="M7591" s="3">
        <f t="shared" si="950"/>
        <v>0</v>
      </c>
      <c r="N7591" s="3">
        <f t="shared" si="951"/>
        <v>0</v>
      </c>
    </row>
    <row r="7592" spans="1:14">
      <c r="A7592" s="6">
        <f t="shared" si="945"/>
        <v>40950</v>
      </c>
      <c r="B7592">
        <v>2012</v>
      </c>
      <c r="C7592">
        <v>2</v>
      </c>
      <c r="D7592">
        <v>11</v>
      </c>
      <c r="E7592">
        <v>6</v>
      </c>
      <c r="F7592" s="1">
        <v>3043</v>
      </c>
      <c r="G7592" s="1">
        <v>1286.6619873046875</v>
      </c>
      <c r="H7592" s="1">
        <f t="shared" si="946"/>
        <v>4329.6619873046875</v>
      </c>
      <c r="I7592" s="3">
        <f t="shared" si="947"/>
        <v>1</v>
      </c>
      <c r="J7592" s="7">
        <f t="shared" si="944"/>
        <v>7</v>
      </c>
      <c r="K7592" s="3">
        <f t="shared" si="948"/>
        <v>0</v>
      </c>
      <c r="L7592" s="3">
        <f t="shared" si="949"/>
        <v>0</v>
      </c>
      <c r="M7592" s="3">
        <f t="shared" si="950"/>
        <v>0</v>
      </c>
      <c r="N7592" s="3">
        <f t="shared" si="951"/>
        <v>0</v>
      </c>
    </row>
    <row r="7593" spans="1:14">
      <c r="A7593" s="6">
        <f t="shared" si="945"/>
        <v>40950</v>
      </c>
      <c r="B7593">
        <v>2012</v>
      </c>
      <c r="C7593">
        <v>2</v>
      </c>
      <c r="D7593">
        <v>11</v>
      </c>
      <c r="E7593">
        <v>7</v>
      </c>
      <c r="F7593" s="1">
        <v>3180</v>
      </c>
      <c r="G7593" s="1">
        <v>1346.862060546875</v>
      </c>
      <c r="H7593" s="1">
        <f t="shared" si="946"/>
        <v>4526.862060546875</v>
      </c>
      <c r="I7593" s="3">
        <f t="shared" si="947"/>
        <v>1</v>
      </c>
      <c r="J7593" s="7">
        <f t="shared" si="944"/>
        <v>7</v>
      </c>
      <c r="K7593" s="3">
        <f t="shared" si="948"/>
        <v>0</v>
      </c>
      <c r="L7593" s="3">
        <f t="shared" si="949"/>
        <v>0</v>
      </c>
      <c r="M7593" s="3">
        <f t="shared" si="950"/>
        <v>0</v>
      </c>
      <c r="N7593" s="3">
        <f t="shared" si="951"/>
        <v>0</v>
      </c>
    </row>
    <row r="7594" spans="1:14">
      <c r="A7594" s="6">
        <f t="shared" si="945"/>
        <v>40950</v>
      </c>
      <c r="B7594">
        <v>2012</v>
      </c>
      <c r="C7594">
        <v>2</v>
      </c>
      <c r="D7594">
        <v>11</v>
      </c>
      <c r="E7594">
        <v>8</v>
      </c>
      <c r="F7594" s="1">
        <v>3287</v>
      </c>
      <c r="G7594" s="1">
        <v>1378.862060546875</v>
      </c>
      <c r="H7594" s="1">
        <f t="shared" si="946"/>
        <v>4665.862060546875</v>
      </c>
      <c r="I7594" s="3">
        <f t="shared" si="947"/>
        <v>1</v>
      </c>
      <c r="J7594" s="7">
        <f t="shared" si="944"/>
        <v>7</v>
      </c>
      <c r="K7594" s="3">
        <f t="shared" si="948"/>
        <v>0</v>
      </c>
      <c r="L7594" s="3">
        <f t="shared" si="949"/>
        <v>0</v>
      </c>
      <c r="M7594" s="3">
        <f t="shared" si="950"/>
        <v>0</v>
      </c>
      <c r="N7594" s="3">
        <f t="shared" si="951"/>
        <v>0</v>
      </c>
    </row>
    <row r="7595" spans="1:14">
      <c r="A7595" s="6">
        <f t="shared" si="945"/>
        <v>40950</v>
      </c>
      <c r="B7595">
        <v>2012</v>
      </c>
      <c r="C7595">
        <v>2</v>
      </c>
      <c r="D7595">
        <v>11</v>
      </c>
      <c r="E7595">
        <v>9</v>
      </c>
      <c r="F7595" s="1">
        <v>3317</v>
      </c>
      <c r="G7595" s="1">
        <v>1429.4488525390625</v>
      </c>
      <c r="H7595" s="1">
        <f t="shared" si="946"/>
        <v>4746.4488525390625</v>
      </c>
      <c r="I7595" s="3">
        <f t="shared" si="947"/>
        <v>1</v>
      </c>
      <c r="J7595" s="7">
        <f t="shared" si="944"/>
        <v>7</v>
      </c>
      <c r="K7595" s="3">
        <f t="shared" si="948"/>
        <v>0</v>
      </c>
      <c r="L7595" s="3">
        <f t="shared" si="949"/>
        <v>0</v>
      </c>
      <c r="M7595" s="3">
        <f t="shared" si="950"/>
        <v>0</v>
      </c>
      <c r="N7595" s="3">
        <f t="shared" si="951"/>
        <v>0</v>
      </c>
    </row>
    <row r="7596" spans="1:14">
      <c r="A7596" s="6">
        <f t="shared" si="945"/>
        <v>40950</v>
      </c>
      <c r="B7596">
        <v>2012</v>
      </c>
      <c r="C7596">
        <v>2</v>
      </c>
      <c r="D7596">
        <v>11</v>
      </c>
      <c r="E7596">
        <v>10</v>
      </c>
      <c r="F7596" s="1">
        <v>3372</v>
      </c>
      <c r="G7596" s="1">
        <v>1454.0579833984375</v>
      </c>
      <c r="H7596" s="1">
        <f t="shared" si="946"/>
        <v>4826.0579833984375</v>
      </c>
      <c r="I7596" s="3">
        <f t="shared" si="947"/>
        <v>1</v>
      </c>
      <c r="J7596" s="7">
        <f t="shared" si="944"/>
        <v>7</v>
      </c>
      <c r="K7596" s="3">
        <f t="shared" si="948"/>
        <v>0</v>
      </c>
      <c r="L7596" s="3">
        <f t="shared" si="949"/>
        <v>0</v>
      </c>
      <c r="M7596" s="3">
        <f t="shared" si="950"/>
        <v>0</v>
      </c>
      <c r="N7596" s="3">
        <f t="shared" si="951"/>
        <v>0</v>
      </c>
    </row>
    <row r="7597" spans="1:14">
      <c r="A7597" s="6">
        <f t="shared" si="945"/>
        <v>40950</v>
      </c>
      <c r="B7597">
        <v>2012</v>
      </c>
      <c r="C7597">
        <v>2</v>
      </c>
      <c r="D7597">
        <v>11</v>
      </c>
      <c r="E7597">
        <v>11</v>
      </c>
      <c r="F7597" s="1">
        <v>3366</v>
      </c>
      <c r="G7597" s="1">
        <v>1442.362060546875</v>
      </c>
      <c r="H7597" s="1">
        <f t="shared" si="946"/>
        <v>4808.362060546875</v>
      </c>
      <c r="I7597" s="3">
        <f t="shared" si="947"/>
        <v>1</v>
      </c>
      <c r="J7597" s="7">
        <f t="shared" si="944"/>
        <v>7</v>
      </c>
      <c r="K7597" s="3">
        <f t="shared" si="948"/>
        <v>0</v>
      </c>
      <c r="L7597" s="3">
        <f t="shared" si="949"/>
        <v>0</v>
      </c>
      <c r="M7597" s="3">
        <f t="shared" si="950"/>
        <v>0</v>
      </c>
      <c r="N7597" s="3">
        <f t="shared" si="951"/>
        <v>0</v>
      </c>
    </row>
    <row r="7598" spans="1:14">
      <c r="A7598" s="6">
        <f t="shared" si="945"/>
        <v>40950</v>
      </c>
      <c r="B7598">
        <v>2012</v>
      </c>
      <c r="C7598">
        <v>2</v>
      </c>
      <c r="D7598">
        <v>11</v>
      </c>
      <c r="E7598">
        <v>12</v>
      </c>
      <c r="F7598" s="1">
        <v>3272</v>
      </c>
      <c r="G7598" s="1">
        <v>1430.862060546875</v>
      </c>
      <c r="H7598" s="1">
        <f t="shared" si="946"/>
        <v>4702.862060546875</v>
      </c>
      <c r="I7598" s="3">
        <f t="shared" si="947"/>
        <v>1</v>
      </c>
      <c r="J7598" s="7">
        <f t="shared" si="944"/>
        <v>7</v>
      </c>
      <c r="K7598" s="3">
        <f t="shared" si="948"/>
        <v>0</v>
      </c>
      <c r="L7598" s="3">
        <f t="shared" si="949"/>
        <v>0</v>
      </c>
      <c r="M7598" s="3">
        <f t="shared" si="950"/>
        <v>0</v>
      </c>
      <c r="N7598" s="3">
        <f t="shared" si="951"/>
        <v>0</v>
      </c>
    </row>
    <row r="7599" spans="1:14">
      <c r="A7599" s="6">
        <f t="shared" si="945"/>
        <v>40950</v>
      </c>
      <c r="B7599">
        <v>2012</v>
      </c>
      <c r="C7599">
        <v>2</v>
      </c>
      <c r="D7599">
        <v>11</v>
      </c>
      <c r="E7599">
        <v>13</v>
      </c>
      <c r="F7599" s="1">
        <v>3317</v>
      </c>
      <c r="G7599" s="1">
        <v>1398.362060546875</v>
      </c>
      <c r="H7599" s="1">
        <f t="shared" si="946"/>
        <v>4715.362060546875</v>
      </c>
      <c r="I7599" s="3">
        <f t="shared" si="947"/>
        <v>1</v>
      </c>
      <c r="J7599" s="7">
        <f t="shared" si="944"/>
        <v>7</v>
      </c>
      <c r="K7599" s="3">
        <f t="shared" si="948"/>
        <v>0</v>
      </c>
      <c r="L7599" s="3">
        <f t="shared" si="949"/>
        <v>0</v>
      </c>
      <c r="M7599" s="3">
        <f t="shared" si="950"/>
        <v>0</v>
      </c>
      <c r="N7599" s="3">
        <f t="shared" si="951"/>
        <v>0</v>
      </c>
    </row>
    <row r="7600" spans="1:14">
      <c r="A7600" s="6">
        <f t="shared" si="945"/>
        <v>40950</v>
      </c>
      <c r="B7600">
        <v>2012</v>
      </c>
      <c r="C7600">
        <v>2</v>
      </c>
      <c r="D7600">
        <v>11</v>
      </c>
      <c r="E7600">
        <v>14</v>
      </c>
      <c r="F7600" s="1">
        <v>3259</v>
      </c>
      <c r="G7600" s="1">
        <v>1379.348876953125</v>
      </c>
      <c r="H7600" s="1">
        <f t="shared" si="946"/>
        <v>4638.348876953125</v>
      </c>
      <c r="I7600" s="3">
        <f t="shared" si="947"/>
        <v>1</v>
      </c>
      <c r="J7600" s="7">
        <f t="shared" si="944"/>
        <v>7</v>
      </c>
      <c r="K7600" s="3">
        <f t="shared" si="948"/>
        <v>0</v>
      </c>
      <c r="L7600" s="3">
        <f t="shared" si="949"/>
        <v>0</v>
      </c>
      <c r="M7600" s="3">
        <f t="shared" si="950"/>
        <v>0</v>
      </c>
      <c r="N7600" s="3">
        <f t="shared" si="951"/>
        <v>0</v>
      </c>
    </row>
    <row r="7601" spans="1:14">
      <c r="A7601" s="6">
        <f t="shared" si="945"/>
        <v>40950</v>
      </c>
      <c r="B7601">
        <v>2012</v>
      </c>
      <c r="C7601">
        <v>2</v>
      </c>
      <c r="D7601">
        <v>11</v>
      </c>
      <c r="E7601">
        <v>15</v>
      </c>
      <c r="F7601" s="1">
        <v>3235</v>
      </c>
      <c r="G7601" s="1">
        <v>1355.8590087890625</v>
      </c>
      <c r="H7601" s="1">
        <f t="shared" si="946"/>
        <v>4590.8590087890625</v>
      </c>
      <c r="I7601" s="3">
        <f t="shared" si="947"/>
        <v>1</v>
      </c>
      <c r="J7601" s="7">
        <f t="shared" si="944"/>
        <v>7</v>
      </c>
      <c r="K7601" s="3">
        <f t="shared" si="948"/>
        <v>0</v>
      </c>
      <c r="L7601" s="3">
        <f t="shared" si="949"/>
        <v>0</v>
      </c>
      <c r="M7601" s="3">
        <f t="shared" si="950"/>
        <v>0</v>
      </c>
      <c r="N7601" s="3">
        <f t="shared" si="951"/>
        <v>0</v>
      </c>
    </row>
    <row r="7602" spans="1:14">
      <c r="A7602" s="6">
        <f t="shared" si="945"/>
        <v>40950</v>
      </c>
      <c r="B7602">
        <v>2012</v>
      </c>
      <c r="C7602">
        <v>2</v>
      </c>
      <c r="D7602">
        <v>11</v>
      </c>
      <c r="E7602">
        <v>16</v>
      </c>
      <c r="F7602" s="1">
        <v>3270</v>
      </c>
      <c r="G7602" s="1">
        <v>1360.3619384765625</v>
      </c>
      <c r="H7602" s="1">
        <f t="shared" si="946"/>
        <v>4630.3619384765625</v>
      </c>
      <c r="I7602" s="3">
        <f t="shared" si="947"/>
        <v>1</v>
      </c>
      <c r="J7602" s="7">
        <f t="shared" si="944"/>
        <v>7</v>
      </c>
      <c r="K7602" s="3">
        <f t="shared" si="948"/>
        <v>0</v>
      </c>
      <c r="L7602" s="3">
        <f t="shared" si="949"/>
        <v>0</v>
      </c>
      <c r="M7602" s="3">
        <f t="shared" si="950"/>
        <v>0</v>
      </c>
      <c r="N7602" s="3">
        <f t="shared" si="951"/>
        <v>0</v>
      </c>
    </row>
    <row r="7603" spans="1:14">
      <c r="A7603" s="6">
        <f t="shared" si="945"/>
        <v>40950</v>
      </c>
      <c r="B7603">
        <v>2012</v>
      </c>
      <c r="C7603">
        <v>2</v>
      </c>
      <c r="D7603">
        <v>11</v>
      </c>
      <c r="E7603">
        <v>17</v>
      </c>
      <c r="F7603" s="1">
        <v>3336</v>
      </c>
      <c r="G7603" s="1">
        <v>1404.6629638671875</v>
      </c>
      <c r="H7603" s="1">
        <f t="shared" si="946"/>
        <v>4740.6629638671875</v>
      </c>
      <c r="I7603" s="3">
        <f t="shared" si="947"/>
        <v>1</v>
      </c>
      <c r="J7603" s="7">
        <f t="shared" si="944"/>
        <v>7</v>
      </c>
      <c r="K7603" s="3">
        <f t="shared" si="948"/>
        <v>0</v>
      </c>
      <c r="L7603" s="3">
        <f t="shared" si="949"/>
        <v>0</v>
      </c>
      <c r="M7603" s="3">
        <f t="shared" si="950"/>
        <v>0</v>
      </c>
      <c r="N7603" s="3">
        <f t="shared" si="951"/>
        <v>0</v>
      </c>
    </row>
    <row r="7604" spans="1:14">
      <c r="A7604" s="6">
        <f t="shared" si="945"/>
        <v>40950</v>
      </c>
      <c r="B7604">
        <v>2012</v>
      </c>
      <c r="C7604">
        <v>2</v>
      </c>
      <c r="D7604">
        <v>11</v>
      </c>
      <c r="E7604">
        <v>18</v>
      </c>
      <c r="F7604" s="1">
        <v>3523</v>
      </c>
      <c r="G7604" s="1">
        <v>1485.3609619140625</v>
      </c>
      <c r="H7604" s="1">
        <f t="shared" si="946"/>
        <v>5008.3609619140625</v>
      </c>
      <c r="I7604" s="3">
        <f t="shared" si="947"/>
        <v>1</v>
      </c>
      <c r="J7604" s="7">
        <f t="shared" si="944"/>
        <v>7</v>
      </c>
      <c r="K7604" s="3">
        <f t="shared" si="948"/>
        <v>0</v>
      </c>
      <c r="L7604" s="3">
        <f t="shared" si="949"/>
        <v>0</v>
      </c>
      <c r="M7604" s="3">
        <f t="shared" si="950"/>
        <v>0</v>
      </c>
      <c r="N7604" s="3">
        <f t="shared" si="951"/>
        <v>0</v>
      </c>
    </row>
    <row r="7605" spans="1:14">
      <c r="A7605" s="6">
        <f t="shared" si="945"/>
        <v>40950</v>
      </c>
      <c r="B7605">
        <v>2012</v>
      </c>
      <c r="C7605">
        <v>2</v>
      </c>
      <c r="D7605">
        <v>11</v>
      </c>
      <c r="E7605">
        <v>19</v>
      </c>
      <c r="F7605" s="1">
        <v>3535</v>
      </c>
      <c r="G7605" s="1">
        <v>1526.845947265625</v>
      </c>
      <c r="H7605" s="1">
        <f t="shared" si="946"/>
        <v>5061.845947265625</v>
      </c>
      <c r="I7605" s="3">
        <f t="shared" si="947"/>
        <v>1</v>
      </c>
      <c r="J7605" s="7">
        <f t="shared" si="944"/>
        <v>7</v>
      </c>
      <c r="K7605" s="3">
        <f t="shared" si="948"/>
        <v>0</v>
      </c>
      <c r="L7605" s="3">
        <f t="shared" si="949"/>
        <v>0</v>
      </c>
      <c r="M7605" s="3">
        <f t="shared" si="950"/>
        <v>0</v>
      </c>
      <c r="N7605" s="3">
        <f t="shared" si="951"/>
        <v>0</v>
      </c>
    </row>
    <row r="7606" spans="1:14">
      <c r="A7606" s="6">
        <f t="shared" si="945"/>
        <v>40950</v>
      </c>
      <c r="B7606">
        <v>2012</v>
      </c>
      <c r="C7606">
        <v>2</v>
      </c>
      <c r="D7606">
        <v>11</v>
      </c>
      <c r="E7606">
        <v>20</v>
      </c>
      <c r="F7606" s="1">
        <v>3504</v>
      </c>
      <c r="G7606" s="1">
        <v>1510.760986328125</v>
      </c>
      <c r="H7606" s="1">
        <f t="shared" si="946"/>
        <v>5014.760986328125</v>
      </c>
      <c r="I7606" s="3">
        <f t="shared" si="947"/>
        <v>1</v>
      </c>
      <c r="J7606" s="7">
        <f t="shared" si="944"/>
        <v>7</v>
      </c>
      <c r="K7606" s="3">
        <f t="shared" si="948"/>
        <v>0</v>
      </c>
      <c r="L7606" s="3">
        <f t="shared" si="949"/>
        <v>0</v>
      </c>
      <c r="M7606" s="3">
        <f t="shared" si="950"/>
        <v>0</v>
      </c>
      <c r="N7606" s="3">
        <f t="shared" si="951"/>
        <v>0</v>
      </c>
    </row>
    <row r="7607" spans="1:14">
      <c r="A7607" s="6">
        <f t="shared" si="945"/>
        <v>40950</v>
      </c>
      <c r="B7607">
        <v>2012</v>
      </c>
      <c r="C7607">
        <v>2</v>
      </c>
      <c r="D7607">
        <v>11</v>
      </c>
      <c r="E7607">
        <v>21</v>
      </c>
      <c r="F7607" s="1">
        <v>3494</v>
      </c>
      <c r="G7607" s="1">
        <v>1472.6610107421875</v>
      </c>
      <c r="H7607" s="1">
        <f t="shared" si="946"/>
        <v>4966.6610107421875</v>
      </c>
      <c r="I7607" s="3">
        <f t="shared" si="947"/>
        <v>1</v>
      </c>
      <c r="J7607" s="7">
        <f t="shared" si="944"/>
        <v>7</v>
      </c>
      <c r="K7607" s="3">
        <f t="shared" si="948"/>
        <v>0</v>
      </c>
      <c r="L7607" s="3">
        <f t="shared" si="949"/>
        <v>0</v>
      </c>
      <c r="M7607" s="3">
        <f t="shared" si="950"/>
        <v>0</v>
      </c>
      <c r="N7607" s="3">
        <f t="shared" si="951"/>
        <v>0</v>
      </c>
    </row>
    <row r="7608" spans="1:14">
      <c r="A7608" s="6">
        <f t="shared" si="945"/>
        <v>40950</v>
      </c>
      <c r="B7608">
        <v>2012</v>
      </c>
      <c r="C7608">
        <v>2</v>
      </c>
      <c r="D7608">
        <v>11</v>
      </c>
      <c r="E7608">
        <v>22</v>
      </c>
      <c r="F7608" s="1">
        <v>3369</v>
      </c>
      <c r="G7608" s="1">
        <v>1422.1610107421875</v>
      </c>
      <c r="H7608" s="1">
        <f t="shared" si="946"/>
        <v>4791.1610107421875</v>
      </c>
      <c r="I7608" s="3">
        <f t="shared" si="947"/>
        <v>1</v>
      </c>
      <c r="J7608" s="7">
        <f t="shared" si="944"/>
        <v>7</v>
      </c>
      <c r="K7608" s="3">
        <f t="shared" si="948"/>
        <v>0</v>
      </c>
      <c r="L7608" s="3">
        <f t="shared" si="949"/>
        <v>0</v>
      </c>
      <c r="M7608" s="3">
        <f t="shared" si="950"/>
        <v>0</v>
      </c>
      <c r="N7608" s="3">
        <f t="shared" si="951"/>
        <v>0</v>
      </c>
    </row>
    <row r="7609" spans="1:14">
      <c r="A7609" s="6">
        <f t="shared" si="945"/>
        <v>40950</v>
      </c>
      <c r="B7609">
        <v>2012</v>
      </c>
      <c r="C7609">
        <v>2</v>
      </c>
      <c r="D7609">
        <v>11</v>
      </c>
      <c r="E7609">
        <v>23</v>
      </c>
      <c r="F7609" s="1">
        <v>3266</v>
      </c>
      <c r="G7609" s="1">
        <v>1372.4210205078125</v>
      </c>
      <c r="H7609" s="1">
        <f t="shared" si="946"/>
        <v>4638.4210205078125</v>
      </c>
      <c r="I7609" s="3">
        <f t="shared" si="947"/>
        <v>1</v>
      </c>
      <c r="J7609" s="7">
        <f t="shared" si="944"/>
        <v>7</v>
      </c>
      <c r="K7609" s="3">
        <f t="shared" si="948"/>
        <v>0</v>
      </c>
      <c r="L7609" s="3">
        <f t="shared" si="949"/>
        <v>0</v>
      </c>
      <c r="M7609" s="3">
        <f t="shared" si="950"/>
        <v>0</v>
      </c>
      <c r="N7609" s="3">
        <f t="shared" si="951"/>
        <v>0</v>
      </c>
    </row>
    <row r="7610" spans="1:14">
      <c r="A7610" s="6">
        <f t="shared" si="945"/>
        <v>40951</v>
      </c>
      <c r="B7610">
        <v>2012</v>
      </c>
      <c r="C7610">
        <v>2</v>
      </c>
      <c r="D7610">
        <v>12</v>
      </c>
      <c r="E7610">
        <v>0</v>
      </c>
      <c r="F7610" s="1">
        <v>3128</v>
      </c>
      <c r="G7610" s="1">
        <v>1308.2530517578125</v>
      </c>
      <c r="H7610" s="1">
        <f t="shared" si="946"/>
        <v>4436.2530517578125</v>
      </c>
      <c r="I7610" s="3">
        <f t="shared" si="947"/>
        <v>1</v>
      </c>
      <c r="J7610" s="7">
        <f t="shared" si="944"/>
        <v>1</v>
      </c>
      <c r="K7610" s="3">
        <f t="shared" si="948"/>
        <v>0</v>
      </c>
      <c r="L7610" s="3">
        <f t="shared" si="949"/>
        <v>0</v>
      </c>
      <c r="M7610" s="3">
        <f t="shared" si="950"/>
        <v>0</v>
      </c>
      <c r="N7610" s="3">
        <f t="shared" si="951"/>
        <v>0</v>
      </c>
    </row>
    <row r="7611" spans="1:14">
      <c r="A7611" s="6">
        <f t="shared" si="945"/>
        <v>40951</v>
      </c>
      <c r="B7611">
        <v>2012</v>
      </c>
      <c r="C7611">
        <v>2</v>
      </c>
      <c r="D7611">
        <v>12</v>
      </c>
      <c r="E7611">
        <v>1</v>
      </c>
      <c r="F7611" s="1">
        <v>3151</v>
      </c>
      <c r="G7611" s="1">
        <v>1283.06103515625</v>
      </c>
      <c r="H7611" s="1">
        <f t="shared" si="946"/>
        <v>4434.06103515625</v>
      </c>
      <c r="I7611" s="3">
        <f t="shared" si="947"/>
        <v>1</v>
      </c>
      <c r="J7611" s="7">
        <f t="shared" si="944"/>
        <v>1</v>
      </c>
      <c r="K7611" s="3">
        <f t="shared" si="948"/>
        <v>0</v>
      </c>
      <c r="L7611" s="3">
        <f t="shared" si="949"/>
        <v>0</v>
      </c>
      <c r="M7611" s="3">
        <f t="shared" si="950"/>
        <v>0</v>
      </c>
      <c r="N7611" s="3">
        <f t="shared" si="951"/>
        <v>0</v>
      </c>
    </row>
    <row r="7612" spans="1:14">
      <c r="A7612" s="6">
        <f t="shared" si="945"/>
        <v>40951</v>
      </c>
      <c r="B7612">
        <v>2012</v>
      </c>
      <c r="C7612">
        <v>2</v>
      </c>
      <c r="D7612">
        <v>12</v>
      </c>
      <c r="E7612">
        <v>2</v>
      </c>
      <c r="F7612" s="1">
        <v>3195</v>
      </c>
      <c r="G7612" s="1">
        <v>1261.56103515625</v>
      </c>
      <c r="H7612" s="1">
        <f t="shared" si="946"/>
        <v>4456.56103515625</v>
      </c>
      <c r="I7612" s="3">
        <f t="shared" si="947"/>
        <v>1</v>
      </c>
      <c r="J7612" s="7">
        <f t="shared" si="944"/>
        <v>1</v>
      </c>
      <c r="K7612" s="3">
        <f t="shared" si="948"/>
        <v>0</v>
      </c>
      <c r="L7612" s="3">
        <f t="shared" si="949"/>
        <v>0</v>
      </c>
      <c r="M7612" s="3">
        <f t="shared" si="950"/>
        <v>0</v>
      </c>
      <c r="N7612" s="3">
        <f t="shared" si="951"/>
        <v>0</v>
      </c>
    </row>
    <row r="7613" spans="1:14">
      <c r="A7613" s="6">
        <f t="shared" si="945"/>
        <v>40951</v>
      </c>
      <c r="B7613">
        <v>2012</v>
      </c>
      <c r="C7613">
        <v>2</v>
      </c>
      <c r="D7613">
        <v>12</v>
      </c>
      <c r="E7613">
        <v>3</v>
      </c>
      <c r="F7613" s="1">
        <v>3208</v>
      </c>
      <c r="G7613" s="1">
        <v>1260.958984375</v>
      </c>
      <c r="H7613" s="1">
        <f t="shared" si="946"/>
        <v>4468.958984375</v>
      </c>
      <c r="I7613" s="3">
        <f t="shared" si="947"/>
        <v>1</v>
      </c>
      <c r="J7613" s="7">
        <f t="shared" si="944"/>
        <v>1</v>
      </c>
      <c r="K7613" s="3">
        <f t="shared" si="948"/>
        <v>0</v>
      </c>
      <c r="L7613" s="3">
        <f t="shared" si="949"/>
        <v>0</v>
      </c>
      <c r="M7613" s="3">
        <f t="shared" si="950"/>
        <v>0</v>
      </c>
      <c r="N7613" s="3">
        <f t="shared" si="951"/>
        <v>0</v>
      </c>
    </row>
    <row r="7614" spans="1:14">
      <c r="A7614" s="6">
        <f t="shared" si="945"/>
        <v>40951</v>
      </c>
      <c r="B7614">
        <v>2012</v>
      </c>
      <c r="C7614">
        <v>2</v>
      </c>
      <c r="D7614">
        <v>12</v>
      </c>
      <c r="E7614">
        <v>4</v>
      </c>
      <c r="F7614" s="1">
        <v>3242</v>
      </c>
      <c r="G7614" s="1">
        <v>1261.5450439453125</v>
      </c>
      <c r="H7614" s="1">
        <f t="shared" si="946"/>
        <v>4503.5450439453125</v>
      </c>
      <c r="I7614" s="3">
        <f t="shared" si="947"/>
        <v>1</v>
      </c>
      <c r="J7614" s="7">
        <f t="shared" si="944"/>
        <v>1</v>
      </c>
      <c r="K7614" s="3">
        <f t="shared" si="948"/>
        <v>0</v>
      </c>
      <c r="L7614" s="3">
        <f t="shared" si="949"/>
        <v>0</v>
      </c>
      <c r="M7614" s="3">
        <f t="shared" si="950"/>
        <v>0</v>
      </c>
      <c r="N7614" s="3">
        <f t="shared" si="951"/>
        <v>0</v>
      </c>
    </row>
    <row r="7615" spans="1:14">
      <c r="A7615" s="6">
        <f t="shared" si="945"/>
        <v>40951</v>
      </c>
      <c r="B7615">
        <v>2012</v>
      </c>
      <c r="C7615">
        <v>2</v>
      </c>
      <c r="D7615">
        <v>12</v>
      </c>
      <c r="E7615">
        <v>5</v>
      </c>
      <c r="F7615" s="1">
        <v>3280</v>
      </c>
      <c r="G7615" s="1">
        <v>1282.760986328125</v>
      </c>
      <c r="H7615" s="1">
        <f t="shared" si="946"/>
        <v>4562.760986328125</v>
      </c>
      <c r="I7615" s="3">
        <f t="shared" si="947"/>
        <v>1</v>
      </c>
      <c r="J7615" s="7">
        <f t="shared" si="944"/>
        <v>1</v>
      </c>
      <c r="K7615" s="3">
        <f t="shared" si="948"/>
        <v>0</v>
      </c>
      <c r="L7615" s="3">
        <f t="shared" si="949"/>
        <v>0</v>
      </c>
      <c r="M7615" s="3">
        <f t="shared" si="950"/>
        <v>0</v>
      </c>
      <c r="N7615" s="3">
        <f t="shared" si="951"/>
        <v>0</v>
      </c>
    </row>
    <row r="7616" spans="1:14">
      <c r="A7616" s="6">
        <f t="shared" si="945"/>
        <v>40951</v>
      </c>
      <c r="B7616">
        <v>2012</v>
      </c>
      <c r="C7616">
        <v>2</v>
      </c>
      <c r="D7616">
        <v>12</v>
      </c>
      <c r="E7616">
        <v>6</v>
      </c>
      <c r="F7616" s="1">
        <v>3308</v>
      </c>
      <c r="G7616" s="1">
        <v>1314.06103515625</v>
      </c>
      <c r="H7616" s="1">
        <f t="shared" si="946"/>
        <v>4622.06103515625</v>
      </c>
      <c r="I7616" s="3">
        <f t="shared" si="947"/>
        <v>1</v>
      </c>
      <c r="J7616" s="7">
        <f t="shared" si="944"/>
        <v>1</v>
      </c>
      <c r="K7616" s="3">
        <f t="shared" si="948"/>
        <v>0</v>
      </c>
      <c r="L7616" s="3">
        <f t="shared" si="949"/>
        <v>0</v>
      </c>
      <c r="M7616" s="3">
        <f t="shared" si="950"/>
        <v>0</v>
      </c>
      <c r="N7616" s="3">
        <f t="shared" si="951"/>
        <v>0</v>
      </c>
    </row>
    <row r="7617" spans="1:14">
      <c r="A7617" s="6">
        <f t="shared" si="945"/>
        <v>40951</v>
      </c>
      <c r="B7617">
        <v>2012</v>
      </c>
      <c r="C7617">
        <v>2</v>
      </c>
      <c r="D7617">
        <v>12</v>
      </c>
      <c r="E7617">
        <v>7</v>
      </c>
      <c r="F7617" s="1">
        <v>3446</v>
      </c>
      <c r="G7617" s="1">
        <v>1354.6619873046875</v>
      </c>
      <c r="H7617" s="1">
        <f t="shared" si="946"/>
        <v>4800.6619873046875</v>
      </c>
      <c r="I7617" s="3">
        <f t="shared" si="947"/>
        <v>1</v>
      </c>
      <c r="J7617" s="7">
        <f t="shared" si="944"/>
        <v>1</v>
      </c>
      <c r="K7617" s="3">
        <f t="shared" si="948"/>
        <v>0</v>
      </c>
      <c r="L7617" s="3">
        <f t="shared" si="949"/>
        <v>0</v>
      </c>
      <c r="M7617" s="3">
        <f t="shared" si="950"/>
        <v>0</v>
      </c>
      <c r="N7617" s="3">
        <f t="shared" si="951"/>
        <v>0</v>
      </c>
    </row>
    <row r="7618" spans="1:14">
      <c r="A7618" s="6">
        <f t="shared" si="945"/>
        <v>40951</v>
      </c>
      <c r="B7618">
        <v>2012</v>
      </c>
      <c r="C7618">
        <v>2</v>
      </c>
      <c r="D7618">
        <v>12</v>
      </c>
      <c r="E7618">
        <v>8</v>
      </c>
      <c r="F7618" s="1">
        <v>3404</v>
      </c>
      <c r="G7618" s="1">
        <v>1373.3480224609375</v>
      </c>
      <c r="H7618" s="1">
        <f t="shared" si="946"/>
        <v>4777.3480224609375</v>
      </c>
      <c r="I7618" s="3">
        <f t="shared" si="947"/>
        <v>1</v>
      </c>
      <c r="J7618" s="7">
        <f t="shared" ref="J7618:J7681" si="952">WEEKDAY(A7618,1)</f>
        <v>1</v>
      </c>
      <c r="K7618" s="3">
        <f t="shared" si="948"/>
        <v>0</v>
      </c>
      <c r="L7618" s="3">
        <f t="shared" si="949"/>
        <v>0</v>
      </c>
      <c r="M7618" s="3">
        <f t="shared" si="950"/>
        <v>0</v>
      </c>
      <c r="N7618" s="3">
        <f t="shared" si="951"/>
        <v>0</v>
      </c>
    </row>
    <row r="7619" spans="1:14">
      <c r="A7619" s="6">
        <f t="shared" ref="A7619:A7682" si="953">DATE(B7619,C7619,D7619)</f>
        <v>40951</v>
      </c>
      <c r="B7619">
        <v>2012</v>
      </c>
      <c r="C7619">
        <v>2</v>
      </c>
      <c r="D7619">
        <v>12</v>
      </c>
      <c r="E7619">
        <v>9</v>
      </c>
      <c r="F7619" s="1">
        <v>3355</v>
      </c>
      <c r="G7619" s="1">
        <v>1383.0579833984375</v>
      </c>
      <c r="H7619" s="1">
        <f t="shared" ref="H7619:H7682" si="954">F7619+G7619</f>
        <v>4738.0579833984375</v>
      </c>
      <c r="I7619" s="3">
        <f t="shared" ref="I7619:I7682" si="955">IF(AND(C7619&gt;4,C7619&lt;10),2,1)</f>
        <v>1</v>
      </c>
      <c r="J7619" s="7">
        <f t="shared" si="952"/>
        <v>1</v>
      </c>
      <c r="K7619" s="3">
        <f t="shared" ref="K7619:K7682" si="956">IF(OR(J7619=1,J7619=7),0,IF(I7619=1,IF(AND(E7619&gt;=7,E7619&lt;23),1,0),IF(AND(E7619&gt;=11,E7619&lt;23),1,0)))</f>
        <v>0</v>
      </c>
      <c r="L7619" s="3">
        <f t="shared" ref="L7619:L7682" si="957">IF(OR(J7619=1,J7619=7),0,IF(I7619=1,IF(AND(E7619&gt;=7,E7619&lt;12),1,0),IF(AND(E7619&gt;=14,E7619&lt;19),1,0)))</f>
        <v>0</v>
      </c>
      <c r="M7619" s="3">
        <f t="shared" ref="M7619:M7682" si="958">IF(AND(I7619=1,OR(K7619=1,L7619=1)),1,0)</f>
        <v>0</v>
      </c>
      <c r="N7619" s="3">
        <f t="shared" ref="N7619:N7682" si="959">IF(AND(I7619=2,OR(K7619=1,L7619=1)),1,0)</f>
        <v>0</v>
      </c>
    </row>
    <row r="7620" spans="1:14">
      <c r="A7620" s="6">
        <f t="shared" si="953"/>
        <v>40951</v>
      </c>
      <c r="B7620">
        <v>2012</v>
      </c>
      <c r="C7620">
        <v>2</v>
      </c>
      <c r="D7620">
        <v>12</v>
      </c>
      <c r="E7620">
        <v>10</v>
      </c>
      <c r="F7620" s="1">
        <v>3214</v>
      </c>
      <c r="G7620" s="1">
        <v>1380.6619873046875</v>
      </c>
      <c r="H7620" s="1">
        <f t="shared" si="954"/>
        <v>4594.6619873046875</v>
      </c>
      <c r="I7620" s="3">
        <f t="shared" si="955"/>
        <v>1</v>
      </c>
      <c r="J7620" s="7">
        <f t="shared" si="952"/>
        <v>1</v>
      </c>
      <c r="K7620" s="3">
        <f t="shared" si="956"/>
        <v>0</v>
      </c>
      <c r="L7620" s="3">
        <f t="shared" si="957"/>
        <v>0</v>
      </c>
      <c r="M7620" s="3">
        <f t="shared" si="958"/>
        <v>0</v>
      </c>
      <c r="N7620" s="3">
        <f t="shared" si="959"/>
        <v>0</v>
      </c>
    </row>
    <row r="7621" spans="1:14">
      <c r="A7621" s="6">
        <f t="shared" si="953"/>
        <v>40951</v>
      </c>
      <c r="B7621">
        <v>2012</v>
      </c>
      <c r="C7621">
        <v>2</v>
      </c>
      <c r="D7621">
        <v>12</v>
      </c>
      <c r="E7621">
        <v>11</v>
      </c>
      <c r="F7621" s="1">
        <v>3072</v>
      </c>
      <c r="G7621" s="1">
        <v>1349.5618896484375</v>
      </c>
      <c r="H7621" s="1">
        <f t="shared" si="954"/>
        <v>4421.5618896484375</v>
      </c>
      <c r="I7621" s="3">
        <f t="shared" si="955"/>
        <v>1</v>
      </c>
      <c r="J7621" s="7">
        <f t="shared" si="952"/>
        <v>1</v>
      </c>
      <c r="K7621" s="3">
        <f t="shared" si="956"/>
        <v>0</v>
      </c>
      <c r="L7621" s="3">
        <f t="shared" si="957"/>
        <v>0</v>
      </c>
      <c r="M7621" s="3">
        <f t="shared" si="958"/>
        <v>0</v>
      </c>
      <c r="N7621" s="3">
        <f t="shared" si="959"/>
        <v>0</v>
      </c>
    </row>
    <row r="7622" spans="1:14">
      <c r="A7622" s="6">
        <f t="shared" si="953"/>
        <v>40951</v>
      </c>
      <c r="B7622">
        <v>2012</v>
      </c>
      <c r="C7622">
        <v>2</v>
      </c>
      <c r="D7622">
        <v>12</v>
      </c>
      <c r="E7622">
        <v>12</v>
      </c>
      <c r="F7622" s="1">
        <v>2886</v>
      </c>
      <c r="G7622" s="1">
        <v>1330.8609619140625</v>
      </c>
      <c r="H7622" s="1">
        <f t="shared" si="954"/>
        <v>4216.8609619140625</v>
      </c>
      <c r="I7622" s="3">
        <f t="shared" si="955"/>
        <v>1</v>
      </c>
      <c r="J7622" s="7">
        <f t="shared" si="952"/>
        <v>1</v>
      </c>
      <c r="K7622" s="3">
        <f t="shared" si="956"/>
        <v>0</v>
      </c>
      <c r="L7622" s="3">
        <f t="shared" si="957"/>
        <v>0</v>
      </c>
      <c r="M7622" s="3">
        <f t="shared" si="958"/>
        <v>0</v>
      </c>
      <c r="N7622" s="3">
        <f t="shared" si="959"/>
        <v>0</v>
      </c>
    </row>
    <row r="7623" spans="1:14">
      <c r="A7623" s="6">
        <f t="shared" si="953"/>
        <v>40951</v>
      </c>
      <c r="B7623">
        <v>2012</v>
      </c>
      <c r="C7623">
        <v>2</v>
      </c>
      <c r="D7623">
        <v>12</v>
      </c>
      <c r="E7623">
        <v>13</v>
      </c>
      <c r="F7623" s="1">
        <v>2818</v>
      </c>
      <c r="G7623" s="1">
        <v>1299.64599609375</v>
      </c>
      <c r="H7623" s="1">
        <f t="shared" si="954"/>
        <v>4117.64599609375</v>
      </c>
      <c r="I7623" s="3">
        <f t="shared" si="955"/>
        <v>1</v>
      </c>
      <c r="J7623" s="7">
        <f t="shared" si="952"/>
        <v>1</v>
      </c>
      <c r="K7623" s="3">
        <f t="shared" si="956"/>
        <v>0</v>
      </c>
      <c r="L7623" s="3">
        <f t="shared" si="957"/>
        <v>0</v>
      </c>
      <c r="M7623" s="3">
        <f t="shared" si="958"/>
        <v>0</v>
      </c>
      <c r="N7623" s="3">
        <f t="shared" si="959"/>
        <v>0</v>
      </c>
    </row>
    <row r="7624" spans="1:14">
      <c r="A7624" s="6">
        <f t="shared" si="953"/>
        <v>40951</v>
      </c>
      <c r="B7624">
        <v>2012</v>
      </c>
      <c r="C7624">
        <v>2</v>
      </c>
      <c r="D7624">
        <v>12</v>
      </c>
      <c r="E7624">
        <v>14</v>
      </c>
      <c r="F7624" s="1">
        <v>2705</v>
      </c>
      <c r="G7624" s="1">
        <v>1252.262939453125</v>
      </c>
      <c r="H7624" s="1">
        <f t="shared" si="954"/>
        <v>3957.262939453125</v>
      </c>
      <c r="I7624" s="3">
        <f t="shared" si="955"/>
        <v>1</v>
      </c>
      <c r="J7624" s="7">
        <f t="shared" si="952"/>
        <v>1</v>
      </c>
      <c r="K7624" s="3">
        <f t="shared" si="956"/>
        <v>0</v>
      </c>
      <c r="L7624" s="3">
        <f t="shared" si="957"/>
        <v>0</v>
      </c>
      <c r="M7624" s="3">
        <f t="shared" si="958"/>
        <v>0</v>
      </c>
      <c r="N7624" s="3">
        <f t="shared" si="959"/>
        <v>0</v>
      </c>
    </row>
    <row r="7625" spans="1:14">
      <c r="A7625" s="6">
        <f t="shared" si="953"/>
        <v>40951</v>
      </c>
      <c r="B7625">
        <v>2012</v>
      </c>
      <c r="C7625">
        <v>2</v>
      </c>
      <c r="D7625">
        <v>12</v>
      </c>
      <c r="E7625">
        <v>15</v>
      </c>
      <c r="F7625" s="1">
        <v>2633</v>
      </c>
      <c r="G7625" s="1">
        <v>1224.0631103515625</v>
      </c>
      <c r="H7625" s="1">
        <f t="shared" si="954"/>
        <v>3857.0631103515625</v>
      </c>
      <c r="I7625" s="3">
        <f t="shared" si="955"/>
        <v>1</v>
      </c>
      <c r="J7625" s="7">
        <f t="shared" si="952"/>
        <v>1</v>
      </c>
      <c r="K7625" s="3">
        <f t="shared" si="956"/>
        <v>0</v>
      </c>
      <c r="L7625" s="3">
        <f t="shared" si="957"/>
        <v>0</v>
      </c>
      <c r="M7625" s="3">
        <f t="shared" si="958"/>
        <v>0</v>
      </c>
      <c r="N7625" s="3">
        <f t="shared" si="959"/>
        <v>0</v>
      </c>
    </row>
    <row r="7626" spans="1:14">
      <c r="A7626" s="6">
        <f t="shared" si="953"/>
        <v>40951</v>
      </c>
      <c r="B7626">
        <v>2012</v>
      </c>
      <c r="C7626">
        <v>2</v>
      </c>
      <c r="D7626">
        <v>12</v>
      </c>
      <c r="E7626">
        <v>16</v>
      </c>
      <c r="F7626" s="1">
        <v>2619</v>
      </c>
      <c r="G7626" s="1">
        <v>1229.261962890625</v>
      </c>
      <c r="H7626" s="1">
        <f t="shared" si="954"/>
        <v>3848.261962890625</v>
      </c>
      <c r="I7626" s="3">
        <f t="shared" si="955"/>
        <v>1</v>
      </c>
      <c r="J7626" s="7">
        <f t="shared" si="952"/>
        <v>1</v>
      </c>
      <c r="K7626" s="3">
        <f t="shared" si="956"/>
        <v>0</v>
      </c>
      <c r="L7626" s="3">
        <f t="shared" si="957"/>
        <v>0</v>
      </c>
      <c r="M7626" s="3">
        <f t="shared" si="958"/>
        <v>0</v>
      </c>
      <c r="N7626" s="3">
        <f t="shared" si="959"/>
        <v>0</v>
      </c>
    </row>
    <row r="7627" spans="1:14">
      <c r="A7627" s="6">
        <f t="shared" si="953"/>
        <v>40951</v>
      </c>
      <c r="B7627">
        <v>2012</v>
      </c>
      <c r="C7627">
        <v>2</v>
      </c>
      <c r="D7627">
        <v>12</v>
      </c>
      <c r="E7627">
        <v>17</v>
      </c>
      <c r="F7627" s="1">
        <v>2684</v>
      </c>
      <c r="G7627" s="1">
        <v>1263.072265625</v>
      </c>
      <c r="H7627" s="1">
        <f t="shared" si="954"/>
        <v>3947.072265625</v>
      </c>
      <c r="I7627" s="3">
        <f t="shared" si="955"/>
        <v>1</v>
      </c>
      <c r="J7627" s="7">
        <f t="shared" si="952"/>
        <v>1</v>
      </c>
      <c r="K7627" s="3">
        <f t="shared" si="956"/>
        <v>0</v>
      </c>
      <c r="L7627" s="3">
        <f t="shared" si="957"/>
        <v>0</v>
      </c>
      <c r="M7627" s="3">
        <f t="shared" si="958"/>
        <v>0</v>
      </c>
      <c r="N7627" s="3">
        <f t="shared" si="959"/>
        <v>0</v>
      </c>
    </row>
    <row r="7628" spans="1:14">
      <c r="A7628" s="6">
        <f t="shared" si="953"/>
        <v>40951</v>
      </c>
      <c r="B7628">
        <v>2012</v>
      </c>
      <c r="C7628">
        <v>2</v>
      </c>
      <c r="D7628">
        <v>12</v>
      </c>
      <c r="E7628">
        <v>18</v>
      </c>
      <c r="F7628" s="1">
        <v>2931</v>
      </c>
      <c r="G7628" s="1">
        <v>1371.448974609375</v>
      </c>
      <c r="H7628" s="1">
        <f t="shared" si="954"/>
        <v>4302.448974609375</v>
      </c>
      <c r="I7628" s="3">
        <f t="shared" si="955"/>
        <v>1</v>
      </c>
      <c r="J7628" s="7">
        <f t="shared" si="952"/>
        <v>1</v>
      </c>
      <c r="K7628" s="3">
        <f t="shared" si="956"/>
        <v>0</v>
      </c>
      <c r="L7628" s="3">
        <f t="shared" si="957"/>
        <v>0</v>
      </c>
      <c r="M7628" s="3">
        <f t="shared" si="958"/>
        <v>0</v>
      </c>
      <c r="N7628" s="3">
        <f t="shared" si="959"/>
        <v>0</v>
      </c>
    </row>
    <row r="7629" spans="1:14">
      <c r="A7629" s="6">
        <f t="shared" si="953"/>
        <v>40951</v>
      </c>
      <c r="B7629">
        <v>2012</v>
      </c>
      <c r="C7629">
        <v>2</v>
      </c>
      <c r="D7629">
        <v>12</v>
      </c>
      <c r="E7629">
        <v>19</v>
      </c>
      <c r="F7629" s="1">
        <v>3042</v>
      </c>
      <c r="G7629" s="1">
        <v>1429.258056640625</v>
      </c>
      <c r="H7629" s="1">
        <f t="shared" si="954"/>
        <v>4471.258056640625</v>
      </c>
      <c r="I7629" s="3">
        <f t="shared" si="955"/>
        <v>1</v>
      </c>
      <c r="J7629" s="7">
        <f t="shared" si="952"/>
        <v>1</v>
      </c>
      <c r="K7629" s="3">
        <f t="shared" si="956"/>
        <v>0</v>
      </c>
      <c r="L7629" s="3">
        <f t="shared" si="957"/>
        <v>0</v>
      </c>
      <c r="M7629" s="3">
        <f t="shared" si="958"/>
        <v>0</v>
      </c>
      <c r="N7629" s="3">
        <f t="shared" si="959"/>
        <v>0</v>
      </c>
    </row>
    <row r="7630" spans="1:14">
      <c r="A7630" s="6">
        <f t="shared" si="953"/>
        <v>40951</v>
      </c>
      <c r="B7630">
        <v>2012</v>
      </c>
      <c r="C7630">
        <v>2</v>
      </c>
      <c r="D7630">
        <v>12</v>
      </c>
      <c r="E7630">
        <v>20</v>
      </c>
      <c r="F7630" s="1">
        <v>3121</v>
      </c>
      <c r="G7630" s="1">
        <v>1423.56201171875</v>
      </c>
      <c r="H7630" s="1">
        <f t="shared" si="954"/>
        <v>4544.56201171875</v>
      </c>
      <c r="I7630" s="3">
        <f t="shared" si="955"/>
        <v>1</v>
      </c>
      <c r="J7630" s="7">
        <f t="shared" si="952"/>
        <v>1</v>
      </c>
      <c r="K7630" s="3">
        <f t="shared" si="956"/>
        <v>0</v>
      </c>
      <c r="L7630" s="3">
        <f t="shared" si="957"/>
        <v>0</v>
      </c>
      <c r="M7630" s="3">
        <f t="shared" si="958"/>
        <v>0</v>
      </c>
      <c r="N7630" s="3">
        <f t="shared" si="959"/>
        <v>0</v>
      </c>
    </row>
    <row r="7631" spans="1:14">
      <c r="A7631" s="6">
        <f t="shared" si="953"/>
        <v>40951</v>
      </c>
      <c r="B7631">
        <v>2012</v>
      </c>
      <c r="C7631">
        <v>2</v>
      </c>
      <c r="D7631">
        <v>12</v>
      </c>
      <c r="E7631">
        <v>21</v>
      </c>
      <c r="F7631" s="1">
        <v>3088</v>
      </c>
      <c r="G7631" s="1">
        <v>1386.4610595703125</v>
      </c>
      <c r="H7631" s="1">
        <f t="shared" si="954"/>
        <v>4474.4610595703125</v>
      </c>
      <c r="I7631" s="3">
        <f t="shared" si="955"/>
        <v>1</v>
      </c>
      <c r="J7631" s="7">
        <f t="shared" si="952"/>
        <v>1</v>
      </c>
      <c r="K7631" s="3">
        <f t="shared" si="956"/>
        <v>0</v>
      </c>
      <c r="L7631" s="3">
        <f t="shared" si="957"/>
        <v>0</v>
      </c>
      <c r="M7631" s="3">
        <f t="shared" si="958"/>
        <v>0</v>
      </c>
      <c r="N7631" s="3">
        <f t="shared" si="959"/>
        <v>0</v>
      </c>
    </row>
    <row r="7632" spans="1:14">
      <c r="A7632" s="6">
        <f t="shared" si="953"/>
        <v>40951</v>
      </c>
      <c r="B7632">
        <v>2012</v>
      </c>
      <c r="C7632">
        <v>2</v>
      </c>
      <c r="D7632">
        <v>12</v>
      </c>
      <c r="E7632">
        <v>22</v>
      </c>
      <c r="F7632" s="1">
        <v>3022</v>
      </c>
      <c r="G7632" s="1">
        <v>1334.862060546875</v>
      </c>
      <c r="H7632" s="1">
        <f t="shared" si="954"/>
        <v>4356.862060546875</v>
      </c>
      <c r="I7632" s="3">
        <f t="shared" si="955"/>
        <v>1</v>
      </c>
      <c r="J7632" s="7">
        <f t="shared" si="952"/>
        <v>1</v>
      </c>
      <c r="K7632" s="3">
        <f t="shared" si="956"/>
        <v>0</v>
      </c>
      <c r="L7632" s="3">
        <f t="shared" si="957"/>
        <v>0</v>
      </c>
      <c r="M7632" s="3">
        <f t="shared" si="958"/>
        <v>0</v>
      </c>
      <c r="N7632" s="3">
        <f t="shared" si="959"/>
        <v>0</v>
      </c>
    </row>
    <row r="7633" spans="1:14">
      <c r="A7633" s="6">
        <f t="shared" si="953"/>
        <v>40951</v>
      </c>
      <c r="B7633">
        <v>2012</v>
      </c>
      <c r="C7633">
        <v>2</v>
      </c>
      <c r="D7633">
        <v>12</v>
      </c>
      <c r="E7633">
        <v>23</v>
      </c>
      <c r="F7633" s="1">
        <v>2970</v>
      </c>
      <c r="G7633" s="1">
        <v>1280.849853515625</v>
      </c>
      <c r="H7633" s="1">
        <f t="shared" si="954"/>
        <v>4250.849853515625</v>
      </c>
      <c r="I7633" s="3">
        <f t="shared" si="955"/>
        <v>1</v>
      </c>
      <c r="J7633" s="7">
        <f t="shared" si="952"/>
        <v>1</v>
      </c>
      <c r="K7633" s="3">
        <f t="shared" si="956"/>
        <v>0</v>
      </c>
      <c r="L7633" s="3">
        <f t="shared" si="957"/>
        <v>0</v>
      </c>
      <c r="M7633" s="3">
        <f t="shared" si="958"/>
        <v>0</v>
      </c>
      <c r="N7633" s="3">
        <f t="shared" si="959"/>
        <v>0</v>
      </c>
    </row>
    <row r="7634" spans="1:14">
      <c r="A7634" s="6">
        <f t="shared" si="953"/>
        <v>40952</v>
      </c>
      <c r="B7634">
        <v>2012</v>
      </c>
      <c r="C7634">
        <v>2</v>
      </c>
      <c r="D7634">
        <v>13</v>
      </c>
      <c r="E7634">
        <v>0</v>
      </c>
      <c r="F7634" s="1">
        <v>2932</v>
      </c>
      <c r="G7634" s="1">
        <v>1227.2559814453125</v>
      </c>
      <c r="H7634" s="1">
        <f t="shared" si="954"/>
        <v>4159.2559814453125</v>
      </c>
      <c r="I7634" s="3">
        <f t="shared" si="955"/>
        <v>1</v>
      </c>
      <c r="J7634" s="7">
        <f t="shared" si="952"/>
        <v>2</v>
      </c>
      <c r="K7634" s="3">
        <f t="shared" si="956"/>
        <v>0</v>
      </c>
      <c r="L7634" s="3">
        <f t="shared" si="957"/>
        <v>0</v>
      </c>
      <c r="M7634" s="3">
        <f t="shared" si="958"/>
        <v>0</v>
      </c>
      <c r="N7634" s="3">
        <f t="shared" si="959"/>
        <v>0</v>
      </c>
    </row>
    <row r="7635" spans="1:14">
      <c r="A7635" s="6">
        <f t="shared" si="953"/>
        <v>40952</v>
      </c>
      <c r="B7635">
        <v>2012</v>
      </c>
      <c r="C7635">
        <v>2</v>
      </c>
      <c r="D7635">
        <v>13</v>
      </c>
      <c r="E7635">
        <v>1</v>
      </c>
      <c r="F7635" s="1">
        <v>2952</v>
      </c>
      <c r="G7635" s="1">
        <v>1217.56103515625</v>
      </c>
      <c r="H7635" s="1">
        <f t="shared" si="954"/>
        <v>4169.56103515625</v>
      </c>
      <c r="I7635" s="3">
        <f t="shared" si="955"/>
        <v>1</v>
      </c>
      <c r="J7635" s="7">
        <f t="shared" si="952"/>
        <v>2</v>
      </c>
      <c r="K7635" s="3">
        <f t="shared" si="956"/>
        <v>0</v>
      </c>
      <c r="L7635" s="3">
        <f t="shared" si="957"/>
        <v>0</v>
      </c>
      <c r="M7635" s="3">
        <f t="shared" si="958"/>
        <v>0</v>
      </c>
      <c r="N7635" s="3">
        <f t="shared" si="959"/>
        <v>0</v>
      </c>
    </row>
    <row r="7636" spans="1:14">
      <c r="A7636" s="6">
        <f t="shared" si="953"/>
        <v>40952</v>
      </c>
      <c r="B7636">
        <v>2012</v>
      </c>
      <c r="C7636">
        <v>2</v>
      </c>
      <c r="D7636">
        <v>13</v>
      </c>
      <c r="E7636">
        <v>2</v>
      </c>
      <c r="F7636" s="1">
        <v>2981</v>
      </c>
      <c r="G7636" s="1">
        <v>1206.362060546875</v>
      </c>
      <c r="H7636" s="1">
        <f t="shared" si="954"/>
        <v>4187.362060546875</v>
      </c>
      <c r="I7636" s="3">
        <f t="shared" si="955"/>
        <v>1</v>
      </c>
      <c r="J7636" s="7">
        <f t="shared" si="952"/>
        <v>2</v>
      </c>
      <c r="K7636" s="3">
        <f t="shared" si="956"/>
        <v>0</v>
      </c>
      <c r="L7636" s="3">
        <f t="shared" si="957"/>
        <v>0</v>
      </c>
      <c r="M7636" s="3">
        <f t="shared" si="958"/>
        <v>0</v>
      </c>
      <c r="N7636" s="3">
        <f t="shared" si="959"/>
        <v>0</v>
      </c>
    </row>
    <row r="7637" spans="1:14">
      <c r="A7637" s="6">
        <f t="shared" si="953"/>
        <v>40952</v>
      </c>
      <c r="B7637">
        <v>2012</v>
      </c>
      <c r="C7637">
        <v>2</v>
      </c>
      <c r="D7637">
        <v>13</v>
      </c>
      <c r="E7637">
        <v>3</v>
      </c>
      <c r="F7637" s="1">
        <v>3045</v>
      </c>
      <c r="G7637" s="1">
        <v>1228.3609619140625</v>
      </c>
      <c r="H7637" s="1">
        <f t="shared" si="954"/>
        <v>4273.3609619140625</v>
      </c>
      <c r="I7637" s="3">
        <f t="shared" si="955"/>
        <v>1</v>
      </c>
      <c r="J7637" s="7">
        <f t="shared" si="952"/>
        <v>2</v>
      </c>
      <c r="K7637" s="3">
        <f t="shared" si="956"/>
        <v>0</v>
      </c>
      <c r="L7637" s="3">
        <f t="shared" si="957"/>
        <v>0</v>
      </c>
      <c r="M7637" s="3">
        <f t="shared" si="958"/>
        <v>0</v>
      </c>
      <c r="N7637" s="3">
        <f t="shared" si="959"/>
        <v>0</v>
      </c>
    </row>
    <row r="7638" spans="1:14">
      <c r="A7638" s="6">
        <f t="shared" si="953"/>
        <v>40952</v>
      </c>
      <c r="B7638">
        <v>2012</v>
      </c>
      <c r="C7638">
        <v>2</v>
      </c>
      <c r="D7638">
        <v>13</v>
      </c>
      <c r="E7638">
        <v>4</v>
      </c>
      <c r="F7638" s="1">
        <v>3167</v>
      </c>
      <c r="G7638" s="1">
        <v>1264.7479248046875</v>
      </c>
      <c r="H7638" s="1">
        <f t="shared" si="954"/>
        <v>4431.7479248046875</v>
      </c>
      <c r="I7638" s="3">
        <f t="shared" si="955"/>
        <v>1</v>
      </c>
      <c r="J7638" s="7">
        <f t="shared" si="952"/>
        <v>2</v>
      </c>
      <c r="K7638" s="3">
        <f t="shared" si="956"/>
        <v>0</v>
      </c>
      <c r="L7638" s="3">
        <f t="shared" si="957"/>
        <v>0</v>
      </c>
      <c r="M7638" s="3">
        <f t="shared" si="958"/>
        <v>0</v>
      </c>
      <c r="N7638" s="3">
        <f t="shared" si="959"/>
        <v>0</v>
      </c>
    </row>
    <row r="7639" spans="1:14">
      <c r="A7639" s="6">
        <f t="shared" si="953"/>
        <v>40952</v>
      </c>
      <c r="B7639">
        <v>2012</v>
      </c>
      <c r="C7639">
        <v>2</v>
      </c>
      <c r="D7639">
        <v>13</v>
      </c>
      <c r="E7639">
        <v>5</v>
      </c>
      <c r="F7639" s="1">
        <v>3331</v>
      </c>
      <c r="G7639" s="1">
        <v>1351.05712890625</v>
      </c>
      <c r="H7639" s="1">
        <f t="shared" si="954"/>
        <v>4682.05712890625</v>
      </c>
      <c r="I7639" s="3">
        <f t="shared" si="955"/>
        <v>1</v>
      </c>
      <c r="J7639" s="7">
        <f t="shared" si="952"/>
        <v>2</v>
      </c>
      <c r="K7639" s="3">
        <f t="shared" si="956"/>
        <v>0</v>
      </c>
      <c r="L7639" s="3">
        <f t="shared" si="957"/>
        <v>0</v>
      </c>
      <c r="M7639" s="3">
        <f t="shared" si="958"/>
        <v>0</v>
      </c>
      <c r="N7639" s="3">
        <f t="shared" si="959"/>
        <v>0</v>
      </c>
    </row>
    <row r="7640" spans="1:14">
      <c r="A7640" s="6">
        <f t="shared" si="953"/>
        <v>40952</v>
      </c>
      <c r="B7640">
        <v>2012</v>
      </c>
      <c r="C7640">
        <v>2</v>
      </c>
      <c r="D7640">
        <v>13</v>
      </c>
      <c r="E7640">
        <v>6</v>
      </c>
      <c r="F7640" s="1">
        <v>3612</v>
      </c>
      <c r="G7640" s="1">
        <v>1466.2618408203125</v>
      </c>
      <c r="H7640" s="1">
        <f t="shared" si="954"/>
        <v>5078.2618408203125</v>
      </c>
      <c r="I7640" s="3">
        <f t="shared" si="955"/>
        <v>1</v>
      </c>
      <c r="J7640" s="7">
        <f t="shared" si="952"/>
        <v>2</v>
      </c>
      <c r="K7640" s="3">
        <f t="shared" si="956"/>
        <v>0</v>
      </c>
      <c r="L7640" s="3">
        <f t="shared" si="957"/>
        <v>0</v>
      </c>
      <c r="M7640" s="3">
        <f t="shared" si="958"/>
        <v>0</v>
      </c>
      <c r="N7640" s="3">
        <f t="shared" si="959"/>
        <v>0</v>
      </c>
    </row>
    <row r="7641" spans="1:14">
      <c r="A7641" s="6">
        <f t="shared" si="953"/>
        <v>40952</v>
      </c>
      <c r="B7641">
        <v>2012</v>
      </c>
      <c r="C7641">
        <v>2</v>
      </c>
      <c r="D7641">
        <v>13</v>
      </c>
      <c r="E7641">
        <v>7</v>
      </c>
      <c r="F7641" s="1">
        <v>3825</v>
      </c>
      <c r="G7641" s="1">
        <v>1570.361083984375</v>
      </c>
      <c r="H7641" s="17">
        <f t="shared" si="954"/>
        <v>5395.361083984375</v>
      </c>
      <c r="I7641" s="3">
        <f t="shared" si="955"/>
        <v>1</v>
      </c>
      <c r="J7641" s="7">
        <f t="shared" si="952"/>
        <v>2</v>
      </c>
      <c r="K7641" s="3">
        <f t="shared" si="956"/>
        <v>1</v>
      </c>
      <c r="L7641" s="3">
        <f t="shared" si="957"/>
        <v>1</v>
      </c>
      <c r="M7641" s="3">
        <f t="shared" si="958"/>
        <v>1</v>
      </c>
      <c r="N7641" s="3">
        <f t="shared" si="959"/>
        <v>0</v>
      </c>
    </row>
    <row r="7642" spans="1:14">
      <c r="A7642" s="6">
        <f t="shared" si="953"/>
        <v>40952</v>
      </c>
      <c r="B7642">
        <v>2012</v>
      </c>
      <c r="C7642">
        <v>2</v>
      </c>
      <c r="D7642">
        <v>13</v>
      </c>
      <c r="E7642">
        <v>8</v>
      </c>
      <c r="F7642" s="1">
        <v>3764</v>
      </c>
      <c r="G7642" s="1">
        <v>1567.0609130859375</v>
      </c>
      <c r="H7642" s="1">
        <f t="shared" si="954"/>
        <v>5331.0609130859375</v>
      </c>
      <c r="I7642" s="3">
        <f t="shared" si="955"/>
        <v>1</v>
      </c>
      <c r="J7642" s="7">
        <f t="shared" si="952"/>
        <v>2</v>
      </c>
      <c r="K7642" s="3">
        <f t="shared" si="956"/>
        <v>1</v>
      </c>
      <c r="L7642" s="3">
        <f t="shared" si="957"/>
        <v>1</v>
      </c>
      <c r="M7642" s="3">
        <f t="shared" si="958"/>
        <v>1</v>
      </c>
      <c r="N7642" s="3">
        <f t="shared" si="959"/>
        <v>0</v>
      </c>
    </row>
    <row r="7643" spans="1:14">
      <c r="A7643" s="6">
        <f t="shared" si="953"/>
        <v>40952</v>
      </c>
      <c r="B7643">
        <v>2012</v>
      </c>
      <c r="C7643">
        <v>2</v>
      </c>
      <c r="D7643">
        <v>13</v>
      </c>
      <c r="E7643">
        <v>9</v>
      </c>
      <c r="F7643" s="1">
        <v>3595</v>
      </c>
      <c r="G7643" s="1">
        <v>1541.5460205078125</v>
      </c>
      <c r="H7643" s="1">
        <f t="shared" si="954"/>
        <v>5136.5460205078125</v>
      </c>
      <c r="I7643" s="3">
        <f t="shared" si="955"/>
        <v>1</v>
      </c>
      <c r="J7643" s="7">
        <f t="shared" si="952"/>
        <v>2</v>
      </c>
      <c r="K7643" s="3">
        <f t="shared" si="956"/>
        <v>1</v>
      </c>
      <c r="L7643" s="3">
        <f t="shared" si="957"/>
        <v>1</v>
      </c>
      <c r="M7643" s="3">
        <f t="shared" si="958"/>
        <v>1</v>
      </c>
      <c r="N7643" s="3">
        <f t="shared" si="959"/>
        <v>0</v>
      </c>
    </row>
    <row r="7644" spans="1:14">
      <c r="A7644" s="6">
        <f t="shared" si="953"/>
        <v>40952</v>
      </c>
      <c r="B7644">
        <v>2012</v>
      </c>
      <c r="C7644">
        <v>2</v>
      </c>
      <c r="D7644">
        <v>13</v>
      </c>
      <c r="E7644">
        <v>10</v>
      </c>
      <c r="F7644" s="1">
        <v>3442</v>
      </c>
      <c r="G7644" s="1">
        <v>1538.3619384765625</v>
      </c>
      <c r="H7644" s="1">
        <f t="shared" si="954"/>
        <v>4980.3619384765625</v>
      </c>
      <c r="I7644" s="3">
        <f t="shared" si="955"/>
        <v>1</v>
      </c>
      <c r="J7644" s="7">
        <f t="shared" si="952"/>
        <v>2</v>
      </c>
      <c r="K7644" s="3">
        <f t="shared" si="956"/>
        <v>1</v>
      </c>
      <c r="L7644" s="3">
        <f t="shared" si="957"/>
        <v>1</v>
      </c>
      <c r="M7644" s="3">
        <f t="shared" si="958"/>
        <v>1</v>
      </c>
      <c r="N7644" s="3">
        <f t="shared" si="959"/>
        <v>0</v>
      </c>
    </row>
    <row r="7645" spans="1:14">
      <c r="A7645" s="6">
        <f t="shared" si="953"/>
        <v>40952</v>
      </c>
      <c r="B7645">
        <v>2012</v>
      </c>
      <c r="C7645">
        <v>2</v>
      </c>
      <c r="D7645">
        <v>13</v>
      </c>
      <c r="E7645">
        <v>11</v>
      </c>
      <c r="F7645" s="1">
        <v>3328</v>
      </c>
      <c r="G7645" s="1">
        <v>1509.261962890625</v>
      </c>
      <c r="H7645" s="1">
        <f t="shared" si="954"/>
        <v>4837.261962890625</v>
      </c>
      <c r="I7645" s="3">
        <f t="shared" si="955"/>
        <v>1</v>
      </c>
      <c r="J7645" s="7">
        <f t="shared" si="952"/>
        <v>2</v>
      </c>
      <c r="K7645" s="3">
        <f t="shared" si="956"/>
        <v>1</v>
      </c>
      <c r="L7645" s="3">
        <f t="shared" si="957"/>
        <v>1</v>
      </c>
      <c r="M7645" s="3">
        <f t="shared" si="958"/>
        <v>1</v>
      </c>
      <c r="N7645" s="3">
        <f t="shared" si="959"/>
        <v>0</v>
      </c>
    </row>
    <row r="7646" spans="1:14">
      <c r="A7646" s="6">
        <f t="shared" si="953"/>
        <v>40952</v>
      </c>
      <c r="B7646">
        <v>2012</v>
      </c>
      <c r="C7646">
        <v>2</v>
      </c>
      <c r="D7646">
        <v>13</v>
      </c>
      <c r="E7646">
        <v>12</v>
      </c>
      <c r="F7646" s="1">
        <v>3259</v>
      </c>
      <c r="G7646" s="1">
        <v>1481.363037109375</v>
      </c>
      <c r="H7646" s="1">
        <f t="shared" si="954"/>
        <v>4740.363037109375</v>
      </c>
      <c r="I7646" s="3">
        <f t="shared" si="955"/>
        <v>1</v>
      </c>
      <c r="J7646" s="7">
        <f t="shared" si="952"/>
        <v>2</v>
      </c>
      <c r="K7646" s="3">
        <f t="shared" si="956"/>
        <v>1</v>
      </c>
      <c r="L7646" s="3">
        <f t="shared" si="957"/>
        <v>0</v>
      </c>
      <c r="M7646" s="3">
        <f t="shared" si="958"/>
        <v>1</v>
      </c>
      <c r="N7646" s="3">
        <f t="shared" si="959"/>
        <v>0</v>
      </c>
    </row>
    <row r="7647" spans="1:14">
      <c r="A7647" s="6">
        <f t="shared" si="953"/>
        <v>40952</v>
      </c>
      <c r="B7647">
        <v>2012</v>
      </c>
      <c r="C7647">
        <v>2</v>
      </c>
      <c r="D7647">
        <v>13</v>
      </c>
      <c r="E7647">
        <v>13</v>
      </c>
      <c r="F7647" s="1">
        <v>3152</v>
      </c>
      <c r="G7647" s="1">
        <v>1478.0621337890625</v>
      </c>
      <c r="H7647" s="1">
        <f t="shared" si="954"/>
        <v>4630.0621337890625</v>
      </c>
      <c r="I7647" s="3">
        <f t="shared" si="955"/>
        <v>1</v>
      </c>
      <c r="J7647" s="7">
        <f t="shared" si="952"/>
        <v>2</v>
      </c>
      <c r="K7647" s="3">
        <f t="shared" si="956"/>
        <v>1</v>
      </c>
      <c r="L7647" s="3">
        <f t="shared" si="957"/>
        <v>0</v>
      </c>
      <c r="M7647" s="3">
        <f t="shared" si="958"/>
        <v>1</v>
      </c>
      <c r="N7647" s="3">
        <f t="shared" si="959"/>
        <v>0</v>
      </c>
    </row>
    <row r="7648" spans="1:14">
      <c r="A7648" s="6">
        <f t="shared" si="953"/>
        <v>40952</v>
      </c>
      <c r="B7648">
        <v>2012</v>
      </c>
      <c r="C7648">
        <v>2</v>
      </c>
      <c r="D7648">
        <v>13</v>
      </c>
      <c r="E7648">
        <v>14</v>
      </c>
      <c r="F7648" s="1">
        <v>3098</v>
      </c>
      <c r="G7648" s="1">
        <v>1485.6519775390625</v>
      </c>
      <c r="H7648" s="1">
        <f t="shared" si="954"/>
        <v>4583.6519775390625</v>
      </c>
      <c r="I7648" s="3">
        <f t="shared" si="955"/>
        <v>1</v>
      </c>
      <c r="J7648" s="7">
        <f t="shared" si="952"/>
        <v>2</v>
      </c>
      <c r="K7648" s="3">
        <f t="shared" si="956"/>
        <v>1</v>
      </c>
      <c r="L7648" s="3">
        <f t="shared" si="957"/>
        <v>0</v>
      </c>
      <c r="M7648" s="3">
        <f t="shared" si="958"/>
        <v>1</v>
      </c>
      <c r="N7648" s="3">
        <f t="shared" si="959"/>
        <v>0</v>
      </c>
    </row>
    <row r="7649" spans="1:14">
      <c r="A7649" s="6">
        <f t="shared" si="953"/>
        <v>40952</v>
      </c>
      <c r="B7649">
        <v>2012</v>
      </c>
      <c r="C7649">
        <v>2</v>
      </c>
      <c r="D7649">
        <v>13</v>
      </c>
      <c r="E7649">
        <v>15</v>
      </c>
      <c r="F7649" s="1">
        <v>3070</v>
      </c>
      <c r="G7649" s="1">
        <v>1468.4560546875</v>
      </c>
      <c r="H7649" s="1">
        <f t="shared" si="954"/>
        <v>4538.4560546875</v>
      </c>
      <c r="I7649" s="3">
        <f t="shared" si="955"/>
        <v>1</v>
      </c>
      <c r="J7649" s="7">
        <f t="shared" si="952"/>
        <v>2</v>
      </c>
      <c r="K7649" s="3">
        <f t="shared" si="956"/>
        <v>1</v>
      </c>
      <c r="L7649" s="3">
        <f t="shared" si="957"/>
        <v>0</v>
      </c>
      <c r="M7649" s="3">
        <f t="shared" si="958"/>
        <v>1</v>
      </c>
      <c r="N7649" s="3">
        <f t="shared" si="959"/>
        <v>0</v>
      </c>
    </row>
    <row r="7650" spans="1:14">
      <c r="A7650" s="6">
        <f t="shared" si="953"/>
        <v>40952</v>
      </c>
      <c r="B7650">
        <v>2012</v>
      </c>
      <c r="C7650">
        <v>2</v>
      </c>
      <c r="D7650">
        <v>13</v>
      </c>
      <c r="E7650">
        <v>16</v>
      </c>
      <c r="F7650" s="1">
        <v>3063</v>
      </c>
      <c r="G7650" s="1">
        <v>1455.9620361328125</v>
      </c>
      <c r="H7650" s="1">
        <f t="shared" si="954"/>
        <v>4518.9620361328125</v>
      </c>
      <c r="I7650" s="3">
        <f t="shared" si="955"/>
        <v>1</v>
      </c>
      <c r="J7650" s="7">
        <f t="shared" si="952"/>
        <v>2</v>
      </c>
      <c r="K7650" s="3">
        <f t="shared" si="956"/>
        <v>1</v>
      </c>
      <c r="L7650" s="3">
        <f t="shared" si="957"/>
        <v>0</v>
      </c>
      <c r="M7650" s="3">
        <f t="shared" si="958"/>
        <v>1</v>
      </c>
      <c r="N7650" s="3">
        <f t="shared" si="959"/>
        <v>0</v>
      </c>
    </row>
    <row r="7651" spans="1:14">
      <c r="A7651" s="6">
        <f t="shared" si="953"/>
        <v>40952</v>
      </c>
      <c r="B7651">
        <v>2012</v>
      </c>
      <c r="C7651">
        <v>2</v>
      </c>
      <c r="D7651">
        <v>13</v>
      </c>
      <c r="E7651">
        <v>17</v>
      </c>
      <c r="F7651" s="1">
        <v>3148</v>
      </c>
      <c r="G7651" s="1">
        <v>1459.462158203125</v>
      </c>
      <c r="H7651" s="1">
        <f t="shared" si="954"/>
        <v>4607.462158203125</v>
      </c>
      <c r="I7651" s="3">
        <f t="shared" si="955"/>
        <v>1</v>
      </c>
      <c r="J7651" s="7">
        <f t="shared" si="952"/>
        <v>2</v>
      </c>
      <c r="K7651" s="3">
        <f t="shared" si="956"/>
        <v>1</v>
      </c>
      <c r="L7651" s="3">
        <f t="shared" si="957"/>
        <v>0</v>
      </c>
      <c r="M7651" s="3">
        <f t="shared" si="958"/>
        <v>1</v>
      </c>
      <c r="N7651" s="3">
        <f t="shared" si="959"/>
        <v>0</v>
      </c>
    </row>
    <row r="7652" spans="1:14">
      <c r="A7652" s="6">
        <f t="shared" si="953"/>
        <v>40952</v>
      </c>
      <c r="B7652">
        <v>2012</v>
      </c>
      <c r="C7652">
        <v>2</v>
      </c>
      <c r="D7652">
        <v>13</v>
      </c>
      <c r="E7652">
        <v>18</v>
      </c>
      <c r="F7652" s="1">
        <v>3189</v>
      </c>
      <c r="G7652" s="1">
        <v>1530.5618896484375</v>
      </c>
      <c r="H7652" s="1">
        <f t="shared" si="954"/>
        <v>4719.5618896484375</v>
      </c>
      <c r="I7652" s="3">
        <f t="shared" si="955"/>
        <v>1</v>
      </c>
      <c r="J7652" s="7">
        <f t="shared" si="952"/>
        <v>2</v>
      </c>
      <c r="K7652" s="3">
        <f t="shared" si="956"/>
        <v>1</v>
      </c>
      <c r="L7652" s="3">
        <f t="shared" si="957"/>
        <v>0</v>
      </c>
      <c r="M7652" s="3">
        <f t="shared" si="958"/>
        <v>1</v>
      </c>
      <c r="N7652" s="3">
        <f t="shared" si="959"/>
        <v>0</v>
      </c>
    </row>
    <row r="7653" spans="1:14">
      <c r="A7653" s="6">
        <f t="shared" si="953"/>
        <v>40952</v>
      </c>
      <c r="B7653">
        <v>2012</v>
      </c>
      <c r="C7653">
        <v>2</v>
      </c>
      <c r="D7653">
        <v>13</v>
      </c>
      <c r="E7653">
        <v>19</v>
      </c>
      <c r="F7653" s="1">
        <v>3235</v>
      </c>
      <c r="G7653" s="1">
        <v>1542.6600341796875</v>
      </c>
      <c r="H7653" s="1">
        <f t="shared" si="954"/>
        <v>4777.6600341796875</v>
      </c>
      <c r="I7653" s="3">
        <f t="shared" si="955"/>
        <v>1</v>
      </c>
      <c r="J7653" s="7">
        <f t="shared" si="952"/>
        <v>2</v>
      </c>
      <c r="K7653" s="3">
        <f t="shared" si="956"/>
        <v>1</v>
      </c>
      <c r="L7653" s="3">
        <f t="shared" si="957"/>
        <v>0</v>
      </c>
      <c r="M7653" s="3">
        <f t="shared" si="958"/>
        <v>1</v>
      </c>
      <c r="N7653" s="3">
        <f t="shared" si="959"/>
        <v>0</v>
      </c>
    </row>
    <row r="7654" spans="1:14">
      <c r="A7654" s="6">
        <f t="shared" si="953"/>
        <v>40952</v>
      </c>
      <c r="B7654">
        <v>2012</v>
      </c>
      <c r="C7654">
        <v>2</v>
      </c>
      <c r="D7654">
        <v>13</v>
      </c>
      <c r="E7654">
        <v>20</v>
      </c>
      <c r="F7654" s="1">
        <v>3253</v>
      </c>
      <c r="G7654" s="1">
        <v>1510.3470458984375</v>
      </c>
      <c r="H7654" s="1">
        <f t="shared" si="954"/>
        <v>4763.3470458984375</v>
      </c>
      <c r="I7654" s="3">
        <f t="shared" si="955"/>
        <v>1</v>
      </c>
      <c r="J7654" s="7">
        <f t="shared" si="952"/>
        <v>2</v>
      </c>
      <c r="K7654" s="3">
        <f t="shared" si="956"/>
        <v>1</v>
      </c>
      <c r="L7654" s="3">
        <f t="shared" si="957"/>
        <v>0</v>
      </c>
      <c r="M7654" s="3">
        <f t="shared" si="958"/>
        <v>1</v>
      </c>
      <c r="N7654" s="3">
        <f t="shared" si="959"/>
        <v>0</v>
      </c>
    </row>
    <row r="7655" spans="1:14">
      <c r="A7655" s="6">
        <f t="shared" si="953"/>
        <v>40952</v>
      </c>
      <c r="B7655">
        <v>2012</v>
      </c>
      <c r="C7655">
        <v>2</v>
      </c>
      <c r="D7655">
        <v>13</v>
      </c>
      <c r="E7655">
        <v>21</v>
      </c>
      <c r="F7655" s="1">
        <v>3134</v>
      </c>
      <c r="G7655" s="1">
        <v>1484.1611328125</v>
      </c>
      <c r="H7655" s="1">
        <f t="shared" si="954"/>
        <v>4618.1611328125</v>
      </c>
      <c r="I7655" s="3">
        <f t="shared" si="955"/>
        <v>1</v>
      </c>
      <c r="J7655" s="7">
        <f t="shared" si="952"/>
        <v>2</v>
      </c>
      <c r="K7655" s="3">
        <f t="shared" si="956"/>
        <v>1</v>
      </c>
      <c r="L7655" s="3">
        <f t="shared" si="957"/>
        <v>0</v>
      </c>
      <c r="M7655" s="3">
        <f t="shared" si="958"/>
        <v>1</v>
      </c>
      <c r="N7655" s="3">
        <f t="shared" si="959"/>
        <v>0</v>
      </c>
    </row>
    <row r="7656" spans="1:14">
      <c r="A7656" s="6">
        <f t="shared" si="953"/>
        <v>40952</v>
      </c>
      <c r="B7656">
        <v>2012</v>
      </c>
      <c r="C7656">
        <v>2</v>
      </c>
      <c r="D7656">
        <v>13</v>
      </c>
      <c r="E7656">
        <v>22</v>
      </c>
      <c r="F7656" s="1">
        <v>2989</v>
      </c>
      <c r="G7656" s="1">
        <v>1389.5618896484375</v>
      </c>
      <c r="H7656" s="1">
        <f t="shared" si="954"/>
        <v>4378.5618896484375</v>
      </c>
      <c r="I7656" s="3">
        <f t="shared" si="955"/>
        <v>1</v>
      </c>
      <c r="J7656" s="7">
        <f t="shared" si="952"/>
        <v>2</v>
      </c>
      <c r="K7656" s="3">
        <f t="shared" si="956"/>
        <v>1</v>
      </c>
      <c r="L7656" s="3">
        <f t="shared" si="957"/>
        <v>0</v>
      </c>
      <c r="M7656" s="3">
        <f t="shared" si="958"/>
        <v>1</v>
      </c>
      <c r="N7656" s="3">
        <f t="shared" si="959"/>
        <v>0</v>
      </c>
    </row>
    <row r="7657" spans="1:14">
      <c r="A7657" s="6">
        <f t="shared" si="953"/>
        <v>40952</v>
      </c>
      <c r="B7657">
        <v>2012</v>
      </c>
      <c r="C7657">
        <v>2</v>
      </c>
      <c r="D7657">
        <v>13</v>
      </c>
      <c r="E7657">
        <v>23</v>
      </c>
      <c r="F7657" s="1">
        <v>2855</v>
      </c>
      <c r="G7657" s="1">
        <v>1310.362060546875</v>
      </c>
      <c r="H7657" s="1">
        <f t="shared" si="954"/>
        <v>4165.362060546875</v>
      </c>
      <c r="I7657" s="3">
        <f t="shared" si="955"/>
        <v>1</v>
      </c>
      <c r="J7657" s="7">
        <f t="shared" si="952"/>
        <v>2</v>
      </c>
      <c r="K7657" s="3">
        <f t="shared" si="956"/>
        <v>0</v>
      </c>
      <c r="L7657" s="3">
        <f t="shared" si="957"/>
        <v>0</v>
      </c>
      <c r="M7657" s="3">
        <f t="shared" si="958"/>
        <v>0</v>
      </c>
      <c r="N7657" s="3">
        <f t="shared" si="959"/>
        <v>0</v>
      </c>
    </row>
    <row r="7658" spans="1:14">
      <c r="A7658" s="6">
        <f t="shared" si="953"/>
        <v>40953</v>
      </c>
      <c r="B7658">
        <v>2012</v>
      </c>
      <c r="C7658">
        <v>2</v>
      </c>
      <c r="D7658">
        <v>14</v>
      </c>
      <c r="E7658">
        <v>0</v>
      </c>
      <c r="F7658" s="1">
        <v>2774</v>
      </c>
      <c r="G7658" s="1">
        <v>1253.06201171875</v>
      </c>
      <c r="H7658" s="1">
        <f t="shared" si="954"/>
        <v>4027.06201171875</v>
      </c>
      <c r="I7658" s="3">
        <f t="shared" si="955"/>
        <v>1</v>
      </c>
      <c r="J7658" s="7">
        <f t="shared" si="952"/>
        <v>3</v>
      </c>
      <c r="K7658" s="3">
        <f t="shared" si="956"/>
        <v>0</v>
      </c>
      <c r="L7658" s="3">
        <f t="shared" si="957"/>
        <v>0</v>
      </c>
      <c r="M7658" s="3">
        <f t="shared" si="958"/>
        <v>0</v>
      </c>
      <c r="N7658" s="3">
        <f t="shared" si="959"/>
        <v>0</v>
      </c>
    </row>
    <row r="7659" spans="1:14">
      <c r="A7659" s="6">
        <f t="shared" si="953"/>
        <v>40953</v>
      </c>
      <c r="B7659">
        <v>2012</v>
      </c>
      <c r="C7659">
        <v>2</v>
      </c>
      <c r="D7659">
        <v>14</v>
      </c>
      <c r="E7659">
        <v>1</v>
      </c>
      <c r="F7659" s="1">
        <v>2660</v>
      </c>
      <c r="G7659" s="1">
        <v>1225.6519775390625</v>
      </c>
      <c r="H7659" s="1">
        <f t="shared" si="954"/>
        <v>3885.6519775390625</v>
      </c>
      <c r="I7659" s="3">
        <f t="shared" si="955"/>
        <v>1</v>
      </c>
      <c r="J7659" s="7">
        <f t="shared" si="952"/>
        <v>3</v>
      </c>
      <c r="K7659" s="3">
        <f t="shared" si="956"/>
        <v>0</v>
      </c>
      <c r="L7659" s="3">
        <f t="shared" si="957"/>
        <v>0</v>
      </c>
      <c r="M7659" s="3">
        <f t="shared" si="958"/>
        <v>0</v>
      </c>
      <c r="N7659" s="3">
        <f t="shared" si="959"/>
        <v>0</v>
      </c>
    </row>
    <row r="7660" spans="1:14">
      <c r="A7660" s="6">
        <f t="shared" si="953"/>
        <v>40953</v>
      </c>
      <c r="B7660">
        <v>2012</v>
      </c>
      <c r="C7660">
        <v>2</v>
      </c>
      <c r="D7660">
        <v>14</v>
      </c>
      <c r="E7660">
        <v>2</v>
      </c>
      <c r="F7660" s="1">
        <v>2626</v>
      </c>
      <c r="G7660" s="1">
        <v>1218.75390625</v>
      </c>
      <c r="H7660" s="1">
        <f t="shared" si="954"/>
        <v>3844.75390625</v>
      </c>
      <c r="I7660" s="3">
        <f t="shared" si="955"/>
        <v>1</v>
      </c>
      <c r="J7660" s="7">
        <f t="shared" si="952"/>
        <v>3</v>
      </c>
      <c r="K7660" s="3">
        <f t="shared" si="956"/>
        <v>0</v>
      </c>
      <c r="L7660" s="3">
        <f t="shared" si="957"/>
        <v>0</v>
      </c>
      <c r="M7660" s="3">
        <f t="shared" si="958"/>
        <v>0</v>
      </c>
      <c r="N7660" s="3">
        <f t="shared" si="959"/>
        <v>0</v>
      </c>
    </row>
    <row r="7661" spans="1:14">
      <c r="A7661" s="6">
        <f t="shared" si="953"/>
        <v>40953</v>
      </c>
      <c r="B7661">
        <v>2012</v>
      </c>
      <c r="C7661">
        <v>2</v>
      </c>
      <c r="D7661">
        <v>14</v>
      </c>
      <c r="E7661">
        <v>3</v>
      </c>
      <c r="F7661" s="1">
        <v>2588</v>
      </c>
      <c r="G7661" s="1">
        <v>1208.2608642578125</v>
      </c>
      <c r="H7661" s="1">
        <f t="shared" si="954"/>
        <v>3796.2608642578125</v>
      </c>
      <c r="I7661" s="3">
        <f t="shared" si="955"/>
        <v>1</v>
      </c>
      <c r="J7661" s="7">
        <f t="shared" si="952"/>
        <v>3</v>
      </c>
      <c r="K7661" s="3">
        <f t="shared" si="956"/>
        <v>0</v>
      </c>
      <c r="L7661" s="3">
        <f t="shared" si="957"/>
        <v>0</v>
      </c>
      <c r="M7661" s="3">
        <f t="shared" si="958"/>
        <v>0</v>
      </c>
      <c r="N7661" s="3">
        <f t="shared" si="959"/>
        <v>0</v>
      </c>
    </row>
    <row r="7662" spans="1:14">
      <c r="A7662" s="6">
        <f t="shared" si="953"/>
        <v>40953</v>
      </c>
      <c r="B7662">
        <v>2012</v>
      </c>
      <c r="C7662">
        <v>2</v>
      </c>
      <c r="D7662">
        <v>14</v>
      </c>
      <c r="E7662">
        <v>4</v>
      </c>
      <c r="F7662" s="1">
        <v>2611</v>
      </c>
      <c r="G7662" s="1">
        <v>1217.962158203125</v>
      </c>
      <c r="H7662" s="1">
        <f t="shared" si="954"/>
        <v>3828.962158203125</v>
      </c>
      <c r="I7662" s="3">
        <f t="shared" si="955"/>
        <v>1</v>
      </c>
      <c r="J7662" s="7">
        <f t="shared" si="952"/>
        <v>3</v>
      </c>
      <c r="K7662" s="3">
        <f t="shared" si="956"/>
        <v>0</v>
      </c>
      <c r="L7662" s="3">
        <f t="shared" si="957"/>
        <v>0</v>
      </c>
      <c r="M7662" s="3">
        <f t="shared" si="958"/>
        <v>0</v>
      </c>
      <c r="N7662" s="3">
        <f t="shared" si="959"/>
        <v>0</v>
      </c>
    </row>
    <row r="7663" spans="1:14">
      <c r="A7663" s="6">
        <f t="shared" si="953"/>
        <v>40953</v>
      </c>
      <c r="B7663">
        <v>2012</v>
      </c>
      <c r="C7663">
        <v>2</v>
      </c>
      <c r="D7663">
        <v>14</v>
      </c>
      <c r="E7663">
        <v>5</v>
      </c>
      <c r="F7663" s="1">
        <v>2738</v>
      </c>
      <c r="G7663" s="1">
        <v>1283.2618408203125</v>
      </c>
      <c r="H7663" s="1">
        <f t="shared" si="954"/>
        <v>4021.2618408203125</v>
      </c>
      <c r="I7663" s="3">
        <f t="shared" si="955"/>
        <v>1</v>
      </c>
      <c r="J7663" s="7">
        <f t="shared" si="952"/>
        <v>3</v>
      </c>
      <c r="K7663" s="3">
        <f t="shared" si="956"/>
        <v>0</v>
      </c>
      <c r="L7663" s="3">
        <f t="shared" si="957"/>
        <v>0</v>
      </c>
      <c r="M7663" s="3">
        <f t="shared" si="958"/>
        <v>0</v>
      </c>
      <c r="N7663" s="3">
        <f t="shared" si="959"/>
        <v>0</v>
      </c>
    </row>
    <row r="7664" spans="1:14">
      <c r="A7664" s="6">
        <f t="shared" si="953"/>
        <v>40953</v>
      </c>
      <c r="B7664">
        <v>2012</v>
      </c>
      <c r="C7664">
        <v>2</v>
      </c>
      <c r="D7664">
        <v>14</v>
      </c>
      <c r="E7664">
        <v>6</v>
      </c>
      <c r="F7664" s="1">
        <v>3023</v>
      </c>
      <c r="G7664" s="1">
        <v>1402.56005859375</v>
      </c>
      <c r="H7664" s="1">
        <f t="shared" si="954"/>
        <v>4425.56005859375</v>
      </c>
      <c r="I7664" s="3">
        <f t="shared" si="955"/>
        <v>1</v>
      </c>
      <c r="J7664" s="7">
        <f t="shared" si="952"/>
        <v>3</v>
      </c>
      <c r="K7664" s="3">
        <f t="shared" si="956"/>
        <v>0</v>
      </c>
      <c r="L7664" s="3">
        <f t="shared" si="957"/>
        <v>0</v>
      </c>
      <c r="M7664" s="3">
        <f t="shared" si="958"/>
        <v>0</v>
      </c>
      <c r="N7664" s="3">
        <f t="shared" si="959"/>
        <v>0</v>
      </c>
    </row>
    <row r="7665" spans="1:14">
      <c r="A7665" s="6">
        <f t="shared" si="953"/>
        <v>40953</v>
      </c>
      <c r="B7665">
        <v>2012</v>
      </c>
      <c r="C7665">
        <v>2</v>
      </c>
      <c r="D7665">
        <v>14</v>
      </c>
      <c r="E7665">
        <v>7</v>
      </c>
      <c r="F7665" s="1">
        <v>3237</v>
      </c>
      <c r="G7665" s="1">
        <v>1488.5460205078125</v>
      </c>
      <c r="H7665" s="1">
        <f t="shared" si="954"/>
        <v>4725.5460205078125</v>
      </c>
      <c r="I7665" s="3">
        <f t="shared" si="955"/>
        <v>1</v>
      </c>
      <c r="J7665" s="7">
        <f t="shared" si="952"/>
        <v>3</v>
      </c>
      <c r="K7665" s="3">
        <f t="shared" si="956"/>
        <v>1</v>
      </c>
      <c r="L7665" s="3">
        <f t="shared" si="957"/>
        <v>1</v>
      </c>
      <c r="M7665" s="3">
        <f t="shared" si="958"/>
        <v>1</v>
      </c>
      <c r="N7665" s="3">
        <f t="shared" si="959"/>
        <v>0</v>
      </c>
    </row>
    <row r="7666" spans="1:14">
      <c r="A7666" s="6">
        <f t="shared" si="953"/>
        <v>40953</v>
      </c>
      <c r="B7666">
        <v>2012</v>
      </c>
      <c r="C7666">
        <v>2</v>
      </c>
      <c r="D7666">
        <v>14</v>
      </c>
      <c r="E7666">
        <v>8</v>
      </c>
      <c r="F7666" s="1">
        <v>3243</v>
      </c>
      <c r="G7666" s="1">
        <v>1474.06201171875</v>
      </c>
      <c r="H7666" s="1">
        <f t="shared" si="954"/>
        <v>4717.06201171875</v>
      </c>
      <c r="I7666" s="3">
        <f t="shared" si="955"/>
        <v>1</v>
      </c>
      <c r="J7666" s="7">
        <f t="shared" si="952"/>
        <v>3</v>
      </c>
      <c r="K7666" s="3">
        <f t="shared" si="956"/>
        <v>1</v>
      </c>
      <c r="L7666" s="3">
        <f t="shared" si="957"/>
        <v>1</v>
      </c>
      <c r="M7666" s="3">
        <f t="shared" si="958"/>
        <v>1</v>
      </c>
      <c r="N7666" s="3">
        <f t="shared" si="959"/>
        <v>0</v>
      </c>
    </row>
    <row r="7667" spans="1:14">
      <c r="A7667" s="6">
        <f t="shared" si="953"/>
        <v>40953</v>
      </c>
      <c r="B7667">
        <v>2012</v>
      </c>
      <c r="C7667">
        <v>2</v>
      </c>
      <c r="D7667">
        <v>14</v>
      </c>
      <c r="E7667">
        <v>9</v>
      </c>
      <c r="F7667" s="1">
        <v>3260</v>
      </c>
      <c r="G7667" s="1">
        <v>1501.4620361328125</v>
      </c>
      <c r="H7667" s="1">
        <f t="shared" si="954"/>
        <v>4761.4620361328125</v>
      </c>
      <c r="I7667" s="3">
        <f t="shared" si="955"/>
        <v>1</v>
      </c>
      <c r="J7667" s="7">
        <f t="shared" si="952"/>
        <v>3</v>
      </c>
      <c r="K7667" s="3">
        <f t="shared" si="956"/>
        <v>1</v>
      </c>
      <c r="L7667" s="3">
        <f t="shared" si="957"/>
        <v>1</v>
      </c>
      <c r="M7667" s="3">
        <f t="shared" si="958"/>
        <v>1</v>
      </c>
      <c r="N7667" s="3">
        <f t="shared" si="959"/>
        <v>0</v>
      </c>
    </row>
    <row r="7668" spans="1:14">
      <c r="A7668" s="6">
        <f t="shared" si="953"/>
        <v>40953</v>
      </c>
      <c r="B7668">
        <v>2012</v>
      </c>
      <c r="C7668">
        <v>2</v>
      </c>
      <c r="D7668">
        <v>14</v>
      </c>
      <c r="E7668">
        <v>10</v>
      </c>
      <c r="F7668" s="1">
        <v>3261</v>
      </c>
      <c r="G7668" s="1">
        <v>1508.56201171875</v>
      </c>
      <c r="H7668" s="1">
        <f t="shared" si="954"/>
        <v>4769.56201171875</v>
      </c>
      <c r="I7668" s="3">
        <f t="shared" si="955"/>
        <v>1</v>
      </c>
      <c r="J7668" s="7">
        <f t="shared" si="952"/>
        <v>3</v>
      </c>
      <c r="K7668" s="3">
        <f t="shared" si="956"/>
        <v>1</v>
      </c>
      <c r="L7668" s="3">
        <f t="shared" si="957"/>
        <v>1</v>
      </c>
      <c r="M7668" s="3">
        <f t="shared" si="958"/>
        <v>1</v>
      </c>
      <c r="N7668" s="3">
        <f t="shared" si="959"/>
        <v>0</v>
      </c>
    </row>
    <row r="7669" spans="1:14">
      <c r="A7669" s="6">
        <f t="shared" si="953"/>
        <v>40953</v>
      </c>
      <c r="B7669">
        <v>2012</v>
      </c>
      <c r="C7669">
        <v>2</v>
      </c>
      <c r="D7669">
        <v>14</v>
      </c>
      <c r="E7669">
        <v>11</v>
      </c>
      <c r="F7669" s="1">
        <v>3195</v>
      </c>
      <c r="G7669" s="1">
        <v>1509.7620849609375</v>
      </c>
      <c r="H7669" s="1">
        <f t="shared" si="954"/>
        <v>4704.7620849609375</v>
      </c>
      <c r="I7669" s="3">
        <f t="shared" si="955"/>
        <v>1</v>
      </c>
      <c r="J7669" s="7">
        <f t="shared" si="952"/>
        <v>3</v>
      </c>
      <c r="K7669" s="3">
        <f t="shared" si="956"/>
        <v>1</v>
      </c>
      <c r="L7669" s="3">
        <f t="shared" si="957"/>
        <v>1</v>
      </c>
      <c r="M7669" s="3">
        <f t="shared" si="958"/>
        <v>1</v>
      </c>
      <c r="N7669" s="3">
        <f t="shared" si="959"/>
        <v>0</v>
      </c>
    </row>
    <row r="7670" spans="1:14">
      <c r="A7670" s="6">
        <f t="shared" si="953"/>
        <v>40953</v>
      </c>
      <c r="B7670">
        <v>2012</v>
      </c>
      <c r="C7670">
        <v>2</v>
      </c>
      <c r="D7670">
        <v>14</v>
      </c>
      <c r="E7670">
        <v>12</v>
      </c>
      <c r="F7670" s="1">
        <v>3213</v>
      </c>
      <c r="G7670" s="1">
        <v>1500.154052734375</v>
      </c>
      <c r="H7670" s="1">
        <f t="shared" si="954"/>
        <v>4713.154052734375</v>
      </c>
      <c r="I7670" s="3">
        <f t="shared" si="955"/>
        <v>1</v>
      </c>
      <c r="J7670" s="7">
        <f t="shared" si="952"/>
        <v>3</v>
      </c>
      <c r="K7670" s="3">
        <f t="shared" si="956"/>
        <v>1</v>
      </c>
      <c r="L7670" s="3">
        <f t="shared" si="957"/>
        <v>0</v>
      </c>
      <c r="M7670" s="3">
        <f t="shared" si="958"/>
        <v>1</v>
      </c>
      <c r="N7670" s="3">
        <f t="shared" si="959"/>
        <v>0</v>
      </c>
    </row>
    <row r="7671" spans="1:14">
      <c r="A7671" s="6">
        <f t="shared" si="953"/>
        <v>40953</v>
      </c>
      <c r="B7671">
        <v>2012</v>
      </c>
      <c r="C7671">
        <v>2</v>
      </c>
      <c r="D7671">
        <v>14</v>
      </c>
      <c r="E7671">
        <v>13</v>
      </c>
      <c r="F7671" s="1">
        <v>3163</v>
      </c>
      <c r="G7671" s="1">
        <v>1494.553955078125</v>
      </c>
      <c r="H7671" s="1">
        <f t="shared" si="954"/>
        <v>4657.553955078125</v>
      </c>
      <c r="I7671" s="3">
        <f t="shared" si="955"/>
        <v>1</v>
      </c>
      <c r="J7671" s="7">
        <f t="shared" si="952"/>
        <v>3</v>
      </c>
      <c r="K7671" s="3">
        <f t="shared" si="956"/>
        <v>1</v>
      </c>
      <c r="L7671" s="3">
        <f t="shared" si="957"/>
        <v>0</v>
      </c>
      <c r="M7671" s="3">
        <f t="shared" si="958"/>
        <v>1</v>
      </c>
      <c r="N7671" s="3">
        <f t="shared" si="959"/>
        <v>0</v>
      </c>
    </row>
    <row r="7672" spans="1:14">
      <c r="A7672" s="6">
        <f t="shared" si="953"/>
        <v>40953</v>
      </c>
      <c r="B7672">
        <v>2012</v>
      </c>
      <c r="C7672">
        <v>2</v>
      </c>
      <c r="D7672">
        <v>14</v>
      </c>
      <c r="E7672">
        <v>14</v>
      </c>
      <c r="F7672" s="1">
        <v>3112</v>
      </c>
      <c r="G7672" s="1">
        <v>1468.261962890625</v>
      </c>
      <c r="H7672" s="1">
        <f t="shared" si="954"/>
        <v>4580.261962890625</v>
      </c>
      <c r="I7672" s="3">
        <f t="shared" si="955"/>
        <v>1</v>
      </c>
      <c r="J7672" s="7">
        <f t="shared" si="952"/>
        <v>3</v>
      </c>
      <c r="K7672" s="3">
        <f t="shared" si="956"/>
        <v>1</v>
      </c>
      <c r="L7672" s="3">
        <f t="shared" si="957"/>
        <v>0</v>
      </c>
      <c r="M7672" s="3">
        <f t="shared" si="958"/>
        <v>1</v>
      </c>
      <c r="N7672" s="3">
        <f t="shared" si="959"/>
        <v>0</v>
      </c>
    </row>
    <row r="7673" spans="1:14">
      <c r="A7673" s="6">
        <f t="shared" si="953"/>
        <v>40953</v>
      </c>
      <c r="B7673">
        <v>2012</v>
      </c>
      <c r="C7673">
        <v>2</v>
      </c>
      <c r="D7673">
        <v>14</v>
      </c>
      <c r="E7673">
        <v>15</v>
      </c>
      <c r="F7673" s="1">
        <v>3061</v>
      </c>
      <c r="G7673" s="1">
        <v>1445.262939453125</v>
      </c>
      <c r="H7673" s="1">
        <f t="shared" si="954"/>
        <v>4506.262939453125</v>
      </c>
      <c r="I7673" s="3">
        <f t="shared" si="955"/>
        <v>1</v>
      </c>
      <c r="J7673" s="7">
        <f t="shared" si="952"/>
        <v>3</v>
      </c>
      <c r="K7673" s="3">
        <f t="shared" si="956"/>
        <v>1</v>
      </c>
      <c r="L7673" s="3">
        <f t="shared" si="957"/>
        <v>0</v>
      </c>
      <c r="M7673" s="3">
        <f t="shared" si="958"/>
        <v>1</v>
      </c>
      <c r="N7673" s="3">
        <f t="shared" si="959"/>
        <v>0</v>
      </c>
    </row>
    <row r="7674" spans="1:14">
      <c r="A7674" s="6">
        <f t="shared" si="953"/>
        <v>40953</v>
      </c>
      <c r="B7674">
        <v>2012</v>
      </c>
      <c r="C7674">
        <v>2</v>
      </c>
      <c r="D7674">
        <v>14</v>
      </c>
      <c r="E7674">
        <v>16</v>
      </c>
      <c r="F7674" s="1">
        <v>3040</v>
      </c>
      <c r="G7674" s="1">
        <v>1432.1619873046875</v>
      </c>
      <c r="H7674" s="1">
        <f t="shared" si="954"/>
        <v>4472.1619873046875</v>
      </c>
      <c r="I7674" s="3">
        <f t="shared" si="955"/>
        <v>1</v>
      </c>
      <c r="J7674" s="7">
        <f t="shared" si="952"/>
        <v>3</v>
      </c>
      <c r="K7674" s="3">
        <f t="shared" si="956"/>
        <v>1</v>
      </c>
      <c r="L7674" s="3">
        <f t="shared" si="957"/>
        <v>0</v>
      </c>
      <c r="M7674" s="3">
        <f t="shared" si="958"/>
        <v>1</v>
      </c>
      <c r="N7674" s="3">
        <f t="shared" si="959"/>
        <v>0</v>
      </c>
    </row>
    <row r="7675" spans="1:14">
      <c r="A7675" s="6">
        <f t="shared" si="953"/>
        <v>40953</v>
      </c>
      <c r="B7675">
        <v>2012</v>
      </c>
      <c r="C7675">
        <v>2</v>
      </c>
      <c r="D7675">
        <v>14</v>
      </c>
      <c r="E7675">
        <v>17</v>
      </c>
      <c r="F7675" s="1">
        <v>3063</v>
      </c>
      <c r="G7675" s="1">
        <v>1448.56201171875</v>
      </c>
      <c r="H7675" s="1">
        <f t="shared" si="954"/>
        <v>4511.56201171875</v>
      </c>
      <c r="I7675" s="3">
        <f t="shared" si="955"/>
        <v>1</v>
      </c>
      <c r="J7675" s="7">
        <f t="shared" si="952"/>
        <v>3</v>
      </c>
      <c r="K7675" s="3">
        <f t="shared" si="956"/>
        <v>1</v>
      </c>
      <c r="L7675" s="3">
        <f t="shared" si="957"/>
        <v>0</v>
      </c>
      <c r="M7675" s="3">
        <f t="shared" si="958"/>
        <v>1</v>
      </c>
      <c r="N7675" s="3">
        <f t="shared" si="959"/>
        <v>0</v>
      </c>
    </row>
    <row r="7676" spans="1:14">
      <c r="A7676" s="6">
        <f t="shared" si="953"/>
        <v>40953</v>
      </c>
      <c r="B7676">
        <v>2012</v>
      </c>
      <c r="C7676">
        <v>2</v>
      </c>
      <c r="D7676">
        <v>14</v>
      </c>
      <c r="E7676">
        <v>18</v>
      </c>
      <c r="F7676" s="1">
        <v>3193</v>
      </c>
      <c r="G7676" s="1">
        <v>1507.75390625</v>
      </c>
      <c r="H7676" s="1">
        <f t="shared" si="954"/>
        <v>4700.75390625</v>
      </c>
      <c r="I7676" s="3">
        <f t="shared" si="955"/>
        <v>1</v>
      </c>
      <c r="J7676" s="7">
        <f t="shared" si="952"/>
        <v>3</v>
      </c>
      <c r="K7676" s="3">
        <f t="shared" si="956"/>
        <v>1</v>
      </c>
      <c r="L7676" s="3">
        <f t="shared" si="957"/>
        <v>0</v>
      </c>
      <c r="M7676" s="3">
        <f t="shared" si="958"/>
        <v>1</v>
      </c>
      <c r="N7676" s="3">
        <f t="shared" si="959"/>
        <v>0</v>
      </c>
    </row>
    <row r="7677" spans="1:14">
      <c r="A7677" s="6">
        <f t="shared" si="953"/>
        <v>40953</v>
      </c>
      <c r="B7677">
        <v>2012</v>
      </c>
      <c r="C7677">
        <v>2</v>
      </c>
      <c r="D7677">
        <v>14</v>
      </c>
      <c r="E7677">
        <v>19</v>
      </c>
      <c r="F7677" s="1">
        <v>3167</v>
      </c>
      <c r="G7677" s="1">
        <v>1506.052978515625</v>
      </c>
      <c r="H7677" s="1">
        <f t="shared" si="954"/>
        <v>4673.052978515625</v>
      </c>
      <c r="I7677" s="3">
        <f t="shared" si="955"/>
        <v>1</v>
      </c>
      <c r="J7677" s="7">
        <f t="shared" si="952"/>
        <v>3</v>
      </c>
      <c r="K7677" s="3">
        <f t="shared" si="956"/>
        <v>1</v>
      </c>
      <c r="L7677" s="3">
        <f t="shared" si="957"/>
        <v>0</v>
      </c>
      <c r="M7677" s="3">
        <f t="shared" si="958"/>
        <v>1</v>
      </c>
      <c r="N7677" s="3">
        <f t="shared" si="959"/>
        <v>0</v>
      </c>
    </row>
    <row r="7678" spans="1:14">
      <c r="A7678" s="6">
        <f t="shared" si="953"/>
        <v>40953</v>
      </c>
      <c r="B7678">
        <v>2012</v>
      </c>
      <c r="C7678">
        <v>2</v>
      </c>
      <c r="D7678">
        <v>14</v>
      </c>
      <c r="E7678">
        <v>20</v>
      </c>
      <c r="F7678" s="1">
        <v>3165</v>
      </c>
      <c r="G7678" s="1">
        <v>1475.6619873046875</v>
      </c>
      <c r="H7678" s="1">
        <f t="shared" si="954"/>
        <v>4640.6619873046875</v>
      </c>
      <c r="I7678" s="3">
        <f t="shared" si="955"/>
        <v>1</v>
      </c>
      <c r="J7678" s="7">
        <f t="shared" si="952"/>
        <v>3</v>
      </c>
      <c r="K7678" s="3">
        <f t="shared" si="956"/>
        <v>1</v>
      </c>
      <c r="L7678" s="3">
        <f t="shared" si="957"/>
        <v>0</v>
      </c>
      <c r="M7678" s="3">
        <f t="shared" si="958"/>
        <v>1</v>
      </c>
      <c r="N7678" s="3">
        <f t="shared" si="959"/>
        <v>0</v>
      </c>
    </row>
    <row r="7679" spans="1:14">
      <c r="A7679" s="6">
        <f t="shared" si="953"/>
        <v>40953</v>
      </c>
      <c r="B7679">
        <v>2012</v>
      </c>
      <c r="C7679">
        <v>2</v>
      </c>
      <c r="D7679">
        <v>14</v>
      </c>
      <c r="E7679">
        <v>21</v>
      </c>
      <c r="F7679" s="1">
        <v>3086</v>
      </c>
      <c r="G7679" s="1">
        <v>1420.462158203125</v>
      </c>
      <c r="H7679" s="1">
        <f t="shared" si="954"/>
        <v>4506.462158203125</v>
      </c>
      <c r="I7679" s="3">
        <f t="shared" si="955"/>
        <v>1</v>
      </c>
      <c r="J7679" s="7">
        <f t="shared" si="952"/>
        <v>3</v>
      </c>
      <c r="K7679" s="3">
        <f t="shared" si="956"/>
        <v>1</v>
      </c>
      <c r="L7679" s="3">
        <f t="shared" si="957"/>
        <v>0</v>
      </c>
      <c r="M7679" s="3">
        <f t="shared" si="958"/>
        <v>1</v>
      </c>
      <c r="N7679" s="3">
        <f t="shared" si="959"/>
        <v>0</v>
      </c>
    </row>
    <row r="7680" spans="1:14">
      <c r="A7680" s="6">
        <f t="shared" si="953"/>
        <v>40953</v>
      </c>
      <c r="B7680">
        <v>2012</v>
      </c>
      <c r="C7680">
        <v>2</v>
      </c>
      <c r="D7680">
        <v>14</v>
      </c>
      <c r="E7680">
        <v>22</v>
      </c>
      <c r="F7680" s="1">
        <v>2910</v>
      </c>
      <c r="G7680" s="1">
        <v>1350.761962890625</v>
      </c>
      <c r="H7680" s="1">
        <f t="shared" si="954"/>
        <v>4260.761962890625</v>
      </c>
      <c r="I7680" s="3">
        <f t="shared" si="955"/>
        <v>1</v>
      </c>
      <c r="J7680" s="7">
        <f t="shared" si="952"/>
        <v>3</v>
      </c>
      <c r="K7680" s="3">
        <f t="shared" si="956"/>
        <v>1</v>
      </c>
      <c r="L7680" s="3">
        <f t="shared" si="957"/>
        <v>0</v>
      </c>
      <c r="M7680" s="3">
        <f t="shared" si="958"/>
        <v>1</v>
      </c>
      <c r="N7680" s="3">
        <f t="shared" si="959"/>
        <v>0</v>
      </c>
    </row>
    <row r="7681" spans="1:14">
      <c r="A7681" s="6">
        <f t="shared" si="953"/>
        <v>40953</v>
      </c>
      <c r="B7681">
        <v>2012</v>
      </c>
      <c r="C7681">
        <v>2</v>
      </c>
      <c r="D7681">
        <v>14</v>
      </c>
      <c r="E7681">
        <v>23</v>
      </c>
      <c r="F7681" s="1">
        <v>2807</v>
      </c>
      <c r="G7681" s="1">
        <v>1276.1610107421875</v>
      </c>
      <c r="H7681" s="1">
        <f t="shared" si="954"/>
        <v>4083.1610107421875</v>
      </c>
      <c r="I7681" s="3">
        <f t="shared" si="955"/>
        <v>1</v>
      </c>
      <c r="J7681" s="7">
        <f t="shared" si="952"/>
        <v>3</v>
      </c>
      <c r="K7681" s="3">
        <f t="shared" si="956"/>
        <v>0</v>
      </c>
      <c r="L7681" s="3">
        <f t="shared" si="957"/>
        <v>0</v>
      </c>
      <c r="M7681" s="3">
        <f t="shared" si="958"/>
        <v>0</v>
      </c>
      <c r="N7681" s="3">
        <f t="shared" si="959"/>
        <v>0</v>
      </c>
    </row>
    <row r="7682" spans="1:14">
      <c r="A7682" s="6">
        <f t="shared" si="953"/>
        <v>40954</v>
      </c>
      <c r="B7682">
        <v>2012</v>
      </c>
      <c r="C7682">
        <v>2</v>
      </c>
      <c r="D7682">
        <v>15</v>
      </c>
      <c r="E7682">
        <v>0</v>
      </c>
      <c r="F7682" s="1">
        <v>2736</v>
      </c>
      <c r="G7682" s="1">
        <v>1222.0550537109375</v>
      </c>
      <c r="H7682" s="1">
        <f t="shared" si="954"/>
        <v>3958.0550537109375</v>
      </c>
      <c r="I7682" s="3">
        <f t="shared" si="955"/>
        <v>1</v>
      </c>
      <c r="J7682" s="7">
        <f t="shared" ref="J7682:J7745" si="960">WEEKDAY(A7682,1)</f>
        <v>4</v>
      </c>
      <c r="K7682" s="3">
        <f t="shared" si="956"/>
        <v>0</v>
      </c>
      <c r="L7682" s="3">
        <f t="shared" si="957"/>
        <v>0</v>
      </c>
      <c r="M7682" s="3">
        <f t="shared" si="958"/>
        <v>0</v>
      </c>
      <c r="N7682" s="3">
        <f t="shared" si="959"/>
        <v>0</v>
      </c>
    </row>
    <row r="7683" spans="1:14">
      <c r="A7683" s="6">
        <f t="shared" ref="A7683:A7746" si="961">DATE(B7683,C7683,D7683)</f>
        <v>40954</v>
      </c>
      <c r="B7683">
        <v>2012</v>
      </c>
      <c r="C7683">
        <v>2</v>
      </c>
      <c r="D7683">
        <v>15</v>
      </c>
      <c r="E7683">
        <v>1</v>
      </c>
      <c r="F7683" s="1">
        <v>2673</v>
      </c>
      <c r="G7683" s="1">
        <v>1199.35205078125</v>
      </c>
      <c r="H7683" s="1">
        <f t="shared" ref="H7683:H7746" si="962">F7683+G7683</f>
        <v>3872.35205078125</v>
      </c>
      <c r="I7683" s="3">
        <f t="shared" ref="I7683:I7746" si="963">IF(AND(C7683&gt;4,C7683&lt;10),2,1)</f>
        <v>1</v>
      </c>
      <c r="J7683" s="7">
        <f t="shared" si="960"/>
        <v>4</v>
      </c>
      <c r="K7683" s="3">
        <f t="shared" ref="K7683:K7746" si="964">IF(OR(J7683=1,J7683=7),0,IF(I7683=1,IF(AND(E7683&gt;=7,E7683&lt;23),1,0),IF(AND(E7683&gt;=11,E7683&lt;23),1,0)))</f>
        <v>0</v>
      </c>
      <c r="L7683" s="3">
        <f t="shared" ref="L7683:L7746" si="965">IF(OR(J7683=1,J7683=7),0,IF(I7683=1,IF(AND(E7683&gt;=7,E7683&lt;12),1,0),IF(AND(E7683&gt;=14,E7683&lt;19),1,0)))</f>
        <v>0</v>
      </c>
      <c r="M7683" s="3">
        <f t="shared" ref="M7683:M7746" si="966">IF(AND(I7683=1,OR(K7683=1,L7683=1)),1,0)</f>
        <v>0</v>
      </c>
      <c r="N7683" s="3">
        <f t="shared" ref="N7683:N7746" si="967">IF(AND(I7683=2,OR(K7683=1,L7683=1)),1,0)</f>
        <v>0</v>
      </c>
    </row>
    <row r="7684" spans="1:14">
      <c r="A7684" s="6">
        <f t="shared" si="961"/>
        <v>40954</v>
      </c>
      <c r="B7684">
        <v>2012</v>
      </c>
      <c r="C7684">
        <v>2</v>
      </c>
      <c r="D7684">
        <v>15</v>
      </c>
      <c r="E7684">
        <v>2</v>
      </c>
      <c r="F7684" s="1">
        <v>2675</v>
      </c>
      <c r="G7684" s="1">
        <v>1176.06201171875</v>
      </c>
      <c r="H7684" s="1">
        <f t="shared" si="962"/>
        <v>3851.06201171875</v>
      </c>
      <c r="I7684" s="3">
        <f t="shared" si="963"/>
        <v>1</v>
      </c>
      <c r="J7684" s="7">
        <f t="shared" si="960"/>
        <v>4</v>
      </c>
      <c r="K7684" s="3">
        <f t="shared" si="964"/>
        <v>0</v>
      </c>
      <c r="L7684" s="3">
        <f t="shared" si="965"/>
        <v>0</v>
      </c>
      <c r="M7684" s="3">
        <f t="shared" si="966"/>
        <v>0</v>
      </c>
      <c r="N7684" s="3">
        <f t="shared" si="967"/>
        <v>0</v>
      </c>
    </row>
    <row r="7685" spans="1:14">
      <c r="A7685" s="6">
        <f t="shared" si="961"/>
        <v>40954</v>
      </c>
      <c r="B7685">
        <v>2012</v>
      </c>
      <c r="C7685">
        <v>2</v>
      </c>
      <c r="D7685">
        <v>15</v>
      </c>
      <c r="E7685">
        <v>3</v>
      </c>
      <c r="F7685" s="1">
        <v>2625</v>
      </c>
      <c r="G7685" s="1">
        <v>1171.6619873046875</v>
      </c>
      <c r="H7685" s="1">
        <f t="shared" si="962"/>
        <v>3796.6619873046875</v>
      </c>
      <c r="I7685" s="3">
        <f t="shared" si="963"/>
        <v>1</v>
      </c>
      <c r="J7685" s="7">
        <f t="shared" si="960"/>
        <v>4</v>
      </c>
      <c r="K7685" s="3">
        <f t="shared" si="964"/>
        <v>0</v>
      </c>
      <c r="L7685" s="3">
        <f t="shared" si="965"/>
        <v>0</v>
      </c>
      <c r="M7685" s="3">
        <f t="shared" si="966"/>
        <v>0</v>
      </c>
      <c r="N7685" s="3">
        <f t="shared" si="967"/>
        <v>0</v>
      </c>
    </row>
    <row r="7686" spans="1:14">
      <c r="A7686" s="6">
        <f t="shared" si="961"/>
        <v>40954</v>
      </c>
      <c r="B7686">
        <v>2012</v>
      </c>
      <c r="C7686">
        <v>2</v>
      </c>
      <c r="D7686">
        <v>15</v>
      </c>
      <c r="E7686">
        <v>4</v>
      </c>
      <c r="F7686" s="1">
        <v>2695</v>
      </c>
      <c r="G7686" s="1">
        <v>1187.1619873046875</v>
      </c>
      <c r="H7686" s="1">
        <f t="shared" si="962"/>
        <v>3882.1619873046875</v>
      </c>
      <c r="I7686" s="3">
        <f t="shared" si="963"/>
        <v>1</v>
      </c>
      <c r="J7686" s="7">
        <f t="shared" si="960"/>
        <v>4</v>
      </c>
      <c r="K7686" s="3">
        <f t="shared" si="964"/>
        <v>0</v>
      </c>
      <c r="L7686" s="3">
        <f t="shared" si="965"/>
        <v>0</v>
      </c>
      <c r="M7686" s="3">
        <f t="shared" si="966"/>
        <v>0</v>
      </c>
      <c r="N7686" s="3">
        <f t="shared" si="967"/>
        <v>0</v>
      </c>
    </row>
    <row r="7687" spans="1:14">
      <c r="A7687" s="6">
        <f t="shared" si="961"/>
        <v>40954</v>
      </c>
      <c r="B7687">
        <v>2012</v>
      </c>
      <c r="C7687">
        <v>2</v>
      </c>
      <c r="D7687">
        <v>15</v>
      </c>
      <c r="E7687">
        <v>5</v>
      </c>
      <c r="F7687" s="1">
        <v>2852</v>
      </c>
      <c r="G7687" s="1">
        <v>1262.8609619140625</v>
      </c>
      <c r="H7687" s="1">
        <f t="shared" si="962"/>
        <v>4114.8609619140625</v>
      </c>
      <c r="I7687" s="3">
        <f t="shared" si="963"/>
        <v>1</v>
      </c>
      <c r="J7687" s="7">
        <f t="shared" si="960"/>
        <v>4</v>
      </c>
      <c r="K7687" s="3">
        <f t="shared" si="964"/>
        <v>0</v>
      </c>
      <c r="L7687" s="3">
        <f t="shared" si="965"/>
        <v>0</v>
      </c>
      <c r="M7687" s="3">
        <f t="shared" si="966"/>
        <v>0</v>
      </c>
      <c r="N7687" s="3">
        <f t="shared" si="967"/>
        <v>0</v>
      </c>
    </row>
    <row r="7688" spans="1:14">
      <c r="A7688" s="6">
        <f t="shared" si="961"/>
        <v>40954</v>
      </c>
      <c r="B7688">
        <v>2012</v>
      </c>
      <c r="C7688">
        <v>2</v>
      </c>
      <c r="D7688">
        <v>15</v>
      </c>
      <c r="E7688">
        <v>6</v>
      </c>
      <c r="F7688" s="1">
        <v>3136</v>
      </c>
      <c r="G7688" s="1">
        <v>1399.754150390625</v>
      </c>
      <c r="H7688" s="1">
        <f t="shared" si="962"/>
        <v>4535.754150390625</v>
      </c>
      <c r="I7688" s="3">
        <f t="shared" si="963"/>
        <v>1</v>
      </c>
      <c r="J7688" s="7">
        <f t="shared" si="960"/>
        <v>4</v>
      </c>
      <c r="K7688" s="3">
        <f t="shared" si="964"/>
        <v>0</v>
      </c>
      <c r="L7688" s="3">
        <f t="shared" si="965"/>
        <v>0</v>
      </c>
      <c r="M7688" s="3">
        <f t="shared" si="966"/>
        <v>0</v>
      </c>
      <c r="N7688" s="3">
        <f t="shared" si="967"/>
        <v>0</v>
      </c>
    </row>
    <row r="7689" spans="1:14">
      <c r="A7689" s="6">
        <f t="shared" si="961"/>
        <v>40954</v>
      </c>
      <c r="B7689">
        <v>2012</v>
      </c>
      <c r="C7689">
        <v>2</v>
      </c>
      <c r="D7689">
        <v>15</v>
      </c>
      <c r="E7689">
        <v>7</v>
      </c>
      <c r="F7689" s="1">
        <v>3317</v>
      </c>
      <c r="G7689" s="1">
        <v>1480.2530517578125</v>
      </c>
      <c r="H7689" s="1">
        <f t="shared" si="962"/>
        <v>4797.2530517578125</v>
      </c>
      <c r="I7689" s="3">
        <f t="shared" si="963"/>
        <v>1</v>
      </c>
      <c r="J7689" s="7">
        <f t="shared" si="960"/>
        <v>4</v>
      </c>
      <c r="K7689" s="3">
        <f t="shared" si="964"/>
        <v>1</v>
      </c>
      <c r="L7689" s="3">
        <f t="shared" si="965"/>
        <v>1</v>
      </c>
      <c r="M7689" s="3">
        <f t="shared" si="966"/>
        <v>1</v>
      </c>
      <c r="N7689" s="3">
        <f t="shared" si="967"/>
        <v>0</v>
      </c>
    </row>
    <row r="7690" spans="1:14">
      <c r="A7690" s="6">
        <f t="shared" si="961"/>
        <v>40954</v>
      </c>
      <c r="B7690">
        <v>2012</v>
      </c>
      <c r="C7690">
        <v>2</v>
      </c>
      <c r="D7690">
        <v>15</v>
      </c>
      <c r="E7690">
        <v>8</v>
      </c>
      <c r="F7690" s="1">
        <v>3278</v>
      </c>
      <c r="G7690" s="1">
        <v>1458.6619873046875</v>
      </c>
      <c r="H7690" s="1">
        <f t="shared" si="962"/>
        <v>4736.6619873046875</v>
      </c>
      <c r="I7690" s="3">
        <f t="shared" si="963"/>
        <v>1</v>
      </c>
      <c r="J7690" s="7">
        <f t="shared" si="960"/>
        <v>4</v>
      </c>
      <c r="K7690" s="3">
        <f t="shared" si="964"/>
        <v>1</v>
      </c>
      <c r="L7690" s="3">
        <f t="shared" si="965"/>
        <v>1</v>
      </c>
      <c r="M7690" s="3">
        <f t="shared" si="966"/>
        <v>1</v>
      </c>
      <c r="N7690" s="3">
        <f t="shared" si="967"/>
        <v>0</v>
      </c>
    </row>
    <row r="7691" spans="1:14">
      <c r="A7691" s="6">
        <f t="shared" si="961"/>
        <v>40954</v>
      </c>
      <c r="B7691">
        <v>2012</v>
      </c>
      <c r="C7691">
        <v>2</v>
      </c>
      <c r="D7691">
        <v>15</v>
      </c>
      <c r="E7691">
        <v>9</v>
      </c>
      <c r="F7691" s="1">
        <v>3162</v>
      </c>
      <c r="G7691" s="1">
        <v>1454.362060546875</v>
      </c>
      <c r="H7691" s="1">
        <f t="shared" si="962"/>
        <v>4616.362060546875</v>
      </c>
      <c r="I7691" s="3">
        <f t="shared" si="963"/>
        <v>1</v>
      </c>
      <c r="J7691" s="7">
        <f t="shared" si="960"/>
        <v>4</v>
      </c>
      <c r="K7691" s="3">
        <f t="shared" si="964"/>
        <v>1</v>
      </c>
      <c r="L7691" s="3">
        <f t="shared" si="965"/>
        <v>1</v>
      </c>
      <c r="M7691" s="3">
        <f t="shared" si="966"/>
        <v>1</v>
      </c>
      <c r="N7691" s="3">
        <f t="shared" si="967"/>
        <v>0</v>
      </c>
    </row>
    <row r="7692" spans="1:14">
      <c r="A7692" s="6">
        <f t="shared" si="961"/>
        <v>40954</v>
      </c>
      <c r="B7692">
        <v>2012</v>
      </c>
      <c r="C7692">
        <v>2</v>
      </c>
      <c r="D7692">
        <v>15</v>
      </c>
      <c r="E7692">
        <v>10</v>
      </c>
      <c r="F7692" s="1">
        <v>3003</v>
      </c>
      <c r="G7692" s="1">
        <v>1452.7630615234375</v>
      </c>
      <c r="H7692" s="1">
        <f t="shared" si="962"/>
        <v>4455.7630615234375</v>
      </c>
      <c r="I7692" s="3">
        <f t="shared" si="963"/>
        <v>1</v>
      </c>
      <c r="J7692" s="7">
        <f t="shared" si="960"/>
        <v>4</v>
      </c>
      <c r="K7692" s="3">
        <f t="shared" si="964"/>
        <v>1</v>
      </c>
      <c r="L7692" s="3">
        <f t="shared" si="965"/>
        <v>1</v>
      </c>
      <c r="M7692" s="3">
        <f t="shared" si="966"/>
        <v>1</v>
      </c>
      <c r="N7692" s="3">
        <f t="shared" si="967"/>
        <v>0</v>
      </c>
    </row>
    <row r="7693" spans="1:14">
      <c r="A7693" s="6">
        <f t="shared" si="961"/>
        <v>40954</v>
      </c>
      <c r="B7693">
        <v>2012</v>
      </c>
      <c r="C7693">
        <v>2</v>
      </c>
      <c r="D7693">
        <v>15</v>
      </c>
      <c r="E7693">
        <v>11</v>
      </c>
      <c r="F7693" s="1">
        <v>2885</v>
      </c>
      <c r="G7693" s="1">
        <v>1437.362060546875</v>
      </c>
      <c r="H7693" s="1">
        <f t="shared" si="962"/>
        <v>4322.362060546875</v>
      </c>
      <c r="I7693" s="3">
        <f t="shared" si="963"/>
        <v>1</v>
      </c>
      <c r="J7693" s="7">
        <f t="shared" si="960"/>
        <v>4</v>
      </c>
      <c r="K7693" s="3">
        <f t="shared" si="964"/>
        <v>1</v>
      </c>
      <c r="L7693" s="3">
        <f t="shared" si="965"/>
        <v>1</v>
      </c>
      <c r="M7693" s="3">
        <f t="shared" si="966"/>
        <v>1</v>
      </c>
      <c r="N7693" s="3">
        <f t="shared" si="967"/>
        <v>0</v>
      </c>
    </row>
    <row r="7694" spans="1:14">
      <c r="A7694" s="6">
        <f t="shared" si="961"/>
        <v>40954</v>
      </c>
      <c r="B7694">
        <v>2012</v>
      </c>
      <c r="C7694">
        <v>2</v>
      </c>
      <c r="D7694">
        <v>15</v>
      </c>
      <c r="E7694">
        <v>12</v>
      </c>
      <c r="F7694" s="1">
        <v>2776</v>
      </c>
      <c r="G7694" s="1">
        <v>1419.95703125</v>
      </c>
      <c r="H7694" s="1">
        <f t="shared" si="962"/>
        <v>4195.95703125</v>
      </c>
      <c r="I7694" s="3">
        <f t="shared" si="963"/>
        <v>1</v>
      </c>
      <c r="J7694" s="7">
        <f t="shared" si="960"/>
        <v>4</v>
      </c>
      <c r="K7694" s="3">
        <f t="shared" si="964"/>
        <v>1</v>
      </c>
      <c r="L7694" s="3">
        <f t="shared" si="965"/>
        <v>0</v>
      </c>
      <c r="M7694" s="3">
        <f t="shared" si="966"/>
        <v>1</v>
      </c>
      <c r="N7694" s="3">
        <f t="shared" si="967"/>
        <v>0</v>
      </c>
    </row>
    <row r="7695" spans="1:14">
      <c r="A7695" s="6">
        <f t="shared" si="961"/>
        <v>40954</v>
      </c>
      <c r="B7695">
        <v>2012</v>
      </c>
      <c r="C7695">
        <v>2</v>
      </c>
      <c r="D7695">
        <v>15</v>
      </c>
      <c r="E7695">
        <v>13</v>
      </c>
      <c r="F7695" s="1">
        <v>2753</v>
      </c>
      <c r="G7695" s="1">
        <v>1391.552001953125</v>
      </c>
      <c r="H7695" s="1">
        <f t="shared" si="962"/>
        <v>4144.552001953125</v>
      </c>
      <c r="I7695" s="3">
        <f t="shared" si="963"/>
        <v>1</v>
      </c>
      <c r="J7695" s="7">
        <f t="shared" si="960"/>
        <v>4</v>
      </c>
      <c r="K7695" s="3">
        <f t="shared" si="964"/>
        <v>1</v>
      </c>
      <c r="L7695" s="3">
        <f t="shared" si="965"/>
        <v>0</v>
      </c>
      <c r="M7695" s="3">
        <f t="shared" si="966"/>
        <v>1</v>
      </c>
      <c r="N7695" s="3">
        <f t="shared" si="967"/>
        <v>0</v>
      </c>
    </row>
    <row r="7696" spans="1:14">
      <c r="A7696" s="6">
        <f t="shared" si="961"/>
        <v>40954</v>
      </c>
      <c r="B7696">
        <v>2012</v>
      </c>
      <c r="C7696">
        <v>2</v>
      </c>
      <c r="D7696">
        <v>15</v>
      </c>
      <c r="E7696">
        <v>14</v>
      </c>
      <c r="F7696" s="1">
        <v>2692</v>
      </c>
      <c r="G7696" s="1">
        <v>1374.6629638671875</v>
      </c>
      <c r="H7696" s="1">
        <f t="shared" si="962"/>
        <v>4066.6629638671875</v>
      </c>
      <c r="I7696" s="3">
        <f t="shared" si="963"/>
        <v>1</v>
      </c>
      <c r="J7696" s="7">
        <f t="shared" si="960"/>
        <v>4</v>
      </c>
      <c r="K7696" s="3">
        <f t="shared" si="964"/>
        <v>1</v>
      </c>
      <c r="L7696" s="3">
        <f t="shared" si="965"/>
        <v>0</v>
      </c>
      <c r="M7696" s="3">
        <f t="shared" si="966"/>
        <v>1</v>
      </c>
      <c r="N7696" s="3">
        <f t="shared" si="967"/>
        <v>0</v>
      </c>
    </row>
    <row r="7697" spans="1:14">
      <c r="A7697" s="6">
        <f t="shared" si="961"/>
        <v>40954</v>
      </c>
      <c r="B7697">
        <v>2012</v>
      </c>
      <c r="C7697">
        <v>2</v>
      </c>
      <c r="D7697">
        <v>15</v>
      </c>
      <c r="E7697">
        <v>15</v>
      </c>
      <c r="F7697" s="1">
        <v>2649</v>
      </c>
      <c r="G7697" s="1">
        <v>1345.5618896484375</v>
      </c>
      <c r="H7697" s="1">
        <f t="shared" si="962"/>
        <v>3994.5618896484375</v>
      </c>
      <c r="I7697" s="3">
        <f t="shared" si="963"/>
        <v>1</v>
      </c>
      <c r="J7697" s="7">
        <f t="shared" si="960"/>
        <v>4</v>
      </c>
      <c r="K7697" s="3">
        <f t="shared" si="964"/>
        <v>1</v>
      </c>
      <c r="L7697" s="3">
        <f t="shared" si="965"/>
        <v>0</v>
      </c>
      <c r="M7697" s="3">
        <f t="shared" si="966"/>
        <v>1</v>
      </c>
      <c r="N7697" s="3">
        <f t="shared" si="967"/>
        <v>0</v>
      </c>
    </row>
    <row r="7698" spans="1:14">
      <c r="A7698" s="6">
        <f t="shared" si="961"/>
        <v>40954</v>
      </c>
      <c r="B7698">
        <v>2012</v>
      </c>
      <c r="C7698">
        <v>2</v>
      </c>
      <c r="D7698">
        <v>15</v>
      </c>
      <c r="E7698">
        <v>16</v>
      </c>
      <c r="F7698" s="1">
        <v>2672</v>
      </c>
      <c r="G7698" s="1">
        <v>1330.762939453125</v>
      </c>
      <c r="H7698" s="1">
        <f t="shared" si="962"/>
        <v>4002.762939453125</v>
      </c>
      <c r="I7698" s="3">
        <f t="shared" si="963"/>
        <v>1</v>
      </c>
      <c r="J7698" s="7">
        <f t="shared" si="960"/>
        <v>4</v>
      </c>
      <c r="K7698" s="3">
        <f t="shared" si="964"/>
        <v>1</v>
      </c>
      <c r="L7698" s="3">
        <f t="shared" si="965"/>
        <v>0</v>
      </c>
      <c r="M7698" s="3">
        <f t="shared" si="966"/>
        <v>1</v>
      </c>
      <c r="N7698" s="3">
        <f t="shared" si="967"/>
        <v>0</v>
      </c>
    </row>
    <row r="7699" spans="1:14">
      <c r="A7699" s="6">
        <f t="shared" si="961"/>
        <v>40954</v>
      </c>
      <c r="B7699">
        <v>2012</v>
      </c>
      <c r="C7699">
        <v>2</v>
      </c>
      <c r="D7699">
        <v>15</v>
      </c>
      <c r="E7699">
        <v>17</v>
      </c>
      <c r="F7699" s="1">
        <v>2687</v>
      </c>
      <c r="G7699" s="1">
        <v>1374.56298828125</v>
      </c>
      <c r="H7699" s="1">
        <f t="shared" si="962"/>
        <v>4061.56298828125</v>
      </c>
      <c r="I7699" s="3">
        <f t="shared" si="963"/>
        <v>1</v>
      </c>
      <c r="J7699" s="7">
        <f t="shared" si="960"/>
        <v>4</v>
      </c>
      <c r="K7699" s="3">
        <f t="shared" si="964"/>
        <v>1</v>
      </c>
      <c r="L7699" s="3">
        <f t="shared" si="965"/>
        <v>0</v>
      </c>
      <c r="M7699" s="3">
        <f t="shared" si="966"/>
        <v>1</v>
      </c>
      <c r="N7699" s="3">
        <f t="shared" si="967"/>
        <v>0</v>
      </c>
    </row>
    <row r="7700" spans="1:14">
      <c r="A7700" s="6">
        <f t="shared" si="961"/>
        <v>40954</v>
      </c>
      <c r="B7700">
        <v>2012</v>
      </c>
      <c r="C7700">
        <v>2</v>
      </c>
      <c r="D7700">
        <v>15</v>
      </c>
      <c r="E7700">
        <v>18</v>
      </c>
      <c r="F7700" s="1">
        <v>2812</v>
      </c>
      <c r="G7700" s="1">
        <v>1425.962158203125</v>
      </c>
      <c r="H7700" s="1">
        <f t="shared" si="962"/>
        <v>4237.962158203125</v>
      </c>
      <c r="I7700" s="3">
        <f t="shared" si="963"/>
        <v>1</v>
      </c>
      <c r="J7700" s="7">
        <f t="shared" si="960"/>
        <v>4</v>
      </c>
      <c r="K7700" s="3">
        <f t="shared" si="964"/>
        <v>1</v>
      </c>
      <c r="L7700" s="3">
        <f t="shared" si="965"/>
        <v>0</v>
      </c>
      <c r="M7700" s="3">
        <f t="shared" si="966"/>
        <v>1</v>
      </c>
      <c r="N7700" s="3">
        <f t="shared" si="967"/>
        <v>0</v>
      </c>
    </row>
    <row r="7701" spans="1:14">
      <c r="A7701" s="6">
        <f t="shared" si="961"/>
        <v>40954</v>
      </c>
      <c r="B7701">
        <v>2012</v>
      </c>
      <c r="C7701">
        <v>2</v>
      </c>
      <c r="D7701">
        <v>15</v>
      </c>
      <c r="E7701">
        <v>19</v>
      </c>
      <c r="F7701" s="1">
        <v>2819</v>
      </c>
      <c r="G7701" s="1">
        <v>1444.9549560546875</v>
      </c>
      <c r="H7701" s="1">
        <f t="shared" si="962"/>
        <v>4263.9549560546875</v>
      </c>
      <c r="I7701" s="3">
        <f t="shared" si="963"/>
        <v>1</v>
      </c>
      <c r="J7701" s="7">
        <f t="shared" si="960"/>
        <v>4</v>
      </c>
      <c r="K7701" s="3">
        <f t="shared" si="964"/>
        <v>1</v>
      </c>
      <c r="L7701" s="3">
        <f t="shared" si="965"/>
        <v>0</v>
      </c>
      <c r="M7701" s="3">
        <f t="shared" si="966"/>
        <v>1</v>
      </c>
      <c r="N7701" s="3">
        <f t="shared" si="967"/>
        <v>0</v>
      </c>
    </row>
    <row r="7702" spans="1:14">
      <c r="A7702" s="6">
        <f t="shared" si="961"/>
        <v>40954</v>
      </c>
      <c r="B7702">
        <v>2012</v>
      </c>
      <c r="C7702">
        <v>2</v>
      </c>
      <c r="D7702">
        <v>15</v>
      </c>
      <c r="E7702">
        <v>20</v>
      </c>
      <c r="F7702" s="1">
        <v>2831</v>
      </c>
      <c r="G7702" s="1">
        <v>1412.9520263671875</v>
      </c>
      <c r="H7702" s="1">
        <f t="shared" si="962"/>
        <v>4243.9520263671875</v>
      </c>
      <c r="I7702" s="3">
        <f t="shared" si="963"/>
        <v>1</v>
      </c>
      <c r="J7702" s="7">
        <f t="shared" si="960"/>
        <v>4</v>
      </c>
      <c r="K7702" s="3">
        <f t="shared" si="964"/>
        <v>1</v>
      </c>
      <c r="L7702" s="3">
        <f t="shared" si="965"/>
        <v>0</v>
      </c>
      <c r="M7702" s="3">
        <f t="shared" si="966"/>
        <v>1</v>
      </c>
      <c r="N7702" s="3">
        <f t="shared" si="967"/>
        <v>0</v>
      </c>
    </row>
    <row r="7703" spans="1:14">
      <c r="A7703" s="6">
        <f t="shared" si="961"/>
        <v>40954</v>
      </c>
      <c r="B7703">
        <v>2012</v>
      </c>
      <c r="C7703">
        <v>2</v>
      </c>
      <c r="D7703">
        <v>15</v>
      </c>
      <c r="E7703">
        <v>21</v>
      </c>
      <c r="F7703" s="1">
        <v>2739</v>
      </c>
      <c r="G7703" s="1">
        <v>1368.261962890625</v>
      </c>
      <c r="H7703" s="1">
        <f t="shared" si="962"/>
        <v>4107.261962890625</v>
      </c>
      <c r="I7703" s="3">
        <f t="shared" si="963"/>
        <v>1</v>
      </c>
      <c r="J7703" s="7">
        <f t="shared" si="960"/>
        <v>4</v>
      </c>
      <c r="K7703" s="3">
        <f t="shared" si="964"/>
        <v>1</v>
      </c>
      <c r="L7703" s="3">
        <f t="shared" si="965"/>
        <v>0</v>
      </c>
      <c r="M7703" s="3">
        <f t="shared" si="966"/>
        <v>1</v>
      </c>
      <c r="N7703" s="3">
        <f t="shared" si="967"/>
        <v>0</v>
      </c>
    </row>
    <row r="7704" spans="1:14">
      <c r="A7704" s="6">
        <f t="shared" si="961"/>
        <v>40954</v>
      </c>
      <c r="B7704">
        <v>2012</v>
      </c>
      <c r="C7704">
        <v>2</v>
      </c>
      <c r="D7704">
        <v>15</v>
      </c>
      <c r="E7704">
        <v>22</v>
      </c>
      <c r="F7704" s="1">
        <v>2602</v>
      </c>
      <c r="G7704" s="1">
        <v>1292.3619384765625</v>
      </c>
      <c r="H7704" s="1">
        <f t="shared" si="962"/>
        <v>3894.3619384765625</v>
      </c>
      <c r="I7704" s="3">
        <f t="shared" si="963"/>
        <v>1</v>
      </c>
      <c r="J7704" s="7">
        <f t="shared" si="960"/>
        <v>4</v>
      </c>
      <c r="K7704" s="3">
        <f t="shared" si="964"/>
        <v>1</v>
      </c>
      <c r="L7704" s="3">
        <f t="shared" si="965"/>
        <v>0</v>
      </c>
      <c r="M7704" s="3">
        <f t="shared" si="966"/>
        <v>1</v>
      </c>
      <c r="N7704" s="3">
        <f t="shared" si="967"/>
        <v>0</v>
      </c>
    </row>
    <row r="7705" spans="1:14">
      <c r="A7705" s="6">
        <f t="shared" si="961"/>
        <v>40954</v>
      </c>
      <c r="B7705">
        <v>2012</v>
      </c>
      <c r="C7705">
        <v>2</v>
      </c>
      <c r="D7705">
        <v>15</v>
      </c>
      <c r="E7705">
        <v>23</v>
      </c>
      <c r="F7705" s="1">
        <v>2490</v>
      </c>
      <c r="G7705" s="1">
        <v>1209.9620361328125</v>
      </c>
      <c r="H7705" s="1">
        <f t="shared" si="962"/>
        <v>3699.9620361328125</v>
      </c>
      <c r="I7705" s="3">
        <f t="shared" si="963"/>
        <v>1</v>
      </c>
      <c r="J7705" s="7">
        <f t="shared" si="960"/>
        <v>4</v>
      </c>
      <c r="K7705" s="3">
        <f t="shared" si="964"/>
        <v>0</v>
      </c>
      <c r="L7705" s="3">
        <f t="shared" si="965"/>
        <v>0</v>
      </c>
      <c r="M7705" s="3">
        <f t="shared" si="966"/>
        <v>0</v>
      </c>
      <c r="N7705" s="3">
        <f t="shared" si="967"/>
        <v>0</v>
      </c>
    </row>
    <row r="7706" spans="1:14">
      <c r="A7706" s="6">
        <f t="shared" si="961"/>
        <v>40955</v>
      </c>
      <c r="B7706">
        <v>2012</v>
      </c>
      <c r="C7706">
        <v>2</v>
      </c>
      <c r="D7706">
        <v>16</v>
      </c>
      <c r="E7706">
        <v>0</v>
      </c>
      <c r="F7706" s="1">
        <v>2347</v>
      </c>
      <c r="G7706" s="1">
        <v>1151.462158203125</v>
      </c>
      <c r="H7706" s="1">
        <f t="shared" si="962"/>
        <v>3498.462158203125</v>
      </c>
      <c r="I7706" s="3">
        <f t="shared" si="963"/>
        <v>1</v>
      </c>
      <c r="J7706" s="7">
        <f t="shared" si="960"/>
        <v>5</v>
      </c>
      <c r="K7706" s="3">
        <f t="shared" si="964"/>
        <v>0</v>
      </c>
      <c r="L7706" s="3">
        <f t="shared" si="965"/>
        <v>0</v>
      </c>
      <c r="M7706" s="3">
        <f t="shared" si="966"/>
        <v>0</v>
      </c>
      <c r="N7706" s="3">
        <f t="shared" si="967"/>
        <v>0</v>
      </c>
    </row>
    <row r="7707" spans="1:14">
      <c r="A7707" s="6">
        <f t="shared" si="961"/>
        <v>40955</v>
      </c>
      <c r="B7707">
        <v>2012</v>
      </c>
      <c r="C7707">
        <v>2</v>
      </c>
      <c r="D7707">
        <v>16</v>
      </c>
      <c r="E7707">
        <v>1</v>
      </c>
      <c r="F7707" s="1">
        <v>2272</v>
      </c>
      <c r="G7707" s="1">
        <v>1120.362060546875</v>
      </c>
      <c r="H7707" s="1">
        <f t="shared" si="962"/>
        <v>3392.362060546875</v>
      </c>
      <c r="I7707" s="3">
        <f t="shared" si="963"/>
        <v>1</v>
      </c>
      <c r="J7707" s="7">
        <f t="shared" si="960"/>
        <v>5</v>
      </c>
      <c r="K7707" s="3">
        <f t="shared" si="964"/>
        <v>0</v>
      </c>
      <c r="L7707" s="3">
        <f t="shared" si="965"/>
        <v>0</v>
      </c>
      <c r="M7707" s="3">
        <f t="shared" si="966"/>
        <v>0</v>
      </c>
      <c r="N7707" s="3">
        <f t="shared" si="967"/>
        <v>0</v>
      </c>
    </row>
    <row r="7708" spans="1:14">
      <c r="A7708" s="6">
        <f t="shared" si="961"/>
        <v>40955</v>
      </c>
      <c r="B7708">
        <v>2012</v>
      </c>
      <c r="C7708">
        <v>2</v>
      </c>
      <c r="D7708">
        <v>16</v>
      </c>
      <c r="E7708">
        <v>2</v>
      </c>
      <c r="F7708" s="1">
        <v>2227</v>
      </c>
      <c r="G7708" s="1">
        <v>1105.0489501953125</v>
      </c>
      <c r="H7708" s="1">
        <f t="shared" si="962"/>
        <v>3332.0489501953125</v>
      </c>
      <c r="I7708" s="3">
        <f t="shared" si="963"/>
        <v>1</v>
      </c>
      <c r="J7708" s="7">
        <f t="shared" si="960"/>
        <v>5</v>
      </c>
      <c r="K7708" s="3">
        <f t="shared" si="964"/>
        <v>0</v>
      </c>
      <c r="L7708" s="3">
        <f t="shared" si="965"/>
        <v>0</v>
      </c>
      <c r="M7708" s="3">
        <f t="shared" si="966"/>
        <v>0</v>
      </c>
      <c r="N7708" s="3">
        <f t="shared" si="967"/>
        <v>0</v>
      </c>
    </row>
    <row r="7709" spans="1:14">
      <c r="A7709" s="6">
        <f t="shared" si="961"/>
        <v>40955</v>
      </c>
      <c r="B7709">
        <v>2012</v>
      </c>
      <c r="C7709">
        <v>2</v>
      </c>
      <c r="D7709">
        <v>16</v>
      </c>
      <c r="E7709">
        <v>3</v>
      </c>
      <c r="F7709" s="1">
        <v>2211</v>
      </c>
      <c r="G7709" s="1">
        <v>1081.8570556640625</v>
      </c>
      <c r="H7709" s="1">
        <f t="shared" si="962"/>
        <v>3292.8570556640625</v>
      </c>
      <c r="I7709" s="3">
        <f t="shared" si="963"/>
        <v>1</v>
      </c>
      <c r="J7709" s="7">
        <f t="shared" si="960"/>
        <v>5</v>
      </c>
      <c r="K7709" s="3">
        <f t="shared" si="964"/>
        <v>0</v>
      </c>
      <c r="L7709" s="3">
        <f t="shared" si="965"/>
        <v>0</v>
      </c>
      <c r="M7709" s="3">
        <f t="shared" si="966"/>
        <v>0</v>
      </c>
      <c r="N7709" s="3">
        <f t="shared" si="967"/>
        <v>0</v>
      </c>
    </row>
    <row r="7710" spans="1:14">
      <c r="A7710" s="6">
        <f t="shared" si="961"/>
        <v>40955</v>
      </c>
      <c r="B7710">
        <v>2012</v>
      </c>
      <c r="C7710">
        <v>2</v>
      </c>
      <c r="D7710">
        <v>16</v>
      </c>
      <c r="E7710">
        <v>4</v>
      </c>
      <c r="F7710" s="1">
        <v>2236</v>
      </c>
      <c r="G7710" s="1">
        <v>1081.9620361328125</v>
      </c>
      <c r="H7710" s="1">
        <f t="shared" si="962"/>
        <v>3317.9620361328125</v>
      </c>
      <c r="I7710" s="3">
        <f t="shared" si="963"/>
        <v>1</v>
      </c>
      <c r="J7710" s="7">
        <f t="shared" si="960"/>
        <v>5</v>
      </c>
      <c r="K7710" s="3">
        <f t="shared" si="964"/>
        <v>0</v>
      </c>
      <c r="L7710" s="3">
        <f t="shared" si="965"/>
        <v>0</v>
      </c>
      <c r="M7710" s="3">
        <f t="shared" si="966"/>
        <v>0</v>
      </c>
      <c r="N7710" s="3">
        <f t="shared" si="967"/>
        <v>0</v>
      </c>
    </row>
    <row r="7711" spans="1:14">
      <c r="A7711" s="6">
        <f t="shared" si="961"/>
        <v>40955</v>
      </c>
      <c r="B7711">
        <v>2012</v>
      </c>
      <c r="C7711">
        <v>2</v>
      </c>
      <c r="D7711">
        <v>16</v>
      </c>
      <c r="E7711">
        <v>5</v>
      </c>
      <c r="F7711" s="1">
        <v>2311</v>
      </c>
      <c r="G7711" s="1">
        <v>1154.9620361328125</v>
      </c>
      <c r="H7711" s="1">
        <f t="shared" si="962"/>
        <v>3465.9620361328125</v>
      </c>
      <c r="I7711" s="3">
        <f t="shared" si="963"/>
        <v>1</v>
      </c>
      <c r="J7711" s="7">
        <f t="shared" si="960"/>
        <v>5</v>
      </c>
      <c r="K7711" s="3">
        <f t="shared" si="964"/>
        <v>0</v>
      </c>
      <c r="L7711" s="3">
        <f t="shared" si="965"/>
        <v>0</v>
      </c>
      <c r="M7711" s="3">
        <f t="shared" si="966"/>
        <v>0</v>
      </c>
      <c r="N7711" s="3">
        <f t="shared" si="967"/>
        <v>0</v>
      </c>
    </row>
    <row r="7712" spans="1:14">
      <c r="A7712" s="6">
        <f t="shared" si="961"/>
        <v>40955</v>
      </c>
      <c r="B7712">
        <v>2012</v>
      </c>
      <c r="C7712">
        <v>2</v>
      </c>
      <c r="D7712">
        <v>16</v>
      </c>
      <c r="E7712">
        <v>6</v>
      </c>
      <c r="F7712" s="1">
        <v>2601</v>
      </c>
      <c r="G7712" s="1">
        <v>1272.5618896484375</v>
      </c>
      <c r="H7712" s="1">
        <f t="shared" si="962"/>
        <v>3873.5618896484375</v>
      </c>
      <c r="I7712" s="3">
        <f t="shared" si="963"/>
        <v>1</v>
      </c>
      <c r="J7712" s="7">
        <f t="shared" si="960"/>
        <v>5</v>
      </c>
      <c r="K7712" s="3">
        <f t="shared" si="964"/>
        <v>0</v>
      </c>
      <c r="L7712" s="3">
        <f t="shared" si="965"/>
        <v>0</v>
      </c>
      <c r="M7712" s="3">
        <f t="shared" si="966"/>
        <v>0</v>
      </c>
      <c r="N7712" s="3">
        <f t="shared" si="967"/>
        <v>0</v>
      </c>
    </row>
    <row r="7713" spans="1:14">
      <c r="A7713" s="6">
        <f t="shared" si="961"/>
        <v>40955</v>
      </c>
      <c r="B7713">
        <v>2012</v>
      </c>
      <c r="C7713">
        <v>2</v>
      </c>
      <c r="D7713">
        <v>16</v>
      </c>
      <c r="E7713">
        <v>7</v>
      </c>
      <c r="F7713" s="1">
        <v>2770</v>
      </c>
      <c r="G7713" s="1">
        <v>1369.162109375</v>
      </c>
      <c r="H7713" s="1">
        <f t="shared" si="962"/>
        <v>4139.162109375</v>
      </c>
      <c r="I7713" s="3">
        <f t="shared" si="963"/>
        <v>1</v>
      </c>
      <c r="J7713" s="7">
        <f t="shared" si="960"/>
        <v>5</v>
      </c>
      <c r="K7713" s="3">
        <f t="shared" si="964"/>
        <v>1</v>
      </c>
      <c r="L7713" s="3">
        <f t="shared" si="965"/>
        <v>1</v>
      </c>
      <c r="M7713" s="3">
        <f t="shared" si="966"/>
        <v>1</v>
      </c>
      <c r="N7713" s="3">
        <f t="shared" si="967"/>
        <v>0</v>
      </c>
    </row>
    <row r="7714" spans="1:14">
      <c r="A7714" s="6">
        <f t="shared" si="961"/>
        <v>40955</v>
      </c>
      <c r="B7714">
        <v>2012</v>
      </c>
      <c r="C7714">
        <v>2</v>
      </c>
      <c r="D7714">
        <v>16</v>
      </c>
      <c r="E7714">
        <v>8</v>
      </c>
      <c r="F7714" s="1">
        <v>2769</v>
      </c>
      <c r="G7714" s="1">
        <v>1353.262939453125</v>
      </c>
      <c r="H7714" s="1">
        <f t="shared" si="962"/>
        <v>4122.262939453125</v>
      </c>
      <c r="I7714" s="3">
        <f t="shared" si="963"/>
        <v>1</v>
      </c>
      <c r="J7714" s="7">
        <f t="shared" si="960"/>
        <v>5</v>
      </c>
      <c r="K7714" s="3">
        <f t="shared" si="964"/>
        <v>1</v>
      </c>
      <c r="L7714" s="3">
        <f t="shared" si="965"/>
        <v>1</v>
      </c>
      <c r="M7714" s="3">
        <f t="shared" si="966"/>
        <v>1</v>
      </c>
      <c r="N7714" s="3">
        <f t="shared" si="967"/>
        <v>0</v>
      </c>
    </row>
    <row r="7715" spans="1:14">
      <c r="A7715" s="6">
        <f t="shared" si="961"/>
        <v>40955</v>
      </c>
      <c r="B7715">
        <v>2012</v>
      </c>
      <c r="C7715">
        <v>2</v>
      </c>
      <c r="D7715">
        <v>16</v>
      </c>
      <c r="E7715">
        <v>9</v>
      </c>
      <c r="F7715" s="1">
        <v>2804</v>
      </c>
      <c r="G7715" s="1">
        <v>1361.14697265625</v>
      </c>
      <c r="H7715" s="1">
        <f t="shared" si="962"/>
        <v>4165.14697265625</v>
      </c>
      <c r="I7715" s="3">
        <f t="shared" si="963"/>
        <v>1</v>
      </c>
      <c r="J7715" s="7">
        <f t="shared" si="960"/>
        <v>5</v>
      </c>
      <c r="K7715" s="3">
        <f t="shared" si="964"/>
        <v>1</v>
      </c>
      <c r="L7715" s="3">
        <f t="shared" si="965"/>
        <v>1</v>
      </c>
      <c r="M7715" s="3">
        <f t="shared" si="966"/>
        <v>1</v>
      </c>
      <c r="N7715" s="3">
        <f t="shared" si="967"/>
        <v>0</v>
      </c>
    </row>
    <row r="7716" spans="1:14">
      <c r="A7716" s="6">
        <f t="shared" si="961"/>
        <v>40955</v>
      </c>
      <c r="B7716">
        <v>2012</v>
      </c>
      <c r="C7716">
        <v>2</v>
      </c>
      <c r="D7716">
        <v>16</v>
      </c>
      <c r="E7716">
        <v>10</v>
      </c>
      <c r="F7716" s="1">
        <v>2801</v>
      </c>
      <c r="G7716" s="1">
        <v>1378.2608642578125</v>
      </c>
      <c r="H7716" s="1">
        <f t="shared" si="962"/>
        <v>4179.2608642578125</v>
      </c>
      <c r="I7716" s="3">
        <f t="shared" si="963"/>
        <v>1</v>
      </c>
      <c r="J7716" s="7">
        <f t="shared" si="960"/>
        <v>5</v>
      </c>
      <c r="K7716" s="3">
        <f t="shared" si="964"/>
        <v>1</v>
      </c>
      <c r="L7716" s="3">
        <f t="shared" si="965"/>
        <v>1</v>
      </c>
      <c r="M7716" s="3">
        <f t="shared" si="966"/>
        <v>1</v>
      </c>
      <c r="N7716" s="3">
        <f t="shared" si="967"/>
        <v>0</v>
      </c>
    </row>
    <row r="7717" spans="1:14">
      <c r="A7717" s="6">
        <f t="shared" si="961"/>
        <v>40955</v>
      </c>
      <c r="B7717">
        <v>2012</v>
      </c>
      <c r="C7717">
        <v>2</v>
      </c>
      <c r="D7717">
        <v>16</v>
      </c>
      <c r="E7717">
        <v>11</v>
      </c>
      <c r="F7717" s="1">
        <v>2773</v>
      </c>
      <c r="G7717" s="1">
        <v>1384.06298828125</v>
      </c>
      <c r="H7717" s="1">
        <f t="shared" si="962"/>
        <v>4157.06298828125</v>
      </c>
      <c r="I7717" s="3">
        <f t="shared" si="963"/>
        <v>1</v>
      </c>
      <c r="J7717" s="7">
        <f t="shared" si="960"/>
        <v>5</v>
      </c>
      <c r="K7717" s="3">
        <f t="shared" si="964"/>
        <v>1</v>
      </c>
      <c r="L7717" s="3">
        <f t="shared" si="965"/>
        <v>1</v>
      </c>
      <c r="M7717" s="3">
        <f t="shared" si="966"/>
        <v>1</v>
      </c>
      <c r="N7717" s="3">
        <f t="shared" si="967"/>
        <v>0</v>
      </c>
    </row>
    <row r="7718" spans="1:14">
      <c r="A7718" s="6">
        <f t="shared" si="961"/>
        <v>40955</v>
      </c>
      <c r="B7718">
        <v>2012</v>
      </c>
      <c r="C7718">
        <v>2</v>
      </c>
      <c r="D7718">
        <v>16</v>
      </c>
      <c r="E7718">
        <v>12</v>
      </c>
      <c r="F7718" s="1">
        <v>2808</v>
      </c>
      <c r="G7718" s="1">
        <v>1389.761962890625</v>
      </c>
      <c r="H7718" s="1">
        <f t="shared" si="962"/>
        <v>4197.761962890625</v>
      </c>
      <c r="I7718" s="3">
        <f t="shared" si="963"/>
        <v>1</v>
      </c>
      <c r="J7718" s="7">
        <f t="shared" si="960"/>
        <v>5</v>
      </c>
      <c r="K7718" s="3">
        <f t="shared" si="964"/>
        <v>1</v>
      </c>
      <c r="L7718" s="3">
        <f t="shared" si="965"/>
        <v>0</v>
      </c>
      <c r="M7718" s="3">
        <f t="shared" si="966"/>
        <v>1</v>
      </c>
      <c r="N7718" s="3">
        <f t="shared" si="967"/>
        <v>0</v>
      </c>
    </row>
    <row r="7719" spans="1:14">
      <c r="A7719" s="6">
        <f t="shared" si="961"/>
        <v>40955</v>
      </c>
      <c r="B7719">
        <v>2012</v>
      </c>
      <c r="C7719">
        <v>2</v>
      </c>
      <c r="D7719">
        <v>16</v>
      </c>
      <c r="E7719">
        <v>13</v>
      </c>
      <c r="F7719" s="1">
        <v>2777</v>
      </c>
      <c r="G7719" s="1">
        <v>1376.3631591796875</v>
      </c>
      <c r="H7719" s="1">
        <f t="shared" si="962"/>
        <v>4153.3631591796875</v>
      </c>
      <c r="I7719" s="3">
        <f t="shared" si="963"/>
        <v>1</v>
      </c>
      <c r="J7719" s="7">
        <f t="shared" si="960"/>
        <v>5</v>
      </c>
      <c r="K7719" s="3">
        <f t="shared" si="964"/>
        <v>1</v>
      </c>
      <c r="L7719" s="3">
        <f t="shared" si="965"/>
        <v>0</v>
      </c>
      <c r="M7719" s="3">
        <f t="shared" si="966"/>
        <v>1</v>
      </c>
      <c r="N7719" s="3">
        <f t="shared" si="967"/>
        <v>0</v>
      </c>
    </row>
    <row r="7720" spans="1:14">
      <c r="A7720" s="6">
        <f t="shared" si="961"/>
        <v>40955</v>
      </c>
      <c r="B7720">
        <v>2012</v>
      </c>
      <c r="C7720">
        <v>2</v>
      </c>
      <c r="D7720">
        <v>16</v>
      </c>
      <c r="E7720">
        <v>14</v>
      </c>
      <c r="F7720" s="1">
        <v>2702</v>
      </c>
      <c r="G7720" s="1">
        <v>1356.1629638671875</v>
      </c>
      <c r="H7720" s="1">
        <f t="shared" si="962"/>
        <v>4058.1629638671875</v>
      </c>
      <c r="I7720" s="3">
        <f t="shared" si="963"/>
        <v>1</v>
      </c>
      <c r="J7720" s="7">
        <f t="shared" si="960"/>
        <v>5</v>
      </c>
      <c r="K7720" s="3">
        <f t="shared" si="964"/>
        <v>1</v>
      </c>
      <c r="L7720" s="3">
        <f t="shared" si="965"/>
        <v>0</v>
      </c>
      <c r="M7720" s="3">
        <f t="shared" si="966"/>
        <v>1</v>
      </c>
      <c r="N7720" s="3">
        <f t="shared" si="967"/>
        <v>0</v>
      </c>
    </row>
    <row r="7721" spans="1:14">
      <c r="A7721" s="6">
        <f t="shared" si="961"/>
        <v>40955</v>
      </c>
      <c r="B7721">
        <v>2012</v>
      </c>
      <c r="C7721">
        <v>2</v>
      </c>
      <c r="D7721">
        <v>16</v>
      </c>
      <c r="E7721">
        <v>15</v>
      </c>
      <c r="F7721" s="1">
        <v>2711</v>
      </c>
      <c r="G7721" s="1">
        <v>1329.06201171875</v>
      </c>
      <c r="H7721" s="1">
        <f t="shared" si="962"/>
        <v>4040.06201171875</v>
      </c>
      <c r="I7721" s="3">
        <f t="shared" si="963"/>
        <v>1</v>
      </c>
      <c r="J7721" s="7">
        <f t="shared" si="960"/>
        <v>5</v>
      </c>
      <c r="K7721" s="3">
        <f t="shared" si="964"/>
        <v>1</v>
      </c>
      <c r="L7721" s="3">
        <f t="shared" si="965"/>
        <v>0</v>
      </c>
      <c r="M7721" s="3">
        <f t="shared" si="966"/>
        <v>1</v>
      </c>
      <c r="N7721" s="3">
        <f t="shared" si="967"/>
        <v>0</v>
      </c>
    </row>
    <row r="7722" spans="1:14">
      <c r="A7722" s="6">
        <f t="shared" si="961"/>
        <v>40955</v>
      </c>
      <c r="B7722">
        <v>2012</v>
      </c>
      <c r="C7722">
        <v>2</v>
      </c>
      <c r="D7722">
        <v>16</v>
      </c>
      <c r="E7722">
        <v>16</v>
      </c>
      <c r="F7722" s="1">
        <v>2659</v>
      </c>
      <c r="G7722" s="1">
        <v>1330.2490234375</v>
      </c>
      <c r="H7722" s="1">
        <f t="shared" si="962"/>
        <v>3989.2490234375</v>
      </c>
      <c r="I7722" s="3">
        <f t="shared" si="963"/>
        <v>1</v>
      </c>
      <c r="J7722" s="7">
        <f t="shared" si="960"/>
        <v>5</v>
      </c>
      <c r="K7722" s="3">
        <f t="shared" si="964"/>
        <v>1</v>
      </c>
      <c r="L7722" s="3">
        <f t="shared" si="965"/>
        <v>0</v>
      </c>
      <c r="M7722" s="3">
        <f t="shared" si="966"/>
        <v>1</v>
      </c>
      <c r="N7722" s="3">
        <f t="shared" si="967"/>
        <v>0</v>
      </c>
    </row>
    <row r="7723" spans="1:14">
      <c r="A7723" s="6">
        <f t="shared" si="961"/>
        <v>40955</v>
      </c>
      <c r="B7723">
        <v>2012</v>
      </c>
      <c r="C7723">
        <v>2</v>
      </c>
      <c r="D7723">
        <v>16</v>
      </c>
      <c r="E7723">
        <v>17</v>
      </c>
      <c r="F7723" s="1">
        <v>2726</v>
      </c>
      <c r="G7723" s="1">
        <v>1347.1590576171875</v>
      </c>
      <c r="H7723" s="1">
        <f t="shared" si="962"/>
        <v>4073.1590576171875</v>
      </c>
      <c r="I7723" s="3">
        <f t="shared" si="963"/>
        <v>1</v>
      </c>
      <c r="J7723" s="7">
        <f t="shared" si="960"/>
        <v>5</v>
      </c>
      <c r="K7723" s="3">
        <f t="shared" si="964"/>
        <v>1</v>
      </c>
      <c r="L7723" s="3">
        <f t="shared" si="965"/>
        <v>0</v>
      </c>
      <c r="M7723" s="3">
        <f t="shared" si="966"/>
        <v>1</v>
      </c>
      <c r="N7723" s="3">
        <f t="shared" si="967"/>
        <v>0</v>
      </c>
    </row>
    <row r="7724" spans="1:14">
      <c r="A7724" s="6">
        <f t="shared" si="961"/>
        <v>40955</v>
      </c>
      <c r="B7724">
        <v>2012</v>
      </c>
      <c r="C7724">
        <v>2</v>
      </c>
      <c r="D7724">
        <v>16</v>
      </c>
      <c r="E7724">
        <v>18</v>
      </c>
      <c r="F7724" s="1">
        <v>2818</v>
      </c>
      <c r="G7724" s="1">
        <v>1410.5618896484375</v>
      </c>
      <c r="H7724" s="1">
        <f t="shared" si="962"/>
        <v>4228.5618896484375</v>
      </c>
      <c r="I7724" s="3">
        <f t="shared" si="963"/>
        <v>1</v>
      </c>
      <c r="J7724" s="7">
        <f t="shared" si="960"/>
        <v>5</v>
      </c>
      <c r="K7724" s="3">
        <f t="shared" si="964"/>
        <v>1</v>
      </c>
      <c r="L7724" s="3">
        <f t="shared" si="965"/>
        <v>0</v>
      </c>
      <c r="M7724" s="3">
        <f t="shared" si="966"/>
        <v>1</v>
      </c>
      <c r="N7724" s="3">
        <f t="shared" si="967"/>
        <v>0</v>
      </c>
    </row>
    <row r="7725" spans="1:14">
      <c r="A7725" s="6">
        <f t="shared" si="961"/>
        <v>40955</v>
      </c>
      <c r="B7725">
        <v>2012</v>
      </c>
      <c r="C7725">
        <v>2</v>
      </c>
      <c r="D7725">
        <v>16</v>
      </c>
      <c r="E7725">
        <v>19</v>
      </c>
      <c r="F7725" s="1">
        <v>2850</v>
      </c>
      <c r="G7725" s="1">
        <v>1419.6630859375</v>
      </c>
      <c r="H7725" s="1">
        <f t="shared" si="962"/>
        <v>4269.6630859375</v>
      </c>
      <c r="I7725" s="3">
        <f t="shared" si="963"/>
        <v>1</v>
      </c>
      <c r="J7725" s="7">
        <f t="shared" si="960"/>
        <v>5</v>
      </c>
      <c r="K7725" s="3">
        <f t="shared" si="964"/>
        <v>1</v>
      </c>
      <c r="L7725" s="3">
        <f t="shared" si="965"/>
        <v>0</v>
      </c>
      <c r="M7725" s="3">
        <f t="shared" si="966"/>
        <v>1</v>
      </c>
      <c r="N7725" s="3">
        <f t="shared" si="967"/>
        <v>0</v>
      </c>
    </row>
    <row r="7726" spans="1:14">
      <c r="A7726" s="6">
        <f t="shared" si="961"/>
        <v>40955</v>
      </c>
      <c r="B7726">
        <v>2012</v>
      </c>
      <c r="C7726">
        <v>2</v>
      </c>
      <c r="D7726">
        <v>16</v>
      </c>
      <c r="E7726">
        <v>20</v>
      </c>
      <c r="F7726" s="1">
        <v>2822</v>
      </c>
      <c r="G7726" s="1">
        <v>1409.861083984375</v>
      </c>
      <c r="H7726" s="1">
        <f t="shared" si="962"/>
        <v>4231.861083984375</v>
      </c>
      <c r="I7726" s="3">
        <f t="shared" si="963"/>
        <v>1</v>
      </c>
      <c r="J7726" s="7">
        <f t="shared" si="960"/>
        <v>5</v>
      </c>
      <c r="K7726" s="3">
        <f t="shared" si="964"/>
        <v>1</v>
      </c>
      <c r="L7726" s="3">
        <f t="shared" si="965"/>
        <v>0</v>
      </c>
      <c r="M7726" s="3">
        <f t="shared" si="966"/>
        <v>1</v>
      </c>
      <c r="N7726" s="3">
        <f t="shared" si="967"/>
        <v>0</v>
      </c>
    </row>
    <row r="7727" spans="1:14">
      <c r="A7727" s="6">
        <f t="shared" si="961"/>
        <v>40955</v>
      </c>
      <c r="B7727">
        <v>2012</v>
      </c>
      <c r="C7727">
        <v>2</v>
      </c>
      <c r="D7727">
        <v>16</v>
      </c>
      <c r="E7727">
        <v>21</v>
      </c>
      <c r="F7727" s="1">
        <v>2773</v>
      </c>
      <c r="G7727" s="1">
        <v>1357.9620361328125</v>
      </c>
      <c r="H7727" s="1">
        <f t="shared" si="962"/>
        <v>4130.9620361328125</v>
      </c>
      <c r="I7727" s="3">
        <f t="shared" si="963"/>
        <v>1</v>
      </c>
      <c r="J7727" s="7">
        <f t="shared" si="960"/>
        <v>5</v>
      </c>
      <c r="K7727" s="3">
        <f t="shared" si="964"/>
        <v>1</v>
      </c>
      <c r="L7727" s="3">
        <f t="shared" si="965"/>
        <v>0</v>
      </c>
      <c r="M7727" s="3">
        <f t="shared" si="966"/>
        <v>1</v>
      </c>
      <c r="N7727" s="3">
        <f t="shared" si="967"/>
        <v>0</v>
      </c>
    </row>
    <row r="7728" spans="1:14">
      <c r="A7728" s="6">
        <f t="shared" si="961"/>
        <v>40955</v>
      </c>
      <c r="B7728">
        <v>2012</v>
      </c>
      <c r="C7728">
        <v>2</v>
      </c>
      <c r="D7728">
        <v>16</v>
      </c>
      <c r="E7728">
        <v>22</v>
      </c>
      <c r="F7728" s="1">
        <v>2647</v>
      </c>
      <c r="G7728" s="1">
        <v>1299.362060546875</v>
      </c>
      <c r="H7728" s="1">
        <f t="shared" si="962"/>
        <v>3946.362060546875</v>
      </c>
      <c r="I7728" s="3">
        <f t="shared" si="963"/>
        <v>1</v>
      </c>
      <c r="J7728" s="7">
        <f t="shared" si="960"/>
        <v>5</v>
      </c>
      <c r="K7728" s="3">
        <f t="shared" si="964"/>
        <v>1</v>
      </c>
      <c r="L7728" s="3">
        <f t="shared" si="965"/>
        <v>0</v>
      </c>
      <c r="M7728" s="3">
        <f t="shared" si="966"/>
        <v>1</v>
      </c>
      <c r="N7728" s="3">
        <f t="shared" si="967"/>
        <v>0</v>
      </c>
    </row>
    <row r="7729" spans="1:14">
      <c r="A7729" s="6">
        <f t="shared" si="961"/>
        <v>40955</v>
      </c>
      <c r="B7729">
        <v>2012</v>
      </c>
      <c r="C7729">
        <v>2</v>
      </c>
      <c r="D7729">
        <v>16</v>
      </c>
      <c r="E7729">
        <v>23</v>
      </c>
      <c r="F7729" s="1">
        <v>2438</v>
      </c>
      <c r="G7729" s="1">
        <v>1231.3480224609375</v>
      </c>
      <c r="H7729" s="1">
        <f t="shared" si="962"/>
        <v>3669.3480224609375</v>
      </c>
      <c r="I7729" s="3">
        <f t="shared" si="963"/>
        <v>1</v>
      </c>
      <c r="J7729" s="7">
        <f t="shared" si="960"/>
        <v>5</v>
      </c>
      <c r="K7729" s="3">
        <f t="shared" si="964"/>
        <v>0</v>
      </c>
      <c r="L7729" s="3">
        <f t="shared" si="965"/>
        <v>0</v>
      </c>
      <c r="M7729" s="3">
        <f t="shared" si="966"/>
        <v>0</v>
      </c>
      <c r="N7729" s="3">
        <f t="shared" si="967"/>
        <v>0</v>
      </c>
    </row>
    <row r="7730" spans="1:14">
      <c r="A7730" s="6">
        <f t="shared" si="961"/>
        <v>40956</v>
      </c>
      <c r="B7730">
        <v>2012</v>
      </c>
      <c r="C7730">
        <v>2</v>
      </c>
      <c r="D7730">
        <v>17</v>
      </c>
      <c r="E7730">
        <v>0</v>
      </c>
      <c r="F7730" s="1">
        <v>2329</v>
      </c>
      <c r="G7730" s="1">
        <v>1214.6669921875</v>
      </c>
      <c r="H7730" s="1">
        <f t="shared" si="962"/>
        <v>3543.6669921875</v>
      </c>
      <c r="I7730" s="3">
        <f t="shared" si="963"/>
        <v>1</v>
      </c>
      <c r="J7730" s="7">
        <f t="shared" si="960"/>
        <v>6</v>
      </c>
      <c r="K7730" s="3">
        <f t="shared" si="964"/>
        <v>0</v>
      </c>
      <c r="L7730" s="3">
        <f t="shared" si="965"/>
        <v>0</v>
      </c>
      <c r="M7730" s="3">
        <f t="shared" si="966"/>
        <v>0</v>
      </c>
      <c r="N7730" s="3">
        <f t="shared" si="967"/>
        <v>0</v>
      </c>
    </row>
    <row r="7731" spans="1:14">
      <c r="A7731" s="6">
        <f t="shared" si="961"/>
        <v>40956</v>
      </c>
      <c r="B7731">
        <v>2012</v>
      </c>
      <c r="C7731">
        <v>2</v>
      </c>
      <c r="D7731">
        <v>17</v>
      </c>
      <c r="E7731">
        <v>1</v>
      </c>
      <c r="F7731" s="1">
        <v>2292</v>
      </c>
      <c r="G7731" s="1">
        <v>1182.9620361328125</v>
      </c>
      <c r="H7731" s="1">
        <f t="shared" si="962"/>
        <v>3474.9620361328125</v>
      </c>
      <c r="I7731" s="3">
        <f t="shared" si="963"/>
        <v>1</v>
      </c>
      <c r="J7731" s="7">
        <f t="shared" si="960"/>
        <v>6</v>
      </c>
      <c r="K7731" s="3">
        <f t="shared" si="964"/>
        <v>0</v>
      </c>
      <c r="L7731" s="3">
        <f t="shared" si="965"/>
        <v>0</v>
      </c>
      <c r="M7731" s="3">
        <f t="shared" si="966"/>
        <v>0</v>
      </c>
      <c r="N7731" s="3">
        <f t="shared" si="967"/>
        <v>0</v>
      </c>
    </row>
    <row r="7732" spans="1:14">
      <c r="A7732" s="6">
        <f t="shared" si="961"/>
        <v>40956</v>
      </c>
      <c r="B7732">
        <v>2012</v>
      </c>
      <c r="C7732">
        <v>2</v>
      </c>
      <c r="D7732">
        <v>17</v>
      </c>
      <c r="E7732">
        <v>2</v>
      </c>
      <c r="F7732" s="1">
        <v>2314</v>
      </c>
      <c r="G7732" s="1">
        <v>1171.4620361328125</v>
      </c>
      <c r="H7732" s="1">
        <f t="shared" si="962"/>
        <v>3485.4620361328125</v>
      </c>
      <c r="I7732" s="3">
        <f t="shared" si="963"/>
        <v>1</v>
      </c>
      <c r="J7732" s="7">
        <f t="shared" si="960"/>
        <v>6</v>
      </c>
      <c r="K7732" s="3">
        <f t="shared" si="964"/>
        <v>0</v>
      </c>
      <c r="L7732" s="3">
        <f t="shared" si="965"/>
        <v>0</v>
      </c>
      <c r="M7732" s="3">
        <f t="shared" si="966"/>
        <v>0</v>
      </c>
      <c r="N7732" s="3">
        <f t="shared" si="967"/>
        <v>0</v>
      </c>
    </row>
    <row r="7733" spans="1:14">
      <c r="A7733" s="6">
        <f t="shared" si="961"/>
        <v>40956</v>
      </c>
      <c r="B7733">
        <v>2012</v>
      </c>
      <c r="C7733">
        <v>2</v>
      </c>
      <c r="D7733">
        <v>17</v>
      </c>
      <c r="E7733">
        <v>3</v>
      </c>
      <c r="F7733" s="1">
        <v>2320</v>
      </c>
      <c r="G7733" s="1">
        <v>1177.1619873046875</v>
      </c>
      <c r="H7733" s="1">
        <f t="shared" si="962"/>
        <v>3497.1619873046875</v>
      </c>
      <c r="I7733" s="3">
        <f t="shared" si="963"/>
        <v>1</v>
      </c>
      <c r="J7733" s="7">
        <f t="shared" si="960"/>
        <v>6</v>
      </c>
      <c r="K7733" s="3">
        <f t="shared" si="964"/>
        <v>0</v>
      </c>
      <c r="L7733" s="3">
        <f t="shared" si="965"/>
        <v>0</v>
      </c>
      <c r="M7733" s="3">
        <f t="shared" si="966"/>
        <v>0</v>
      </c>
      <c r="N7733" s="3">
        <f t="shared" si="967"/>
        <v>0</v>
      </c>
    </row>
    <row r="7734" spans="1:14">
      <c r="A7734" s="6">
        <f t="shared" si="961"/>
        <v>40956</v>
      </c>
      <c r="B7734">
        <v>2012</v>
      </c>
      <c r="C7734">
        <v>2</v>
      </c>
      <c r="D7734">
        <v>17</v>
      </c>
      <c r="E7734">
        <v>4</v>
      </c>
      <c r="F7734" s="1">
        <v>2389</v>
      </c>
      <c r="G7734" s="1">
        <v>1194.160888671875</v>
      </c>
      <c r="H7734" s="1">
        <f t="shared" si="962"/>
        <v>3583.160888671875</v>
      </c>
      <c r="I7734" s="3">
        <f t="shared" si="963"/>
        <v>1</v>
      </c>
      <c r="J7734" s="7">
        <f t="shared" si="960"/>
        <v>6</v>
      </c>
      <c r="K7734" s="3">
        <f t="shared" si="964"/>
        <v>0</v>
      </c>
      <c r="L7734" s="3">
        <f t="shared" si="965"/>
        <v>0</v>
      </c>
      <c r="M7734" s="3">
        <f t="shared" si="966"/>
        <v>0</v>
      </c>
      <c r="N7734" s="3">
        <f t="shared" si="967"/>
        <v>0</v>
      </c>
    </row>
    <row r="7735" spans="1:14">
      <c r="A7735" s="6">
        <f t="shared" si="961"/>
        <v>40956</v>
      </c>
      <c r="B7735">
        <v>2012</v>
      </c>
      <c r="C7735">
        <v>2</v>
      </c>
      <c r="D7735">
        <v>17</v>
      </c>
      <c r="E7735">
        <v>5</v>
      </c>
      <c r="F7735" s="1">
        <v>2555</v>
      </c>
      <c r="G7735" s="1">
        <v>1258.345947265625</v>
      </c>
      <c r="H7735" s="1">
        <f t="shared" si="962"/>
        <v>3813.345947265625</v>
      </c>
      <c r="I7735" s="3">
        <f t="shared" si="963"/>
        <v>1</v>
      </c>
      <c r="J7735" s="7">
        <f t="shared" si="960"/>
        <v>6</v>
      </c>
      <c r="K7735" s="3">
        <f t="shared" si="964"/>
        <v>0</v>
      </c>
      <c r="L7735" s="3">
        <f t="shared" si="965"/>
        <v>0</v>
      </c>
      <c r="M7735" s="3">
        <f t="shared" si="966"/>
        <v>0</v>
      </c>
      <c r="N7735" s="3">
        <f t="shared" si="967"/>
        <v>0</v>
      </c>
    </row>
    <row r="7736" spans="1:14">
      <c r="A7736" s="6">
        <f t="shared" si="961"/>
        <v>40956</v>
      </c>
      <c r="B7736">
        <v>2012</v>
      </c>
      <c r="C7736">
        <v>2</v>
      </c>
      <c r="D7736">
        <v>17</v>
      </c>
      <c r="E7736">
        <v>6</v>
      </c>
      <c r="F7736" s="1">
        <v>2836</v>
      </c>
      <c r="G7736" s="1">
        <v>1386.6600341796875</v>
      </c>
      <c r="H7736" s="1">
        <f t="shared" si="962"/>
        <v>4222.6600341796875</v>
      </c>
      <c r="I7736" s="3">
        <f t="shared" si="963"/>
        <v>1</v>
      </c>
      <c r="J7736" s="7">
        <f t="shared" si="960"/>
        <v>6</v>
      </c>
      <c r="K7736" s="3">
        <f t="shared" si="964"/>
        <v>0</v>
      </c>
      <c r="L7736" s="3">
        <f t="shared" si="965"/>
        <v>0</v>
      </c>
      <c r="M7736" s="3">
        <f t="shared" si="966"/>
        <v>0</v>
      </c>
      <c r="N7736" s="3">
        <f t="shared" si="967"/>
        <v>0</v>
      </c>
    </row>
    <row r="7737" spans="1:14">
      <c r="A7737" s="6">
        <f t="shared" si="961"/>
        <v>40956</v>
      </c>
      <c r="B7737">
        <v>2012</v>
      </c>
      <c r="C7737">
        <v>2</v>
      </c>
      <c r="D7737">
        <v>17</v>
      </c>
      <c r="E7737">
        <v>7</v>
      </c>
      <c r="F7737" s="1">
        <v>3068</v>
      </c>
      <c r="G7737" s="1">
        <v>1465.261962890625</v>
      </c>
      <c r="H7737" s="1">
        <f t="shared" si="962"/>
        <v>4533.261962890625</v>
      </c>
      <c r="I7737" s="3">
        <f t="shared" si="963"/>
        <v>1</v>
      </c>
      <c r="J7737" s="7">
        <f t="shared" si="960"/>
        <v>6</v>
      </c>
      <c r="K7737" s="3">
        <f t="shared" si="964"/>
        <v>1</v>
      </c>
      <c r="L7737" s="3">
        <f t="shared" si="965"/>
        <v>1</v>
      </c>
      <c r="M7737" s="3">
        <f t="shared" si="966"/>
        <v>1</v>
      </c>
      <c r="N7737" s="3">
        <f t="shared" si="967"/>
        <v>0</v>
      </c>
    </row>
    <row r="7738" spans="1:14">
      <c r="A7738" s="6">
        <f t="shared" si="961"/>
        <v>40956</v>
      </c>
      <c r="B7738">
        <v>2012</v>
      </c>
      <c r="C7738">
        <v>2</v>
      </c>
      <c r="D7738">
        <v>17</v>
      </c>
      <c r="E7738">
        <v>8</v>
      </c>
      <c r="F7738" s="1">
        <v>3051</v>
      </c>
      <c r="G7738" s="1">
        <v>1443.261962890625</v>
      </c>
      <c r="H7738" s="1">
        <f t="shared" si="962"/>
        <v>4494.261962890625</v>
      </c>
      <c r="I7738" s="3">
        <f t="shared" si="963"/>
        <v>1</v>
      </c>
      <c r="J7738" s="7">
        <f t="shared" si="960"/>
        <v>6</v>
      </c>
      <c r="K7738" s="3">
        <f t="shared" si="964"/>
        <v>1</v>
      </c>
      <c r="L7738" s="3">
        <f t="shared" si="965"/>
        <v>1</v>
      </c>
      <c r="M7738" s="3">
        <f t="shared" si="966"/>
        <v>1</v>
      </c>
      <c r="N7738" s="3">
        <f t="shared" si="967"/>
        <v>0</v>
      </c>
    </row>
    <row r="7739" spans="1:14">
      <c r="A7739" s="6">
        <f t="shared" si="961"/>
        <v>40956</v>
      </c>
      <c r="B7739">
        <v>2012</v>
      </c>
      <c r="C7739">
        <v>2</v>
      </c>
      <c r="D7739">
        <v>17</v>
      </c>
      <c r="E7739">
        <v>9</v>
      </c>
      <c r="F7739" s="1">
        <v>2936</v>
      </c>
      <c r="G7739" s="1">
        <v>1421.4630126953125</v>
      </c>
      <c r="H7739" s="1">
        <f t="shared" si="962"/>
        <v>4357.4630126953125</v>
      </c>
      <c r="I7739" s="3">
        <f t="shared" si="963"/>
        <v>1</v>
      </c>
      <c r="J7739" s="7">
        <f t="shared" si="960"/>
        <v>6</v>
      </c>
      <c r="K7739" s="3">
        <f t="shared" si="964"/>
        <v>1</v>
      </c>
      <c r="L7739" s="3">
        <f t="shared" si="965"/>
        <v>1</v>
      </c>
      <c r="M7739" s="3">
        <f t="shared" si="966"/>
        <v>1</v>
      </c>
      <c r="N7739" s="3">
        <f t="shared" si="967"/>
        <v>0</v>
      </c>
    </row>
    <row r="7740" spans="1:14">
      <c r="A7740" s="6">
        <f t="shared" si="961"/>
        <v>40956</v>
      </c>
      <c r="B7740">
        <v>2012</v>
      </c>
      <c r="C7740">
        <v>2</v>
      </c>
      <c r="D7740">
        <v>17</v>
      </c>
      <c r="E7740">
        <v>10</v>
      </c>
      <c r="F7740" s="1">
        <v>2810</v>
      </c>
      <c r="G7740" s="1">
        <v>1395.8570556640625</v>
      </c>
      <c r="H7740" s="1">
        <f t="shared" si="962"/>
        <v>4205.8570556640625</v>
      </c>
      <c r="I7740" s="3">
        <f t="shared" si="963"/>
        <v>1</v>
      </c>
      <c r="J7740" s="7">
        <f t="shared" si="960"/>
        <v>6</v>
      </c>
      <c r="K7740" s="3">
        <f t="shared" si="964"/>
        <v>1</v>
      </c>
      <c r="L7740" s="3">
        <f t="shared" si="965"/>
        <v>1</v>
      </c>
      <c r="M7740" s="3">
        <f t="shared" si="966"/>
        <v>1</v>
      </c>
      <c r="N7740" s="3">
        <f t="shared" si="967"/>
        <v>0</v>
      </c>
    </row>
    <row r="7741" spans="1:14">
      <c r="A7741" s="6">
        <f t="shared" si="961"/>
        <v>40956</v>
      </c>
      <c r="B7741">
        <v>2012</v>
      </c>
      <c r="C7741">
        <v>2</v>
      </c>
      <c r="D7741">
        <v>17</v>
      </c>
      <c r="E7741">
        <v>11</v>
      </c>
      <c r="F7741" s="1">
        <v>2713</v>
      </c>
      <c r="G7741" s="1">
        <v>1366.6519775390625</v>
      </c>
      <c r="H7741" s="1">
        <f t="shared" si="962"/>
        <v>4079.6519775390625</v>
      </c>
      <c r="I7741" s="3">
        <f t="shared" si="963"/>
        <v>1</v>
      </c>
      <c r="J7741" s="7">
        <f t="shared" si="960"/>
        <v>6</v>
      </c>
      <c r="K7741" s="3">
        <f t="shared" si="964"/>
        <v>1</v>
      </c>
      <c r="L7741" s="3">
        <f t="shared" si="965"/>
        <v>1</v>
      </c>
      <c r="M7741" s="3">
        <f t="shared" si="966"/>
        <v>1</v>
      </c>
      <c r="N7741" s="3">
        <f t="shared" si="967"/>
        <v>0</v>
      </c>
    </row>
    <row r="7742" spans="1:14">
      <c r="A7742" s="6">
        <f t="shared" si="961"/>
        <v>40956</v>
      </c>
      <c r="B7742">
        <v>2012</v>
      </c>
      <c r="C7742">
        <v>2</v>
      </c>
      <c r="D7742">
        <v>17</v>
      </c>
      <c r="E7742">
        <v>12</v>
      </c>
      <c r="F7742" s="1">
        <v>2677</v>
      </c>
      <c r="G7742" s="1">
        <v>1341.363037109375</v>
      </c>
      <c r="H7742" s="1">
        <f t="shared" si="962"/>
        <v>4018.363037109375</v>
      </c>
      <c r="I7742" s="3">
        <f t="shared" si="963"/>
        <v>1</v>
      </c>
      <c r="J7742" s="7">
        <f t="shared" si="960"/>
        <v>6</v>
      </c>
      <c r="K7742" s="3">
        <f t="shared" si="964"/>
        <v>1</v>
      </c>
      <c r="L7742" s="3">
        <f t="shared" si="965"/>
        <v>0</v>
      </c>
      <c r="M7742" s="3">
        <f t="shared" si="966"/>
        <v>1</v>
      </c>
      <c r="N7742" s="3">
        <f t="shared" si="967"/>
        <v>0</v>
      </c>
    </row>
    <row r="7743" spans="1:14">
      <c r="A7743" s="6">
        <f t="shared" si="961"/>
        <v>40956</v>
      </c>
      <c r="B7743">
        <v>2012</v>
      </c>
      <c r="C7743">
        <v>2</v>
      </c>
      <c r="D7743">
        <v>17</v>
      </c>
      <c r="E7743">
        <v>13</v>
      </c>
      <c r="F7743" s="1">
        <v>2613</v>
      </c>
      <c r="G7743" s="1">
        <v>1314.262939453125</v>
      </c>
      <c r="H7743" s="1">
        <f t="shared" si="962"/>
        <v>3927.262939453125</v>
      </c>
      <c r="I7743" s="3">
        <f t="shared" si="963"/>
        <v>1</v>
      </c>
      <c r="J7743" s="7">
        <f t="shared" si="960"/>
        <v>6</v>
      </c>
      <c r="K7743" s="3">
        <f t="shared" si="964"/>
        <v>1</v>
      </c>
      <c r="L7743" s="3">
        <f t="shared" si="965"/>
        <v>0</v>
      </c>
      <c r="M7743" s="3">
        <f t="shared" si="966"/>
        <v>1</v>
      </c>
      <c r="N7743" s="3">
        <f t="shared" si="967"/>
        <v>0</v>
      </c>
    </row>
    <row r="7744" spans="1:14">
      <c r="A7744" s="6">
        <f t="shared" si="961"/>
        <v>40956</v>
      </c>
      <c r="B7744">
        <v>2012</v>
      </c>
      <c r="C7744">
        <v>2</v>
      </c>
      <c r="D7744">
        <v>17</v>
      </c>
      <c r="E7744">
        <v>14</v>
      </c>
      <c r="F7744" s="1">
        <v>2549</v>
      </c>
      <c r="G7744" s="1">
        <v>1286.7701416015625</v>
      </c>
      <c r="H7744" s="1">
        <f t="shared" si="962"/>
        <v>3835.7701416015625</v>
      </c>
      <c r="I7744" s="3">
        <f t="shared" si="963"/>
        <v>1</v>
      </c>
      <c r="J7744" s="7">
        <f t="shared" si="960"/>
        <v>6</v>
      </c>
      <c r="K7744" s="3">
        <f t="shared" si="964"/>
        <v>1</v>
      </c>
      <c r="L7744" s="3">
        <f t="shared" si="965"/>
        <v>0</v>
      </c>
      <c r="M7744" s="3">
        <f t="shared" si="966"/>
        <v>1</v>
      </c>
      <c r="N7744" s="3">
        <f t="shared" si="967"/>
        <v>0</v>
      </c>
    </row>
    <row r="7745" spans="1:14">
      <c r="A7745" s="6">
        <f t="shared" si="961"/>
        <v>40956</v>
      </c>
      <c r="B7745">
        <v>2012</v>
      </c>
      <c r="C7745">
        <v>2</v>
      </c>
      <c r="D7745">
        <v>17</v>
      </c>
      <c r="E7745">
        <v>15</v>
      </c>
      <c r="F7745" s="1">
        <v>2479</v>
      </c>
      <c r="G7745" s="1">
        <v>1260.463134765625</v>
      </c>
      <c r="H7745" s="1">
        <f t="shared" si="962"/>
        <v>3739.463134765625</v>
      </c>
      <c r="I7745" s="3">
        <f t="shared" si="963"/>
        <v>1</v>
      </c>
      <c r="J7745" s="7">
        <f t="shared" si="960"/>
        <v>6</v>
      </c>
      <c r="K7745" s="3">
        <f t="shared" si="964"/>
        <v>1</v>
      </c>
      <c r="L7745" s="3">
        <f t="shared" si="965"/>
        <v>0</v>
      </c>
      <c r="M7745" s="3">
        <f t="shared" si="966"/>
        <v>1</v>
      </c>
      <c r="N7745" s="3">
        <f t="shared" si="967"/>
        <v>0</v>
      </c>
    </row>
    <row r="7746" spans="1:14">
      <c r="A7746" s="6">
        <f t="shared" si="961"/>
        <v>40956</v>
      </c>
      <c r="B7746">
        <v>2012</v>
      </c>
      <c r="C7746">
        <v>2</v>
      </c>
      <c r="D7746">
        <v>17</v>
      </c>
      <c r="E7746">
        <v>16</v>
      </c>
      <c r="F7746" s="1">
        <v>2444</v>
      </c>
      <c r="G7746" s="1">
        <v>1234.762939453125</v>
      </c>
      <c r="H7746" s="1">
        <f t="shared" si="962"/>
        <v>3678.762939453125</v>
      </c>
      <c r="I7746" s="3">
        <f t="shared" si="963"/>
        <v>1</v>
      </c>
      <c r="J7746" s="7">
        <f t="shared" ref="J7746:J7809" si="968">WEEKDAY(A7746,1)</f>
        <v>6</v>
      </c>
      <c r="K7746" s="3">
        <f t="shared" si="964"/>
        <v>1</v>
      </c>
      <c r="L7746" s="3">
        <f t="shared" si="965"/>
        <v>0</v>
      </c>
      <c r="M7746" s="3">
        <f t="shared" si="966"/>
        <v>1</v>
      </c>
      <c r="N7746" s="3">
        <f t="shared" si="967"/>
        <v>0</v>
      </c>
    </row>
    <row r="7747" spans="1:14">
      <c r="A7747" s="6">
        <f t="shared" ref="A7747:A7810" si="969">DATE(B7747,C7747,D7747)</f>
        <v>40956</v>
      </c>
      <c r="B7747">
        <v>2012</v>
      </c>
      <c r="C7747">
        <v>2</v>
      </c>
      <c r="D7747">
        <v>17</v>
      </c>
      <c r="E7747">
        <v>17</v>
      </c>
      <c r="F7747" s="1">
        <v>2464</v>
      </c>
      <c r="G7747" s="1">
        <v>1224.3641357421875</v>
      </c>
      <c r="H7747" s="1">
        <f t="shared" ref="H7747:H7810" si="970">F7747+G7747</f>
        <v>3688.3641357421875</v>
      </c>
      <c r="I7747" s="3">
        <f t="shared" ref="I7747:I7810" si="971">IF(AND(C7747&gt;4,C7747&lt;10),2,1)</f>
        <v>1</v>
      </c>
      <c r="J7747" s="7">
        <f t="shared" si="968"/>
        <v>6</v>
      </c>
      <c r="K7747" s="3">
        <f t="shared" ref="K7747:K7810" si="972">IF(OR(J7747=1,J7747=7),0,IF(I7747=1,IF(AND(E7747&gt;=7,E7747&lt;23),1,0),IF(AND(E7747&gt;=11,E7747&lt;23),1,0)))</f>
        <v>1</v>
      </c>
      <c r="L7747" s="3">
        <f t="shared" ref="L7747:L7810" si="973">IF(OR(J7747=1,J7747=7),0,IF(I7747=1,IF(AND(E7747&gt;=7,E7747&lt;12),1,0),IF(AND(E7747&gt;=14,E7747&lt;19),1,0)))</f>
        <v>0</v>
      </c>
      <c r="M7747" s="3">
        <f t="shared" ref="M7747:M7810" si="974">IF(AND(I7747=1,OR(K7747=1,L7747=1)),1,0)</f>
        <v>1</v>
      </c>
      <c r="N7747" s="3">
        <f t="shared" ref="N7747:N7810" si="975">IF(AND(I7747=2,OR(K7747=1,L7747=1)),1,0)</f>
        <v>0</v>
      </c>
    </row>
    <row r="7748" spans="1:14">
      <c r="A7748" s="6">
        <f t="shared" si="969"/>
        <v>40956</v>
      </c>
      <c r="B7748">
        <v>2012</v>
      </c>
      <c r="C7748">
        <v>2</v>
      </c>
      <c r="D7748">
        <v>17</v>
      </c>
      <c r="E7748">
        <v>18</v>
      </c>
      <c r="F7748" s="1">
        <v>2601</v>
      </c>
      <c r="G7748" s="1">
        <v>1278.9539794921875</v>
      </c>
      <c r="H7748" s="1">
        <f t="shared" si="970"/>
        <v>3879.9539794921875</v>
      </c>
      <c r="I7748" s="3">
        <f t="shared" si="971"/>
        <v>1</v>
      </c>
      <c r="J7748" s="7">
        <f t="shared" si="968"/>
        <v>6</v>
      </c>
      <c r="K7748" s="3">
        <f t="shared" si="972"/>
        <v>1</v>
      </c>
      <c r="L7748" s="3">
        <f t="shared" si="973"/>
        <v>0</v>
      </c>
      <c r="M7748" s="3">
        <f t="shared" si="974"/>
        <v>1</v>
      </c>
      <c r="N7748" s="3">
        <f t="shared" si="975"/>
        <v>0</v>
      </c>
    </row>
    <row r="7749" spans="1:14">
      <c r="A7749" s="6">
        <f t="shared" si="969"/>
        <v>40956</v>
      </c>
      <c r="B7749">
        <v>2012</v>
      </c>
      <c r="C7749">
        <v>2</v>
      </c>
      <c r="D7749">
        <v>17</v>
      </c>
      <c r="E7749">
        <v>19</v>
      </c>
      <c r="F7749" s="1">
        <v>2676</v>
      </c>
      <c r="G7749" s="1">
        <v>1322.2540283203125</v>
      </c>
      <c r="H7749" s="1">
        <f t="shared" si="970"/>
        <v>3998.2540283203125</v>
      </c>
      <c r="I7749" s="3">
        <f t="shared" si="971"/>
        <v>1</v>
      </c>
      <c r="J7749" s="7">
        <f t="shared" si="968"/>
        <v>6</v>
      </c>
      <c r="K7749" s="3">
        <f t="shared" si="972"/>
        <v>1</v>
      </c>
      <c r="L7749" s="3">
        <f t="shared" si="973"/>
        <v>0</v>
      </c>
      <c r="M7749" s="3">
        <f t="shared" si="974"/>
        <v>1</v>
      </c>
      <c r="N7749" s="3">
        <f t="shared" si="975"/>
        <v>0</v>
      </c>
    </row>
    <row r="7750" spans="1:14">
      <c r="A7750" s="6">
        <f t="shared" si="969"/>
        <v>40956</v>
      </c>
      <c r="B7750">
        <v>2012</v>
      </c>
      <c r="C7750">
        <v>2</v>
      </c>
      <c r="D7750">
        <v>17</v>
      </c>
      <c r="E7750">
        <v>20</v>
      </c>
      <c r="F7750" s="1">
        <v>2663</v>
      </c>
      <c r="G7750" s="1">
        <v>1313.162109375</v>
      </c>
      <c r="H7750" s="1">
        <f t="shared" si="970"/>
        <v>3976.162109375</v>
      </c>
      <c r="I7750" s="3">
        <f t="shared" si="971"/>
        <v>1</v>
      </c>
      <c r="J7750" s="7">
        <f t="shared" si="968"/>
        <v>6</v>
      </c>
      <c r="K7750" s="3">
        <f t="shared" si="972"/>
        <v>1</v>
      </c>
      <c r="L7750" s="3">
        <f t="shared" si="973"/>
        <v>0</v>
      </c>
      <c r="M7750" s="3">
        <f t="shared" si="974"/>
        <v>1</v>
      </c>
      <c r="N7750" s="3">
        <f t="shared" si="975"/>
        <v>0</v>
      </c>
    </row>
    <row r="7751" spans="1:14">
      <c r="A7751" s="6">
        <f t="shared" si="969"/>
        <v>40956</v>
      </c>
      <c r="B7751">
        <v>2012</v>
      </c>
      <c r="C7751">
        <v>2</v>
      </c>
      <c r="D7751">
        <v>17</v>
      </c>
      <c r="E7751">
        <v>21</v>
      </c>
      <c r="F7751" s="1">
        <v>2632</v>
      </c>
      <c r="G7751" s="1">
        <v>1281.6619873046875</v>
      </c>
      <c r="H7751" s="1">
        <f t="shared" si="970"/>
        <v>3913.6619873046875</v>
      </c>
      <c r="I7751" s="3">
        <f t="shared" si="971"/>
        <v>1</v>
      </c>
      <c r="J7751" s="7">
        <f t="shared" si="968"/>
        <v>6</v>
      </c>
      <c r="K7751" s="3">
        <f t="shared" si="972"/>
        <v>1</v>
      </c>
      <c r="L7751" s="3">
        <f t="shared" si="973"/>
        <v>0</v>
      </c>
      <c r="M7751" s="3">
        <f t="shared" si="974"/>
        <v>1</v>
      </c>
      <c r="N7751" s="3">
        <f t="shared" si="975"/>
        <v>0</v>
      </c>
    </row>
    <row r="7752" spans="1:14">
      <c r="A7752" s="6">
        <f t="shared" si="969"/>
        <v>40956</v>
      </c>
      <c r="B7752">
        <v>2012</v>
      </c>
      <c r="C7752">
        <v>2</v>
      </c>
      <c r="D7752">
        <v>17</v>
      </c>
      <c r="E7752">
        <v>22</v>
      </c>
      <c r="F7752" s="1">
        <v>2554</v>
      </c>
      <c r="G7752" s="1">
        <v>1245.6619873046875</v>
      </c>
      <c r="H7752" s="1">
        <f t="shared" si="970"/>
        <v>3799.6619873046875</v>
      </c>
      <c r="I7752" s="3">
        <f t="shared" si="971"/>
        <v>1</v>
      </c>
      <c r="J7752" s="7">
        <f t="shared" si="968"/>
        <v>6</v>
      </c>
      <c r="K7752" s="3">
        <f t="shared" si="972"/>
        <v>1</v>
      </c>
      <c r="L7752" s="3">
        <f t="shared" si="973"/>
        <v>0</v>
      </c>
      <c r="M7752" s="3">
        <f t="shared" si="974"/>
        <v>1</v>
      </c>
      <c r="N7752" s="3">
        <f t="shared" si="975"/>
        <v>0</v>
      </c>
    </row>
    <row r="7753" spans="1:14">
      <c r="A7753" s="6">
        <f t="shared" si="969"/>
        <v>40956</v>
      </c>
      <c r="B7753">
        <v>2012</v>
      </c>
      <c r="C7753">
        <v>2</v>
      </c>
      <c r="D7753">
        <v>17</v>
      </c>
      <c r="E7753">
        <v>23</v>
      </c>
      <c r="F7753" s="1">
        <v>2487</v>
      </c>
      <c r="G7753" s="1">
        <v>1198.6619873046875</v>
      </c>
      <c r="H7753" s="1">
        <f t="shared" si="970"/>
        <v>3685.6619873046875</v>
      </c>
      <c r="I7753" s="3">
        <f t="shared" si="971"/>
        <v>1</v>
      </c>
      <c r="J7753" s="7">
        <f t="shared" si="968"/>
        <v>6</v>
      </c>
      <c r="K7753" s="3">
        <f t="shared" si="972"/>
        <v>0</v>
      </c>
      <c r="L7753" s="3">
        <f t="shared" si="973"/>
        <v>0</v>
      </c>
      <c r="M7753" s="3">
        <f t="shared" si="974"/>
        <v>0</v>
      </c>
      <c r="N7753" s="3">
        <f t="shared" si="975"/>
        <v>0</v>
      </c>
    </row>
    <row r="7754" spans="1:14">
      <c r="A7754" s="6">
        <f t="shared" si="969"/>
        <v>40957</v>
      </c>
      <c r="B7754">
        <v>2012</v>
      </c>
      <c r="C7754">
        <v>2</v>
      </c>
      <c r="D7754">
        <v>18</v>
      </c>
      <c r="E7754">
        <v>0</v>
      </c>
      <c r="F7754" s="1">
        <v>2363</v>
      </c>
      <c r="G7754" s="1">
        <v>1150.1610107421875</v>
      </c>
      <c r="H7754" s="1">
        <f t="shared" si="970"/>
        <v>3513.1610107421875</v>
      </c>
      <c r="I7754" s="3">
        <f t="shared" si="971"/>
        <v>1</v>
      </c>
      <c r="J7754" s="7">
        <f t="shared" si="968"/>
        <v>7</v>
      </c>
      <c r="K7754" s="3">
        <f t="shared" si="972"/>
        <v>0</v>
      </c>
      <c r="L7754" s="3">
        <f t="shared" si="973"/>
        <v>0</v>
      </c>
      <c r="M7754" s="3">
        <f t="shared" si="974"/>
        <v>0</v>
      </c>
      <c r="N7754" s="3">
        <f t="shared" si="975"/>
        <v>0</v>
      </c>
    </row>
    <row r="7755" spans="1:14">
      <c r="A7755" s="6">
        <f t="shared" si="969"/>
        <v>40957</v>
      </c>
      <c r="B7755">
        <v>2012</v>
      </c>
      <c r="C7755">
        <v>2</v>
      </c>
      <c r="D7755">
        <v>18</v>
      </c>
      <c r="E7755">
        <v>1</v>
      </c>
      <c r="F7755" s="1">
        <v>2315</v>
      </c>
      <c r="G7755" s="1">
        <v>1129.14599609375</v>
      </c>
      <c r="H7755" s="1">
        <f t="shared" si="970"/>
        <v>3444.14599609375</v>
      </c>
      <c r="I7755" s="3">
        <f t="shared" si="971"/>
        <v>1</v>
      </c>
      <c r="J7755" s="7">
        <f t="shared" si="968"/>
        <v>7</v>
      </c>
      <c r="K7755" s="3">
        <f t="shared" si="972"/>
        <v>0</v>
      </c>
      <c r="L7755" s="3">
        <f t="shared" si="973"/>
        <v>0</v>
      </c>
      <c r="M7755" s="3">
        <f t="shared" si="974"/>
        <v>0</v>
      </c>
      <c r="N7755" s="3">
        <f t="shared" si="975"/>
        <v>0</v>
      </c>
    </row>
    <row r="7756" spans="1:14">
      <c r="A7756" s="6">
        <f t="shared" si="969"/>
        <v>40957</v>
      </c>
      <c r="B7756">
        <v>2012</v>
      </c>
      <c r="C7756">
        <v>2</v>
      </c>
      <c r="D7756">
        <v>18</v>
      </c>
      <c r="E7756">
        <v>2</v>
      </c>
      <c r="F7756" s="1">
        <v>2336</v>
      </c>
      <c r="G7756" s="1">
        <v>1115.1610107421875</v>
      </c>
      <c r="H7756" s="1">
        <f t="shared" si="970"/>
        <v>3451.1610107421875</v>
      </c>
      <c r="I7756" s="3">
        <f t="shared" si="971"/>
        <v>1</v>
      </c>
      <c r="J7756" s="7">
        <f t="shared" si="968"/>
        <v>7</v>
      </c>
      <c r="K7756" s="3">
        <f t="shared" si="972"/>
        <v>0</v>
      </c>
      <c r="L7756" s="3">
        <f t="shared" si="973"/>
        <v>0</v>
      </c>
      <c r="M7756" s="3">
        <f t="shared" si="974"/>
        <v>0</v>
      </c>
      <c r="N7756" s="3">
        <f t="shared" si="975"/>
        <v>0</v>
      </c>
    </row>
    <row r="7757" spans="1:14">
      <c r="A7757" s="6">
        <f t="shared" si="969"/>
        <v>40957</v>
      </c>
      <c r="B7757">
        <v>2012</v>
      </c>
      <c r="C7757">
        <v>2</v>
      </c>
      <c r="D7757">
        <v>18</v>
      </c>
      <c r="E7757">
        <v>3</v>
      </c>
      <c r="F7757" s="1">
        <v>2244</v>
      </c>
      <c r="G7757" s="1">
        <v>1105.4619140625</v>
      </c>
      <c r="H7757" s="1">
        <f t="shared" si="970"/>
        <v>3349.4619140625</v>
      </c>
      <c r="I7757" s="3">
        <f t="shared" si="971"/>
        <v>1</v>
      </c>
      <c r="J7757" s="7">
        <f t="shared" si="968"/>
        <v>7</v>
      </c>
      <c r="K7757" s="3">
        <f t="shared" si="972"/>
        <v>0</v>
      </c>
      <c r="L7757" s="3">
        <f t="shared" si="973"/>
        <v>0</v>
      </c>
      <c r="M7757" s="3">
        <f t="shared" si="974"/>
        <v>0</v>
      </c>
      <c r="N7757" s="3">
        <f t="shared" si="975"/>
        <v>0</v>
      </c>
    </row>
    <row r="7758" spans="1:14">
      <c r="A7758" s="6">
        <f t="shared" si="969"/>
        <v>40957</v>
      </c>
      <c r="B7758">
        <v>2012</v>
      </c>
      <c r="C7758">
        <v>2</v>
      </c>
      <c r="D7758">
        <v>18</v>
      </c>
      <c r="E7758">
        <v>4</v>
      </c>
      <c r="F7758" s="1">
        <v>2293</v>
      </c>
      <c r="G7758" s="1">
        <v>1094.6610107421875</v>
      </c>
      <c r="H7758" s="1">
        <f t="shared" si="970"/>
        <v>3387.6610107421875</v>
      </c>
      <c r="I7758" s="3">
        <f t="shared" si="971"/>
        <v>1</v>
      </c>
      <c r="J7758" s="7">
        <f t="shared" si="968"/>
        <v>7</v>
      </c>
      <c r="K7758" s="3">
        <f t="shared" si="972"/>
        <v>0</v>
      </c>
      <c r="L7758" s="3">
        <f t="shared" si="973"/>
        <v>0</v>
      </c>
      <c r="M7758" s="3">
        <f t="shared" si="974"/>
        <v>0</v>
      </c>
      <c r="N7758" s="3">
        <f t="shared" si="975"/>
        <v>0</v>
      </c>
    </row>
    <row r="7759" spans="1:14">
      <c r="A7759" s="6">
        <f t="shared" si="969"/>
        <v>40957</v>
      </c>
      <c r="B7759">
        <v>2012</v>
      </c>
      <c r="C7759">
        <v>2</v>
      </c>
      <c r="D7759">
        <v>18</v>
      </c>
      <c r="E7759">
        <v>5</v>
      </c>
      <c r="F7759" s="1">
        <v>2358</v>
      </c>
      <c r="G7759" s="1">
        <v>1111.362060546875</v>
      </c>
      <c r="H7759" s="1">
        <f t="shared" si="970"/>
        <v>3469.362060546875</v>
      </c>
      <c r="I7759" s="3">
        <f t="shared" si="971"/>
        <v>1</v>
      </c>
      <c r="J7759" s="7">
        <f t="shared" si="968"/>
        <v>7</v>
      </c>
      <c r="K7759" s="3">
        <f t="shared" si="972"/>
        <v>0</v>
      </c>
      <c r="L7759" s="3">
        <f t="shared" si="973"/>
        <v>0</v>
      </c>
      <c r="M7759" s="3">
        <f t="shared" si="974"/>
        <v>0</v>
      </c>
      <c r="N7759" s="3">
        <f t="shared" si="975"/>
        <v>0</v>
      </c>
    </row>
    <row r="7760" spans="1:14">
      <c r="A7760" s="6">
        <f t="shared" si="969"/>
        <v>40957</v>
      </c>
      <c r="B7760">
        <v>2012</v>
      </c>
      <c r="C7760">
        <v>2</v>
      </c>
      <c r="D7760">
        <v>18</v>
      </c>
      <c r="E7760">
        <v>6</v>
      </c>
      <c r="F7760" s="1">
        <v>2461</v>
      </c>
      <c r="G7760" s="1">
        <v>1157.760009765625</v>
      </c>
      <c r="H7760" s="1">
        <f t="shared" si="970"/>
        <v>3618.760009765625</v>
      </c>
      <c r="I7760" s="3">
        <f t="shared" si="971"/>
        <v>1</v>
      </c>
      <c r="J7760" s="7">
        <f t="shared" si="968"/>
        <v>7</v>
      </c>
      <c r="K7760" s="3">
        <f t="shared" si="972"/>
        <v>0</v>
      </c>
      <c r="L7760" s="3">
        <f t="shared" si="973"/>
        <v>0</v>
      </c>
      <c r="M7760" s="3">
        <f t="shared" si="974"/>
        <v>0</v>
      </c>
      <c r="N7760" s="3">
        <f t="shared" si="975"/>
        <v>0</v>
      </c>
    </row>
    <row r="7761" spans="1:14">
      <c r="A7761" s="6">
        <f t="shared" si="969"/>
        <v>40957</v>
      </c>
      <c r="B7761">
        <v>2012</v>
      </c>
      <c r="C7761">
        <v>2</v>
      </c>
      <c r="D7761">
        <v>18</v>
      </c>
      <c r="E7761">
        <v>7</v>
      </c>
      <c r="F7761" s="1">
        <v>2600</v>
      </c>
      <c r="G7761" s="1">
        <v>1189.946044921875</v>
      </c>
      <c r="H7761" s="1">
        <f t="shared" si="970"/>
        <v>3789.946044921875</v>
      </c>
      <c r="I7761" s="3">
        <f t="shared" si="971"/>
        <v>1</v>
      </c>
      <c r="J7761" s="7">
        <f t="shared" si="968"/>
        <v>7</v>
      </c>
      <c r="K7761" s="3">
        <f t="shared" si="972"/>
        <v>0</v>
      </c>
      <c r="L7761" s="3">
        <f t="shared" si="973"/>
        <v>0</v>
      </c>
      <c r="M7761" s="3">
        <f t="shared" si="974"/>
        <v>0</v>
      </c>
      <c r="N7761" s="3">
        <f t="shared" si="975"/>
        <v>0</v>
      </c>
    </row>
    <row r="7762" spans="1:14">
      <c r="A7762" s="6">
        <f t="shared" si="969"/>
        <v>40957</v>
      </c>
      <c r="B7762">
        <v>2012</v>
      </c>
      <c r="C7762">
        <v>2</v>
      </c>
      <c r="D7762">
        <v>18</v>
      </c>
      <c r="E7762">
        <v>8</v>
      </c>
      <c r="F7762" s="1">
        <v>2662</v>
      </c>
      <c r="G7762" s="1">
        <v>1231.6619873046875</v>
      </c>
      <c r="H7762" s="1">
        <f t="shared" si="970"/>
        <v>3893.6619873046875</v>
      </c>
      <c r="I7762" s="3">
        <f t="shared" si="971"/>
        <v>1</v>
      </c>
      <c r="J7762" s="7">
        <f t="shared" si="968"/>
        <v>7</v>
      </c>
      <c r="K7762" s="3">
        <f t="shared" si="972"/>
        <v>0</v>
      </c>
      <c r="L7762" s="3">
        <f t="shared" si="973"/>
        <v>0</v>
      </c>
      <c r="M7762" s="3">
        <f t="shared" si="974"/>
        <v>0</v>
      </c>
      <c r="N7762" s="3">
        <f t="shared" si="975"/>
        <v>0</v>
      </c>
    </row>
    <row r="7763" spans="1:14">
      <c r="A7763" s="6">
        <f t="shared" si="969"/>
        <v>40957</v>
      </c>
      <c r="B7763">
        <v>2012</v>
      </c>
      <c r="C7763">
        <v>2</v>
      </c>
      <c r="D7763">
        <v>18</v>
      </c>
      <c r="E7763">
        <v>9</v>
      </c>
      <c r="F7763" s="1">
        <v>2654</v>
      </c>
      <c r="G7763" s="1">
        <v>1242.463134765625</v>
      </c>
      <c r="H7763" s="1">
        <f t="shared" si="970"/>
        <v>3896.463134765625</v>
      </c>
      <c r="I7763" s="3">
        <f t="shared" si="971"/>
        <v>1</v>
      </c>
      <c r="J7763" s="7">
        <f t="shared" si="968"/>
        <v>7</v>
      </c>
      <c r="K7763" s="3">
        <f t="shared" si="972"/>
        <v>0</v>
      </c>
      <c r="L7763" s="3">
        <f t="shared" si="973"/>
        <v>0</v>
      </c>
      <c r="M7763" s="3">
        <f t="shared" si="974"/>
        <v>0</v>
      </c>
      <c r="N7763" s="3">
        <f t="shared" si="975"/>
        <v>0</v>
      </c>
    </row>
    <row r="7764" spans="1:14">
      <c r="A7764" s="6">
        <f t="shared" si="969"/>
        <v>40957</v>
      </c>
      <c r="B7764">
        <v>2012</v>
      </c>
      <c r="C7764">
        <v>2</v>
      </c>
      <c r="D7764">
        <v>18</v>
      </c>
      <c r="E7764">
        <v>10</v>
      </c>
      <c r="F7764" s="1">
        <v>2552</v>
      </c>
      <c r="G7764" s="1">
        <v>1234.5621337890625</v>
      </c>
      <c r="H7764" s="1">
        <f t="shared" si="970"/>
        <v>3786.5621337890625</v>
      </c>
      <c r="I7764" s="3">
        <f t="shared" si="971"/>
        <v>1</v>
      </c>
      <c r="J7764" s="7">
        <f t="shared" si="968"/>
        <v>7</v>
      </c>
      <c r="K7764" s="3">
        <f t="shared" si="972"/>
        <v>0</v>
      </c>
      <c r="L7764" s="3">
        <f t="shared" si="973"/>
        <v>0</v>
      </c>
      <c r="M7764" s="3">
        <f t="shared" si="974"/>
        <v>0</v>
      </c>
      <c r="N7764" s="3">
        <f t="shared" si="975"/>
        <v>0</v>
      </c>
    </row>
    <row r="7765" spans="1:14">
      <c r="A7765" s="6">
        <f t="shared" si="969"/>
        <v>40957</v>
      </c>
      <c r="B7765">
        <v>2012</v>
      </c>
      <c r="C7765">
        <v>2</v>
      </c>
      <c r="D7765">
        <v>18</v>
      </c>
      <c r="E7765">
        <v>11</v>
      </c>
      <c r="F7765" s="1">
        <v>2486</v>
      </c>
      <c r="G7765" s="1">
        <v>1212.2630615234375</v>
      </c>
      <c r="H7765" s="1">
        <f t="shared" si="970"/>
        <v>3698.2630615234375</v>
      </c>
      <c r="I7765" s="3">
        <f t="shared" si="971"/>
        <v>1</v>
      </c>
      <c r="J7765" s="7">
        <f t="shared" si="968"/>
        <v>7</v>
      </c>
      <c r="K7765" s="3">
        <f t="shared" si="972"/>
        <v>0</v>
      </c>
      <c r="L7765" s="3">
        <f t="shared" si="973"/>
        <v>0</v>
      </c>
      <c r="M7765" s="3">
        <f t="shared" si="974"/>
        <v>0</v>
      </c>
      <c r="N7765" s="3">
        <f t="shared" si="975"/>
        <v>0</v>
      </c>
    </row>
    <row r="7766" spans="1:14">
      <c r="A7766" s="6">
        <f t="shared" si="969"/>
        <v>40957</v>
      </c>
      <c r="B7766">
        <v>2012</v>
      </c>
      <c r="C7766">
        <v>2</v>
      </c>
      <c r="D7766">
        <v>18</v>
      </c>
      <c r="E7766">
        <v>12</v>
      </c>
      <c r="F7766" s="1">
        <v>2396</v>
      </c>
      <c r="G7766" s="1">
        <v>1193.962158203125</v>
      </c>
      <c r="H7766" s="1">
        <f t="shared" si="970"/>
        <v>3589.962158203125</v>
      </c>
      <c r="I7766" s="3">
        <f t="shared" si="971"/>
        <v>1</v>
      </c>
      <c r="J7766" s="7">
        <f t="shared" si="968"/>
        <v>7</v>
      </c>
      <c r="K7766" s="3">
        <f t="shared" si="972"/>
        <v>0</v>
      </c>
      <c r="L7766" s="3">
        <f t="shared" si="973"/>
        <v>0</v>
      </c>
      <c r="M7766" s="3">
        <f t="shared" si="974"/>
        <v>0</v>
      </c>
      <c r="N7766" s="3">
        <f t="shared" si="975"/>
        <v>0</v>
      </c>
    </row>
    <row r="7767" spans="1:14">
      <c r="A7767" s="6">
        <f t="shared" si="969"/>
        <v>40957</v>
      </c>
      <c r="B7767">
        <v>2012</v>
      </c>
      <c r="C7767">
        <v>2</v>
      </c>
      <c r="D7767">
        <v>18</v>
      </c>
      <c r="E7767">
        <v>13</v>
      </c>
      <c r="F7767" s="1">
        <v>2321</v>
      </c>
      <c r="G7767" s="1">
        <v>1159.8529052734375</v>
      </c>
      <c r="H7767" s="1">
        <f t="shared" si="970"/>
        <v>3480.8529052734375</v>
      </c>
      <c r="I7767" s="3">
        <f t="shared" si="971"/>
        <v>1</v>
      </c>
      <c r="J7767" s="7">
        <f t="shared" si="968"/>
        <v>7</v>
      </c>
      <c r="K7767" s="3">
        <f t="shared" si="972"/>
        <v>0</v>
      </c>
      <c r="L7767" s="3">
        <f t="shared" si="973"/>
        <v>0</v>
      </c>
      <c r="M7767" s="3">
        <f t="shared" si="974"/>
        <v>0</v>
      </c>
      <c r="N7767" s="3">
        <f t="shared" si="975"/>
        <v>0</v>
      </c>
    </row>
    <row r="7768" spans="1:14">
      <c r="A7768" s="6">
        <f t="shared" si="969"/>
        <v>40957</v>
      </c>
      <c r="B7768">
        <v>2012</v>
      </c>
      <c r="C7768">
        <v>2</v>
      </c>
      <c r="D7768">
        <v>18</v>
      </c>
      <c r="E7768">
        <v>14</v>
      </c>
      <c r="F7768" s="1">
        <v>2275</v>
      </c>
      <c r="G7768" s="1">
        <v>1142.4560546875</v>
      </c>
      <c r="H7768" s="1">
        <f t="shared" si="970"/>
        <v>3417.4560546875</v>
      </c>
      <c r="I7768" s="3">
        <f t="shared" si="971"/>
        <v>1</v>
      </c>
      <c r="J7768" s="7">
        <f t="shared" si="968"/>
        <v>7</v>
      </c>
      <c r="K7768" s="3">
        <f t="shared" si="972"/>
        <v>0</v>
      </c>
      <c r="L7768" s="3">
        <f t="shared" si="973"/>
        <v>0</v>
      </c>
      <c r="M7768" s="3">
        <f t="shared" si="974"/>
        <v>0</v>
      </c>
      <c r="N7768" s="3">
        <f t="shared" si="975"/>
        <v>0</v>
      </c>
    </row>
    <row r="7769" spans="1:14">
      <c r="A7769" s="6">
        <f t="shared" si="969"/>
        <v>40957</v>
      </c>
      <c r="B7769">
        <v>2012</v>
      </c>
      <c r="C7769">
        <v>2</v>
      </c>
      <c r="D7769">
        <v>18</v>
      </c>
      <c r="E7769">
        <v>15</v>
      </c>
      <c r="F7769" s="1">
        <v>2249</v>
      </c>
      <c r="G7769" s="1">
        <v>1144.262939453125</v>
      </c>
      <c r="H7769" s="1">
        <f t="shared" si="970"/>
        <v>3393.262939453125</v>
      </c>
      <c r="I7769" s="3">
        <f t="shared" si="971"/>
        <v>1</v>
      </c>
      <c r="J7769" s="7">
        <f t="shared" si="968"/>
        <v>7</v>
      </c>
      <c r="K7769" s="3">
        <f t="shared" si="972"/>
        <v>0</v>
      </c>
      <c r="L7769" s="3">
        <f t="shared" si="973"/>
        <v>0</v>
      </c>
      <c r="M7769" s="3">
        <f t="shared" si="974"/>
        <v>0</v>
      </c>
      <c r="N7769" s="3">
        <f t="shared" si="975"/>
        <v>0</v>
      </c>
    </row>
    <row r="7770" spans="1:14">
      <c r="A7770" s="6">
        <f t="shared" si="969"/>
        <v>40957</v>
      </c>
      <c r="B7770">
        <v>2012</v>
      </c>
      <c r="C7770">
        <v>2</v>
      </c>
      <c r="D7770">
        <v>18</v>
      </c>
      <c r="E7770">
        <v>16</v>
      </c>
      <c r="F7770" s="1">
        <v>2265</v>
      </c>
      <c r="G7770" s="1">
        <v>1155.362060546875</v>
      </c>
      <c r="H7770" s="1">
        <f t="shared" si="970"/>
        <v>3420.362060546875</v>
      </c>
      <c r="I7770" s="3">
        <f t="shared" si="971"/>
        <v>1</v>
      </c>
      <c r="J7770" s="7">
        <f t="shared" si="968"/>
        <v>7</v>
      </c>
      <c r="K7770" s="3">
        <f t="shared" si="972"/>
        <v>0</v>
      </c>
      <c r="L7770" s="3">
        <f t="shared" si="973"/>
        <v>0</v>
      </c>
      <c r="M7770" s="3">
        <f t="shared" si="974"/>
        <v>0</v>
      </c>
      <c r="N7770" s="3">
        <f t="shared" si="975"/>
        <v>0</v>
      </c>
    </row>
    <row r="7771" spans="1:14">
      <c r="A7771" s="6">
        <f t="shared" si="969"/>
        <v>40957</v>
      </c>
      <c r="B7771">
        <v>2012</v>
      </c>
      <c r="C7771">
        <v>2</v>
      </c>
      <c r="D7771">
        <v>18</v>
      </c>
      <c r="E7771">
        <v>17</v>
      </c>
      <c r="F7771" s="1">
        <v>2315</v>
      </c>
      <c r="G7771" s="1">
        <v>1183.6630859375</v>
      </c>
      <c r="H7771" s="1">
        <f t="shared" si="970"/>
        <v>3498.6630859375</v>
      </c>
      <c r="I7771" s="3">
        <f t="shared" si="971"/>
        <v>1</v>
      </c>
      <c r="J7771" s="7">
        <f t="shared" si="968"/>
        <v>7</v>
      </c>
      <c r="K7771" s="3">
        <f t="shared" si="972"/>
        <v>0</v>
      </c>
      <c r="L7771" s="3">
        <f t="shared" si="973"/>
        <v>0</v>
      </c>
      <c r="M7771" s="3">
        <f t="shared" si="974"/>
        <v>0</v>
      </c>
      <c r="N7771" s="3">
        <f t="shared" si="975"/>
        <v>0</v>
      </c>
    </row>
    <row r="7772" spans="1:14">
      <c r="A7772" s="6">
        <f t="shared" si="969"/>
        <v>40957</v>
      </c>
      <c r="B7772">
        <v>2012</v>
      </c>
      <c r="C7772">
        <v>2</v>
      </c>
      <c r="D7772">
        <v>18</v>
      </c>
      <c r="E7772">
        <v>18</v>
      </c>
      <c r="F7772" s="1">
        <v>2443</v>
      </c>
      <c r="G7772" s="1">
        <v>1252.761962890625</v>
      </c>
      <c r="H7772" s="1">
        <f t="shared" si="970"/>
        <v>3695.761962890625</v>
      </c>
      <c r="I7772" s="3">
        <f t="shared" si="971"/>
        <v>1</v>
      </c>
      <c r="J7772" s="7">
        <f t="shared" si="968"/>
        <v>7</v>
      </c>
      <c r="K7772" s="3">
        <f t="shared" si="972"/>
        <v>0</v>
      </c>
      <c r="L7772" s="3">
        <f t="shared" si="973"/>
        <v>0</v>
      </c>
      <c r="M7772" s="3">
        <f t="shared" si="974"/>
        <v>0</v>
      </c>
      <c r="N7772" s="3">
        <f t="shared" si="975"/>
        <v>0</v>
      </c>
    </row>
    <row r="7773" spans="1:14">
      <c r="A7773" s="6">
        <f t="shared" si="969"/>
        <v>40957</v>
      </c>
      <c r="B7773">
        <v>2012</v>
      </c>
      <c r="C7773">
        <v>2</v>
      </c>
      <c r="D7773">
        <v>18</v>
      </c>
      <c r="E7773">
        <v>19</v>
      </c>
      <c r="F7773" s="1">
        <v>2469</v>
      </c>
      <c r="G7773" s="1">
        <v>1289.797607421875</v>
      </c>
      <c r="H7773" s="1">
        <f t="shared" si="970"/>
        <v>3758.797607421875</v>
      </c>
      <c r="I7773" s="3">
        <f t="shared" si="971"/>
        <v>1</v>
      </c>
      <c r="J7773" s="7">
        <f t="shared" si="968"/>
        <v>7</v>
      </c>
      <c r="K7773" s="3">
        <f t="shared" si="972"/>
        <v>0</v>
      </c>
      <c r="L7773" s="3">
        <f t="shared" si="973"/>
        <v>0</v>
      </c>
      <c r="M7773" s="3">
        <f t="shared" si="974"/>
        <v>0</v>
      </c>
      <c r="N7773" s="3">
        <f t="shared" si="975"/>
        <v>0</v>
      </c>
    </row>
    <row r="7774" spans="1:14">
      <c r="A7774" s="6">
        <f t="shared" si="969"/>
        <v>40957</v>
      </c>
      <c r="B7774">
        <v>2012</v>
      </c>
      <c r="C7774">
        <v>2</v>
      </c>
      <c r="D7774">
        <v>18</v>
      </c>
      <c r="E7774">
        <v>20</v>
      </c>
      <c r="F7774" s="1">
        <v>2494</v>
      </c>
      <c r="G7774" s="1">
        <v>1264.748046875</v>
      </c>
      <c r="H7774" s="1">
        <f t="shared" si="970"/>
        <v>3758.748046875</v>
      </c>
      <c r="I7774" s="3">
        <f t="shared" si="971"/>
        <v>1</v>
      </c>
      <c r="J7774" s="7">
        <f t="shared" si="968"/>
        <v>7</v>
      </c>
      <c r="K7774" s="3">
        <f t="shared" si="972"/>
        <v>0</v>
      </c>
      <c r="L7774" s="3">
        <f t="shared" si="973"/>
        <v>0</v>
      </c>
      <c r="M7774" s="3">
        <f t="shared" si="974"/>
        <v>0</v>
      </c>
      <c r="N7774" s="3">
        <f t="shared" si="975"/>
        <v>0</v>
      </c>
    </row>
    <row r="7775" spans="1:14">
      <c r="A7775" s="6">
        <f t="shared" si="969"/>
        <v>40957</v>
      </c>
      <c r="B7775">
        <v>2012</v>
      </c>
      <c r="C7775">
        <v>2</v>
      </c>
      <c r="D7775">
        <v>18</v>
      </c>
      <c r="E7775">
        <v>21</v>
      </c>
      <c r="F7775" s="1">
        <v>2430</v>
      </c>
      <c r="G7775" s="1">
        <v>1242.761962890625</v>
      </c>
      <c r="H7775" s="1">
        <f t="shared" si="970"/>
        <v>3672.761962890625</v>
      </c>
      <c r="I7775" s="3">
        <f t="shared" si="971"/>
        <v>1</v>
      </c>
      <c r="J7775" s="7">
        <f t="shared" si="968"/>
        <v>7</v>
      </c>
      <c r="K7775" s="3">
        <f t="shared" si="972"/>
        <v>0</v>
      </c>
      <c r="L7775" s="3">
        <f t="shared" si="973"/>
        <v>0</v>
      </c>
      <c r="M7775" s="3">
        <f t="shared" si="974"/>
        <v>0</v>
      </c>
      <c r="N7775" s="3">
        <f t="shared" si="975"/>
        <v>0</v>
      </c>
    </row>
    <row r="7776" spans="1:14">
      <c r="A7776" s="6">
        <f t="shared" si="969"/>
        <v>40957</v>
      </c>
      <c r="B7776">
        <v>2012</v>
      </c>
      <c r="C7776">
        <v>2</v>
      </c>
      <c r="D7776">
        <v>18</v>
      </c>
      <c r="E7776">
        <v>22</v>
      </c>
      <c r="F7776" s="1">
        <v>2354</v>
      </c>
      <c r="G7776" s="1">
        <v>1191.3609619140625</v>
      </c>
      <c r="H7776" s="1">
        <f t="shared" si="970"/>
        <v>3545.3609619140625</v>
      </c>
      <c r="I7776" s="3">
        <f t="shared" si="971"/>
        <v>1</v>
      </c>
      <c r="J7776" s="7">
        <f t="shared" si="968"/>
        <v>7</v>
      </c>
      <c r="K7776" s="3">
        <f t="shared" si="972"/>
        <v>0</v>
      </c>
      <c r="L7776" s="3">
        <f t="shared" si="973"/>
        <v>0</v>
      </c>
      <c r="M7776" s="3">
        <f t="shared" si="974"/>
        <v>0</v>
      </c>
      <c r="N7776" s="3">
        <f t="shared" si="975"/>
        <v>0</v>
      </c>
    </row>
    <row r="7777" spans="1:14">
      <c r="A7777" s="6">
        <f t="shared" si="969"/>
        <v>40957</v>
      </c>
      <c r="B7777">
        <v>2012</v>
      </c>
      <c r="C7777">
        <v>2</v>
      </c>
      <c r="D7777">
        <v>18</v>
      </c>
      <c r="E7777">
        <v>23</v>
      </c>
      <c r="F7777" s="1">
        <v>2265</v>
      </c>
      <c r="G7777" s="1">
        <v>1134.0618896484375</v>
      </c>
      <c r="H7777" s="1">
        <f t="shared" si="970"/>
        <v>3399.0618896484375</v>
      </c>
      <c r="I7777" s="3">
        <f t="shared" si="971"/>
        <v>1</v>
      </c>
      <c r="J7777" s="7">
        <f t="shared" si="968"/>
        <v>7</v>
      </c>
      <c r="K7777" s="3">
        <f t="shared" si="972"/>
        <v>0</v>
      </c>
      <c r="L7777" s="3">
        <f t="shared" si="973"/>
        <v>0</v>
      </c>
      <c r="M7777" s="3">
        <f t="shared" si="974"/>
        <v>0</v>
      </c>
      <c r="N7777" s="3">
        <f t="shared" si="975"/>
        <v>0</v>
      </c>
    </row>
    <row r="7778" spans="1:14">
      <c r="A7778" s="6">
        <f t="shared" si="969"/>
        <v>40958</v>
      </c>
      <c r="B7778">
        <v>2012</v>
      </c>
      <c r="C7778">
        <v>2</v>
      </c>
      <c r="D7778">
        <v>19</v>
      </c>
      <c r="E7778">
        <v>0</v>
      </c>
      <c r="F7778" s="1">
        <v>2227</v>
      </c>
      <c r="G7778" s="1">
        <v>1092.157958984375</v>
      </c>
      <c r="H7778" s="1">
        <f t="shared" si="970"/>
        <v>3319.157958984375</v>
      </c>
      <c r="I7778" s="3">
        <f t="shared" si="971"/>
        <v>1</v>
      </c>
      <c r="J7778" s="7">
        <f t="shared" si="968"/>
        <v>1</v>
      </c>
      <c r="K7778" s="3">
        <f t="shared" si="972"/>
        <v>0</v>
      </c>
      <c r="L7778" s="3">
        <f t="shared" si="973"/>
        <v>0</v>
      </c>
      <c r="M7778" s="3">
        <f t="shared" si="974"/>
        <v>0</v>
      </c>
      <c r="N7778" s="3">
        <f t="shared" si="975"/>
        <v>0</v>
      </c>
    </row>
    <row r="7779" spans="1:14">
      <c r="A7779" s="6">
        <f t="shared" si="969"/>
        <v>40958</v>
      </c>
      <c r="B7779">
        <v>2012</v>
      </c>
      <c r="C7779">
        <v>2</v>
      </c>
      <c r="D7779">
        <v>19</v>
      </c>
      <c r="E7779">
        <v>1</v>
      </c>
      <c r="F7779" s="1">
        <v>2161</v>
      </c>
      <c r="G7779" s="1">
        <v>1063.1480712890625</v>
      </c>
      <c r="H7779" s="1">
        <f t="shared" si="970"/>
        <v>3224.1480712890625</v>
      </c>
      <c r="I7779" s="3">
        <f t="shared" si="971"/>
        <v>1</v>
      </c>
      <c r="J7779" s="7">
        <f t="shared" si="968"/>
        <v>1</v>
      </c>
      <c r="K7779" s="3">
        <f t="shared" si="972"/>
        <v>0</v>
      </c>
      <c r="L7779" s="3">
        <f t="shared" si="973"/>
        <v>0</v>
      </c>
      <c r="M7779" s="3">
        <f t="shared" si="974"/>
        <v>0</v>
      </c>
      <c r="N7779" s="3">
        <f t="shared" si="975"/>
        <v>0</v>
      </c>
    </row>
    <row r="7780" spans="1:14">
      <c r="A7780" s="6">
        <f t="shared" si="969"/>
        <v>40958</v>
      </c>
      <c r="B7780">
        <v>2012</v>
      </c>
      <c r="C7780">
        <v>2</v>
      </c>
      <c r="D7780">
        <v>19</v>
      </c>
      <c r="E7780">
        <v>2</v>
      </c>
      <c r="F7780" s="1">
        <v>2170</v>
      </c>
      <c r="G7780" s="1">
        <v>1046.56201171875</v>
      </c>
      <c r="H7780" s="1">
        <f t="shared" si="970"/>
        <v>3216.56201171875</v>
      </c>
      <c r="I7780" s="3">
        <f t="shared" si="971"/>
        <v>1</v>
      </c>
      <c r="J7780" s="7">
        <f t="shared" si="968"/>
        <v>1</v>
      </c>
      <c r="K7780" s="3">
        <f t="shared" si="972"/>
        <v>0</v>
      </c>
      <c r="L7780" s="3">
        <f t="shared" si="973"/>
        <v>0</v>
      </c>
      <c r="M7780" s="3">
        <f t="shared" si="974"/>
        <v>0</v>
      </c>
      <c r="N7780" s="3">
        <f t="shared" si="975"/>
        <v>0</v>
      </c>
    </row>
    <row r="7781" spans="1:14">
      <c r="A7781" s="6">
        <f t="shared" si="969"/>
        <v>40958</v>
      </c>
      <c r="B7781">
        <v>2012</v>
      </c>
      <c r="C7781">
        <v>2</v>
      </c>
      <c r="D7781">
        <v>19</v>
      </c>
      <c r="E7781">
        <v>3</v>
      </c>
      <c r="F7781" s="1">
        <v>2192</v>
      </c>
      <c r="G7781" s="1">
        <v>1041.4610595703125</v>
      </c>
      <c r="H7781" s="1">
        <f t="shared" si="970"/>
        <v>3233.4610595703125</v>
      </c>
      <c r="I7781" s="3">
        <f t="shared" si="971"/>
        <v>1</v>
      </c>
      <c r="J7781" s="7">
        <f t="shared" si="968"/>
        <v>1</v>
      </c>
      <c r="K7781" s="3">
        <f t="shared" si="972"/>
        <v>0</v>
      </c>
      <c r="L7781" s="3">
        <f t="shared" si="973"/>
        <v>0</v>
      </c>
      <c r="M7781" s="3">
        <f t="shared" si="974"/>
        <v>0</v>
      </c>
      <c r="N7781" s="3">
        <f t="shared" si="975"/>
        <v>0</v>
      </c>
    </row>
    <row r="7782" spans="1:14">
      <c r="A7782" s="6">
        <f t="shared" si="969"/>
        <v>40958</v>
      </c>
      <c r="B7782">
        <v>2012</v>
      </c>
      <c r="C7782">
        <v>2</v>
      </c>
      <c r="D7782">
        <v>19</v>
      </c>
      <c r="E7782">
        <v>4</v>
      </c>
      <c r="F7782" s="1">
        <v>2195</v>
      </c>
      <c r="G7782" s="1">
        <v>1038.8619384765625</v>
      </c>
      <c r="H7782" s="1">
        <f t="shared" si="970"/>
        <v>3233.8619384765625</v>
      </c>
      <c r="I7782" s="3">
        <f t="shared" si="971"/>
        <v>1</v>
      </c>
      <c r="J7782" s="7">
        <f t="shared" si="968"/>
        <v>1</v>
      </c>
      <c r="K7782" s="3">
        <f t="shared" si="972"/>
        <v>0</v>
      </c>
      <c r="L7782" s="3">
        <f t="shared" si="973"/>
        <v>0</v>
      </c>
      <c r="M7782" s="3">
        <f t="shared" si="974"/>
        <v>0</v>
      </c>
      <c r="N7782" s="3">
        <f t="shared" si="975"/>
        <v>0</v>
      </c>
    </row>
    <row r="7783" spans="1:14">
      <c r="A7783" s="6">
        <f t="shared" si="969"/>
        <v>40958</v>
      </c>
      <c r="B7783">
        <v>2012</v>
      </c>
      <c r="C7783">
        <v>2</v>
      </c>
      <c r="D7783">
        <v>19</v>
      </c>
      <c r="E7783">
        <v>5</v>
      </c>
      <c r="F7783" s="1">
        <v>2234</v>
      </c>
      <c r="G7783" s="1">
        <v>1062.85205078125</v>
      </c>
      <c r="H7783" s="1">
        <f t="shared" si="970"/>
        <v>3296.85205078125</v>
      </c>
      <c r="I7783" s="3">
        <f t="shared" si="971"/>
        <v>1</v>
      </c>
      <c r="J7783" s="7">
        <f t="shared" si="968"/>
        <v>1</v>
      </c>
      <c r="K7783" s="3">
        <f t="shared" si="972"/>
        <v>0</v>
      </c>
      <c r="L7783" s="3">
        <f t="shared" si="973"/>
        <v>0</v>
      </c>
      <c r="M7783" s="3">
        <f t="shared" si="974"/>
        <v>0</v>
      </c>
      <c r="N7783" s="3">
        <f t="shared" si="975"/>
        <v>0</v>
      </c>
    </row>
    <row r="7784" spans="1:14">
      <c r="A7784" s="6">
        <f t="shared" si="969"/>
        <v>40958</v>
      </c>
      <c r="B7784">
        <v>2012</v>
      </c>
      <c r="C7784">
        <v>2</v>
      </c>
      <c r="D7784">
        <v>19</v>
      </c>
      <c r="E7784">
        <v>6</v>
      </c>
      <c r="F7784" s="1">
        <v>2356</v>
      </c>
      <c r="G7784" s="1">
        <v>1100.7530517578125</v>
      </c>
      <c r="H7784" s="1">
        <f t="shared" si="970"/>
        <v>3456.7530517578125</v>
      </c>
      <c r="I7784" s="3">
        <f t="shared" si="971"/>
        <v>1</v>
      </c>
      <c r="J7784" s="7">
        <f t="shared" si="968"/>
        <v>1</v>
      </c>
      <c r="K7784" s="3">
        <f t="shared" si="972"/>
        <v>0</v>
      </c>
      <c r="L7784" s="3">
        <f t="shared" si="973"/>
        <v>0</v>
      </c>
      <c r="M7784" s="3">
        <f t="shared" si="974"/>
        <v>0</v>
      </c>
      <c r="N7784" s="3">
        <f t="shared" si="975"/>
        <v>0</v>
      </c>
    </row>
    <row r="7785" spans="1:14">
      <c r="A7785" s="6">
        <f t="shared" si="969"/>
        <v>40958</v>
      </c>
      <c r="B7785">
        <v>2012</v>
      </c>
      <c r="C7785">
        <v>2</v>
      </c>
      <c r="D7785">
        <v>19</v>
      </c>
      <c r="E7785">
        <v>7</v>
      </c>
      <c r="F7785" s="1">
        <v>2427</v>
      </c>
      <c r="G7785" s="1">
        <v>1139.6619873046875</v>
      </c>
      <c r="H7785" s="1">
        <f t="shared" si="970"/>
        <v>3566.6619873046875</v>
      </c>
      <c r="I7785" s="3">
        <f t="shared" si="971"/>
        <v>1</v>
      </c>
      <c r="J7785" s="7">
        <f t="shared" si="968"/>
        <v>1</v>
      </c>
      <c r="K7785" s="3">
        <f t="shared" si="972"/>
        <v>0</v>
      </c>
      <c r="L7785" s="3">
        <f t="shared" si="973"/>
        <v>0</v>
      </c>
      <c r="M7785" s="3">
        <f t="shared" si="974"/>
        <v>0</v>
      </c>
      <c r="N7785" s="3">
        <f t="shared" si="975"/>
        <v>0</v>
      </c>
    </row>
    <row r="7786" spans="1:14">
      <c r="A7786" s="6">
        <f t="shared" si="969"/>
        <v>40958</v>
      </c>
      <c r="B7786">
        <v>2012</v>
      </c>
      <c r="C7786">
        <v>2</v>
      </c>
      <c r="D7786">
        <v>19</v>
      </c>
      <c r="E7786">
        <v>8</v>
      </c>
      <c r="F7786" s="1">
        <v>2505</v>
      </c>
      <c r="G7786" s="1">
        <v>1176.862060546875</v>
      </c>
      <c r="H7786" s="1">
        <f t="shared" si="970"/>
        <v>3681.862060546875</v>
      </c>
      <c r="I7786" s="3">
        <f t="shared" si="971"/>
        <v>1</v>
      </c>
      <c r="J7786" s="7">
        <f t="shared" si="968"/>
        <v>1</v>
      </c>
      <c r="K7786" s="3">
        <f t="shared" si="972"/>
        <v>0</v>
      </c>
      <c r="L7786" s="3">
        <f t="shared" si="973"/>
        <v>0</v>
      </c>
      <c r="M7786" s="3">
        <f t="shared" si="974"/>
        <v>0</v>
      </c>
      <c r="N7786" s="3">
        <f t="shared" si="975"/>
        <v>0</v>
      </c>
    </row>
    <row r="7787" spans="1:14">
      <c r="A7787" s="6">
        <f t="shared" si="969"/>
        <v>40958</v>
      </c>
      <c r="B7787">
        <v>2012</v>
      </c>
      <c r="C7787">
        <v>2</v>
      </c>
      <c r="D7787">
        <v>19</v>
      </c>
      <c r="E7787">
        <v>9</v>
      </c>
      <c r="F7787" s="1">
        <v>2631</v>
      </c>
      <c r="G7787" s="1">
        <v>1220.7569580078125</v>
      </c>
      <c r="H7787" s="1">
        <f t="shared" si="970"/>
        <v>3851.7569580078125</v>
      </c>
      <c r="I7787" s="3">
        <f t="shared" si="971"/>
        <v>1</v>
      </c>
      <c r="J7787" s="7">
        <f t="shared" si="968"/>
        <v>1</v>
      </c>
      <c r="K7787" s="3">
        <f t="shared" si="972"/>
        <v>0</v>
      </c>
      <c r="L7787" s="3">
        <f t="shared" si="973"/>
        <v>0</v>
      </c>
      <c r="M7787" s="3">
        <f t="shared" si="974"/>
        <v>0</v>
      </c>
      <c r="N7787" s="3">
        <f t="shared" si="975"/>
        <v>0</v>
      </c>
    </row>
    <row r="7788" spans="1:14">
      <c r="A7788" s="6">
        <f t="shared" si="969"/>
        <v>40958</v>
      </c>
      <c r="B7788">
        <v>2012</v>
      </c>
      <c r="C7788">
        <v>2</v>
      </c>
      <c r="D7788">
        <v>19</v>
      </c>
      <c r="E7788">
        <v>10</v>
      </c>
      <c r="F7788" s="1">
        <v>2643</v>
      </c>
      <c r="G7788" s="1">
        <v>1261.2490234375</v>
      </c>
      <c r="H7788" s="1">
        <f t="shared" si="970"/>
        <v>3904.2490234375</v>
      </c>
      <c r="I7788" s="3">
        <f t="shared" si="971"/>
        <v>1</v>
      </c>
      <c r="J7788" s="7">
        <f t="shared" si="968"/>
        <v>1</v>
      </c>
      <c r="K7788" s="3">
        <f t="shared" si="972"/>
        <v>0</v>
      </c>
      <c r="L7788" s="3">
        <f t="shared" si="973"/>
        <v>0</v>
      </c>
      <c r="M7788" s="3">
        <f t="shared" si="974"/>
        <v>0</v>
      </c>
      <c r="N7788" s="3">
        <f t="shared" si="975"/>
        <v>0</v>
      </c>
    </row>
    <row r="7789" spans="1:14">
      <c r="A7789" s="6">
        <f t="shared" si="969"/>
        <v>40958</v>
      </c>
      <c r="B7789">
        <v>2012</v>
      </c>
      <c r="C7789">
        <v>2</v>
      </c>
      <c r="D7789">
        <v>19</v>
      </c>
      <c r="E7789">
        <v>11</v>
      </c>
      <c r="F7789" s="1">
        <v>2656</v>
      </c>
      <c r="G7789" s="1">
        <v>1265.761962890625</v>
      </c>
      <c r="H7789" s="1">
        <f t="shared" si="970"/>
        <v>3921.761962890625</v>
      </c>
      <c r="I7789" s="3">
        <f t="shared" si="971"/>
        <v>1</v>
      </c>
      <c r="J7789" s="7">
        <f t="shared" si="968"/>
        <v>1</v>
      </c>
      <c r="K7789" s="3">
        <f t="shared" si="972"/>
        <v>0</v>
      </c>
      <c r="L7789" s="3">
        <f t="shared" si="973"/>
        <v>0</v>
      </c>
      <c r="M7789" s="3">
        <f t="shared" si="974"/>
        <v>0</v>
      </c>
      <c r="N7789" s="3">
        <f t="shared" si="975"/>
        <v>0</v>
      </c>
    </row>
    <row r="7790" spans="1:14">
      <c r="A7790" s="6">
        <f t="shared" si="969"/>
        <v>40958</v>
      </c>
      <c r="B7790">
        <v>2012</v>
      </c>
      <c r="C7790">
        <v>2</v>
      </c>
      <c r="D7790">
        <v>19</v>
      </c>
      <c r="E7790">
        <v>12</v>
      </c>
      <c r="F7790" s="1">
        <v>2698</v>
      </c>
      <c r="G7790" s="1">
        <v>1277.762939453125</v>
      </c>
      <c r="H7790" s="1">
        <f t="shared" si="970"/>
        <v>3975.762939453125</v>
      </c>
      <c r="I7790" s="3">
        <f t="shared" si="971"/>
        <v>1</v>
      </c>
      <c r="J7790" s="7">
        <f t="shared" si="968"/>
        <v>1</v>
      </c>
      <c r="K7790" s="3">
        <f t="shared" si="972"/>
        <v>0</v>
      </c>
      <c r="L7790" s="3">
        <f t="shared" si="973"/>
        <v>0</v>
      </c>
      <c r="M7790" s="3">
        <f t="shared" si="974"/>
        <v>0</v>
      </c>
      <c r="N7790" s="3">
        <f t="shared" si="975"/>
        <v>0</v>
      </c>
    </row>
    <row r="7791" spans="1:14">
      <c r="A7791" s="6">
        <f t="shared" si="969"/>
        <v>40958</v>
      </c>
      <c r="B7791">
        <v>2012</v>
      </c>
      <c r="C7791">
        <v>2</v>
      </c>
      <c r="D7791">
        <v>19</v>
      </c>
      <c r="E7791">
        <v>13</v>
      </c>
      <c r="F7791" s="1">
        <v>2681</v>
      </c>
      <c r="G7791" s="1">
        <v>1270.56201171875</v>
      </c>
      <c r="H7791" s="1">
        <f t="shared" si="970"/>
        <v>3951.56201171875</v>
      </c>
      <c r="I7791" s="3">
        <f t="shared" si="971"/>
        <v>1</v>
      </c>
      <c r="J7791" s="7">
        <f t="shared" si="968"/>
        <v>1</v>
      </c>
      <c r="K7791" s="3">
        <f t="shared" si="972"/>
        <v>0</v>
      </c>
      <c r="L7791" s="3">
        <f t="shared" si="973"/>
        <v>0</v>
      </c>
      <c r="M7791" s="3">
        <f t="shared" si="974"/>
        <v>0</v>
      </c>
      <c r="N7791" s="3">
        <f t="shared" si="975"/>
        <v>0</v>
      </c>
    </row>
    <row r="7792" spans="1:14">
      <c r="A7792" s="6">
        <f t="shared" si="969"/>
        <v>40958</v>
      </c>
      <c r="B7792">
        <v>2012</v>
      </c>
      <c r="C7792">
        <v>2</v>
      </c>
      <c r="D7792">
        <v>19</v>
      </c>
      <c r="E7792">
        <v>14</v>
      </c>
      <c r="F7792" s="1">
        <v>2677</v>
      </c>
      <c r="G7792" s="1">
        <v>1250.2490234375</v>
      </c>
      <c r="H7792" s="1">
        <f t="shared" si="970"/>
        <v>3927.2490234375</v>
      </c>
      <c r="I7792" s="3">
        <f t="shared" si="971"/>
        <v>1</v>
      </c>
      <c r="J7792" s="7">
        <f t="shared" si="968"/>
        <v>1</v>
      </c>
      <c r="K7792" s="3">
        <f t="shared" si="972"/>
        <v>0</v>
      </c>
      <c r="L7792" s="3">
        <f t="shared" si="973"/>
        <v>0</v>
      </c>
      <c r="M7792" s="3">
        <f t="shared" si="974"/>
        <v>0</v>
      </c>
      <c r="N7792" s="3">
        <f t="shared" si="975"/>
        <v>0</v>
      </c>
    </row>
    <row r="7793" spans="1:14">
      <c r="A7793" s="6">
        <f t="shared" si="969"/>
        <v>40958</v>
      </c>
      <c r="B7793">
        <v>2012</v>
      </c>
      <c r="C7793">
        <v>2</v>
      </c>
      <c r="D7793">
        <v>19</v>
      </c>
      <c r="E7793">
        <v>15</v>
      </c>
      <c r="F7793" s="1">
        <v>2646</v>
      </c>
      <c r="G7793" s="1">
        <v>1247.719970703125</v>
      </c>
      <c r="H7793" s="1">
        <f t="shared" si="970"/>
        <v>3893.719970703125</v>
      </c>
      <c r="I7793" s="3">
        <f t="shared" si="971"/>
        <v>1</v>
      </c>
      <c r="J7793" s="7">
        <f t="shared" si="968"/>
        <v>1</v>
      </c>
      <c r="K7793" s="3">
        <f t="shared" si="972"/>
        <v>0</v>
      </c>
      <c r="L7793" s="3">
        <f t="shared" si="973"/>
        <v>0</v>
      </c>
      <c r="M7793" s="3">
        <f t="shared" si="974"/>
        <v>0</v>
      </c>
      <c r="N7793" s="3">
        <f t="shared" si="975"/>
        <v>0</v>
      </c>
    </row>
    <row r="7794" spans="1:14">
      <c r="A7794" s="6">
        <f t="shared" si="969"/>
        <v>40958</v>
      </c>
      <c r="B7794">
        <v>2012</v>
      </c>
      <c r="C7794">
        <v>2</v>
      </c>
      <c r="D7794">
        <v>19</v>
      </c>
      <c r="E7794">
        <v>16</v>
      </c>
      <c r="F7794" s="1">
        <v>2668</v>
      </c>
      <c r="G7794" s="1">
        <v>1255.463134765625</v>
      </c>
      <c r="H7794" s="1">
        <f t="shared" si="970"/>
        <v>3923.463134765625</v>
      </c>
      <c r="I7794" s="3">
        <f t="shared" si="971"/>
        <v>1</v>
      </c>
      <c r="J7794" s="7">
        <f t="shared" si="968"/>
        <v>1</v>
      </c>
      <c r="K7794" s="3">
        <f t="shared" si="972"/>
        <v>0</v>
      </c>
      <c r="L7794" s="3">
        <f t="shared" si="973"/>
        <v>0</v>
      </c>
      <c r="M7794" s="3">
        <f t="shared" si="974"/>
        <v>0</v>
      </c>
      <c r="N7794" s="3">
        <f t="shared" si="975"/>
        <v>0</v>
      </c>
    </row>
    <row r="7795" spans="1:14">
      <c r="A7795" s="6">
        <f t="shared" si="969"/>
        <v>40958</v>
      </c>
      <c r="B7795">
        <v>2012</v>
      </c>
      <c r="C7795">
        <v>2</v>
      </c>
      <c r="D7795">
        <v>19</v>
      </c>
      <c r="E7795">
        <v>17</v>
      </c>
      <c r="F7795" s="1">
        <v>2736</v>
      </c>
      <c r="G7795" s="1">
        <v>1276.161865234375</v>
      </c>
      <c r="H7795" s="1">
        <f t="shared" si="970"/>
        <v>4012.161865234375</v>
      </c>
      <c r="I7795" s="3">
        <f t="shared" si="971"/>
        <v>1</v>
      </c>
      <c r="J7795" s="7">
        <f t="shared" si="968"/>
        <v>1</v>
      </c>
      <c r="K7795" s="3">
        <f t="shared" si="972"/>
        <v>0</v>
      </c>
      <c r="L7795" s="3">
        <f t="shared" si="973"/>
        <v>0</v>
      </c>
      <c r="M7795" s="3">
        <f t="shared" si="974"/>
        <v>0</v>
      </c>
      <c r="N7795" s="3">
        <f t="shared" si="975"/>
        <v>0</v>
      </c>
    </row>
    <row r="7796" spans="1:14">
      <c r="A7796" s="6">
        <f t="shared" si="969"/>
        <v>40958</v>
      </c>
      <c r="B7796">
        <v>2012</v>
      </c>
      <c r="C7796">
        <v>2</v>
      </c>
      <c r="D7796">
        <v>19</v>
      </c>
      <c r="E7796">
        <v>18</v>
      </c>
      <c r="F7796" s="1">
        <v>2780</v>
      </c>
      <c r="G7796" s="1">
        <v>1337.862060546875</v>
      </c>
      <c r="H7796" s="1">
        <f t="shared" si="970"/>
        <v>4117.862060546875</v>
      </c>
      <c r="I7796" s="3">
        <f t="shared" si="971"/>
        <v>1</v>
      </c>
      <c r="J7796" s="7">
        <f t="shared" si="968"/>
        <v>1</v>
      </c>
      <c r="K7796" s="3">
        <f t="shared" si="972"/>
        <v>0</v>
      </c>
      <c r="L7796" s="3">
        <f t="shared" si="973"/>
        <v>0</v>
      </c>
      <c r="M7796" s="3">
        <f t="shared" si="974"/>
        <v>0</v>
      </c>
      <c r="N7796" s="3">
        <f t="shared" si="975"/>
        <v>0</v>
      </c>
    </row>
    <row r="7797" spans="1:14">
      <c r="A7797" s="6">
        <f t="shared" si="969"/>
        <v>40958</v>
      </c>
      <c r="B7797">
        <v>2012</v>
      </c>
      <c r="C7797">
        <v>2</v>
      </c>
      <c r="D7797">
        <v>19</v>
      </c>
      <c r="E7797">
        <v>19</v>
      </c>
      <c r="F7797" s="1">
        <v>2843</v>
      </c>
      <c r="G7797" s="1">
        <v>1396.845947265625</v>
      </c>
      <c r="H7797" s="1">
        <f t="shared" si="970"/>
        <v>4239.845947265625</v>
      </c>
      <c r="I7797" s="3">
        <f t="shared" si="971"/>
        <v>1</v>
      </c>
      <c r="J7797" s="7">
        <f t="shared" si="968"/>
        <v>1</v>
      </c>
      <c r="K7797" s="3">
        <f t="shared" si="972"/>
        <v>0</v>
      </c>
      <c r="L7797" s="3">
        <f t="shared" si="973"/>
        <v>0</v>
      </c>
      <c r="M7797" s="3">
        <f t="shared" si="974"/>
        <v>0</v>
      </c>
      <c r="N7797" s="3">
        <f t="shared" si="975"/>
        <v>0</v>
      </c>
    </row>
    <row r="7798" spans="1:14">
      <c r="A7798" s="6">
        <f t="shared" si="969"/>
        <v>40958</v>
      </c>
      <c r="B7798">
        <v>2012</v>
      </c>
      <c r="C7798">
        <v>2</v>
      </c>
      <c r="D7798">
        <v>19</v>
      </c>
      <c r="E7798">
        <v>20</v>
      </c>
      <c r="F7798" s="1">
        <v>2828</v>
      </c>
      <c r="G7798" s="1">
        <v>1376.4610595703125</v>
      </c>
      <c r="H7798" s="1">
        <f t="shared" si="970"/>
        <v>4204.4610595703125</v>
      </c>
      <c r="I7798" s="3">
        <f t="shared" si="971"/>
        <v>1</v>
      </c>
      <c r="J7798" s="7">
        <f t="shared" si="968"/>
        <v>1</v>
      </c>
      <c r="K7798" s="3">
        <f t="shared" si="972"/>
        <v>0</v>
      </c>
      <c r="L7798" s="3">
        <f t="shared" si="973"/>
        <v>0</v>
      </c>
      <c r="M7798" s="3">
        <f t="shared" si="974"/>
        <v>0</v>
      </c>
      <c r="N7798" s="3">
        <f t="shared" si="975"/>
        <v>0</v>
      </c>
    </row>
    <row r="7799" spans="1:14">
      <c r="A7799" s="6">
        <f t="shared" si="969"/>
        <v>40958</v>
      </c>
      <c r="B7799">
        <v>2012</v>
      </c>
      <c r="C7799">
        <v>2</v>
      </c>
      <c r="D7799">
        <v>19</v>
      </c>
      <c r="E7799">
        <v>21</v>
      </c>
      <c r="F7799" s="1">
        <v>2772</v>
      </c>
      <c r="G7799" s="1">
        <v>1354.760986328125</v>
      </c>
      <c r="H7799" s="1">
        <f t="shared" si="970"/>
        <v>4126.760986328125</v>
      </c>
      <c r="I7799" s="3">
        <f t="shared" si="971"/>
        <v>1</v>
      </c>
      <c r="J7799" s="7">
        <f t="shared" si="968"/>
        <v>1</v>
      </c>
      <c r="K7799" s="3">
        <f t="shared" si="972"/>
        <v>0</v>
      </c>
      <c r="L7799" s="3">
        <f t="shared" si="973"/>
        <v>0</v>
      </c>
      <c r="M7799" s="3">
        <f t="shared" si="974"/>
        <v>0</v>
      </c>
      <c r="N7799" s="3">
        <f t="shared" si="975"/>
        <v>0</v>
      </c>
    </row>
    <row r="7800" spans="1:14">
      <c r="A7800" s="6">
        <f t="shared" si="969"/>
        <v>40958</v>
      </c>
      <c r="B7800">
        <v>2012</v>
      </c>
      <c r="C7800">
        <v>2</v>
      </c>
      <c r="D7800">
        <v>19</v>
      </c>
      <c r="E7800">
        <v>22</v>
      </c>
      <c r="F7800" s="1">
        <v>2697</v>
      </c>
      <c r="G7800" s="1">
        <v>1295.462158203125</v>
      </c>
      <c r="H7800" s="1">
        <f t="shared" si="970"/>
        <v>3992.462158203125</v>
      </c>
      <c r="I7800" s="3">
        <f t="shared" si="971"/>
        <v>1</v>
      </c>
      <c r="J7800" s="7">
        <f t="shared" si="968"/>
        <v>1</v>
      </c>
      <c r="K7800" s="3">
        <f t="shared" si="972"/>
        <v>0</v>
      </c>
      <c r="L7800" s="3">
        <f t="shared" si="973"/>
        <v>0</v>
      </c>
      <c r="M7800" s="3">
        <f t="shared" si="974"/>
        <v>0</v>
      </c>
      <c r="N7800" s="3">
        <f t="shared" si="975"/>
        <v>0</v>
      </c>
    </row>
    <row r="7801" spans="1:14">
      <c r="A7801" s="6">
        <f t="shared" si="969"/>
        <v>40958</v>
      </c>
      <c r="B7801">
        <v>2012</v>
      </c>
      <c r="C7801">
        <v>2</v>
      </c>
      <c r="D7801">
        <v>19</v>
      </c>
      <c r="E7801">
        <v>23</v>
      </c>
      <c r="F7801" s="1">
        <v>2629</v>
      </c>
      <c r="G7801" s="1">
        <v>1230.5560302734375</v>
      </c>
      <c r="H7801" s="1">
        <f t="shared" si="970"/>
        <v>3859.5560302734375</v>
      </c>
      <c r="I7801" s="3">
        <f t="shared" si="971"/>
        <v>1</v>
      </c>
      <c r="J7801" s="7">
        <f t="shared" si="968"/>
        <v>1</v>
      </c>
      <c r="K7801" s="3">
        <f t="shared" si="972"/>
        <v>0</v>
      </c>
      <c r="L7801" s="3">
        <f t="shared" si="973"/>
        <v>0</v>
      </c>
      <c r="M7801" s="3">
        <f t="shared" si="974"/>
        <v>0</v>
      </c>
      <c r="N7801" s="3">
        <f t="shared" si="975"/>
        <v>0</v>
      </c>
    </row>
    <row r="7802" spans="1:14">
      <c r="A7802" s="6">
        <f t="shared" si="969"/>
        <v>40959</v>
      </c>
      <c r="B7802">
        <v>2012</v>
      </c>
      <c r="C7802">
        <v>2</v>
      </c>
      <c r="D7802">
        <v>20</v>
      </c>
      <c r="E7802">
        <v>0</v>
      </c>
      <c r="F7802" s="1">
        <v>2590</v>
      </c>
      <c r="G7802" s="1">
        <v>1189.14990234375</v>
      </c>
      <c r="H7802" s="1">
        <f t="shared" si="970"/>
        <v>3779.14990234375</v>
      </c>
      <c r="I7802" s="3">
        <f t="shared" si="971"/>
        <v>1</v>
      </c>
      <c r="J7802" s="7">
        <f t="shared" si="968"/>
        <v>2</v>
      </c>
      <c r="K7802" s="3">
        <f t="shared" si="972"/>
        <v>0</v>
      </c>
      <c r="L7802" s="3">
        <f t="shared" si="973"/>
        <v>0</v>
      </c>
      <c r="M7802" s="3">
        <f t="shared" si="974"/>
        <v>0</v>
      </c>
      <c r="N7802" s="3">
        <f t="shared" si="975"/>
        <v>0</v>
      </c>
    </row>
    <row r="7803" spans="1:14">
      <c r="A7803" s="6">
        <f t="shared" si="969"/>
        <v>40959</v>
      </c>
      <c r="B7803">
        <v>2012</v>
      </c>
      <c r="C7803">
        <v>2</v>
      </c>
      <c r="D7803">
        <v>20</v>
      </c>
      <c r="E7803">
        <v>1</v>
      </c>
      <c r="F7803" s="1">
        <v>2601</v>
      </c>
      <c r="G7803" s="1">
        <v>1173.56201171875</v>
      </c>
      <c r="H7803" s="1">
        <f t="shared" si="970"/>
        <v>3774.56201171875</v>
      </c>
      <c r="I7803" s="3">
        <f t="shared" si="971"/>
        <v>1</v>
      </c>
      <c r="J7803" s="7">
        <f t="shared" si="968"/>
        <v>2</v>
      </c>
      <c r="K7803" s="3">
        <f t="shared" si="972"/>
        <v>0</v>
      </c>
      <c r="L7803" s="3">
        <f t="shared" si="973"/>
        <v>0</v>
      </c>
      <c r="M7803" s="3">
        <f t="shared" si="974"/>
        <v>0</v>
      </c>
      <c r="N7803" s="3">
        <f t="shared" si="975"/>
        <v>0</v>
      </c>
    </row>
    <row r="7804" spans="1:14">
      <c r="A7804" s="6">
        <f t="shared" si="969"/>
        <v>40959</v>
      </c>
      <c r="B7804">
        <v>2012</v>
      </c>
      <c r="C7804">
        <v>2</v>
      </c>
      <c r="D7804">
        <v>20</v>
      </c>
      <c r="E7804">
        <v>2</v>
      </c>
      <c r="F7804" s="1">
        <v>2649</v>
      </c>
      <c r="G7804" s="1">
        <v>1166.7611083984375</v>
      </c>
      <c r="H7804" s="1">
        <f t="shared" si="970"/>
        <v>3815.7611083984375</v>
      </c>
      <c r="I7804" s="3">
        <f t="shared" si="971"/>
        <v>1</v>
      </c>
      <c r="J7804" s="7">
        <f t="shared" si="968"/>
        <v>2</v>
      </c>
      <c r="K7804" s="3">
        <f t="shared" si="972"/>
        <v>0</v>
      </c>
      <c r="L7804" s="3">
        <f t="shared" si="973"/>
        <v>0</v>
      </c>
      <c r="M7804" s="3">
        <f t="shared" si="974"/>
        <v>0</v>
      </c>
      <c r="N7804" s="3">
        <f t="shared" si="975"/>
        <v>0</v>
      </c>
    </row>
    <row r="7805" spans="1:14">
      <c r="A7805" s="6">
        <f t="shared" si="969"/>
        <v>40959</v>
      </c>
      <c r="B7805">
        <v>2012</v>
      </c>
      <c r="C7805">
        <v>2</v>
      </c>
      <c r="D7805">
        <v>20</v>
      </c>
      <c r="E7805">
        <v>3</v>
      </c>
      <c r="F7805" s="1">
        <v>2704</v>
      </c>
      <c r="G7805" s="1">
        <v>1177.0560302734375</v>
      </c>
      <c r="H7805" s="1">
        <f t="shared" si="970"/>
        <v>3881.0560302734375</v>
      </c>
      <c r="I7805" s="3">
        <f t="shared" si="971"/>
        <v>1</v>
      </c>
      <c r="J7805" s="7">
        <f t="shared" si="968"/>
        <v>2</v>
      </c>
      <c r="K7805" s="3">
        <f t="shared" si="972"/>
        <v>0</v>
      </c>
      <c r="L7805" s="3">
        <f t="shared" si="973"/>
        <v>0</v>
      </c>
      <c r="M7805" s="3">
        <f t="shared" si="974"/>
        <v>0</v>
      </c>
      <c r="N7805" s="3">
        <f t="shared" si="975"/>
        <v>0</v>
      </c>
    </row>
    <row r="7806" spans="1:14">
      <c r="A7806" s="6">
        <f t="shared" si="969"/>
        <v>40959</v>
      </c>
      <c r="B7806">
        <v>2012</v>
      </c>
      <c r="C7806">
        <v>2</v>
      </c>
      <c r="D7806">
        <v>20</v>
      </c>
      <c r="E7806">
        <v>4</v>
      </c>
      <c r="F7806" s="1">
        <v>2737</v>
      </c>
      <c r="G7806" s="1">
        <v>1212.550048828125</v>
      </c>
      <c r="H7806" s="1">
        <f t="shared" si="970"/>
        <v>3949.550048828125</v>
      </c>
      <c r="I7806" s="3">
        <f t="shared" si="971"/>
        <v>1</v>
      </c>
      <c r="J7806" s="7">
        <f t="shared" si="968"/>
        <v>2</v>
      </c>
      <c r="K7806" s="3">
        <f t="shared" si="972"/>
        <v>0</v>
      </c>
      <c r="L7806" s="3">
        <f t="shared" si="973"/>
        <v>0</v>
      </c>
      <c r="M7806" s="3">
        <f t="shared" si="974"/>
        <v>0</v>
      </c>
      <c r="N7806" s="3">
        <f t="shared" si="975"/>
        <v>0</v>
      </c>
    </row>
    <row r="7807" spans="1:14">
      <c r="A7807" s="6">
        <f t="shared" si="969"/>
        <v>40959</v>
      </c>
      <c r="B7807">
        <v>2012</v>
      </c>
      <c r="C7807">
        <v>2</v>
      </c>
      <c r="D7807">
        <v>20</v>
      </c>
      <c r="E7807">
        <v>5</v>
      </c>
      <c r="F7807" s="1">
        <v>2968</v>
      </c>
      <c r="G7807" s="1">
        <v>1270.4620361328125</v>
      </c>
      <c r="H7807" s="1">
        <f t="shared" si="970"/>
        <v>4238.4620361328125</v>
      </c>
      <c r="I7807" s="3">
        <f t="shared" si="971"/>
        <v>1</v>
      </c>
      <c r="J7807" s="7">
        <f t="shared" si="968"/>
        <v>2</v>
      </c>
      <c r="K7807" s="3">
        <f t="shared" si="972"/>
        <v>0</v>
      </c>
      <c r="L7807" s="3">
        <f t="shared" si="973"/>
        <v>0</v>
      </c>
      <c r="M7807" s="3">
        <f t="shared" si="974"/>
        <v>0</v>
      </c>
      <c r="N7807" s="3">
        <f t="shared" si="975"/>
        <v>0</v>
      </c>
    </row>
    <row r="7808" spans="1:14">
      <c r="A7808" s="6">
        <f t="shared" si="969"/>
        <v>40959</v>
      </c>
      <c r="B7808">
        <v>2012</v>
      </c>
      <c r="C7808">
        <v>2</v>
      </c>
      <c r="D7808">
        <v>20</v>
      </c>
      <c r="E7808">
        <v>6</v>
      </c>
      <c r="F7808" s="1">
        <v>3247</v>
      </c>
      <c r="G7808" s="1">
        <v>1415.260986328125</v>
      </c>
      <c r="H7808" s="1">
        <f t="shared" si="970"/>
        <v>4662.260986328125</v>
      </c>
      <c r="I7808" s="3">
        <f t="shared" si="971"/>
        <v>1</v>
      </c>
      <c r="J7808" s="7">
        <f t="shared" si="968"/>
        <v>2</v>
      </c>
      <c r="K7808" s="3">
        <f t="shared" si="972"/>
        <v>0</v>
      </c>
      <c r="L7808" s="3">
        <f t="shared" si="973"/>
        <v>0</v>
      </c>
      <c r="M7808" s="3">
        <f t="shared" si="974"/>
        <v>0</v>
      </c>
      <c r="N7808" s="3">
        <f t="shared" si="975"/>
        <v>0</v>
      </c>
    </row>
    <row r="7809" spans="1:14">
      <c r="A7809" s="6">
        <f t="shared" si="969"/>
        <v>40959</v>
      </c>
      <c r="B7809">
        <v>2012</v>
      </c>
      <c r="C7809">
        <v>2</v>
      </c>
      <c r="D7809">
        <v>20</v>
      </c>
      <c r="E7809">
        <v>7</v>
      </c>
      <c r="F7809" s="1">
        <v>3447</v>
      </c>
      <c r="G7809" s="1">
        <v>1499.9609375</v>
      </c>
      <c r="H7809" s="1">
        <f t="shared" si="970"/>
        <v>4946.9609375</v>
      </c>
      <c r="I7809" s="3">
        <f t="shared" si="971"/>
        <v>1</v>
      </c>
      <c r="J7809" s="7">
        <f t="shared" si="968"/>
        <v>2</v>
      </c>
      <c r="K7809" s="3">
        <f t="shared" si="972"/>
        <v>1</v>
      </c>
      <c r="L7809" s="3">
        <f t="shared" si="973"/>
        <v>1</v>
      </c>
      <c r="M7809" s="3">
        <f t="shared" si="974"/>
        <v>1</v>
      </c>
      <c r="N7809" s="3">
        <f t="shared" si="975"/>
        <v>0</v>
      </c>
    </row>
    <row r="7810" spans="1:14">
      <c r="A7810" s="6">
        <f t="shared" si="969"/>
        <v>40959</v>
      </c>
      <c r="B7810">
        <v>2012</v>
      </c>
      <c r="C7810">
        <v>2</v>
      </c>
      <c r="D7810">
        <v>20</v>
      </c>
      <c r="E7810">
        <v>8</v>
      </c>
      <c r="F7810" s="1">
        <v>3444</v>
      </c>
      <c r="G7810" s="1">
        <v>1494.1461181640625</v>
      </c>
      <c r="H7810" s="1">
        <f t="shared" si="970"/>
        <v>4938.1461181640625</v>
      </c>
      <c r="I7810" s="3">
        <f t="shared" si="971"/>
        <v>1</v>
      </c>
      <c r="J7810" s="7">
        <f t="shared" ref="J7810:J7873" si="976">WEEKDAY(A7810,1)</f>
        <v>2</v>
      </c>
      <c r="K7810" s="3">
        <f t="shared" si="972"/>
        <v>1</v>
      </c>
      <c r="L7810" s="3">
        <f t="shared" si="973"/>
        <v>1</v>
      </c>
      <c r="M7810" s="3">
        <f t="shared" si="974"/>
        <v>1</v>
      </c>
      <c r="N7810" s="3">
        <f t="shared" si="975"/>
        <v>0</v>
      </c>
    </row>
    <row r="7811" spans="1:14">
      <c r="A7811" s="6">
        <f t="shared" ref="A7811:A7874" si="977">DATE(B7811,C7811,D7811)</f>
        <v>40959</v>
      </c>
      <c r="B7811">
        <v>2012</v>
      </c>
      <c r="C7811">
        <v>2</v>
      </c>
      <c r="D7811">
        <v>20</v>
      </c>
      <c r="E7811">
        <v>9</v>
      </c>
      <c r="F7811" s="1">
        <v>3328</v>
      </c>
      <c r="G7811" s="1">
        <v>1478.6619873046875</v>
      </c>
      <c r="H7811" s="1">
        <f t="shared" ref="H7811:H7874" si="978">F7811+G7811</f>
        <v>4806.6619873046875</v>
      </c>
      <c r="I7811" s="3">
        <f t="shared" ref="I7811:I7874" si="979">IF(AND(C7811&gt;4,C7811&lt;10),2,1)</f>
        <v>1</v>
      </c>
      <c r="J7811" s="7">
        <f t="shared" si="976"/>
        <v>2</v>
      </c>
      <c r="K7811" s="3">
        <f t="shared" ref="K7811:K7874" si="980">IF(OR(J7811=1,J7811=7),0,IF(I7811=1,IF(AND(E7811&gt;=7,E7811&lt;23),1,0),IF(AND(E7811&gt;=11,E7811&lt;23),1,0)))</f>
        <v>1</v>
      </c>
      <c r="L7811" s="3">
        <f t="shared" ref="L7811:L7874" si="981">IF(OR(J7811=1,J7811=7),0,IF(I7811=1,IF(AND(E7811&gt;=7,E7811&lt;12),1,0),IF(AND(E7811&gt;=14,E7811&lt;19),1,0)))</f>
        <v>1</v>
      </c>
      <c r="M7811" s="3">
        <f t="shared" ref="M7811:M7874" si="982">IF(AND(I7811=1,OR(K7811=1,L7811=1)),1,0)</f>
        <v>1</v>
      </c>
      <c r="N7811" s="3">
        <f t="shared" ref="N7811:N7874" si="983">IF(AND(I7811=2,OR(K7811=1,L7811=1)),1,0)</f>
        <v>0</v>
      </c>
    </row>
    <row r="7812" spans="1:14">
      <c r="A7812" s="6">
        <f t="shared" si="977"/>
        <v>40959</v>
      </c>
      <c r="B7812">
        <v>2012</v>
      </c>
      <c r="C7812">
        <v>2</v>
      </c>
      <c r="D7812">
        <v>20</v>
      </c>
      <c r="E7812">
        <v>10</v>
      </c>
      <c r="F7812" s="1">
        <v>3192</v>
      </c>
      <c r="G7812" s="1">
        <v>1469.7490234375</v>
      </c>
      <c r="H7812" s="1">
        <f t="shared" si="978"/>
        <v>4661.7490234375</v>
      </c>
      <c r="I7812" s="3">
        <f t="shared" si="979"/>
        <v>1</v>
      </c>
      <c r="J7812" s="7">
        <f t="shared" si="976"/>
        <v>2</v>
      </c>
      <c r="K7812" s="3">
        <f t="shared" si="980"/>
        <v>1</v>
      </c>
      <c r="L7812" s="3">
        <f t="shared" si="981"/>
        <v>1</v>
      </c>
      <c r="M7812" s="3">
        <f t="shared" si="982"/>
        <v>1</v>
      </c>
      <c r="N7812" s="3">
        <f t="shared" si="983"/>
        <v>0</v>
      </c>
    </row>
    <row r="7813" spans="1:14">
      <c r="A7813" s="6">
        <f t="shared" si="977"/>
        <v>40959</v>
      </c>
      <c r="B7813">
        <v>2012</v>
      </c>
      <c r="C7813">
        <v>2</v>
      </c>
      <c r="D7813">
        <v>20</v>
      </c>
      <c r="E7813">
        <v>11</v>
      </c>
      <c r="F7813" s="1">
        <v>3053</v>
      </c>
      <c r="G7813" s="1">
        <v>1431.9620361328125</v>
      </c>
      <c r="H7813" s="1">
        <f t="shared" si="978"/>
        <v>4484.9620361328125</v>
      </c>
      <c r="I7813" s="3">
        <f t="shared" si="979"/>
        <v>1</v>
      </c>
      <c r="J7813" s="7">
        <f t="shared" si="976"/>
        <v>2</v>
      </c>
      <c r="K7813" s="3">
        <f t="shared" si="980"/>
        <v>1</v>
      </c>
      <c r="L7813" s="3">
        <f t="shared" si="981"/>
        <v>1</v>
      </c>
      <c r="M7813" s="3">
        <f t="shared" si="982"/>
        <v>1</v>
      </c>
      <c r="N7813" s="3">
        <f t="shared" si="983"/>
        <v>0</v>
      </c>
    </row>
    <row r="7814" spans="1:14">
      <c r="A7814" s="6">
        <f t="shared" si="977"/>
        <v>40959</v>
      </c>
      <c r="B7814">
        <v>2012</v>
      </c>
      <c r="C7814">
        <v>2</v>
      </c>
      <c r="D7814">
        <v>20</v>
      </c>
      <c r="E7814">
        <v>12</v>
      </c>
      <c r="F7814" s="1">
        <v>2972</v>
      </c>
      <c r="G7814" s="1">
        <v>1404.5631103515625</v>
      </c>
      <c r="H7814" s="1">
        <f t="shared" si="978"/>
        <v>4376.5631103515625</v>
      </c>
      <c r="I7814" s="3">
        <f t="shared" si="979"/>
        <v>1</v>
      </c>
      <c r="J7814" s="7">
        <f t="shared" si="976"/>
        <v>2</v>
      </c>
      <c r="K7814" s="3">
        <f t="shared" si="980"/>
        <v>1</v>
      </c>
      <c r="L7814" s="3">
        <f t="shared" si="981"/>
        <v>0</v>
      </c>
      <c r="M7814" s="3">
        <f t="shared" si="982"/>
        <v>1</v>
      </c>
      <c r="N7814" s="3">
        <f t="shared" si="983"/>
        <v>0</v>
      </c>
    </row>
    <row r="7815" spans="1:14">
      <c r="A7815" s="6">
        <f t="shared" si="977"/>
        <v>40959</v>
      </c>
      <c r="B7815">
        <v>2012</v>
      </c>
      <c r="C7815">
        <v>2</v>
      </c>
      <c r="D7815">
        <v>20</v>
      </c>
      <c r="E7815">
        <v>13</v>
      </c>
      <c r="F7815" s="1">
        <v>2889</v>
      </c>
      <c r="G7815" s="1">
        <v>1352.248046875</v>
      </c>
      <c r="H7815" s="1">
        <f t="shared" si="978"/>
        <v>4241.248046875</v>
      </c>
      <c r="I7815" s="3">
        <f t="shared" si="979"/>
        <v>1</v>
      </c>
      <c r="J7815" s="7">
        <f t="shared" si="976"/>
        <v>2</v>
      </c>
      <c r="K7815" s="3">
        <f t="shared" si="980"/>
        <v>1</v>
      </c>
      <c r="L7815" s="3">
        <f t="shared" si="981"/>
        <v>0</v>
      </c>
      <c r="M7815" s="3">
        <f t="shared" si="982"/>
        <v>1</v>
      </c>
      <c r="N7815" s="3">
        <f t="shared" si="983"/>
        <v>0</v>
      </c>
    </row>
    <row r="7816" spans="1:14">
      <c r="A7816" s="6">
        <f t="shared" si="977"/>
        <v>40959</v>
      </c>
      <c r="B7816">
        <v>2012</v>
      </c>
      <c r="C7816">
        <v>2</v>
      </c>
      <c r="D7816">
        <v>20</v>
      </c>
      <c r="E7816">
        <v>14</v>
      </c>
      <c r="F7816" s="1">
        <v>2761</v>
      </c>
      <c r="G7816" s="1">
        <v>1322.4599609375</v>
      </c>
      <c r="H7816" s="1">
        <f t="shared" si="978"/>
        <v>4083.4599609375</v>
      </c>
      <c r="I7816" s="3">
        <f t="shared" si="979"/>
        <v>1</v>
      </c>
      <c r="J7816" s="7">
        <f t="shared" si="976"/>
        <v>2</v>
      </c>
      <c r="K7816" s="3">
        <f t="shared" si="980"/>
        <v>1</v>
      </c>
      <c r="L7816" s="3">
        <f t="shared" si="981"/>
        <v>0</v>
      </c>
      <c r="M7816" s="3">
        <f t="shared" si="982"/>
        <v>1</v>
      </c>
      <c r="N7816" s="3">
        <f t="shared" si="983"/>
        <v>0</v>
      </c>
    </row>
    <row r="7817" spans="1:14">
      <c r="A7817" s="6">
        <f t="shared" si="977"/>
        <v>40959</v>
      </c>
      <c r="B7817">
        <v>2012</v>
      </c>
      <c r="C7817">
        <v>2</v>
      </c>
      <c r="D7817">
        <v>20</v>
      </c>
      <c r="E7817">
        <v>15</v>
      </c>
      <c r="F7817" s="1">
        <v>2672</v>
      </c>
      <c r="G7817" s="1">
        <v>1267.1639404296875</v>
      </c>
      <c r="H7817" s="1">
        <f t="shared" si="978"/>
        <v>3939.1639404296875</v>
      </c>
      <c r="I7817" s="3">
        <f t="shared" si="979"/>
        <v>1</v>
      </c>
      <c r="J7817" s="7">
        <f t="shared" si="976"/>
        <v>2</v>
      </c>
      <c r="K7817" s="3">
        <f t="shared" si="980"/>
        <v>1</v>
      </c>
      <c r="L7817" s="3">
        <f t="shared" si="981"/>
        <v>0</v>
      </c>
      <c r="M7817" s="3">
        <f t="shared" si="982"/>
        <v>1</v>
      </c>
      <c r="N7817" s="3">
        <f t="shared" si="983"/>
        <v>0</v>
      </c>
    </row>
    <row r="7818" spans="1:14">
      <c r="A7818" s="6">
        <f t="shared" si="977"/>
        <v>40959</v>
      </c>
      <c r="B7818">
        <v>2012</v>
      </c>
      <c r="C7818">
        <v>2</v>
      </c>
      <c r="D7818">
        <v>20</v>
      </c>
      <c r="E7818">
        <v>16</v>
      </c>
      <c r="F7818" s="1">
        <v>2651</v>
      </c>
      <c r="G7818" s="1">
        <v>1255.9620361328125</v>
      </c>
      <c r="H7818" s="1">
        <f t="shared" si="978"/>
        <v>3906.9620361328125</v>
      </c>
      <c r="I7818" s="3">
        <f t="shared" si="979"/>
        <v>1</v>
      </c>
      <c r="J7818" s="7">
        <f t="shared" si="976"/>
        <v>2</v>
      </c>
      <c r="K7818" s="3">
        <f t="shared" si="980"/>
        <v>1</v>
      </c>
      <c r="L7818" s="3">
        <f t="shared" si="981"/>
        <v>0</v>
      </c>
      <c r="M7818" s="3">
        <f t="shared" si="982"/>
        <v>1</v>
      </c>
      <c r="N7818" s="3">
        <f t="shared" si="983"/>
        <v>0</v>
      </c>
    </row>
    <row r="7819" spans="1:14">
      <c r="A7819" s="6">
        <f t="shared" si="977"/>
        <v>40959</v>
      </c>
      <c r="B7819">
        <v>2012</v>
      </c>
      <c r="C7819">
        <v>2</v>
      </c>
      <c r="D7819">
        <v>20</v>
      </c>
      <c r="E7819">
        <v>17</v>
      </c>
      <c r="F7819" s="1">
        <v>2684</v>
      </c>
      <c r="G7819" s="1">
        <v>1274.363037109375</v>
      </c>
      <c r="H7819" s="1">
        <f t="shared" si="978"/>
        <v>3958.363037109375</v>
      </c>
      <c r="I7819" s="3">
        <f t="shared" si="979"/>
        <v>1</v>
      </c>
      <c r="J7819" s="7">
        <f t="shared" si="976"/>
        <v>2</v>
      </c>
      <c r="K7819" s="3">
        <f t="shared" si="980"/>
        <v>1</v>
      </c>
      <c r="L7819" s="3">
        <f t="shared" si="981"/>
        <v>0</v>
      </c>
      <c r="M7819" s="3">
        <f t="shared" si="982"/>
        <v>1</v>
      </c>
      <c r="N7819" s="3">
        <f t="shared" si="983"/>
        <v>0</v>
      </c>
    </row>
    <row r="7820" spans="1:14">
      <c r="A7820" s="6">
        <f t="shared" si="977"/>
        <v>40959</v>
      </c>
      <c r="B7820">
        <v>2012</v>
      </c>
      <c r="C7820">
        <v>2</v>
      </c>
      <c r="D7820">
        <v>20</v>
      </c>
      <c r="E7820">
        <v>18</v>
      </c>
      <c r="F7820" s="1">
        <v>2894</v>
      </c>
      <c r="G7820" s="1">
        <v>1345.863037109375</v>
      </c>
      <c r="H7820" s="1">
        <f t="shared" si="978"/>
        <v>4239.863037109375</v>
      </c>
      <c r="I7820" s="3">
        <f t="shared" si="979"/>
        <v>1</v>
      </c>
      <c r="J7820" s="7">
        <f t="shared" si="976"/>
        <v>2</v>
      </c>
      <c r="K7820" s="3">
        <f t="shared" si="980"/>
        <v>1</v>
      </c>
      <c r="L7820" s="3">
        <f t="shared" si="981"/>
        <v>0</v>
      </c>
      <c r="M7820" s="3">
        <f t="shared" si="982"/>
        <v>1</v>
      </c>
      <c r="N7820" s="3">
        <f t="shared" si="983"/>
        <v>0</v>
      </c>
    </row>
    <row r="7821" spans="1:14">
      <c r="A7821" s="6">
        <f t="shared" si="977"/>
        <v>40959</v>
      </c>
      <c r="B7821">
        <v>2012</v>
      </c>
      <c r="C7821">
        <v>2</v>
      </c>
      <c r="D7821">
        <v>20</v>
      </c>
      <c r="E7821">
        <v>19</v>
      </c>
      <c r="F7821" s="1">
        <v>3038</v>
      </c>
      <c r="G7821" s="1">
        <v>1416.447998046875</v>
      </c>
      <c r="H7821" s="1">
        <f t="shared" si="978"/>
        <v>4454.447998046875</v>
      </c>
      <c r="I7821" s="3">
        <f t="shared" si="979"/>
        <v>1</v>
      </c>
      <c r="J7821" s="7">
        <f t="shared" si="976"/>
        <v>2</v>
      </c>
      <c r="K7821" s="3">
        <f t="shared" si="980"/>
        <v>1</v>
      </c>
      <c r="L7821" s="3">
        <f t="shared" si="981"/>
        <v>0</v>
      </c>
      <c r="M7821" s="3">
        <f t="shared" si="982"/>
        <v>1</v>
      </c>
      <c r="N7821" s="3">
        <f t="shared" si="983"/>
        <v>0</v>
      </c>
    </row>
    <row r="7822" spans="1:14">
      <c r="A7822" s="6">
        <f t="shared" si="977"/>
        <v>40959</v>
      </c>
      <c r="B7822">
        <v>2012</v>
      </c>
      <c r="C7822">
        <v>2</v>
      </c>
      <c r="D7822">
        <v>20</v>
      </c>
      <c r="E7822">
        <v>20</v>
      </c>
      <c r="F7822" s="1">
        <v>3076</v>
      </c>
      <c r="G7822" s="1">
        <v>1403.3599853515625</v>
      </c>
      <c r="H7822" s="1">
        <f t="shared" si="978"/>
        <v>4479.3599853515625</v>
      </c>
      <c r="I7822" s="3">
        <f t="shared" si="979"/>
        <v>1</v>
      </c>
      <c r="J7822" s="7">
        <f t="shared" si="976"/>
        <v>2</v>
      </c>
      <c r="K7822" s="3">
        <f t="shared" si="980"/>
        <v>1</v>
      </c>
      <c r="L7822" s="3">
        <f t="shared" si="981"/>
        <v>0</v>
      </c>
      <c r="M7822" s="3">
        <f t="shared" si="982"/>
        <v>1</v>
      </c>
      <c r="N7822" s="3">
        <f t="shared" si="983"/>
        <v>0</v>
      </c>
    </row>
    <row r="7823" spans="1:14">
      <c r="A7823" s="6">
        <f t="shared" si="977"/>
        <v>40959</v>
      </c>
      <c r="B7823">
        <v>2012</v>
      </c>
      <c r="C7823">
        <v>2</v>
      </c>
      <c r="D7823">
        <v>20</v>
      </c>
      <c r="E7823">
        <v>21</v>
      </c>
      <c r="F7823" s="1">
        <v>3026</v>
      </c>
      <c r="G7823" s="1">
        <v>1357.6619873046875</v>
      </c>
      <c r="H7823" s="1">
        <f t="shared" si="978"/>
        <v>4383.6619873046875</v>
      </c>
      <c r="I7823" s="3">
        <f t="shared" si="979"/>
        <v>1</v>
      </c>
      <c r="J7823" s="7">
        <f t="shared" si="976"/>
        <v>2</v>
      </c>
      <c r="K7823" s="3">
        <f t="shared" si="980"/>
        <v>1</v>
      </c>
      <c r="L7823" s="3">
        <f t="shared" si="981"/>
        <v>0</v>
      </c>
      <c r="M7823" s="3">
        <f t="shared" si="982"/>
        <v>1</v>
      </c>
      <c r="N7823" s="3">
        <f t="shared" si="983"/>
        <v>0</v>
      </c>
    </row>
    <row r="7824" spans="1:14">
      <c r="A7824" s="6">
        <f t="shared" si="977"/>
        <v>40959</v>
      </c>
      <c r="B7824">
        <v>2012</v>
      </c>
      <c r="C7824">
        <v>2</v>
      </c>
      <c r="D7824">
        <v>20</v>
      </c>
      <c r="E7824">
        <v>22</v>
      </c>
      <c r="F7824" s="1">
        <v>2925</v>
      </c>
      <c r="G7824" s="1">
        <v>1285.3609619140625</v>
      </c>
      <c r="H7824" s="1">
        <f t="shared" si="978"/>
        <v>4210.3609619140625</v>
      </c>
      <c r="I7824" s="3">
        <f t="shared" si="979"/>
        <v>1</v>
      </c>
      <c r="J7824" s="7">
        <f t="shared" si="976"/>
        <v>2</v>
      </c>
      <c r="K7824" s="3">
        <f t="shared" si="980"/>
        <v>1</v>
      </c>
      <c r="L7824" s="3">
        <f t="shared" si="981"/>
        <v>0</v>
      </c>
      <c r="M7824" s="3">
        <f t="shared" si="982"/>
        <v>1</v>
      </c>
      <c r="N7824" s="3">
        <f t="shared" si="983"/>
        <v>0</v>
      </c>
    </row>
    <row r="7825" spans="1:14">
      <c r="A7825" s="6">
        <f t="shared" si="977"/>
        <v>40959</v>
      </c>
      <c r="B7825">
        <v>2012</v>
      </c>
      <c r="C7825">
        <v>2</v>
      </c>
      <c r="D7825">
        <v>20</v>
      </c>
      <c r="E7825">
        <v>23</v>
      </c>
      <c r="F7825" s="1">
        <v>2803</v>
      </c>
      <c r="G7825" s="1">
        <v>1221.5618896484375</v>
      </c>
      <c r="H7825" s="1">
        <f t="shared" si="978"/>
        <v>4024.5618896484375</v>
      </c>
      <c r="I7825" s="3">
        <f t="shared" si="979"/>
        <v>1</v>
      </c>
      <c r="J7825" s="7">
        <f t="shared" si="976"/>
        <v>2</v>
      </c>
      <c r="K7825" s="3">
        <f t="shared" si="980"/>
        <v>0</v>
      </c>
      <c r="L7825" s="3">
        <f t="shared" si="981"/>
        <v>0</v>
      </c>
      <c r="M7825" s="3">
        <f t="shared" si="982"/>
        <v>0</v>
      </c>
      <c r="N7825" s="3">
        <f t="shared" si="983"/>
        <v>0</v>
      </c>
    </row>
    <row r="7826" spans="1:14">
      <c r="A7826" s="6">
        <f t="shared" si="977"/>
        <v>40960</v>
      </c>
      <c r="B7826">
        <v>2012</v>
      </c>
      <c r="C7826">
        <v>2</v>
      </c>
      <c r="D7826">
        <v>21</v>
      </c>
      <c r="E7826">
        <v>0</v>
      </c>
      <c r="F7826" s="1">
        <v>2745</v>
      </c>
      <c r="G7826" s="1">
        <v>1166.4620361328125</v>
      </c>
      <c r="H7826" s="1">
        <f t="shared" si="978"/>
        <v>3911.4620361328125</v>
      </c>
      <c r="I7826" s="3">
        <f t="shared" si="979"/>
        <v>1</v>
      </c>
      <c r="J7826" s="7">
        <f t="shared" si="976"/>
        <v>3</v>
      </c>
      <c r="K7826" s="3">
        <f t="shared" si="980"/>
        <v>0</v>
      </c>
      <c r="L7826" s="3">
        <f t="shared" si="981"/>
        <v>0</v>
      </c>
      <c r="M7826" s="3">
        <f t="shared" si="982"/>
        <v>0</v>
      </c>
      <c r="N7826" s="3">
        <f t="shared" si="983"/>
        <v>0</v>
      </c>
    </row>
    <row r="7827" spans="1:14">
      <c r="A7827" s="6">
        <f t="shared" si="977"/>
        <v>40960</v>
      </c>
      <c r="B7827">
        <v>2012</v>
      </c>
      <c r="C7827">
        <v>2</v>
      </c>
      <c r="D7827">
        <v>21</v>
      </c>
      <c r="E7827">
        <v>1</v>
      </c>
      <c r="F7827" s="1">
        <v>2684</v>
      </c>
      <c r="G7827" s="1">
        <v>1137.947998046875</v>
      </c>
      <c r="H7827" s="1">
        <f t="shared" si="978"/>
        <v>3821.947998046875</v>
      </c>
      <c r="I7827" s="3">
        <f t="shared" si="979"/>
        <v>1</v>
      </c>
      <c r="J7827" s="7">
        <f t="shared" si="976"/>
        <v>3</v>
      </c>
      <c r="K7827" s="3">
        <f t="shared" si="980"/>
        <v>0</v>
      </c>
      <c r="L7827" s="3">
        <f t="shared" si="981"/>
        <v>0</v>
      </c>
      <c r="M7827" s="3">
        <f t="shared" si="982"/>
        <v>0</v>
      </c>
      <c r="N7827" s="3">
        <f t="shared" si="983"/>
        <v>0</v>
      </c>
    </row>
    <row r="7828" spans="1:14">
      <c r="A7828" s="6">
        <f t="shared" si="977"/>
        <v>40960</v>
      </c>
      <c r="B7828">
        <v>2012</v>
      </c>
      <c r="C7828">
        <v>2</v>
      </c>
      <c r="D7828">
        <v>21</v>
      </c>
      <c r="E7828">
        <v>2</v>
      </c>
      <c r="F7828" s="1">
        <v>2614</v>
      </c>
      <c r="G7828" s="1">
        <v>1116.5589599609375</v>
      </c>
      <c r="H7828" s="1">
        <f t="shared" si="978"/>
        <v>3730.5589599609375</v>
      </c>
      <c r="I7828" s="3">
        <f t="shared" si="979"/>
        <v>1</v>
      </c>
      <c r="J7828" s="7">
        <f t="shared" si="976"/>
        <v>3</v>
      </c>
      <c r="K7828" s="3">
        <f t="shared" si="980"/>
        <v>0</v>
      </c>
      <c r="L7828" s="3">
        <f t="shared" si="981"/>
        <v>0</v>
      </c>
      <c r="M7828" s="3">
        <f t="shared" si="982"/>
        <v>0</v>
      </c>
      <c r="N7828" s="3">
        <f t="shared" si="983"/>
        <v>0</v>
      </c>
    </row>
    <row r="7829" spans="1:14">
      <c r="A7829" s="6">
        <f t="shared" si="977"/>
        <v>40960</v>
      </c>
      <c r="B7829">
        <v>2012</v>
      </c>
      <c r="C7829">
        <v>2</v>
      </c>
      <c r="D7829">
        <v>21</v>
      </c>
      <c r="E7829">
        <v>3</v>
      </c>
      <c r="F7829" s="1">
        <v>2549</v>
      </c>
      <c r="G7829" s="1">
        <v>1100.9620361328125</v>
      </c>
      <c r="H7829" s="1">
        <f t="shared" si="978"/>
        <v>3649.9620361328125</v>
      </c>
      <c r="I7829" s="3">
        <f t="shared" si="979"/>
        <v>1</v>
      </c>
      <c r="J7829" s="7">
        <f t="shared" si="976"/>
        <v>3</v>
      </c>
      <c r="K7829" s="3">
        <f t="shared" si="980"/>
        <v>0</v>
      </c>
      <c r="L7829" s="3">
        <f t="shared" si="981"/>
        <v>0</v>
      </c>
      <c r="M7829" s="3">
        <f t="shared" si="982"/>
        <v>0</v>
      </c>
      <c r="N7829" s="3">
        <f t="shared" si="983"/>
        <v>0</v>
      </c>
    </row>
    <row r="7830" spans="1:14">
      <c r="A7830" s="6">
        <f t="shared" si="977"/>
        <v>40960</v>
      </c>
      <c r="B7830">
        <v>2012</v>
      </c>
      <c r="C7830">
        <v>2</v>
      </c>
      <c r="D7830">
        <v>21</v>
      </c>
      <c r="E7830">
        <v>4</v>
      </c>
      <c r="F7830" s="1">
        <v>2521</v>
      </c>
      <c r="G7830" s="1">
        <v>1110.2618408203125</v>
      </c>
      <c r="H7830" s="1">
        <f t="shared" si="978"/>
        <v>3631.2618408203125</v>
      </c>
      <c r="I7830" s="3">
        <f t="shared" si="979"/>
        <v>1</v>
      </c>
      <c r="J7830" s="7">
        <f t="shared" si="976"/>
        <v>3</v>
      </c>
      <c r="K7830" s="3">
        <f t="shared" si="980"/>
        <v>0</v>
      </c>
      <c r="L7830" s="3">
        <f t="shared" si="981"/>
        <v>0</v>
      </c>
      <c r="M7830" s="3">
        <f t="shared" si="982"/>
        <v>0</v>
      </c>
      <c r="N7830" s="3">
        <f t="shared" si="983"/>
        <v>0</v>
      </c>
    </row>
    <row r="7831" spans="1:14">
      <c r="A7831" s="6">
        <f t="shared" si="977"/>
        <v>40960</v>
      </c>
      <c r="B7831">
        <v>2012</v>
      </c>
      <c r="C7831">
        <v>2</v>
      </c>
      <c r="D7831">
        <v>21</v>
      </c>
      <c r="E7831">
        <v>5</v>
      </c>
      <c r="F7831" s="1">
        <v>2616</v>
      </c>
      <c r="G7831" s="1">
        <v>1165.7618408203125</v>
      </c>
      <c r="H7831" s="1">
        <f t="shared" si="978"/>
        <v>3781.7618408203125</v>
      </c>
      <c r="I7831" s="3">
        <f t="shared" si="979"/>
        <v>1</v>
      </c>
      <c r="J7831" s="7">
        <f t="shared" si="976"/>
        <v>3</v>
      </c>
      <c r="K7831" s="3">
        <f t="shared" si="980"/>
        <v>0</v>
      </c>
      <c r="L7831" s="3">
        <f t="shared" si="981"/>
        <v>0</v>
      </c>
      <c r="M7831" s="3">
        <f t="shared" si="982"/>
        <v>0</v>
      </c>
      <c r="N7831" s="3">
        <f t="shared" si="983"/>
        <v>0</v>
      </c>
    </row>
    <row r="7832" spans="1:14">
      <c r="A7832" s="6">
        <f t="shared" si="977"/>
        <v>40960</v>
      </c>
      <c r="B7832">
        <v>2012</v>
      </c>
      <c r="C7832">
        <v>2</v>
      </c>
      <c r="D7832">
        <v>21</v>
      </c>
      <c r="E7832">
        <v>6</v>
      </c>
      <c r="F7832" s="1">
        <v>2874</v>
      </c>
      <c r="G7832" s="1">
        <v>1292.06103515625</v>
      </c>
      <c r="H7832" s="1">
        <f t="shared" si="978"/>
        <v>4166.06103515625</v>
      </c>
      <c r="I7832" s="3">
        <f t="shared" si="979"/>
        <v>1</v>
      </c>
      <c r="J7832" s="7">
        <f t="shared" si="976"/>
        <v>3</v>
      </c>
      <c r="K7832" s="3">
        <f t="shared" si="980"/>
        <v>0</v>
      </c>
      <c r="L7832" s="3">
        <f t="shared" si="981"/>
        <v>0</v>
      </c>
      <c r="M7832" s="3">
        <f t="shared" si="982"/>
        <v>0</v>
      </c>
      <c r="N7832" s="3">
        <f t="shared" si="983"/>
        <v>0</v>
      </c>
    </row>
    <row r="7833" spans="1:14">
      <c r="A7833" s="6">
        <f t="shared" si="977"/>
        <v>40960</v>
      </c>
      <c r="B7833">
        <v>2012</v>
      </c>
      <c r="C7833">
        <v>2</v>
      </c>
      <c r="D7833">
        <v>21</v>
      </c>
      <c r="E7833">
        <v>7</v>
      </c>
      <c r="F7833" s="1">
        <v>3029</v>
      </c>
      <c r="G7833" s="1">
        <v>1377.14794921875</v>
      </c>
      <c r="H7833" s="1">
        <f t="shared" si="978"/>
        <v>4406.14794921875</v>
      </c>
      <c r="I7833" s="3">
        <f t="shared" si="979"/>
        <v>1</v>
      </c>
      <c r="J7833" s="7">
        <f t="shared" si="976"/>
        <v>3</v>
      </c>
      <c r="K7833" s="3">
        <f t="shared" si="980"/>
        <v>1</v>
      </c>
      <c r="L7833" s="3">
        <f t="shared" si="981"/>
        <v>1</v>
      </c>
      <c r="M7833" s="3">
        <f t="shared" si="982"/>
        <v>1</v>
      </c>
      <c r="N7833" s="3">
        <f t="shared" si="983"/>
        <v>0</v>
      </c>
    </row>
    <row r="7834" spans="1:14">
      <c r="A7834" s="6">
        <f t="shared" si="977"/>
        <v>40960</v>
      </c>
      <c r="B7834">
        <v>2012</v>
      </c>
      <c r="C7834">
        <v>2</v>
      </c>
      <c r="D7834">
        <v>21</v>
      </c>
      <c r="E7834">
        <v>8</v>
      </c>
      <c r="F7834" s="1">
        <v>3050</v>
      </c>
      <c r="G7834" s="1">
        <v>1368.4599609375</v>
      </c>
      <c r="H7834" s="1">
        <f t="shared" si="978"/>
        <v>4418.4599609375</v>
      </c>
      <c r="I7834" s="3">
        <f t="shared" si="979"/>
        <v>1</v>
      </c>
      <c r="J7834" s="7">
        <f t="shared" si="976"/>
        <v>3</v>
      </c>
      <c r="K7834" s="3">
        <f t="shared" si="980"/>
        <v>1</v>
      </c>
      <c r="L7834" s="3">
        <f t="shared" si="981"/>
        <v>1</v>
      </c>
      <c r="M7834" s="3">
        <f t="shared" si="982"/>
        <v>1</v>
      </c>
      <c r="N7834" s="3">
        <f t="shared" si="983"/>
        <v>0</v>
      </c>
    </row>
    <row r="7835" spans="1:14">
      <c r="A7835" s="6">
        <f t="shared" si="977"/>
        <v>40960</v>
      </c>
      <c r="B7835">
        <v>2012</v>
      </c>
      <c r="C7835">
        <v>2</v>
      </c>
      <c r="D7835">
        <v>21</v>
      </c>
      <c r="E7835">
        <v>9</v>
      </c>
      <c r="F7835" s="1">
        <v>3012</v>
      </c>
      <c r="G7835" s="1">
        <v>1367.162109375</v>
      </c>
      <c r="H7835" s="1">
        <f t="shared" si="978"/>
        <v>4379.162109375</v>
      </c>
      <c r="I7835" s="3">
        <f t="shared" si="979"/>
        <v>1</v>
      </c>
      <c r="J7835" s="7">
        <f t="shared" si="976"/>
        <v>3</v>
      </c>
      <c r="K7835" s="3">
        <f t="shared" si="980"/>
        <v>1</v>
      </c>
      <c r="L7835" s="3">
        <f t="shared" si="981"/>
        <v>1</v>
      </c>
      <c r="M7835" s="3">
        <f t="shared" si="982"/>
        <v>1</v>
      </c>
      <c r="N7835" s="3">
        <f t="shared" si="983"/>
        <v>0</v>
      </c>
    </row>
    <row r="7836" spans="1:14">
      <c r="A7836" s="6">
        <f t="shared" si="977"/>
        <v>40960</v>
      </c>
      <c r="B7836">
        <v>2012</v>
      </c>
      <c r="C7836">
        <v>2</v>
      </c>
      <c r="D7836">
        <v>21</v>
      </c>
      <c r="E7836">
        <v>10</v>
      </c>
      <c r="F7836" s="1">
        <v>2979</v>
      </c>
      <c r="G7836" s="1">
        <v>1346.06201171875</v>
      </c>
      <c r="H7836" s="1">
        <f t="shared" si="978"/>
        <v>4325.06201171875</v>
      </c>
      <c r="I7836" s="3">
        <f t="shared" si="979"/>
        <v>1</v>
      </c>
      <c r="J7836" s="7">
        <f t="shared" si="976"/>
        <v>3</v>
      </c>
      <c r="K7836" s="3">
        <f t="shared" si="980"/>
        <v>1</v>
      </c>
      <c r="L7836" s="3">
        <f t="shared" si="981"/>
        <v>1</v>
      </c>
      <c r="M7836" s="3">
        <f t="shared" si="982"/>
        <v>1</v>
      </c>
      <c r="N7836" s="3">
        <f t="shared" si="983"/>
        <v>0</v>
      </c>
    </row>
    <row r="7837" spans="1:14">
      <c r="A7837" s="6">
        <f t="shared" si="977"/>
        <v>40960</v>
      </c>
      <c r="B7837">
        <v>2012</v>
      </c>
      <c r="C7837">
        <v>2</v>
      </c>
      <c r="D7837">
        <v>21</v>
      </c>
      <c r="E7837">
        <v>11</v>
      </c>
      <c r="F7837" s="1">
        <v>2850</v>
      </c>
      <c r="G7837" s="1">
        <v>1353.463134765625</v>
      </c>
      <c r="H7837" s="1">
        <f t="shared" si="978"/>
        <v>4203.463134765625</v>
      </c>
      <c r="I7837" s="3">
        <f t="shared" si="979"/>
        <v>1</v>
      </c>
      <c r="J7837" s="7">
        <f t="shared" si="976"/>
        <v>3</v>
      </c>
      <c r="K7837" s="3">
        <f t="shared" si="980"/>
        <v>1</v>
      </c>
      <c r="L7837" s="3">
        <f t="shared" si="981"/>
        <v>1</v>
      </c>
      <c r="M7837" s="3">
        <f t="shared" si="982"/>
        <v>1</v>
      </c>
      <c r="N7837" s="3">
        <f t="shared" si="983"/>
        <v>0</v>
      </c>
    </row>
    <row r="7838" spans="1:14">
      <c r="A7838" s="6">
        <f t="shared" si="977"/>
        <v>40960</v>
      </c>
      <c r="B7838">
        <v>2012</v>
      </c>
      <c r="C7838">
        <v>2</v>
      </c>
      <c r="D7838">
        <v>21</v>
      </c>
      <c r="E7838">
        <v>12</v>
      </c>
      <c r="F7838" s="1">
        <v>2885</v>
      </c>
      <c r="G7838" s="1">
        <v>1363.9620361328125</v>
      </c>
      <c r="H7838" s="1">
        <f t="shared" si="978"/>
        <v>4248.9620361328125</v>
      </c>
      <c r="I7838" s="3">
        <f t="shared" si="979"/>
        <v>1</v>
      </c>
      <c r="J7838" s="7">
        <f t="shared" si="976"/>
        <v>3</v>
      </c>
      <c r="K7838" s="3">
        <f t="shared" si="980"/>
        <v>1</v>
      </c>
      <c r="L7838" s="3">
        <f t="shared" si="981"/>
        <v>0</v>
      </c>
      <c r="M7838" s="3">
        <f t="shared" si="982"/>
        <v>1</v>
      </c>
      <c r="N7838" s="3">
        <f t="shared" si="983"/>
        <v>0</v>
      </c>
    </row>
    <row r="7839" spans="1:14">
      <c r="A7839" s="6">
        <f t="shared" si="977"/>
        <v>40960</v>
      </c>
      <c r="B7839">
        <v>2012</v>
      </c>
      <c r="C7839">
        <v>2</v>
      </c>
      <c r="D7839">
        <v>21</v>
      </c>
      <c r="E7839">
        <v>13</v>
      </c>
      <c r="F7839" s="1">
        <v>2786</v>
      </c>
      <c r="G7839" s="1">
        <v>1365.4580078125</v>
      </c>
      <c r="H7839" s="1">
        <f t="shared" si="978"/>
        <v>4151.4580078125</v>
      </c>
      <c r="I7839" s="3">
        <f t="shared" si="979"/>
        <v>1</v>
      </c>
      <c r="J7839" s="7">
        <f t="shared" si="976"/>
        <v>3</v>
      </c>
      <c r="K7839" s="3">
        <f t="shared" si="980"/>
        <v>1</v>
      </c>
      <c r="L7839" s="3">
        <f t="shared" si="981"/>
        <v>0</v>
      </c>
      <c r="M7839" s="3">
        <f t="shared" si="982"/>
        <v>1</v>
      </c>
      <c r="N7839" s="3">
        <f t="shared" si="983"/>
        <v>0</v>
      </c>
    </row>
    <row r="7840" spans="1:14">
      <c r="A7840" s="6">
        <f t="shared" si="977"/>
        <v>40960</v>
      </c>
      <c r="B7840">
        <v>2012</v>
      </c>
      <c r="C7840">
        <v>2</v>
      </c>
      <c r="D7840">
        <v>21</v>
      </c>
      <c r="E7840">
        <v>14</v>
      </c>
      <c r="F7840" s="1">
        <v>2768</v>
      </c>
      <c r="G7840" s="1">
        <v>1378</v>
      </c>
      <c r="H7840" s="1">
        <f t="shared" si="978"/>
        <v>4146</v>
      </c>
      <c r="I7840" s="3">
        <f t="shared" si="979"/>
        <v>1</v>
      </c>
      <c r="J7840" s="7">
        <f t="shared" si="976"/>
        <v>3</v>
      </c>
      <c r="K7840" s="3">
        <f t="shared" si="980"/>
        <v>1</v>
      </c>
      <c r="L7840" s="3">
        <f t="shared" si="981"/>
        <v>0</v>
      </c>
      <c r="M7840" s="3">
        <f t="shared" si="982"/>
        <v>1</v>
      </c>
      <c r="N7840" s="3">
        <f t="shared" si="983"/>
        <v>0</v>
      </c>
    </row>
    <row r="7841" spans="1:14">
      <c r="A7841" s="6">
        <f t="shared" si="977"/>
        <v>40960</v>
      </c>
      <c r="B7841">
        <v>2012</v>
      </c>
      <c r="C7841">
        <v>2</v>
      </c>
      <c r="D7841">
        <v>21</v>
      </c>
      <c r="E7841">
        <v>15</v>
      </c>
      <c r="F7841" s="1">
        <v>2746</v>
      </c>
      <c r="G7841" s="1">
        <v>1336.7489013671875</v>
      </c>
      <c r="H7841" s="1">
        <f t="shared" si="978"/>
        <v>4082.7489013671875</v>
      </c>
      <c r="I7841" s="3">
        <f t="shared" si="979"/>
        <v>1</v>
      </c>
      <c r="J7841" s="7">
        <f t="shared" si="976"/>
        <v>3</v>
      </c>
      <c r="K7841" s="3">
        <f t="shared" si="980"/>
        <v>1</v>
      </c>
      <c r="L7841" s="3">
        <f t="shared" si="981"/>
        <v>0</v>
      </c>
      <c r="M7841" s="3">
        <f t="shared" si="982"/>
        <v>1</v>
      </c>
      <c r="N7841" s="3">
        <f t="shared" si="983"/>
        <v>0</v>
      </c>
    </row>
    <row r="7842" spans="1:14">
      <c r="A7842" s="6">
        <f t="shared" si="977"/>
        <v>40960</v>
      </c>
      <c r="B7842">
        <v>2012</v>
      </c>
      <c r="C7842">
        <v>2</v>
      </c>
      <c r="D7842">
        <v>21</v>
      </c>
      <c r="E7842">
        <v>16</v>
      </c>
      <c r="F7842" s="1">
        <v>2633</v>
      </c>
      <c r="G7842" s="1">
        <v>1340.06201171875</v>
      </c>
      <c r="H7842" s="1">
        <f t="shared" si="978"/>
        <v>3973.06201171875</v>
      </c>
      <c r="I7842" s="3">
        <f t="shared" si="979"/>
        <v>1</v>
      </c>
      <c r="J7842" s="7">
        <f t="shared" si="976"/>
        <v>3</v>
      </c>
      <c r="K7842" s="3">
        <f t="shared" si="980"/>
        <v>1</v>
      </c>
      <c r="L7842" s="3">
        <f t="shared" si="981"/>
        <v>0</v>
      </c>
      <c r="M7842" s="3">
        <f t="shared" si="982"/>
        <v>1</v>
      </c>
      <c r="N7842" s="3">
        <f t="shared" si="983"/>
        <v>0</v>
      </c>
    </row>
    <row r="7843" spans="1:14">
      <c r="A7843" s="6">
        <f t="shared" si="977"/>
        <v>40960</v>
      </c>
      <c r="B7843">
        <v>2012</v>
      </c>
      <c r="C7843">
        <v>2</v>
      </c>
      <c r="D7843">
        <v>21</v>
      </c>
      <c r="E7843">
        <v>17</v>
      </c>
      <c r="F7843" s="1">
        <v>2587</v>
      </c>
      <c r="G7843" s="1">
        <v>1341.9630126953125</v>
      </c>
      <c r="H7843" s="1">
        <f t="shared" si="978"/>
        <v>3928.9630126953125</v>
      </c>
      <c r="I7843" s="3">
        <f t="shared" si="979"/>
        <v>1</v>
      </c>
      <c r="J7843" s="7">
        <f t="shared" si="976"/>
        <v>3</v>
      </c>
      <c r="K7843" s="3">
        <f t="shared" si="980"/>
        <v>1</v>
      </c>
      <c r="L7843" s="3">
        <f t="shared" si="981"/>
        <v>0</v>
      </c>
      <c r="M7843" s="3">
        <f t="shared" si="982"/>
        <v>1</v>
      </c>
      <c r="N7843" s="3">
        <f t="shared" si="983"/>
        <v>0</v>
      </c>
    </row>
    <row r="7844" spans="1:14">
      <c r="A7844" s="6">
        <f t="shared" si="977"/>
        <v>40960</v>
      </c>
      <c r="B7844">
        <v>2012</v>
      </c>
      <c r="C7844">
        <v>2</v>
      </c>
      <c r="D7844">
        <v>21</v>
      </c>
      <c r="E7844">
        <v>18</v>
      </c>
      <c r="F7844" s="1">
        <v>2742</v>
      </c>
      <c r="G7844" s="1">
        <v>1397.662109375</v>
      </c>
      <c r="H7844" s="1">
        <f t="shared" si="978"/>
        <v>4139.662109375</v>
      </c>
      <c r="I7844" s="3">
        <f t="shared" si="979"/>
        <v>1</v>
      </c>
      <c r="J7844" s="7">
        <f t="shared" si="976"/>
        <v>3</v>
      </c>
      <c r="K7844" s="3">
        <f t="shared" si="980"/>
        <v>1</v>
      </c>
      <c r="L7844" s="3">
        <f t="shared" si="981"/>
        <v>0</v>
      </c>
      <c r="M7844" s="3">
        <f t="shared" si="982"/>
        <v>1</v>
      </c>
      <c r="N7844" s="3">
        <f t="shared" si="983"/>
        <v>0</v>
      </c>
    </row>
    <row r="7845" spans="1:14">
      <c r="A7845" s="6">
        <f t="shared" si="977"/>
        <v>40960</v>
      </c>
      <c r="B7845">
        <v>2012</v>
      </c>
      <c r="C7845">
        <v>2</v>
      </c>
      <c r="D7845">
        <v>21</v>
      </c>
      <c r="E7845">
        <v>19</v>
      </c>
      <c r="F7845" s="1">
        <v>2807</v>
      </c>
      <c r="G7845" s="1">
        <v>1432.362060546875</v>
      </c>
      <c r="H7845" s="1">
        <f t="shared" si="978"/>
        <v>4239.362060546875</v>
      </c>
      <c r="I7845" s="3">
        <f t="shared" si="979"/>
        <v>1</v>
      </c>
      <c r="J7845" s="7">
        <f t="shared" si="976"/>
        <v>3</v>
      </c>
      <c r="K7845" s="3">
        <f t="shared" si="980"/>
        <v>1</v>
      </c>
      <c r="L7845" s="3">
        <f t="shared" si="981"/>
        <v>0</v>
      </c>
      <c r="M7845" s="3">
        <f t="shared" si="982"/>
        <v>1</v>
      </c>
      <c r="N7845" s="3">
        <f t="shared" si="983"/>
        <v>0</v>
      </c>
    </row>
    <row r="7846" spans="1:14">
      <c r="A7846" s="6">
        <f t="shared" si="977"/>
        <v>40960</v>
      </c>
      <c r="B7846">
        <v>2012</v>
      </c>
      <c r="C7846">
        <v>2</v>
      </c>
      <c r="D7846">
        <v>21</v>
      </c>
      <c r="E7846">
        <v>20</v>
      </c>
      <c r="F7846" s="1">
        <v>2808</v>
      </c>
      <c r="G7846" s="1">
        <v>1398.0489501953125</v>
      </c>
      <c r="H7846" s="1">
        <f t="shared" si="978"/>
        <v>4206.0489501953125</v>
      </c>
      <c r="I7846" s="3">
        <f t="shared" si="979"/>
        <v>1</v>
      </c>
      <c r="J7846" s="7">
        <f t="shared" si="976"/>
        <v>3</v>
      </c>
      <c r="K7846" s="3">
        <f t="shared" si="980"/>
        <v>1</v>
      </c>
      <c r="L7846" s="3">
        <f t="shared" si="981"/>
        <v>0</v>
      </c>
      <c r="M7846" s="3">
        <f t="shared" si="982"/>
        <v>1</v>
      </c>
      <c r="N7846" s="3">
        <f t="shared" si="983"/>
        <v>0</v>
      </c>
    </row>
    <row r="7847" spans="1:14">
      <c r="A7847" s="6">
        <f t="shared" si="977"/>
        <v>40960</v>
      </c>
      <c r="B7847">
        <v>2012</v>
      </c>
      <c r="C7847">
        <v>2</v>
      </c>
      <c r="D7847">
        <v>21</v>
      </c>
      <c r="E7847">
        <v>21</v>
      </c>
      <c r="F7847" s="1">
        <v>2718</v>
      </c>
      <c r="G7847" s="1">
        <v>1345.7550048828125</v>
      </c>
      <c r="H7847" s="1">
        <f t="shared" si="978"/>
        <v>4063.7550048828125</v>
      </c>
      <c r="I7847" s="3">
        <f t="shared" si="979"/>
        <v>1</v>
      </c>
      <c r="J7847" s="7">
        <f t="shared" si="976"/>
        <v>3</v>
      </c>
      <c r="K7847" s="3">
        <f t="shared" si="980"/>
        <v>1</v>
      </c>
      <c r="L7847" s="3">
        <f t="shared" si="981"/>
        <v>0</v>
      </c>
      <c r="M7847" s="3">
        <f t="shared" si="982"/>
        <v>1</v>
      </c>
      <c r="N7847" s="3">
        <f t="shared" si="983"/>
        <v>0</v>
      </c>
    </row>
    <row r="7848" spans="1:14">
      <c r="A7848" s="6">
        <f t="shared" si="977"/>
        <v>40960</v>
      </c>
      <c r="B7848">
        <v>2012</v>
      </c>
      <c r="C7848">
        <v>2</v>
      </c>
      <c r="D7848">
        <v>21</v>
      </c>
      <c r="E7848">
        <v>22</v>
      </c>
      <c r="F7848" s="1">
        <v>2615</v>
      </c>
      <c r="G7848" s="1">
        <v>1269.6611328125</v>
      </c>
      <c r="H7848" s="1">
        <f t="shared" si="978"/>
        <v>3884.6611328125</v>
      </c>
      <c r="I7848" s="3">
        <f t="shared" si="979"/>
        <v>1</v>
      </c>
      <c r="J7848" s="7">
        <f t="shared" si="976"/>
        <v>3</v>
      </c>
      <c r="K7848" s="3">
        <f t="shared" si="980"/>
        <v>1</v>
      </c>
      <c r="L7848" s="3">
        <f t="shared" si="981"/>
        <v>0</v>
      </c>
      <c r="M7848" s="3">
        <f t="shared" si="982"/>
        <v>1</v>
      </c>
      <c r="N7848" s="3">
        <f t="shared" si="983"/>
        <v>0</v>
      </c>
    </row>
    <row r="7849" spans="1:14">
      <c r="A7849" s="6">
        <f t="shared" si="977"/>
        <v>40960</v>
      </c>
      <c r="B7849">
        <v>2012</v>
      </c>
      <c r="C7849">
        <v>2</v>
      </c>
      <c r="D7849">
        <v>21</v>
      </c>
      <c r="E7849">
        <v>23</v>
      </c>
      <c r="F7849" s="1">
        <v>2517</v>
      </c>
      <c r="G7849" s="1">
        <v>1201.363037109375</v>
      </c>
      <c r="H7849" s="1">
        <f t="shared" si="978"/>
        <v>3718.363037109375</v>
      </c>
      <c r="I7849" s="3">
        <f t="shared" si="979"/>
        <v>1</v>
      </c>
      <c r="J7849" s="7">
        <f t="shared" si="976"/>
        <v>3</v>
      </c>
      <c r="K7849" s="3">
        <f t="shared" si="980"/>
        <v>0</v>
      </c>
      <c r="L7849" s="3">
        <f t="shared" si="981"/>
        <v>0</v>
      </c>
      <c r="M7849" s="3">
        <f t="shared" si="982"/>
        <v>0</v>
      </c>
      <c r="N7849" s="3">
        <f t="shared" si="983"/>
        <v>0</v>
      </c>
    </row>
    <row r="7850" spans="1:14">
      <c r="A7850" s="6">
        <f t="shared" si="977"/>
        <v>40961</v>
      </c>
      <c r="B7850">
        <v>2012</v>
      </c>
      <c r="C7850">
        <v>2</v>
      </c>
      <c r="D7850">
        <v>22</v>
      </c>
      <c r="E7850">
        <v>0</v>
      </c>
      <c r="F7850" s="1">
        <v>2423</v>
      </c>
      <c r="G7850" s="1">
        <v>1155.9610595703125</v>
      </c>
      <c r="H7850" s="1">
        <f t="shared" si="978"/>
        <v>3578.9610595703125</v>
      </c>
      <c r="I7850" s="3">
        <f t="shared" si="979"/>
        <v>1</v>
      </c>
      <c r="J7850" s="7">
        <f t="shared" si="976"/>
        <v>4</v>
      </c>
      <c r="K7850" s="3">
        <f t="shared" si="980"/>
        <v>0</v>
      </c>
      <c r="L7850" s="3">
        <f t="shared" si="981"/>
        <v>0</v>
      </c>
      <c r="M7850" s="3">
        <f t="shared" si="982"/>
        <v>0</v>
      </c>
      <c r="N7850" s="3">
        <f t="shared" si="983"/>
        <v>0</v>
      </c>
    </row>
    <row r="7851" spans="1:14">
      <c r="A7851" s="6">
        <f t="shared" si="977"/>
        <v>40961</v>
      </c>
      <c r="B7851">
        <v>2012</v>
      </c>
      <c r="C7851">
        <v>2</v>
      </c>
      <c r="D7851">
        <v>22</v>
      </c>
      <c r="E7851">
        <v>1</v>
      </c>
      <c r="F7851" s="1">
        <v>2404</v>
      </c>
      <c r="G7851" s="1">
        <v>1120.862060546875</v>
      </c>
      <c r="H7851" s="1">
        <f t="shared" si="978"/>
        <v>3524.862060546875</v>
      </c>
      <c r="I7851" s="3">
        <f t="shared" si="979"/>
        <v>1</v>
      </c>
      <c r="J7851" s="7">
        <f t="shared" si="976"/>
        <v>4</v>
      </c>
      <c r="K7851" s="3">
        <f t="shared" si="980"/>
        <v>0</v>
      </c>
      <c r="L7851" s="3">
        <f t="shared" si="981"/>
        <v>0</v>
      </c>
      <c r="M7851" s="3">
        <f t="shared" si="982"/>
        <v>0</v>
      </c>
      <c r="N7851" s="3">
        <f t="shared" si="983"/>
        <v>0</v>
      </c>
    </row>
    <row r="7852" spans="1:14">
      <c r="A7852" s="6">
        <f t="shared" si="977"/>
        <v>40961</v>
      </c>
      <c r="B7852">
        <v>2012</v>
      </c>
      <c r="C7852">
        <v>2</v>
      </c>
      <c r="D7852">
        <v>22</v>
      </c>
      <c r="E7852">
        <v>2</v>
      </c>
      <c r="F7852" s="1">
        <v>2379</v>
      </c>
      <c r="G7852" s="1">
        <v>1096.758056640625</v>
      </c>
      <c r="H7852" s="1">
        <f t="shared" si="978"/>
        <v>3475.758056640625</v>
      </c>
      <c r="I7852" s="3">
        <f t="shared" si="979"/>
        <v>1</v>
      </c>
      <c r="J7852" s="7">
        <f t="shared" si="976"/>
        <v>4</v>
      </c>
      <c r="K7852" s="3">
        <f t="shared" si="980"/>
        <v>0</v>
      </c>
      <c r="L7852" s="3">
        <f t="shared" si="981"/>
        <v>0</v>
      </c>
      <c r="M7852" s="3">
        <f t="shared" si="982"/>
        <v>0</v>
      </c>
      <c r="N7852" s="3">
        <f t="shared" si="983"/>
        <v>0</v>
      </c>
    </row>
    <row r="7853" spans="1:14">
      <c r="A7853" s="6">
        <f t="shared" si="977"/>
        <v>40961</v>
      </c>
      <c r="B7853">
        <v>2012</v>
      </c>
      <c r="C7853">
        <v>2</v>
      </c>
      <c r="D7853">
        <v>22</v>
      </c>
      <c r="E7853">
        <v>3</v>
      </c>
      <c r="F7853" s="1">
        <v>2396</v>
      </c>
      <c r="G7853" s="1">
        <v>1086.0489501953125</v>
      </c>
      <c r="H7853" s="1">
        <f t="shared" si="978"/>
        <v>3482.0489501953125</v>
      </c>
      <c r="I7853" s="3">
        <f t="shared" si="979"/>
        <v>1</v>
      </c>
      <c r="J7853" s="7">
        <f t="shared" si="976"/>
        <v>4</v>
      </c>
      <c r="K7853" s="3">
        <f t="shared" si="980"/>
        <v>0</v>
      </c>
      <c r="L7853" s="3">
        <f t="shared" si="981"/>
        <v>0</v>
      </c>
      <c r="M7853" s="3">
        <f t="shared" si="982"/>
        <v>0</v>
      </c>
      <c r="N7853" s="3">
        <f t="shared" si="983"/>
        <v>0</v>
      </c>
    </row>
    <row r="7854" spans="1:14">
      <c r="A7854" s="6">
        <f t="shared" si="977"/>
        <v>40961</v>
      </c>
      <c r="B7854">
        <v>2012</v>
      </c>
      <c r="C7854">
        <v>2</v>
      </c>
      <c r="D7854">
        <v>22</v>
      </c>
      <c r="E7854">
        <v>4</v>
      </c>
      <c r="F7854" s="1">
        <v>2437</v>
      </c>
      <c r="G7854" s="1">
        <v>1097.0621337890625</v>
      </c>
      <c r="H7854" s="1">
        <f t="shared" si="978"/>
        <v>3534.0621337890625</v>
      </c>
      <c r="I7854" s="3">
        <f t="shared" si="979"/>
        <v>1</v>
      </c>
      <c r="J7854" s="7">
        <f t="shared" si="976"/>
        <v>4</v>
      </c>
      <c r="K7854" s="3">
        <f t="shared" si="980"/>
        <v>0</v>
      </c>
      <c r="L7854" s="3">
        <f t="shared" si="981"/>
        <v>0</v>
      </c>
      <c r="M7854" s="3">
        <f t="shared" si="982"/>
        <v>0</v>
      </c>
      <c r="N7854" s="3">
        <f t="shared" si="983"/>
        <v>0</v>
      </c>
    </row>
    <row r="7855" spans="1:14">
      <c r="A7855" s="6">
        <f t="shared" si="977"/>
        <v>40961</v>
      </c>
      <c r="B7855">
        <v>2012</v>
      </c>
      <c r="C7855">
        <v>2</v>
      </c>
      <c r="D7855">
        <v>22</v>
      </c>
      <c r="E7855">
        <v>5</v>
      </c>
      <c r="F7855" s="1">
        <v>2567</v>
      </c>
      <c r="G7855" s="1">
        <v>1161.962158203125</v>
      </c>
      <c r="H7855" s="1">
        <f t="shared" si="978"/>
        <v>3728.962158203125</v>
      </c>
      <c r="I7855" s="3">
        <f t="shared" si="979"/>
        <v>1</v>
      </c>
      <c r="J7855" s="7">
        <f t="shared" si="976"/>
        <v>4</v>
      </c>
      <c r="K7855" s="3">
        <f t="shared" si="980"/>
        <v>0</v>
      </c>
      <c r="L7855" s="3">
        <f t="shared" si="981"/>
        <v>0</v>
      </c>
      <c r="M7855" s="3">
        <f t="shared" si="982"/>
        <v>0</v>
      </c>
      <c r="N7855" s="3">
        <f t="shared" si="983"/>
        <v>0</v>
      </c>
    </row>
    <row r="7856" spans="1:14">
      <c r="A7856" s="6">
        <f t="shared" si="977"/>
        <v>40961</v>
      </c>
      <c r="B7856">
        <v>2012</v>
      </c>
      <c r="C7856">
        <v>2</v>
      </c>
      <c r="D7856">
        <v>22</v>
      </c>
      <c r="E7856">
        <v>6</v>
      </c>
      <c r="F7856" s="1">
        <v>2847</v>
      </c>
      <c r="G7856" s="1">
        <v>1307.9619140625</v>
      </c>
      <c r="H7856" s="1">
        <f t="shared" si="978"/>
        <v>4154.9619140625</v>
      </c>
      <c r="I7856" s="3">
        <f t="shared" si="979"/>
        <v>1</v>
      </c>
      <c r="J7856" s="7">
        <f t="shared" si="976"/>
        <v>4</v>
      </c>
      <c r="K7856" s="3">
        <f t="shared" si="980"/>
        <v>0</v>
      </c>
      <c r="L7856" s="3">
        <f t="shared" si="981"/>
        <v>0</v>
      </c>
      <c r="M7856" s="3">
        <f t="shared" si="982"/>
        <v>0</v>
      </c>
      <c r="N7856" s="3">
        <f t="shared" si="983"/>
        <v>0</v>
      </c>
    </row>
    <row r="7857" spans="1:14">
      <c r="A7857" s="6">
        <f t="shared" si="977"/>
        <v>40961</v>
      </c>
      <c r="B7857">
        <v>2012</v>
      </c>
      <c r="C7857">
        <v>2</v>
      </c>
      <c r="D7857">
        <v>22</v>
      </c>
      <c r="E7857">
        <v>7</v>
      </c>
      <c r="F7857" s="1">
        <v>3019</v>
      </c>
      <c r="G7857" s="1">
        <v>1380.56201171875</v>
      </c>
      <c r="H7857" s="1">
        <f t="shared" si="978"/>
        <v>4399.56201171875</v>
      </c>
      <c r="I7857" s="3">
        <f t="shared" si="979"/>
        <v>1</v>
      </c>
      <c r="J7857" s="7">
        <f t="shared" si="976"/>
        <v>4</v>
      </c>
      <c r="K7857" s="3">
        <f t="shared" si="980"/>
        <v>1</v>
      </c>
      <c r="L7857" s="3">
        <f t="shared" si="981"/>
        <v>1</v>
      </c>
      <c r="M7857" s="3">
        <f t="shared" si="982"/>
        <v>1</v>
      </c>
      <c r="N7857" s="3">
        <f t="shared" si="983"/>
        <v>0</v>
      </c>
    </row>
    <row r="7858" spans="1:14">
      <c r="A7858" s="6">
        <f t="shared" si="977"/>
        <v>40961</v>
      </c>
      <c r="B7858">
        <v>2012</v>
      </c>
      <c r="C7858">
        <v>2</v>
      </c>
      <c r="D7858">
        <v>22</v>
      </c>
      <c r="E7858">
        <v>8</v>
      </c>
      <c r="F7858" s="1">
        <v>2965</v>
      </c>
      <c r="G7858" s="1">
        <v>1362.86181640625</v>
      </c>
      <c r="H7858" s="1">
        <f t="shared" si="978"/>
        <v>4327.86181640625</v>
      </c>
      <c r="I7858" s="3">
        <f t="shared" si="979"/>
        <v>1</v>
      </c>
      <c r="J7858" s="7">
        <f t="shared" si="976"/>
        <v>4</v>
      </c>
      <c r="K7858" s="3">
        <f t="shared" si="980"/>
        <v>1</v>
      </c>
      <c r="L7858" s="3">
        <f t="shared" si="981"/>
        <v>1</v>
      </c>
      <c r="M7858" s="3">
        <f t="shared" si="982"/>
        <v>1</v>
      </c>
      <c r="N7858" s="3">
        <f t="shared" si="983"/>
        <v>0</v>
      </c>
    </row>
    <row r="7859" spans="1:14">
      <c r="A7859" s="6">
        <f t="shared" si="977"/>
        <v>40961</v>
      </c>
      <c r="B7859">
        <v>2012</v>
      </c>
      <c r="C7859">
        <v>2</v>
      </c>
      <c r="D7859">
        <v>22</v>
      </c>
      <c r="E7859">
        <v>9</v>
      </c>
      <c r="F7859" s="1">
        <v>2899</v>
      </c>
      <c r="G7859" s="1">
        <v>1346.5518798828125</v>
      </c>
      <c r="H7859" s="1">
        <f t="shared" si="978"/>
        <v>4245.5518798828125</v>
      </c>
      <c r="I7859" s="3">
        <f t="shared" si="979"/>
        <v>1</v>
      </c>
      <c r="J7859" s="7">
        <f t="shared" si="976"/>
        <v>4</v>
      </c>
      <c r="K7859" s="3">
        <f t="shared" si="980"/>
        <v>1</v>
      </c>
      <c r="L7859" s="3">
        <f t="shared" si="981"/>
        <v>1</v>
      </c>
      <c r="M7859" s="3">
        <f t="shared" si="982"/>
        <v>1</v>
      </c>
      <c r="N7859" s="3">
        <f t="shared" si="983"/>
        <v>0</v>
      </c>
    </row>
    <row r="7860" spans="1:14">
      <c r="A7860" s="6">
        <f t="shared" si="977"/>
        <v>40961</v>
      </c>
      <c r="B7860">
        <v>2012</v>
      </c>
      <c r="C7860">
        <v>2</v>
      </c>
      <c r="D7860">
        <v>22</v>
      </c>
      <c r="E7860">
        <v>10</v>
      </c>
      <c r="F7860" s="1">
        <v>2826</v>
      </c>
      <c r="G7860" s="1">
        <v>1326.85595703125</v>
      </c>
      <c r="H7860" s="1">
        <f t="shared" si="978"/>
        <v>4152.85595703125</v>
      </c>
      <c r="I7860" s="3">
        <f t="shared" si="979"/>
        <v>1</v>
      </c>
      <c r="J7860" s="7">
        <f t="shared" si="976"/>
        <v>4</v>
      </c>
      <c r="K7860" s="3">
        <f t="shared" si="980"/>
        <v>1</v>
      </c>
      <c r="L7860" s="3">
        <f t="shared" si="981"/>
        <v>1</v>
      </c>
      <c r="M7860" s="3">
        <f t="shared" si="982"/>
        <v>1</v>
      </c>
      <c r="N7860" s="3">
        <f t="shared" si="983"/>
        <v>0</v>
      </c>
    </row>
    <row r="7861" spans="1:14">
      <c r="A7861" s="6">
        <f t="shared" si="977"/>
        <v>40961</v>
      </c>
      <c r="B7861">
        <v>2012</v>
      </c>
      <c r="C7861">
        <v>2</v>
      </c>
      <c r="D7861">
        <v>22</v>
      </c>
      <c r="E7861">
        <v>11</v>
      </c>
      <c r="F7861" s="1">
        <v>2716</v>
      </c>
      <c r="G7861" s="1">
        <v>1321.1630859375</v>
      </c>
      <c r="H7861" s="1">
        <f t="shared" si="978"/>
        <v>4037.1630859375</v>
      </c>
      <c r="I7861" s="3">
        <f t="shared" si="979"/>
        <v>1</v>
      </c>
      <c r="J7861" s="7">
        <f t="shared" si="976"/>
        <v>4</v>
      </c>
      <c r="K7861" s="3">
        <f t="shared" si="980"/>
        <v>1</v>
      </c>
      <c r="L7861" s="3">
        <f t="shared" si="981"/>
        <v>1</v>
      </c>
      <c r="M7861" s="3">
        <f t="shared" si="982"/>
        <v>1</v>
      </c>
      <c r="N7861" s="3">
        <f t="shared" si="983"/>
        <v>0</v>
      </c>
    </row>
    <row r="7862" spans="1:14">
      <c r="A7862" s="6">
        <f t="shared" si="977"/>
        <v>40961</v>
      </c>
      <c r="B7862">
        <v>2012</v>
      </c>
      <c r="C7862">
        <v>2</v>
      </c>
      <c r="D7862">
        <v>22</v>
      </c>
      <c r="E7862">
        <v>12</v>
      </c>
      <c r="F7862" s="1">
        <v>2663</v>
      </c>
      <c r="G7862" s="1">
        <v>1304.462158203125</v>
      </c>
      <c r="H7862" s="1">
        <f t="shared" si="978"/>
        <v>3967.462158203125</v>
      </c>
      <c r="I7862" s="3">
        <f t="shared" si="979"/>
        <v>1</v>
      </c>
      <c r="J7862" s="7">
        <f t="shared" si="976"/>
        <v>4</v>
      </c>
      <c r="K7862" s="3">
        <f t="shared" si="980"/>
        <v>1</v>
      </c>
      <c r="L7862" s="3">
        <f t="shared" si="981"/>
        <v>0</v>
      </c>
      <c r="M7862" s="3">
        <f t="shared" si="982"/>
        <v>1</v>
      </c>
      <c r="N7862" s="3">
        <f t="shared" si="983"/>
        <v>0</v>
      </c>
    </row>
    <row r="7863" spans="1:14">
      <c r="A7863" s="6">
        <f t="shared" si="977"/>
        <v>40961</v>
      </c>
      <c r="B7863">
        <v>2012</v>
      </c>
      <c r="C7863">
        <v>2</v>
      </c>
      <c r="D7863">
        <v>22</v>
      </c>
      <c r="E7863">
        <v>13</v>
      </c>
      <c r="F7863" s="1">
        <v>2639</v>
      </c>
      <c r="G7863" s="1">
        <v>1294.9630126953125</v>
      </c>
      <c r="H7863" s="1">
        <f t="shared" si="978"/>
        <v>3933.9630126953125</v>
      </c>
      <c r="I7863" s="3">
        <f t="shared" si="979"/>
        <v>1</v>
      </c>
      <c r="J7863" s="7">
        <f t="shared" si="976"/>
        <v>4</v>
      </c>
      <c r="K7863" s="3">
        <f t="shared" si="980"/>
        <v>1</v>
      </c>
      <c r="L7863" s="3">
        <f t="shared" si="981"/>
        <v>0</v>
      </c>
      <c r="M7863" s="3">
        <f t="shared" si="982"/>
        <v>1</v>
      </c>
      <c r="N7863" s="3">
        <f t="shared" si="983"/>
        <v>0</v>
      </c>
    </row>
    <row r="7864" spans="1:14">
      <c r="A7864" s="6">
        <f t="shared" si="977"/>
        <v>40961</v>
      </c>
      <c r="B7864">
        <v>2012</v>
      </c>
      <c r="C7864">
        <v>2</v>
      </c>
      <c r="D7864">
        <v>22</v>
      </c>
      <c r="E7864">
        <v>14</v>
      </c>
      <c r="F7864" s="1">
        <v>2593</v>
      </c>
      <c r="G7864" s="1">
        <v>1280.4630126953125</v>
      </c>
      <c r="H7864" s="1">
        <f t="shared" si="978"/>
        <v>3873.4630126953125</v>
      </c>
      <c r="I7864" s="3">
        <f t="shared" si="979"/>
        <v>1</v>
      </c>
      <c r="J7864" s="7">
        <f t="shared" si="976"/>
        <v>4</v>
      </c>
      <c r="K7864" s="3">
        <f t="shared" si="980"/>
        <v>1</v>
      </c>
      <c r="L7864" s="3">
        <f t="shared" si="981"/>
        <v>0</v>
      </c>
      <c r="M7864" s="3">
        <f t="shared" si="982"/>
        <v>1</v>
      </c>
      <c r="N7864" s="3">
        <f t="shared" si="983"/>
        <v>0</v>
      </c>
    </row>
    <row r="7865" spans="1:14">
      <c r="A7865" s="6">
        <f t="shared" si="977"/>
        <v>40961</v>
      </c>
      <c r="B7865">
        <v>2012</v>
      </c>
      <c r="C7865">
        <v>2</v>
      </c>
      <c r="D7865">
        <v>22</v>
      </c>
      <c r="E7865">
        <v>15</v>
      </c>
      <c r="F7865" s="1">
        <v>2536</v>
      </c>
      <c r="G7865" s="1">
        <v>1246.4630126953125</v>
      </c>
      <c r="H7865" s="1">
        <f t="shared" si="978"/>
        <v>3782.4630126953125</v>
      </c>
      <c r="I7865" s="3">
        <f t="shared" si="979"/>
        <v>1</v>
      </c>
      <c r="J7865" s="7">
        <f t="shared" si="976"/>
        <v>4</v>
      </c>
      <c r="K7865" s="3">
        <f t="shared" si="980"/>
        <v>1</v>
      </c>
      <c r="L7865" s="3">
        <f t="shared" si="981"/>
        <v>0</v>
      </c>
      <c r="M7865" s="3">
        <f t="shared" si="982"/>
        <v>1</v>
      </c>
      <c r="N7865" s="3">
        <f t="shared" si="983"/>
        <v>0</v>
      </c>
    </row>
    <row r="7866" spans="1:14">
      <c r="A7866" s="6">
        <f t="shared" si="977"/>
        <v>40961</v>
      </c>
      <c r="B7866">
        <v>2012</v>
      </c>
      <c r="C7866">
        <v>2</v>
      </c>
      <c r="D7866">
        <v>22</v>
      </c>
      <c r="E7866">
        <v>16</v>
      </c>
      <c r="F7866" s="1">
        <v>2547</v>
      </c>
      <c r="G7866" s="1">
        <v>1257.56201171875</v>
      </c>
      <c r="H7866" s="1">
        <f t="shared" si="978"/>
        <v>3804.56201171875</v>
      </c>
      <c r="I7866" s="3">
        <f t="shared" si="979"/>
        <v>1</v>
      </c>
      <c r="J7866" s="7">
        <f t="shared" si="976"/>
        <v>4</v>
      </c>
      <c r="K7866" s="3">
        <f t="shared" si="980"/>
        <v>1</v>
      </c>
      <c r="L7866" s="3">
        <f t="shared" si="981"/>
        <v>0</v>
      </c>
      <c r="M7866" s="3">
        <f t="shared" si="982"/>
        <v>1</v>
      </c>
      <c r="N7866" s="3">
        <f t="shared" si="983"/>
        <v>0</v>
      </c>
    </row>
    <row r="7867" spans="1:14">
      <c r="A7867" s="6">
        <f t="shared" si="977"/>
        <v>40961</v>
      </c>
      <c r="B7867">
        <v>2012</v>
      </c>
      <c r="C7867">
        <v>2</v>
      </c>
      <c r="D7867">
        <v>22</v>
      </c>
      <c r="E7867">
        <v>17</v>
      </c>
      <c r="F7867" s="1">
        <v>2608</v>
      </c>
      <c r="G7867" s="1">
        <v>1283.448974609375</v>
      </c>
      <c r="H7867" s="1">
        <f t="shared" si="978"/>
        <v>3891.448974609375</v>
      </c>
      <c r="I7867" s="3">
        <f t="shared" si="979"/>
        <v>1</v>
      </c>
      <c r="J7867" s="7">
        <f t="shared" si="976"/>
        <v>4</v>
      </c>
      <c r="K7867" s="3">
        <f t="shared" si="980"/>
        <v>1</v>
      </c>
      <c r="L7867" s="3">
        <f t="shared" si="981"/>
        <v>0</v>
      </c>
      <c r="M7867" s="3">
        <f t="shared" si="982"/>
        <v>1</v>
      </c>
      <c r="N7867" s="3">
        <f t="shared" si="983"/>
        <v>0</v>
      </c>
    </row>
    <row r="7868" spans="1:14">
      <c r="A7868" s="6">
        <f t="shared" si="977"/>
        <v>40961</v>
      </c>
      <c r="B7868">
        <v>2012</v>
      </c>
      <c r="C7868">
        <v>2</v>
      </c>
      <c r="D7868">
        <v>22</v>
      </c>
      <c r="E7868">
        <v>18</v>
      </c>
      <c r="F7868" s="1">
        <v>2710</v>
      </c>
      <c r="G7868" s="1">
        <v>1339.1590576171875</v>
      </c>
      <c r="H7868" s="1">
        <f t="shared" si="978"/>
        <v>4049.1590576171875</v>
      </c>
      <c r="I7868" s="3">
        <f t="shared" si="979"/>
        <v>1</v>
      </c>
      <c r="J7868" s="7">
        <f t="shared" si="976"/>
        <v>4</v>
      </c>
      <c r="K7868" s="3">
        <f t="shared" si="980"/>
        <v>1</v>
      </c>
      <c r="L7868" s="3">
        <f t="shared" si="981"/>
        <v>0</v>
      </c>
      <c r="M7868" s="3">
        <f t="shared" si="982"/>
        <v>1</v>
      </c>
      <c r="N7868" s="3">
        <f t="shared" si="983"/>
        <v>0</v>
      </c>
    </row>
    <row r="7869" spans="1:14">
      <c r="A7869" s="6">
        <f t="shared" si="977"/>
        <v>40961</v>
      </c>
      <c r="B7869">
        <v>2012</v>
      </c>
      <c r="C7869">
        <v>2</v>
      </c>
      <c r="D7869">
        <v>22</v>
      </c>
      <c r="E7869">
        <v>19</v>
      </c>
      <c r="F7869" s="1">
        <v>2735</v>
      </c>
      <c r="G7869" s="1">
        <v>1361.7620849609375</v>
      </c>
      <c r="H7869" s="1">
        <f t="shared" si="978"/>
        <v>4096.7620849609375</v>
      </c>
      <c r="I7869" s="3">
        <f t="shared" si="979"/>
        <v>1</v>
      </c>
      <c r="J7869" s="7">
        <f t="shared" si="976"/>
        <v>4</v>
      </c>
      <c r="K7869" s="3">
        <f t="shared" si="980"/>
        <v>1</v>
      </c>
      <c r="L7869" s="3">
        <f t="shared" si="981"/>
        <v>0</v>
      </c>
      <c r="M7869" s="3">
        <f t="shared" si="982"/>
        <v>1</v>
      </c>
      <c r="N7869" s="3">
        <f t="shared" si="983"/>
        <v>0</v>
      </c>
    </row>
    <row r="7870" spans="1:14">
      <c r="A7870" s="6">
        <f t="shared" si="977"/>
        <v>40961</v>
      </c>
      <c r="B7870">
        <v>2012</v>
      </c>
      <c r="C7870">
        <v>2</v>
      </c>
      <c r="D7870">
        <v>22</v>
      </c>
      <c r="E7870">
        <v>20</v>
      </c>
      <c r="F7870" s="1">
        <v>2698</v>
      </c>
      <c r="G7870" s="1">
        <v>1339.3631591796875</v>
      </c>
      <c r="H7870" s="1">
        <f t="shared" si="978"/>
        <v>4037.3631591796875</v>
      </c>
      <c r="I7870" s="3">
        <f t="shared" si="979"/>
        <v>1</v>
      </c>
      <c r="J7870" s="7">
        <f t="shared" si="976"/>
        <v>4</v>
      </c>
      <c r="K7870" s="3">
        <f t="shared" si="980"/>
        <v>1</v>
      </c>
      <c r="L7870" s="3">
        <f t="shared" si="981"/>
        <v>0</v>
      </c>
      <c r="M7870" s="3">
        <f t="shared" si="982"/>
        <v>1</v>
      </c>
      <c r="N7870" s="3">
        <f t="shared" si="983"/>
        <v>0</v>
      </c>
    </row>
    <row r="7871" spans="1:14">
      <c r="A7871" s="6">
        <f t="shared" si="977"/>
        <v>40961</v>
      </c>
      <c r="B7871">
        <v>2012</v>
      </c>
      <c r="C7871">
        <v>2</v>
      </c>
      <c r="D7871">
        <v>22</v>
      </c>
      <c r="E7871">
        <v>21</v>
      </c>
      <c r="F7871" s="1">
        <v>2637</v>
      </c>
      <c r="G7871" s="1">
        <v>1282.1619873046875</v>
      </c>
      <c r="H7871" s="1">
        <f t="shared" si="978"/>
        <v>3919.1619873046875</v>
      </c>
      <c r="I7871" s="3">
        <f t="shared" si="979"/>
        <v>1</v>
      </c>
      <c r="J7871" s="7">
        <f t="shared" si="976"/>
        <v>4</v>
      </c>
      <c r="K7871" s="3">
        <f t="shared" si="980"/>
        <v>1</v>
      </c>
      <c r="L7871" s="3">
        <f t="shared" si="981"/>
        <v>0</v>
      </c>
      <c r="M7871" s="3">
        <f t="shared" si="982"/>
        <v>1</v>
      </c>
      <c r="N7871" s="3">
        <f t="shared" si="983"/>
        <v>0</v>
      </c>
    </row>
    <row r="7872" spans="1:14">
      <c r="A7872" s="6">
        <f t="shared" si="977"/>
        <v>40961</v>
      </c>
      <c r="B7872">
        <v>2012</v>
      </c>
      <c r="C7872">
        <v>2</v>
      </c>
      <c r="D7872">
        <v>22</v>
      </c>
      <c r="E7872">
        <v>22</v>
      </c>
      <c r="F7872" s="1">
        <v>2468</v>
      </c>
      <c r="G7872" s="1">
        <v>1218.362060546875</v>
      </c>
      <c r="H7872" s="1">
        <f t="shared" si="978"/>
        <v>3686.362060546875</v>
      </c>
      <c r="I7872" s="3">
        <f t="shared" si="979"/>
        <v>1</v>
      </c>
      <c r="J7872" s="7">
        <f t="shared" si="976"/>
        <v>4</v>
      </c>
      <c r="K7872" s="3">
        <f t="shared" si="980"/>
        <v>1</v>
      </c>
      <c r="L7872" s="3">
        <f t="shared" si="981"/>
        <v>0</v>
      </c>
      <c r="M7872" s="3">
        <f t="shared" si="982"/>
        <v>1</v>
      </c>
      <c r="N7872" s="3">
        <f t="shared" si="983"/>
        <v>0</v>
      </c>
    </row>
    <row r="7873" spans="1:14">
      <c r="A7873" s="6">
        <f t="shared" si="977"/>
        <v>40961</v>
      </c>
      <c r="B7873">
        <v>2012</v>
      </c>
      <c r="C7873">
        <v>2</v>
      </c>
      <c r="D7873">
        <v>22</v>
      </c>
      <c r="E7873">
        <v>23</v>
      </c>
      <c r="F7873" s="1">
        <v>2336</v>
      </c>
      <c r="G7873" s="1">
        <v>1143.4620361328125</v>
      </c>
      <c r="H7873" s="1">
        <f t="shared" si="978"/>
        <v>3479.4620361328125</v>
      </c>
      <c r="I7873" s="3">
        <f t="shared" si="979"/>
        <v>1</v>
      </c>
      <c r="J7873" s="7">
        <f t="shared" si="976"/>
        <v>4</v>
      </c>
      <c r="K7873" s="3">
        <f t="shared" si="980"/>
        <v>0</v>
      </c>
      <c r="L7873" s="3">
        <f t="shared" si="981"/>
        <v>0</v>
      </c>
      <c r="M7873" s="3">
        <f t="shared" si="982"/>
        <v>0</v>
      </c>
      <c r="N7873" s="3">
        <f t="shared" si="983"/>
        <v>0</v>
      </c>
    </row>
    <row r="7874" spans="1:14">
      <c r="A7874" s="6">
        <f t="shared" si="977"/>
        <v>40962</v>
      </c>
      <c r="B7874">
        <v>2012</v>
      </c>
      <c r="C7874">
        <v>2</v>
      </c>
      <c r="D7874">
        <v>23</v>
      </c>
      <c r="E7874">
        <v>0</v>
      </c>
      <c r="F7874" s="1">
        <v>2245</v>
      </c>
      <c r="G7874" s="1">
        <v>1091.760009765625</v>
      </c>
      <c r="H7874" s="1">
        <f t="shared" si="978"/>
        <v>3336.760009765625</v>
      </c>
      <c r="I7874" s="3">
        <f t="shared" si="979"/>
        <v>1</v>
      </c>
      <c r="J7874" s="7">
        <f t="shared" ref="J7874:J7937" si="984">WEEKDAY(A7874,1)</f>
        <v>5</v>
      </c>
      <c r="K7874" s="3">
        <f t="shared" si="980"/>
        <v>0</v>
      </c>
      <c r="L7874" s="3">
        <f t="shared" si="981"/>
        <v>0</v>
      </c>
      <c r="M7874" s="3">
        <f t="shared" si="982"/>
        <v>0</v>
      </c>
      <c r="N7874" s="3">
        <f t="shared" si="983"/>
        <v>0</v>
      </c>
    </row>
    <row r="7875" spans="1:14">
      <c r="A7875" s="6">
        <f t="shared" ref="A7875:A7938" si="985">DATE(B7875,C7875,D7875)</f>
        <v>40962</v>
      </c>
      <c r="B7875">
        <v>2012</v>
      </c>
      <c r="C7875">
        <v>2</v>
      </c>
      <c r="D7875">
        <v>23</v>
      </c>
      <c r="E7875">
        <v>1</v>
      </c>
      <c r="F7875" s="1">
        <v>2174</v>
      </c>
      <c r="G7875" s="1">
        <v>1068.6470947265625</v>
      </c>
      <c r="H7875" s="1">
        <f t="shared" ref="H7875:H7938" si="986">F7875+G7875</f>
        <v>3242.6470947265625</v>
      </c>
      <c r="I7875" s="3">
        <f t="shared" ref="I7875:I7938" si="987">IF(AND(C7875&gt;4,C7875&lt;10),2,1)</f>
        <v>1</v>
      </c>
      <c r="J7875" s="7">
        <f t="shared" si="984"/>
        <v>5</v>
      </c>
      <c r="K7875" s="3">
        <f t="shared" ref="K7875:K7938" si="988">IF(OR(J7875=1,J7875=7),0,IF(I7875=1,IF(AND(E7875&gt;=7,E7875&lt;23),1,0),IF(AND(E7875&gt;=11,E7875&lt;23),1,0)))</f>
        <v>0</v>
      </c>
      <c r="L7875" s="3">
        <f t="shared" ref="L7875:L7938" si="989">IF(OR(J7875=1,J7875=7),0,IF(I7875=1,IF(AND(E7875&gt;=7,E7875&lt;12),1,0),IF(AND(E7875&gt;=14,E7875&lt;19),1,0)))</f>
        <v>0</v>
      </c>
      <c r="M7875" s="3">
        <f t="shared" ref="M7875:M7938" si="990">IF(AND(I7875=1,OR(K7875=1,L7875=1)),1,0)</f>
        <v>0</v>
      </c>
      <c r="N7875" s="3">
        <f t="shared" ref="N7875:N7938" si="991">IF(AND(I7875=2,OR(K7875=1,L7875=1)),1,0)</f>
        <v>0</v>
      </c>
    </row>
    <row r="7876" spans="1:14">
      <c r="A7876" s="6">
        <f t="shared" si="985"/>
        <v>40962</v>
      </c>
      <c r="B7876">
        <v>2012</v>
      </c>
      <c r="C7876">
        <v>2</v>
      </c>
      <c r="D7876">
        <v>23</v>
      </c>
      <c r="E7876">
        <v>2</v>
      </c>
      <c r="F7876" s="1">
        <v>2129</v>
      </c>
      <c r="G7876" s="1">
        <v>1042.5621337890625</v>
      </c>
      <c r="H7876" s="1">
        <f t="shared" si="986"/>
        <v>3171.5621337890625</v>
      </c>
      <c r="I7876" s="3">
        <f t="shared" si="987"/>
        <v>1</v>
      </c>
      <c r="J7876" s="7">
        <f t="shared" si="984"/>
        <v>5</v>
      </c>
      <c r="K7876" s="3">
        <f t="shared" si="988"/>
        <v>0</v>
      </c>
      <c r="L7876" s="3">
        <f t="shared" si="989"/>
        <v>0</v>
      </c>
      <c r="M7876" s="3">
        <f t="shared" si="990"/>
        <v>0</v>
      </c>
      <c r="N7876" s="3">
        <f t="shared" si="991"/>
        <v>0</v>
      </c>
    </row>
    <row r="7877" spans="1:14">
      <c r="A7877" s="6">
        <f t="shared" si="985"/>
        <v>40962</v>
      </c>
      <c r="B7877">
        <v>2012</v>
      </c>
      <c r="C7877">
        <v>2</v>
      </c>
      <c r="D7877">
        <v>23</v>
      </c>
      <c r="E7877">
        <v>3</v>
      </c>
      <c r="F7877" s="1">
        <v>2147</v>
      </c>
      <c r="G7877" s="1">
        <v>1038.4620361328125</v>
      </c>
      <c r="H7877" s="1">
        <f t="shared" si="986"/>
        <v>3185.4620361328125</v>
      </c>
      <c r="I7877" s="3">
        <f t="shared" si="987"/>
        <v>1</v>
      </c>
      <c r="J7877" s="7">
        <f t="shared" si="984"/>
        <v>5</v>
      </c>
      <c r="K7877" s="3">
        <f t="shared" si="988"/>
        <v>0</v>
      </c>
      <c r="L7877" s="3">
        <f t="shared" si="989"/>
        <v>0</v>
      </c>
      <c r="M7877" s="3">
        <f t="shared" si="990"/>
        <v>0</v>
      </c>
      <c r="N7877" s="3">
        <f t="shared" si="991"/>
        <v>0</v>
      </c>
    </row>
    <row r="7878" spans="1:14">
      <c r="A7878" s="6">
        <f t="shared" si="985"/>
        <v>40962</v>
      </c>
      <c r="B7878">
        <v>2012</v>
      </c>
      <c r="C7878">
        <v>2</v>
      </c>
      <c r="D7878">
        <v>23</v>
      </c>
      <c r="E7878">
        <v>4</v>
      </c>
      <c r="F7878" s="1">
        <v>2140</v>
      </c>
      <c r="G7878" s="1">
        <v>1045.862060546875</v>
      </c>
      <c r="H7878" s="1">
        <f t="shared" si="986"/>
        <v>3185.862060546875</v>
      </c>
      <c r="I7878" s="3">
        <f t="shared" si="987"/>
        <v>1</v>
      </c>
      <c r="J7878" s="7">
        <f t="shared" si="984"/>
        <v>5</v>
      </c>
      <c r="K7878" s="3">
        <f t="shared" si="988"/>
        <v>0</v>
      </c>
      <c r="L7878" s="3">
        <f t="shared" si="989"/>
        <v>0</v>
      </c>
      <c r="M7878" s="3">
        <f t="shared" si="990"/>
        <v>0</v>
      </c>
      <c r="N7878" s="3">
        <f t="shared" si="991"/>
        <v>0</v>
      </c>
    </row>
    <row r="7879" spans="1:14">
      <c r="A7879" s="6">
        <f t="shared" si="985"/>
        <v>40962</v>
      </c>
      <c r="B7879">
        <v>2012</v>
      </c>
      <c r="C7879">
        <v>2</v>
      </c>
      <c r="D7879">
        <v>23</v>
      </c>
      <c r="E7879">
        <v>5</v>
      </c>
      <c r="F7879" s="1">
        <v>2245</v>
      </c>
      <c r="G7879" s="1">
        <v>1125.9620361328125</v>
      </c>
      <c r="H7879" s="1">
        <f t="shared" si="986"/>
        <v>3370.9620361328125</v>
      </c>
      <c r="I7879" s="3">
        <f t="shared" si="987"/>
        <v>1</v>
      </c>
      <c r="J7879" s="7">
        <f t="shared" si="984"/>
        <v>5</v>
      </c>
      <c r="K7879" s="3">
        <f t="shared" si="988"/>
        <v>0</v>
      </c>
      <c r="L7879" s="3">
        <f t="shared" si="989"/>
        <v>0</v>
      </c>
      <c r="M7879" s="3">
        <f t="shared" si="990"/>
        <v>0</v>
      </c>
      <c r="N7879" s="3">
        <f t="shared" si="991"/>
        <v>0</v>
      </c>
    </row>
    <row r="7880" spans="1:14">
      <c r="A7880" s="6">
        <f t="shared" si="985"/>
        <v>40962</v>
      </c>
      <c r="B7880">
        <v>2012</v>
      </c>
      <c r="C7880">
        <v>2</v>
      </c>
      <c r="D7880">
        <v>23</v>
      </c>
      <c r="E7880">
        <v>6</v>
      </c>
      <c r="F7880" s="1">
        <v>2582</v>
      </c>
      <c r="G7880" s="1">
        <v>1258.9620361328125</v>
      </c>
      <c r="H7880" s="1">
        <f t="shared" si="986"/>
        <v>3840.9620361328125</v>
      </c>
      <c r="I7880" s="3">
        <f t="shared" si="987"/>
        <v>1</v>
      </c>
      <c r="J7880" s="7">
        <f t="shared" si="984"/>
        <v>5</v>
      </c>
      <c r="K7880" s="3">
        <f t="shared" si="988"/>
        <v>0</v>
      </c>
      <c r="L7880" s="3">
        <f t="shared" si="989"/>
        <v>0</v>
      </c>
      <c r="M7880" s="3">
        <f t="shared" si="990"/>
        <v>0</v>
      </c>
      <c r="N7880" s="3">
        <f t="shared" si="991"/>
        <v>0</v>
      </c>
    </row>
    <row r="7881" spans="1:14">
      <c r="A7881" s="6">
        <f t="shared" si="985"/>
        <v>40962</v>
      </c>
      <c r="B7881">
        <v>2012</v>
      </c>
      <c r="C7881">
        <v>2</v>
      </c>
      <c r="D7881">
        <v>23</v>
      </c>
      <c r="E7881">
        <v>7</v>
      </c>
      <c r="F7881" s="1">
        <v>2754</v>
      </c>
      <c r="G7881" s="1">
        <v>1345.5621337890625</v>
      </c>
      <c r="H7881" s="1">
        <f t="shared" si="986"/>
        <v>4099.5621337890625</v>
      </c>
      <c r="I7881" s="3">
        <f t="shared" si="987"/>
        <v>1</v>
      </c>
      <c r="J7881" s="7">
        <f t="shared" si="984"/>
        <v>5</v>
      </c>
      <c r="K7881" s="3">
        <f t="shared" si="988"/>
        <v>1</v>
      </c>
      <c r="L7881" s="3">
        <f t="shared" si="989"/>
        <v>1</v>
      </c>
      <c r="M7881" s="3">
        <f t="shared" si="990"/>
        <v>1</v>
      </c>
      <c r="N7881" s="3">
        <f t="shared" si="991"/>
        <v>0</v>
      </c>
    </row>
    <row r="7882" spans="1:14">
      <c r="A7882" s="6">
        <f t="shared" si="985"/>
        <v>40962</v>
      </c>
      <c r="B7882">
        <v>2012</v>
      </c>
      <c r="C7882">
        <v>2</v>
      </c>
      <c r="D7882">
        <v>23</v>
      </c>
      <c r="E7882">
        <v>8</v>
      </c>
      <c r="F7882" s="1">
        <v>2758</v>
      </c>
      <c r="G7882" s="1">
        <v>1336.447021484375</v>
      </c>
      <c r="H7882" s="1">
        <f t="shared" si="986"/>
        <v>4094.447021484375</v>
      </c>
      <c r="I7882" s="3">
        <f t="shared" si="987"/>
        <v>1</v>
      </c>
      <c r="J7882" s="7">
        <f t="shared" si="984"/>
        <v>5</v>
      </c>
      <c r="K7882" s="3">
        <f t="shared" si="988"/>
        <v>1</v>
      </c>
      <c r="L7882" s="3">
        <f t="shared" si="989"/>
        <v>1</v>
      </c>
      <c r="M7882" s="3">
        <f t="shared" si="990"/>
        <v>1</v>
      </c>
      <c r="N7882" s="3">
        <f t="shared" si="991"/>
        <v>0</v>
      </c>
    </row>
    <row r="7883" spans="1:14">
      <c r="A7883" s="6">
        <f t="shared" si="985"/>
        <v>40962</v>
      </c>
      <c r="B7883">
        <v>2012</v>
      </c>
      <c r="C7883">
        <v>2</v>
      </c>
      <c r="D7883">
        <v>23</v>
      </c>
      <c r="E7883">
        <v>9</v>
      </c>
      <c r="F7883" s="1">
        <v>2713</v>
      </c>
      <c r="G7883" s="1">
        <v>1347.35986328125</v>
      </c>
      <c r="H7883" s="1">
        <f t="shared" si="986"/>
        <v>4060.35986328125</v>
      </c>
      <c r="I7883" s="3">
        <f t="shared" si="987"/>
        <v>1</v>
      </c>
      <c r="J7883" s="7">
        <f t="shared" si="984"/>
        <v>5</v>
      </c>
      <c r="K7883" s="3">
        <f t="shared" si="988"/>
        <v>1</v>
      </c>
      <c r="L7883" s="3">
        <f t="shared" si="989"/>
        <v>1</v>
      </c>
      <c r="M7883" s="3">
        <f t="shared" si="990"/>
        <v>1</v>
      </c>
      <c r="N7883" s="3">
        <f t="shared" si="991"/>
        <v>0</v>
      </c>
    </row>
    <row r="7884" spans="1:14">
      <c r="A7884" s="6">
        <f t="shared" si="985"/>
        <v>40962</v>
      </c>
      <c r="B7884">
        <v>2012</v>
      </c>
      <c r="C7884">
        <v>2</v>
      </c>
      <c r="D7884">
        <v>23</v>
      </c>
      <c r="E7884">
        <v>10</v>
      </c>
      <c r="F7884" s="1">
        <v>2688</v>
      </c>
      <c r="G7884" s="1">
        <v>1354.06298828125</v>
      </c>
      <c r="H7884" s="1">
        <f t="shared" si="986"/>
        <v>4042.06298828125</v>
      </c>
      <c r="I7884" s="3">
        <f t="shared" si="987"/>
        <v>1</v>
      </c>
      <c r="J7884" s="7">
        <f t="shared" si="984"/>
        <v>5</v>
      </c>
      <c r="K7884" s="3">
        <f t="shared" si="988"/>
        <v>1</v>
      </c>
      <c r="L7884" s="3">
        <f t="shared" si="989"/>
        <v>1</v>
      </c>
      <c r="M7884" s="3">
        <f t="shared" si="990"/>
        <v>1</v>
      </c>
      <c r="N7884" s="3">
        <f t="shared" si="991"/>
        <v>0</v>
      </c>
    </row>
    <row r="7885" spans="1:14">
      <c r="A7885" s="6">
        <f t="shared" si="985"/>
        <v>40962</v>
      </c>
      <c r="B7885">
        <v>2012</v>
      </c>
      <c r="C7885">
        <v>2</v>
      </c>
      <c r="D7885">
        <v>23</v>
      </c>
      <c r="E7885">
        <v>11</v>
      </c>
      <c r="F7885" s="1">
        <v>2591</v>
      </c>
      <c r="G7885" s="1">
        <v>1311.762939453125</v>
      </c>
      <c r="H7885" s="1">
        <f t="shared" si="986"/>
        <v>3902.762939453125</v>
      </c>
      <c r="I7885" s="3">
        <f t="shared" si="987"/>
        <v>1</v>
      </c>
      <c r="J7885" s="7">
        <f t="shared" si="984"/>
        <v>5</v>
      </c>
      <c r="K7885" s="3">
        <f t="shared" si="988"/>
        <v>1</v>
      </c>
      <c r="L7885" s="3">
        <f t="shared" si="989"/>
        <v>1</v>
      </c>
      <c r="M7885" s="3">
        <f t="shared" si="990"/>
        <v>1</v>
      </c>
      <c r="N7885" s="3">
        <f t="shared" si="991"/>
        <v>0</v>
      </c>
    </row>
    <row r="7886" spans="1:14">
      <c r="A7886" s="6">
        <f t="shared" si="985"/>
        <v>40962</v>
      </c>
      <c r="B7886">
        <v>2012</v>
      </c>
      <c r="C7886">
        <v>2</v>
      </c>
      <c r="D7886">
        <v>23</v>
      </c>
      <c r="E7886">
        <v>12</v>
      </c>
      <c r="F7886" s="1">
        <v>2557</v>
      </c>
      <c r="G7886" s="1">
        <v>1282.862060546875</v>
      </c>
      <c r="H7886" s="1">
        <f t="shared" si="986"/>
        <v>3839.862060546875</v>
      </c>
      <c r="I7886" s="3">
        <f t="shared" si="987"/>
        <v>1</v>
      </c>
      <c r="J7886" s="7">
        <f t="shared" si="984"/>
        <v>5</v>
      </c>
      <c r="K7886" s="3">
        <f t="shared" si="988"/>
        <v>1</v>
      </c>
      <c r="L7886" s="3">
        <f t="shared" si="989"/>
        <v>0</v>
      </c>
      <c r="M7886" s="3">
        <f t="shared" si="990"/>
        <v>1</v>
      </c>
      <c r="N7886" s="3">
        <f t="shared" si="991"/>
        <v>0</v>
      </c>
    </row>
    <row r="7887" spans="1:14">
      <c r="A7887" s="6">
        <f t="shared" si="985"/>
        <v>40962</v>
      </c>
      <c r="B7887">
        <v>2012</v>
      </c>
      <c r="C7887">
        <v>2</v>
      </c>
      <c r="D7887">
        <v>23</v>
      </c>
      <c r="E7887">
        <v>13</v>
      </c>
      <c r="F7887" s="1">
        <v>2538</v>
      </c>
      <c r="G7887" s="1">
        <v>1267.962890625</v>
      </c>
      <c r="H7887" s="1">
        <f t="shared" si="986"/>
        <v>3805.962890625</v>
      </c>
      <c r="I7887" s="3">
        <f t="shared" si="987"/>
        <v>1</v>
      </c>
      <c r="J7887" s="7">
        <f t="shared" si="984"/>
        <v>5</v>
      </c>
      <c r="K7887" s="3">
        <f t="shared" si="988"/>
        <v>1</v>
      </c>
      <c r="L7887" s="3">
        <f t="shared" si="989"/>
        <v>0</v>
      </c>
      <c r="M7887" s="3">
        <f t="shared" si="990"/>
        <v>1</v>
      </c>
      <c r="N7887" s="3">
        <f t="shared" si="991"/>
        <v>0</v>
      </c>
    </row>
    <row r="7888" spans="1:14">
      <c r="A7888" s="6">
        <f t="shared" si="985"/>
        <v>40962</v>
      </c>
      <c r="B7888">
        <v>2012</v>
      </c>
      <c r="C7888">
        <v>2</v>
      </c>
      <c r="D7888">
        <v>23</v>
      </c>
      <c r="E7888">
        <v>14</v>
      </c>
      <c r="F7888" s="1">
        <v>2438</v>
      </c>
      <c r="G7888" s="1">
        <v>1246.5628662109375</v>
      </c>
      <c r="H7888" s="1">
        <f t="shared" si="986"/>
        <v>3684.5628662109375</v>
      </c>
      <c r="I7888" s="3">
        <f t="shared" si="987"/>
        <v>1</v>
      </c>
      <c r="J7888" s="7">
        <f t="shared" si="984"/>
        <v>5</v>
      </c>
      <c r="K7888" s="3">
        <f t="shared" si="988"/>
        <v>1</v>
      </c>
      <c r="L7888" s="3">
        <f t="shared" si="989"/>
        <v>0</v>
      </c>
      <c r="M7888" s="3">
        <f t="shared" si="990"/>
        <v>1</v>
      </c>
      <c r="N7888" s="3">
        <f t="shared" si="991"/>
        <v>0</v>
      </c>
    </row>
    <row r="7889" spans="1:14">
      <c r="A7889" s="6">
        <f t="shared" si="985"/>
        <v>40962</v>
      </c>
      <c r="B7889">
        <v>2012</v>
      </c>
      <c r="C7889">
        <v>2</v>
      </c>
      <c r="D7889">
        <v>23</v>
      </c>
      <c r="E7889">
        <v>15</v>
      </c>
      <c r="F7889" s="1">
        <v>2372</v>
      </c>
      <c r="G7889" s="1">
        <v>1232.762939453125</v>
      </c>
      <c r="H7889" s="1">
        <f t="shared" si="986"/>
        <v>3604.762939453125</v>
      </c>
      <c r="I7889" s="3">
        <f t="shared" si="987"/>
        <v>1</v>
      </c>
      <c r="J7889" s="7">
        <f t="shared" si="984"/>
        <v>5</v>
      </c>
      <c r="K7889" s="3">
        <f t="shared" si="988"/>
        <v>1</v>
      </c>
      <c r="L7889" s="3">
        <f t="shared" si="989"/>
        <v>0</v>
      </c>
      <c r="M7889" s="3">
        <f t="shared" si="990"/>
        <v>1</v>
      </c>
      <c r="N7889" s="3">
        <f t="shared" si="991"/>
        <v>0</v>
      </c>
    </row>
    <row r="7890" spans="1:14">
      <c r="A7890" s="6">
        <f t="shared" si="985"/>
        <v>40962</v>
      </c>
      <c r="B7890">
        <v>2012</v>
      </c>
      <c r="C7890">
        <v>2</v>
      </c>
      <c r="D7890">
        <v>23</v>
      </c>
      <c r="E7890">
        <v>16</v>
      </c>
      <c r="F7890" s="1">
        <v>2391</v>
      </c>
      <c r="G7890" s="1">
        <v>1227.9620361328125</v>
      </c>
      <c r="H7890" s="1">
        <f t="shared" si="986"/>
        <v>3618.9620361328125</v>
      </c>
      <c r="I7890" s="3">
        <f t="shared" si="987"/>
        <v>1</v>
      </c>
      <c r="J7890" s="7">
        <f t="shared" si="984"/>
        <v>5</v>
      </c>
      <c r="K7890" s="3">
        <f t="shared" si="988"/>
        <v>1</v>
      </c>
      <c r="L7890" s="3">
        <f t="shared" si="989"/>
        <v>0</v>
      </c>
      <c r="M7890" s="3">
        <f t="shared" si="990"/>
        <v>1</v>
      </c>
      <c r="N7890" s="3">
        <f t="shared" si="991"/>
        <v>0</v>
      </c>
    </row>
    <row r="7891" spans="1:14">
      <c r="A7891" s="6">
        <f t="shared" si="985"/>
        <v>40962</v>
      </c>
      <c r="B7891">
        <v>2012</v>
      </c>
      <c r="C7891">
        <v>2</v>
      </c>
      <c r="D7891">
        <v>23</v>
      </c>
      <c r="E7891">
        <v>17</v>
      </c>
      <c r="F7891" s="1">
        <v>2418</v>
      </c>
      <c r="G7891" s="1">
        <v>1249.447021484375</v>
      </c>
      <c r="H7891" s="1">
        <f t="shared" si="986"/>
        <v>3667.447021484375</v>
      </c>
      <c r="I7891" s="3">
        <f t="shared" si="987"/>
        <v>1</v>
      </c>
      <c r="J7891" s="7">
        <f t="shared" si="984"/>
        <v>5</v>
      </c>
      <c r="K7891" s="3">
        <f t="shared" si="988"/>
        <v>1</v>
      </c>
      <c r="L7891" s="3">
        <f t="shared" si="989"/>
        <v>0</v>
      </c>
      <c r="M7891" s="3">
        <f t="shared" si="990"/>
        <v>1</v>
      </c>
      <c r="N7891" s="3">
        <f t="shared" si="991"/>
        <v>0</v>
      </c>
    </row>
    <row r="7892" spans="1:14">
      <c r="A7892" s="6">
        <f t="shared" si="985"/>
        <v>40962</v>
      </c>
      <c r="B7892">
        <v>2012</v>
      </c>
      <c r="C7892">
        <v>2</v>
      </c>
      <c r="D7892">
        <v>23</v>
      </c>
      <c r="E7892">
        <v>18</v>
      </c>
      <c r="F7892" s="1">
        <v>2518</v>
      </c>
      <c r="G7892" s="1">
        <v>1277.6629638671875</v>
      </c>
      <c r="H7892" s="1">
        <f t="shared" si="986"/>
        <v>3795.6629638671875</v>
      </c>
      <c r="I7892" s="3">
        <f t="shared" si="987"/>
        <v>1</v>
      </c>
      <c r="J7892" s="7">
        <f t="shared" si="984"/>
        <v>5</v>
      </c>
      <c r="K7892" s="3">
        <f t="shared" si="988"/>
        <v>1</v>
      </c>
      <c r="L7892" s="3">
        <f t="shared" si="989"/>
        <v>0</v>
      </c>
      <c r="M7892" s="3">
        <f t="shared" si="990"/>
        <v>1</v>
      </c>
      <c r="N7892" s="3">
        <f t="shared" si="991"/>
        <v>0</v>
      </c>
    </row>
    <row r="7893" spans="1:14">
      <c r="A7893" s="6">
        <f t="shared" si="985"/>
        <v>40962</v>
      </c>
      <c r="B7893">
        <v>2012</v>
      </c>
      <c r="C7893">
        <v>2</v>
      </c>
      <c r="D7893">
        <v>23</v>
      </c>
      <c r="E7893">
        <v>19</v>
      </c>
      <c r="F7893" s="1">
        <v>2552</v>
      </c>
      <c r="G7893" s="1">
        <v>1314.262939453125</v>
      </c>
      <c r="H7893" s="1">
        <f t="shared" si="986"/>
        <v>3866.262939453125</v>
      </c>
      <c r="I7893" s="3">
        <f t="shared" si="987"/>
        <v>1</v>
      </c>
      <c r="J7893" s="7">
        <f t="shared" si="984"/>
        <v>5</v>
      </c>
      <c r="K7893" s="3">
        <f t="shared" si="988"/>
        <v>1</v>
      </c>
      <c r="L7893" s="3">
        <f t="shared" si="989"/>
        <v>0</v>
      </c>
      <c r="M7893" s="3">
        <f t="shared" si="990"/>
        <v>1</v>
      </c>
      <c r="N7893" s="3">
        <f t="shared" si="991"/>
        <v>0</v>
      </c>
    </row>
    <row r="7894" spans="1:14">
      <c r="A7894" s="6">
        <f t="shared" si="985"/>
        <v>40962</v>
      </c>
      <c r="B7894">
        <v>2012</v>
      </c>
      <c r="C7894">
        <v>2</v>
      </c>
      <c r="D7894">
        <v>23</v>
      </c>
      <c r="E7894">
        <v>20</v>
      </c>
      <c r="F7894" s="1">
        <v>2523</v>
      </c>
      <c r="G7894" s="1">
        <v>1288.4620361328125</v>
      </c>
      <c r="H7894" s="1">
        <f t="shared" si="986"/>
        <v>3811.4620361328125</v>
      </c>
      <c r="I7894" s="3">
        <f t="shared" si="987"/>
        <v>1</v>
      </c>
      <c r="J7894" s="7">
        <f t="shared" si="984"/>
        <v>5</v>
      </c>
      <c r="K7894" s="3">
        <f t="shared" si="988"/>
        <v>1</v>
      </c>
      <c r="L7894" s="3">
        <f t="shared" si="989"/>
        <v>0</v>
      </c>
      <c r="M7894" s="3">
        <f t="shared" si="990"/>
        <v>1</v>
      </c>
      <c r="N7894" s="3">
        <f t="shared" si="991"/>
        <v>0</v>
      </c>
    </row>
    <row r="7895" spans="1:14">
      <c r="A7895" s="6">
        <f t="shared" si="985"/>
        <v>40962</v>
      </c>
      <c r="B7895">
        <v>2012</v>
      </c>
      <c r="C7895">
        <v>2</v>
      </c>
      <c r="D7895">
        <v>23</v>
      </c>
      <c r="E7895">
        <v>21</v>
      </c>
      <c r="F7895" s="1">
        <v>2427</v>
      </c>
      <c r="G7895" s="1">
        <v>1237.6629638671875</v>
      </c>
      <c r="H7895" s="1">
        <f t="shared" si="986"/>
        <v>3664.6629638671875</v>
      </c>
      <c r="I7895" s="3">
        <f t="shared" si="987"/>
        <v>1</v>
      </c>
      <c r="J7895" s="7">
        <f t="shared" si="984"/>
        <v>5</v>
      </c>
      <c r="K7895" s="3">
        <f t="shared" si="988"/>
        <v>1</v>
      </c>
      <c r="L7895" s="3">
        <f t="shared" si="989"/>
        <v>0</v>
      </c>
      <c r="M7895" s="3">
        <f t="shared" si="990"/>
        <v>1</v>
      </c>
      <c r="N7895" s="3">
        <f t="shared" si="991"/>
        <v>0</v>
      </c>
    </row>
    <row r="7896" spans="1:14">
      <c r="A7896" s="6">
        <f t="shared" si="985"/>
        <v>40962</v>
      </c>
      <c r="B7896">
        <v>2012</v>
      </c>
      <c r="C7896">
        <v>2</v>
      </c>
      <c r="D7896">
        <v>23</v>
      </c>
      <c r="E7896">
        <v>22</v>
      </c>
      <c r="F7896" s="1">
        <v>2321</v>
      </c>
      <c r="G7896" s="1">
        <v>1168.7618408203125</v>
      </c>
      <c r="H7896" s="1">
        <f t="shared" si="986"/>
        <v>3489.7618408203125</v>
      </c>
      <c r="I7896" s="3">
        <f t="shared" si="987"/>
        <v>1</v>
      </c>
      <c r="J7896" s="7">
        <f t="shared" si="984"/>
        <v>5</v>
      </c>
      <c r="K7896" s="3">
        <f t="shared" si="988"/>
        <v>1</v>
      </c>
      <c r="L7896" s="3">
        <f t="shared" si="989"/>
        <v>0</v>
      </c>
      <c r="M7896" s="3">
        <f t="shared" si="990"/>
        <v>1</v>
      </c>
      <c r="N7896" s="3">
        <f t="shared" si="991"/>
        <v>0</v>
      </c>
    </row>
    <row r="7897" spans="1:14">
      <c r="A7897" s="6">
        <f t="shared" si="985"/>
        <v>40962</v>
      </c>
      <c r="B7897">
        <v>2012</v>
      </c>
      <c r="C7897">
        <v>2</v>
      </c>
      <c r="D7897">
        <v>23</v>
      </c>
      <c r="E7897">
        <v>23</v>
      </c>
      <c r="F7897" s="1">
        <v>2167</v>
      </c>
      <c r="G7897" s="1">
        <v>1099.863037109375</v>
      </c>
      <c r="H7897" s="1">
        <f t="shared" si="986"/>
        <v>3266.863037109375</v>
      </c>
      <c r="I7897" s="3">
        <f t="shared" si="987"/>
        <v>1</v>
      </c>
      <c r="J7897" s="7">
        <f t="shared" si="984"/>
        <v>5</v>
      </c>
      <c r="K7897" s="3">
        <f t="shared" si="988"/>
        <v>0</v>
      </c>
      <c r="L7897" s="3">
        <f t="shared" si="989"/>
        <v>0</v>
      </c>
      <c r="M7897" s="3">
        <f t="shared" si="990"/>
        <v>0</v>
      </c>
      <c r="N7897" s="3">
        <f t="shared" si="991"/>
        <v>0</v>
      </c>
    </row>
    <row r="7898" spans="1:14">
      <c r="A7898" s="6">
        <f t="shared" si="985"/>
        <v>40963</v>
      </c>
      <c r="B7898">
        <v>2012</v>
      </c>
      <c r="C7898">
        <v>2</v>
      </c>
      <c r="D7898">
        <v>24</v>
      </c>
      <c r="E7898">
        <v>0</v>
      </c>
      <c r="F7898" s="1">
        <v>1984.9998779296875</v>
      </c>
      <c r="G7898" s="1">
        <v>1054.56201171875</v>
      </c>
      <c r="H7898" s="1">
        <f t="shared" si="986"/>
        <v>3039.5618896484375</v>
      </c>
      <c r="I7898" s="3">
        <f t="shared" si="987"/>
        <v>1</v>
      </c>
      <c r="J7898" s="7">
        <f t="shared" si="984"/>
        <v>6</v>
      </c>
      <c r="K7898" s="3">
        <f t="shared" si="988"/>
        <v>0</v>
      </c>
      <c r="L7898" s="3">
        <f t="shared" si="989"/>
        <v>0</v>
      </c>
      <c r="M7898" s="3">
        <f t="shared" si="990"/>
        <v>0</v>
      </c>
      <c r="N7898" s="3">
        <f t="shared" si="991"/>
        <v>0</v>
      </c>
    </row>
    <row r="7899" spans="1:14">
      <c r="A7899" s="6">
        <f t="shared" si="985"/>
        <v>40963</v>
      </c>
      <c r="B7899">
        <v>2012</v>
      </c>
      <c r="C7899">
        <v>2</v>
      </c>
      <c r="D7899">
        <v>24</v>
      </c>
      <c r="E7899">
        <v>1</v>
      </c>
      <c r="F7899" s="1">
        <v>1953.9998779296875</v>
      </c>
      <c r="G7899" s="1">
        <v>1017.6630249023437</v>
      </c>
      <c r="H7899" s="1">
        <f t="shared" si="986"/>
        <v>2971.6629028320312</v>
      </c>
      <c r="I7899" s="3">
        <f t="shared" si="987"/>
        <v>1</v>
      </c>
      <c r="J7899" s="7">
        <f t="shared" si="984"/>
        <v>6</v>
      </c>
      <c r="K7899" s="3">
        <f t="shared" si="988"/>
        <v>0</v>
      </c>
      <c r="L7899" s="3">
        <f t="shared" si="989"/>
        <v>0</v>
      </c>
      <c r="M7899" s="3">
        <f t="shared" si="990"/>
        <v>0</v>
      </c>
      <c r="N7899" s="3">
        <f t="shared" si="991"/>
        <v>0</v>
      </c>
    </row>
    <row r="7900" spans="1:14">
      <c r="A7900" s="6">
        <f t="shared" si="985"/>
        <v>40963</v>
      </c>
      <c r="B7900">
        <v>2012</v>
      </c>
      <c r="C7900">
        <v>2</v>
      </c>
      <c r="D7900">
        <v>24</v>
      </c>
      <c r="E7900">
        <v>2</v>
      </c>
      <c r="F7900" s="1">
        <v>1886.0001220703125</v>
      </c>
      <c r="G7900" s="1">
        <v>997.86102294921875</v>
      </c>
      <c r="H7900" s="1">
        <f t="shared" si="986"/>
        <v>2883.8611450195312</v>
      </c>
      <c r="I7900" s="3">
        <f t="shared" si="987"/>
        <v>1</v>
      </c>
      <c r="J7900" s="7">
        <f t="shared" si="984"/>
        <v>6</v>
      </c>
      <c r="K7900" s="3">
        <f t="shared" si="988"/>
        <v>0</v>
      </c>
      <c r="L7900" s="3">
        <f t="shared" si="989"/>
        <v>0</v>
      </c>
      <c r="M7900" s="3">
        <f t="shared" si="990"/>
        <v>0</v>
      </c>
      <c r="N7900" s="3">
        <f t="shared" si="991"/>
        <v>0</v>
      </c>
    </row>
    <row r="7901" spans="1:14">
      <c r="A7901" s="6">
        <f t="shared" si="985"/>
        <v>40963</v>
      </c>
      <c r="B7901">
        <v>2012</v>
      </c>
      <c r="C7901">
        <v>2</v>
      </c>
      <c r="D7901">
        <v>24</v>
      </c>
      <c r="E7901">
        <v>3</v>
      </c>
      <c r="F7901" s="1">
        <v>1859</v>
      </c>
      <c r="G7901" s="1">
        <v>992.94500732421875</v>
      </c>
      <c r="H7901" s="1">
        <f t="shared" si="986"/>
        <v>2851.9450073242188</v>
      </c>
      <c r="I7901" s="3">
        <f t="shared" si="987"/>
        <v>1</v>
      </c>
      <c r="J7901" s="7">
        <f t="shared" si="984"/>
        <v>6</v>
      </c>
      <c r="K7901" s="3">
        <f t="shared" si="988"/>
        <v>0</v>
      </c>
      <c r="L7901" s="3">
        <f t="shared" si="989"/>
        <v>0</v>
      </c>
      <c r="M7901" s="3">
        <f t="shared" si="990"/>
        <v>0</v>
      </c>
      <c r="N7901" s="3">
        <f t="shared" si="991"/>
        <v>0</v>
      </c>
    </row>
    <row r="7902" spans="1:14">
      <c r="A7902" s="6">
        <f t="shared" si="985"/>
        <v>40963</v>
      </c>
      <c r="B7902">
        <v>2012</v>
      </c>
      <c r="C7902">
        <v>2</v>
      </c>
      <c r="D7902">
        <v>24</v>
      </c>
      <c r="E7902">
        <v>4</v>
      </c>
      <c r="F7902" s="1">
        <v>1882.0001220703125</v>
      </c>
      <c r="G7902" s="1">
        <v>990.6619873046875</v>
      </c>
      <c r="H7902" s="1">
        <f t="shared" si="986"/>
        <v>2872.662109375</v>
      </c>
      <c r="I7902" s="3">
        <f t="shared" si="987"/>
        <v>1</v>
      </c>
      <c r="J7902" s="7">
        <f t="shared" si="984"/>
        <v>6</v>
      </c>
      <c r="K7902" s="3">
        <f t="shared" si="988"/>
        <v>0</v>
      </c>
      <c r="L7902" s="3">
        <f t="shared" si="989"/>
        <v>0</v>
      </c>
      <c r="M7902" s="3">
        <f t="shared" si="990"/>
        <v>0</v>
      </c>
      <c r="N7902" s="3">
        <f t="shared" si="991"/>
        <v>0</v>
      </c>
    </row>
    <row r="7903" spans="1:14">
      <c r="A7903" s="6">
        <f t="shared" si="985"/>
        <v>40963</v>
      </c>
      <c r="B7903">
        <v>2012</v>
      </c>
      <c r="C7903">
        <v>2</v>
      </c>
      <c r="D7903">
        <v>24</v>
      </c>
      <c r="E7903">
        <v>5</v>
      </c>
      <c r="F7903" s="1">
        <v>1998.0001220703125</v>
      </c>
      <c r="G7903" s="1">
        <v>1060.4630126953125</v>
      </c>
      <c r="H7903" s="1">
        <f t="shared" si="986"/>
        <v>3058.463134765625</v>
      </c>
      <c r="I7903" s="3">
        <f t="shared" si="987"/>
        <v>1</v>
      </c>
      <c r="J7903" s="7">
        <f t="shared" si="984"/>
        <v>6</v>
      </c>
      <c r="K7903" s="3">
        <f t="shared" si="988"/>
        <v>0</v>
      </c>
      <c r="L7903" s="3">
        <f t="shared" si="989"/>
        <v>0</v>
      </c>
      <c r="M7903" s="3">
        <f t="shared" si="990"/>
        <v>0</v>
      </c>
      <c r="N7903" s="3">
        <f t="shared" si="991"/>
        <v>0</v>
      </c>
    </row>
    <row r="7904" spans="1:14">
      <c r="A7904" s="6">
        <f t="shared" si="985"/>
        <v>40963</v>
      </c>
      <c r="B7904">
        <v>2012</v>
      </c>
      <c r="C7904">
        <v>2</v>
      </c>
      <c r="D7904">
        <v>24</v>
      </c>
      <c r="E7904">
        <v>6</v>
      </c>
      <c r="F7904" s="1">
        <v>2251</v>
      </c>
      <c r="G7904" s="1">
        <v>1191.4620361328125</v>
      </c>
      <c r="H7904" s="1">
        <f t="shared" si="986"/>
        <v>3442.4620361328125</v>
      </c>
      <c r="I7904" s="3">
        <f t="shared" si="987"/>
        <v>1</v>
      </c>
      <c r="J7904" s="7">
        <f t="shared" si="984"/>
        <v>6</v>
      </c>
      <c r="K7904" s="3">
        <f t="shared" si="988"/>
        <v>0</v>
      </c>
      <c r="L7904" s="3">
        <f t="shared" si="989"/>
        <v>0</v>
      </c>
      <c r="M7904" s="3">
        <f t="shared" si="990"/>
        <v>0</v>
      </c>
      <c r="N7904" s="3">
        <f t="shared" si="991"/>
        <v>0</v>
      </c>
    </row>
    <row r="7905" spans="1:14">
      <c r="A7905" s="6">
        <f t="shared" si="985"/>
        <v>40963</v>
      </c>
      <c r="B7905">
        <v>2012</v>
      </c>
      <c r="C7905">
        <v>2</v>
      </c>
      <c r="D7905">
        <v>24</v>
      </c>
      <c r="E7905">
        <v>7</v>
      </c>
      <c r="F7905" s="1">
        <v>2482</v>
      </c>
      <c r="G7905" s="1">
        <v>1272.9620361328125</v>
      </c>
      <c r="H7905" s="1">
        <f t="shared" si="986"/>
        <v>3754.9620361328125</v>
      </c>
      <c r="I7905" s="3">
        <f t="shared" si="987"/>
        <v>1</v>
      </c>
      <c r="J7905" s="7">
        <f t="shared" si="984"/>
        <v>6</v>
      </c>
      <c r="K7905" s="3">
        <f t="shared" si="988"/>
        <v>1</v>
      </c>
      <c r="L7905" s="3">
        <f t="shared" si="989"/>
        <v>1</v>
      </c>
      <c r="M7905" s="3">
        <f t="shared" si="990"/>
        <v>1</v>
      </c>
      <c r="N7905" s="3">
        <f t="shared" si="991"/>
        <v>0</v>
      </c>
    </row>
    <row r="7906" spans="1:14">
      <c r="A7906" s="6">
        <f t="shared" si="985"/>
        <v>40963</v>
      </c>
      <c r="B7906">
        <v>2012</v>
      </c>
      <c r="C7906">
        <v>2</v>
      </c>
      <c r="D7906">
        <v>24</v>
      </c>
      <c r="E7906">
        <v>8</v>
      </c>
      <c r="F7906" s="1">
        <v>2549</v>
      </c>
      <c r="G7906" s="1">
        <v>1285.1629638671875</v>
      </c>
      <c r="H7906" s="1">
        <f t="shared" si="986"/>
        <v>3834.1629638671875</v>
      </c>
      <c r="I7906" s="3">
        <f t="shared" si="987"/>
        <v>1</v>
      </c>
      <c r="J7906" s="7">
        <f t="shared" si="984"/>
        <v>6</v>
      </c>
      <c r="K7906" s="3">
        <f t="shared" si="988"/>
        <v>1</v>
      </c>
      <c r="L7906" s="3">
        <f t="shared" si="989"/>
        <v>1</v>
      </c>
      <c r="M7906" s="3">
        <f t="shared" si="990"/>
        <v>1</v>
      </c>
      <c r="N7906" s="3">
        <f t="shared" si="991"/>
        <v>0</v>
      </c>
    </row>
    <row r="7907" spans="1:14">
      <c r="A7907" s="6">
        <f t="shared" si="985"/>
        <v>40963</v>
      </c>
      <c r="B7907">
        <v>2012</v>
      </c>
      <c r="C7907">
        <v>2</v>
      </c>
      <c r="D7907">
        <v>24</v>
      </c>
      <c r="E7907">
        <v>9</v>
      </c>
      <c r="F7907" s="1">
        <v>2615</v>
      </c>
      <c r="G7907" s="1">
        <v>1310.862060546875</v>
      </c>
      <c r="H7907" s="1">
        <f t="shared" si="986"/>
        <v>3925.862060546875</v>
      </c>
      <c r="I7907" s="3">
        <f t="shared" si="987"/>
        <v>1</v>
      </c>
      <c r="J7907" s="7">
        <f t="shared" si="984"/>
        <v>6</v>
      </c>
      <c r="K7907" s="3">
        <f t="shared" si="988"/>
        <v>1</v>
      </c>
      <c r="L7907" s="3">
        <f t="shared" si="989"/>
        <v>1</v>
      </c>
      <c r="M7907" s="3">
        <f t="shared" si="990"/>
        <v>1</v>
      </c>
      <c r="N7907" s="3">
        <f t="shared" si="991"/>
        <v>0</v>
      </c>
    </row>
    <row r="7908" spans="1:14">
      <c r="A7908" s="6">
        <f t="shared" si="985"/>
        <v>40963</v>
      </c>
      <c r="B7908">
        <v>2012</v>
      </c>
      <c r="C7908">
        <v>2</v>
      </c>
      <c r="D7908">
        <v>24</v>
      </c>
      <c r="E7908">
        <v>10</v>
      </c>
      <c r="F7908" s="1">
        <v>2648</v>
      </c>
      <c r="G7908" s="1">
        <v>1353.2509765625</v>
      </c>
      <c r="H7908" s="1">
        <f t="shared" si="986"/>
        <v>4001.2509765625</v>
      </c>
      <c r="I7908" s="3">
        <f t="shared" si="987"/>
        <v>1</v>
      </c>
      <c r="J7908" s="7">
        <f t="shared" si="984"/>
        <v>6</v>
      </c>
      <c r="K7908" s="3">
        <f t="shared" si="988"/>
        <v>1</v>
      </c>
      <c r="L7908" s="3">
        <f t="shared" si="989"/>
        <v>1</v>
      </c>
      <c r="M7908" s="3">
        <f t="shared" si="990"/>
        <v>1</v>
      </c>
      <c r="N7908" s="3">
        <f t="shared" si="991"/>
        <v>0</v>
      </c>
    </row>
    <row r="7909" spans="1:14">
      <c r="A7909" s="6">
        <f t="shared" si="985"/>
        <v>40963</v>
      </c>
      <c r="B7909">
        <v>2012</v>
      </c>
      <c r="C7909">
        <v>2</v>
      </c>
      <c r="D7909">
        <v>24</v>
      </c>
      <c r="E7909">
        <v>11</v>
      </c>
      <c r="F7909" s="1">
        <v>2667</v>
      </c>
      <c r="G7909" s="1">
        <v>1384.0550537109375</v>
      </c>
      <c r="H7909" s="1">
        <f t="shared" si="986"/>
        <v>4051.0550537109375</v>
      </c>
      <c r="I7909" s="3">
        <f t="shared" si="987"/>
        <v>1</v>
      </c>
      <c r="J7909" s="7">
        <f t="shared" si="984"/>
        <v>6</v>
      </c>
      <c r="K7909" s="3">
        <f t="shared" si="988"/>
        <v>1</v>
      </c>
      <c r="L7909" s="3">
        <f t="shared" si="989"/>
        <v>1</v>
      </c>
      <c r="M7909" s="3">
        <f t="shared" si="990"/>
        <v>1</v>
      </c>
      <c r="N7909" s="3">
        <f t="shared" si="991"/>
        <v>0</v>
      </c>
    </row>
    <row r="7910" spans="1:14">
      <c r="A7910" s="6">
        <f t="shared" si="985"/>
        <v>40963</v>
      </c>
      <c r="B7910">
        <v>2012</v>
      </c>
      <c r="C7910">
        <v>2</v>
      </c>
      <c r="D7910">
        <v>24</v>
      </c>
      <c r="E7910">
        <v>12</v>
      </c>
      <c r="F7910" s="1">
        <v>2760</v>
      </c>
      <c r="G7910" s="1">
        <v>1377.962890625</v>
      </c>
      <c r="H7910" s="1">
        <f t="shared" si="986"/>
        <v>4137.962890625</v>
      </c>
      <c r="I7910" s="3">
        <f t="shared" si="987"/>
        <v>1</v>
      </c>
      <c r="J7910" s="7">
        <f t="shared" si="984"/>
        <v>6</v>
      </c>
      <c r="K7910" s="3">
        <f t="shared" si="988"/>
        <v>1</v>
      </c>
      <c r="L7910" s="3">
        <f t="shared" si="989"/>
        <v>0</v>
      </c>
      <c r="M7910" s="3">
        <f t="shared" si="990"/>
        <v>1</v>
      </c>
      <c r="N7910" s="3">
        <f t="shared" si="991"/>
        <v>0</v>
      </c>
    </row>
    <row r="7911" spans="1:14">
      <c r="A7911" s="6">
        <f t="shared" si="985"/>
        <v>40963</v>
      </c>
      <c r="B7911">
        <v>2012</v>
      </c>
      <c r="C7911">
        <v>2</v>
      </c>
      <c r="D7911">
        <v>24</v>
      </c>
      <c r="E7911">
        <v>13</v>
      </c>
      <c r="F7911" s="1">
        <v>2769</v>
      </c>
      <c r="G7911" s="1">
        <v>1373.56201171875</v>
      </c>
      <c r="H7911" s="1">
        <f t="shared" si="986"/>
        <v>4142.56201171875</v>
      </c>
      <c r="I7911" s="3">
        <f t="shared" si="987"/>
        <v>1</v>
      </c>
      <c r="J7911" s="7">
        <f t="shared" si="984"/>
        <v>6</v>
      </c>
      <c r="K7911" s="3">
        <f t="shared" si="988"/>
        <v>1</v>
      </c>
      <c r="L7911" s="3">
        <f t="shared" si="989"/>
        <v>0</v>
      </c>
      <c r="M7911" s="3">
        <f t="shared" si="990"/>
        <v>1</v>
      </c>
      <c r="N7911" s="3">
        <f t="shared" si="991"/>
        <v>0</v>
      </c>
    </row>
    <row r="7912" spans="1:14">
      <c r="A7912" s="6">
        <f t="shared" si="985"/>
        <v>40963</v>
      </c>
      <c r="B7912">
        <v>2012</v>
      </c>
      <c r="C7912">
        <v>2</v>
      </c>
      <c r="D7912">
        <v>24</v>
      </c>
      <c r="E7912">
        <v>14</v>
      </c>
      <c r="F7912" s="1">
        <v>2805</v>
      </c>
      <c r="G7912" s="1">
        <v>1367.7618408203125</v>
      </c>
      <c r="H7912" s="1">
        <f t="shared" si="986"/>
        <v>4172.7618408203125</v>
      </c>
      <c r="I7912" s="3">
        <f t="shared" si="987"/>
        <v>1</v>
      </c>
      <c r="J7912" s="7">
        <f t="shared" si="984"/>
        <v>6</v>
      </c>
      <c r="K7912" s="3">
        <f t="shared" si="988"/>
        <v>1</v>
      </c>
      <c r="L7912" s="3">
        <f t="shared" si="989"/>
        <v>0</v>
      </c>
      <c r="M7912" s="3">
        <f t="shared" si="990"/>
        <v>1</v>
      </c>
      <c r="N7912" s="3">
        <f t="shared" si="991"/>
        <v>0</v>
      </c>
    </row>
    <row r="7913" spans="1:14">
      <c r="A7913" s="6">
        <f t="shared" si="985"/>
        <v>40963</v>
      </c>
      <c r="B7913">
        <v>2012</v>
      </c>
      <c r="C7913">
        <v>2</v>
      </c>
      <c r="D7913">
        <v>24</v>
      </c>
      <c r="E7913">
        <v>15</v>
      </c>
      <c r="F7913" s="1">
        <v>2759</v>
      </c>
      <c r="G7913" s="1">
        <v>1355.06201171875</v>
      </c>
      <c r="H7913" s="1">
        <f t="shared" si="986"/>
        <v>4114.06201171875</v>
      </c>
      <c r="I7913" s="3">
        <f t="shared" si="987"/>
        <v>1</v>
      </c>
      <c r="J7913" s="7">
        <f t="shared" si="984"/>
        <v>6</v>
      </c>
      <c r="K7913" s="3">
        <f t="shared" si="988"/>
        <v>1</v>
      </c>
      <c r="L7913" s="3">
        <f t="shared" si="989"/>
        <v>0</v>
      </c>
      <c r="M7913" s="3">
        <f t="shared" si="990"/>
        <v>1</v>
      </c>
      <c r="N7913" s="3">
        <f t="shared" si="991"/>
        <v>0</v>
      </c>
    </row>
    <row r="7914" spans="1:14">
      <c r="A7914" s="6">
        <f t="shared" si="985"/>
        <v>40963</v>
      </c>
      <c r="B7914">
        <v>2012</v>
      </c>
      <c r="C7914">
        <v>2</v>
      </c>
      <c r="D7914">
        <v>24</v>
      </c>
      <c r="E7914">
        <v>16</v>
      </c>
      <c r="F7914" s="1">
        <v>2791</v>
      </c>
      <c r="G7914" s="1">
        <v>1353.0509033203125</v>
      </c>
      <c r="H7914" s="1">
        <f t="shared" si="986"/>
        <v>4144.0509033203125</v>
      </c>
      <c r="I7914" s="3">
        <f t="shared" si="987"/>
        <v>1</v>
      </c>
      <c r="J7914" s="7">
        <f t="shared" si="984"/>
        <v>6</v>
      </c>
      <c r="K7914" s="3">
        <f t="shared" si="988"/>
        <v>1</v>
      </c>
      <c r="L7914" s="3">
        <f t="shared" si="989"/>
        <v>0</v>
      </c>
      <c r="M7914" s="3">
        <f t="shared" si="990"/>
        <v>1</v>
      </c>
      <c r="N7914" s="3">
        <f t="shared" si="991"/>
        <v>0</v>
      </c>
    </row>
    <row r="7915" spans="1:14">
      <c r="A7915" s="6">
        <f t="shared" si="985"/>
        <v>40963</v>
      </c>
      <c r="B7915">
        <v>2012</v>
      </c>
      <c r="C7915">
        <v>2</v>
      </c>
      <c r="D7915">
        <v>24</v>
      </c>
      <c r="E7915">
        <v>17</v>
      </c>
      <c r="F7915" s="1">
        <v>2816</v>
      </c>
      <c r="G7915" s="1">
        <v>1368.9560546875</v>
      </c>
      <c r="H7915" s="1">
        <f t="shared" si="986"/>
        <v>4184.9560546875</v>
      </c>
      <c r="I7915" s="3">
        <f t="shared" si="987"/>
        <v>1</v>
      </c>
      <c r="J7915" s="7">
        <f t="shared" si="984"/>
        <v>6</v>
      </c>
      <c r="K7915" s="3">
        <f t="shared" si="988"/>
        <v>1</v>
      </c>
      <c r="L7915" s="3">
        <f t="shared" si="989"/>
        <v>0</v>
      </c>
      <c r="M7915" s="3">
        <f t="shared" si="990"/>
        <v>1</v>
      </c>
      <c r="N7915" s="3">
        <f t="shared" si="991"/>
        <v>0</v>
      </c>
    </row>
    <row r="7916" spans="1:14">
      <c r="A7916" s="6">
        <f t="shared" si="985"/>
        <v>40963</v>
      </c>
      <c r="B7916">
        <v>2012</v>
      </c>
      <c r="C7916">
        <v>2</v>
      </c>
      <c r="D7916">
        <v>24</v>
      </c>
      <c r="E7916">
        <v>18</v>
      </c>
      <c r="F7916" s="1">
        <v>2907</v>
      </c>
      <c r="G7916" s="1">
        <v>1403.9620361328125</v>
      </c>
      <c r="H7916" s="1">
        <f t="shared" si="986"/>
        <v>4310.9620361328125</v>
      </c>
      <c r="I7916" s="3">
        <f t="shared" si="987"/>
        <v>1</v>
      </c>
      <c r="J7916" s="7">
        <f t="shared" si="984"/>
        <v>6</v>
      </c>
      <c r="K7916" s="3">
        <f t="shared" si="988"/>
        <v>1</v>
      </c>
      <c r="L7916" s="3">
        <f t="shared" si="989"/>
        <v>0</v>
      </c>
      <c r="M7916" s="3">
        <f t="shared" si="990"/>
        <v>1</v>
      </c>
      <c r="N7916" s="3">
        <f t="shared" si="991"/>
        <v>0</v>
      </c>
    </row>
    <row r="7917" spans="1:14">
      <c r="A7917" s="6">
        <f t="shared" si="985"/>
        <v>40963</v>
      </c>
      <c r="B7917">
        <v>2012</v>
      </c>
      <c r="C7917">
        <v>2</v>
      </c>
      <c r="D7917">
        <v>24</v>
      </c>
      <c r="E7917">
        <v>19</v>
      </c>
      <c r="F7917" s="1">
        <v>2940</v>
      </c>
      <c r="G7917" s="1">
        <v>1421.261962890625</v>
      </c>
      <c r="H7917" s="1">
        <f t="shared" si="986"/>
        <v>4361.261962890625</v>
      </c>
      <c r="I7917" s="3">
        <f t="shared" si="987"/>
        <v>1</v>
      </c>
      <c r="J7917" s="7">
        <f t="shared" si="984"/>
        <v>6</v>
      </c>
      <c r="K7917" s="3">
        <f t="shared" si="988"/>
        <v>1</v>
      </c>
      <c r="L7917" s="3">
        <f t="shared" si="989"/>
        <v>0</v>
      </c>
      <c r="M7917" s="3">
        <f t="shared" si="990"/>
        <v>1</v>
      </c>
      <c r="N7917" s="3">
        <f t="shared" si="991"/>
        <v>0</v>
      </c>
    </row>
    <row r="7918" spans="1:14">
      <c r="A7918" s="6">
        <f t="shared" si="985"/>
        <v>40963</v>
      </c>
      <c r="B7918">
        <v>2012</v>
      </c>
      <c r="C7918">
        <v>2</v>
      </c>
      <c r="D7918">
        <v>24</v>
      </c>
      <c r="E7918">
        <v>20</v>
      </c>
      <c r="F7918" s="1">
        <v>2916</v>
      </c>
      <c r="G7918" s="1">
        <v>1398.9619140625</v>
      </c>
      <c r="H7918" s="1">
        <f t="shared" si="986"/>
        <v>4314.9619140625</v>
      </c>
      <c r="I7918" s="3">
        <f t="shared" si="987"/>
        <v>1</v>
      </c>
      <c r="J7918" s="7">
        <f t="shared" si="984"/>
        <v>6</v>
      </c>
      <c r="K7918" s="3">
        <f t="shared" si="988"/>
        <v>1</v>
      </c>
      <c r="L7918" s="3">
        <f t="shared" si="989"/>
        <v>0</v>
      </c>
      <c r="M7918" s="3">
        <f t="shared" si="990"/>
        <v>1</v>
      </c>
      <c r="N7918" s="3">
        <f t="shared" si="991"/>
        <v>0</v>
      </c>
    </row>
    <row r="7919" spans="1:14">
      <c r="A7919" s="6">
        <f t="shared" si="985"/>
        <v>40963</v>
      </c>
      <c r="B7919">
        <v>2012</v>
      </c>
      <c r="C7919">
        <v>2</v>
      </c>
      <c r="D7919">
        <v>24</v>
      </c>
      <c r="E7919">
        <v>21</v>
      </c>
      <c r="F7919" s="1">
        <v>2883</v>
      </c>
      <c r="G7919" s="1">
        <v>1355.1800537109375</v>
      </c>
      <c r="H7919" s="1">
        <f t="shared" si="986"/>
        <v>4238.1800537109375</v>
      </c>
      <c r="I7919" s="3">
        <f t="shared" si="987"/>
        <v>1</v>
      </c>
      <c r="J7919" s="7">
        <f t="shared" si="984"/>
        <v>6</v>
      </c>
      <c r="K7919" s="3">
        <f t="shared" si="988"/>
        <v>1</v>
      </c>
      <c r="L7919" s="3">
        <f t="shared" si="989"/>
        <v>0</v>
      </c>
      <c r="M7919" s="3">
        <f t="shared" si="990"/>
        <v>1</v>
      </c>
      <c r="N7919" s="3">
        <f t="shared" si="991"/>
        <v>0</v>
      </c>
    </row>
    <row r="7920" spans="1:14">
      <c r="A7920" s="6">
        <f t="shared" si="985"/>
        <v>40963</v>
      </c>
      <c r="B7920">
        <v>2012</v>
      </c>
      <c r="C7920">
        <v>2</v>
      </c>
      <c r="D7920">
        <v>24</v>
      </c>
      <c r="E7920">
        <v>22</v>
      </c>
      <c r="F7920" s="1">
        <v>2784</v>
      </c>
      <c r="G7920" s="1">
        <v>1297.947021484375</v>
      </c>
      <c r="H7920" s="1">
        <f t="shared" si="986"/>
        <v>4081.947021484375</v>
      </c>
      <c r="I7920" s="3">
        <f t="shared" si="987"/>
        <v>1</v>
      </c>
      <c r="J7920" s="7">
        <f t="shared" si="984"/>
        <v>6</v>
      </c>
      <c r="K7920" s="3">
        <f t="shared" si="988"/>
        <v>1</v>
      </c>
      <c r="L7920" s="3">
        <f t="shared" si="989"/>
        <v>0</v>
      </c>
      <c r="M7920" s="3">
        <f t="shared" si="990"/>
        <v>1</v>
      </c>
      <c r="N7920" s="3">
        <f t="shared" si="991"/>
        <v>0</v>
      </c>
    </row>
    <row r="7921" spans="1:14">
      <c r="A7921" s="6">
        <f t="shared" si="985"/>
        <v>40963</v>
      </c>
      <c r="B7921">
        <v>2012</v>
      </c>
      <c r="C7921">
        <v>2</v>
      </c>
      <c r="D7921">
        <v>24</v>
      </c>
      <c r="E7921">
        <v>23</v>
      </c>
      <c r="F7921" s="1">
        <v>2669</v>
      </c>
      <c r="G7921" s="1">
        <v>1254.0589599609375</v>
      </c>
      <c r="H7921" s="1">
        <f t="shared" si="986"/>
        <v>3923.0589599609375</v>
      </c>
      <c r="I7921" s="3">
        <f t="shared" si="987"/>
        <v>1</v>
      </c>
      <c r="J7921" s="7">
        <f t="shared" si="984"/>
        <v>6</v>
      </c>
      <c r="K7921" s="3">
        <f t="shared" si="988"/>
        <v>0</v>
      </c>
      <c r="L7921" s="3">
        <f t="shared" si="989"/>
        <v>0</v>
      </c>
      <c r="M7921" s="3">
        <f t="shared" si="990"/>
        <v>0</v>
      </c>
      <c r="N7921" s="3">
        <f t="shared" si="991"/>
        <v>0</v>
      </c>
    </row>
    <row r="7922" spans="1:14">
      <c r="A7922" s="6">
        <f t="shared" si="985"/>
        <v>40964</v>
      </c>
      <c r="B7922">
        <v>2012</v>
      </c>
      <c r="C7922">
        <v>2</v>
      </c>
      <c r="D7922">
        <v>25</v>
      </c>
      <c r="E7922">
        <v>0</v>
      </c>
      <c r="F7922" s="1">
        <v>2610</v>
      </c>
      <c r="G7922" s="1">
        <v>1189.261962890625</v>
      </c>
      <c r="H7922" s="1">
        <f t="shared" si="986"/>
        <v>3799.261962890625</v>
      </c>
      <c r="I7922" s="3">
        <f t="shared" si="987"/>
        <v>1</v>
      </c>
      <c r="J7922" s="7">
        <f t="shared" si="984"/>
        <v>7</v>
      </c>
      <c r="K7922" s="3">
        <f t="shared" si="988"/>
        <v>0</v>
      </c>
      <c r="L7922" s="3">
        <f t="shared" si="989"/>
        <v>0</v>
      </c>
      <c r="M7922" s="3">
        <f t="shared" si="990"/>
        <v>0</v>
      </c>
      <c r="N7922" s="3">
        <f t="shared" si="991"/>
        <v>0</v>
      </c>
    </row>
    <row r="7923" spans="1:14">
      <c r="A7923" s="6">
        <f t="shared" si="985"/>
        <v>40964</v>
      </c>
      <c r="B7923">
        <v>2012</v>
      </c>
      <c r="C7923">
        <v>2</v>
      </c>
      <c r="D7923">
        <v>25</v>
      </c>
      <c r="E7923">
        <v>1</v>
      </c>
      <c r="F7923" s="1">
        <v>2514</v>
      </c>
      <c r="G7923" s="1">
        <v>1165.6619873046875</v>
      </c>
      <c r="H7923" s="1">
        <f t="shared" si="986"/>
        <v>3679.6619873046875</v>
      </c>
      <c r="I7923" s="3">
        <f t="shared" si="987"/>
        <v>1</v>
      </c>
      <c r="J7923" s="7">
        <f t="shared" si="984"/>
        <v>7</v>
      </c>
      <c r="K7923" s="3">
        <f t="shared" si="988"/>
        <v>0</v>
      </c>
      <c r="L7923" s="3">
        <f t="shared" si="989"/>
        <v>0</v>
      </c>
      <c r="M7923" s="3">
        <f t="shared" si="990"/>
        <v>0</v>
      </c>
      <c r="N7923" s="3">
        <f t="shared" si="991"/>
        <v>0</v>
      </c>
    </row>
    <row r="7924" spans="1:14">
      <c r="A7924" s="6">
        <f t="shared" si="985"/>
        <v>40964</v>
      </c>
      <c r="B7924">
        <v>2012</v>
      </c>
      <c r="C7924">
        <v>2</v>
      </c>
      <c r="D7924">
        <v>25</v>
      </c>
      <c r="E7924">
        <v>2</v>
      </c>
      <c r="F7924" s="1">
        <v>2494</v>
      </c>
      <c r="G7924" s="1">
        <v>1142.6610107421875</v>
      </c>
      <c r="H7924" s="1">
        <f t="shared" si="986"/>
        <v>3636.6610107421875</v>
      </c>
      <c r="I7924" s="3">
        <f t="shared" si="987"/>
        <v>1</v>
      </c>
      <c r="J7924" s="7">
        <f t="shared" si="984"/>
        <v>7</v>
      </c>
      <c r="K7924" s="3">
        <f t="shared" si="988"/>
        <v>0</v>
      </c>
      <c r="L7924" s="3">
        <f t="shared" si="989"/>
        <v>0</v>
      </c>
      <c r="M7924" s="3">
        <f t="shared" si="990"/>
        <v>0</v>
      </c>
      <c r="N7924" s="3">
        <f t="shared" si="991"/>
        <v>0</v>
      </c>
    </row>
    <row r="7925" spans="1:14">
      <c r="A7925" s="6">
        <f t="shared" si="985"/>
        <v>40964</v>
      </c>
      <c r="B7925">
        <v>2012</v>
      </c>
      <c r="C7925">
        <v>2</v>
      </c>
      <c r="D7925">
        <v>25</v>
      </c>
      <c r="E7925">
        <v>3</v>
      </c>
      <c r="F7925" s="1">
        <v>2458</v>
      </c>
      <c r="G7925" s="1">
        <v>1129.3519287109375</v>
      </c>
      <c r="H7925" s="1">
        <f t="shared" si="986"/>
        <v>3587.3519287109375</v>
      </c>
      <c r="I7925" s="3">
        <f t="shared" si="987"/>
        <v>1</v>
      </c>
      <c r="J7925" s="7">
        <f t="shared" si="984"/>
        <v>7</v>
      </c>
      <c r="K7925" s="3">
        <f t="shared" si="988"/>
        <v>0</v>
      </c>
      <c r="L7925" s="3">
        <f t="shared" si="989"/>
        <v>0</v>
      </c>
      <c r="M7925" s="3">
        <f t="shared" si="990"/>
        <v>0</v>
      </c>
      <c r="N7925" s="3">
        <f t="shared" si="991"/>
        <v>0</v>
      </c>
    </row>
    <row r="7926" spans="1:14">
      <c r="A7926" s="6">
        <f t="shared" si="985"/>
        <v>40964</v>
      </c>
      <c r="B7926">
        <v>2012</v>
      </c>
      <c r="C7926">
        <v>2</v>
      </c>
      <c r="D7926">
        <v>25</v>
      </c>
      <c r="E7926">
        <v>4</v>
      </c>
      <c r="F7926" s="1">
        <v>2513</v>
      </c>
      <c r="G7926" s="1">
        <v>1119.053955078125</v>
      </c>
      <c r="H7926" s="1">
        <f t="shared" si="986"/>
        <v>3632.053955078125</v>
      </c>
      <c r="I7926" s="3">
        <f t="shared" si="987"/>
        <v>1</v>
      </c>
      <c r="J7926" s="7">
        <f t="shared" si="984"/>
        <v>7</v>
      </c>
      <c r="K7926" s="3">
        <f t="shared" si="988"/>
        <v>0</v>
      </c>
      <c r="L7926" s="3">
        <f t="shared" si="989"/>
        <v>0</v>
      </c>
      <c r="M7926" s="3">
        <f t="shared" si="990"/>
        <v>0</v>
      </c>
      <c r="N7926" s="3">
        <f t="shared" si="991"/>
        <v>0</v>
      </c>
    </row>
    <row r="7927" spans="1:14">
      <c r="A7927" s="6">
        <f t="shared" si="985"/>
        <v>40964</v>
      </c>
      <c r="B7927">
        <v>2012</v>
      </c>
      <c r="C7927">
        <v>2</v>
      </c>
      <c r="D7927">
        <v>25</v>
      </c>
      <c r="E7927">
        <v>5</v>
      </c>
      <c r="F7927" s="1">
        <v>2602</v>
      </c>
      <c r="G7927" s="1">
        <v>1143.2620849609375</v>
      </c>
      <c r="H7927" s="1">
        <f t="shared" si="986"/>
        <v>3745.2620849609375</v>
      </c>
      <c r="I7927" s="3">
        <f t="shared" si="987"/>
        <v>1</v>
      </c>
      <c r="J7927" s="7">
        <f t="shared" si="984"/>
        <v>7</v>
      </c>
      <c r="K7927" s="3">
        <f t="shared" si="988"/>
        <v>0</v>
      </c>
      <c r="L7927" s="3">
        <f t="shared" si="989"/>
        <v>0</v>
      </c>
      <c r="M7927" s="3">
        <f t="shared" si="990"/>
        <v>0</v>
      </c>
      <c r="N7927" s="3">
        <f t="shared" si="991"/>
        <v>0</v>
      </c>
    </row>
    <row r="7928" spans="1:14">
      <c r="A7928" s="6">
        <f t="shared" si="985"/>
        <v>40964</v>
      </c>
      <c r="B7928">
        <v>2012</v>
      </c>
      <c r="C7928">
        <v>2</v>
      </c>
      <c r="D7928">
        <v>25</v>
      </c>
      <c r="E7928">
        <v>6</v>
      </c>
      <c r="F7928" s="1">
        <v>2626</v>
      </c>
      <c r="G7928" s="1">
        <v>1179.6619873046875</v>
      </c>
      <c r="H7928" s="1">
        <f t="shared" si="986"/>
        <v>3805.6619873046875</v>
      </c>
      <c r="I7928" s="3">
        <f t="shared" si="987"/>
        <v>1</v>
      </c>
      <c r="J7928" s="7">
        <f t="shared" si="984"/>
        <v>7</v>
      </c>
      <c r="K7928" s="3">
        <f t="shared" si="988"/>
        <v>0</v>
      </c>
      <c r="L7928" s="3">
        <f t="shared" si="989"/>
        <v>0</v>
      </c>
      <c r="M7928" s="3">
        <f t="shared" si="990"/>
        <v>0</v>
      </c>
      <c r="N7928" s="3">
        <f t="shared" si="991"/>
        <v>0</v>
      </c>
    </row>
    <row r="7929" spans="1:14">
      <c r="A7929" s="6">
        <f t="shared" si="985"/>
        <v>40964</v>
      </c>
      <c r="B7929">
        <v>2012</v>
      </c>
      <c r="C7929">
        <v>2</v>
      </c>
      <c r="D7929">
        <v>25</v>
      </c>
      <c r="E7929">
        <v>7</v>
      </c>
      <c r="F7929" s="1">
        <v>2750</v>
      </c>
      <c r="G7929" s="1">
        <v>1208.3619384765625</v>
      </c>
      <c r="H7929" s="1">
        <f t="shared" si="986"/>
        <v>3958.3619384765625</v>
      </c>
      <c r="I7929" s="3">
        <f t="shared" si="987"/>
        <v>1</v>
      </c>
      <c r="J7929" s="7">
        <f t="shared" si="984"/>
        <v>7</v>
      </c>
      <c r="K7929" s="3">
        <f t="shared" si="988"/>
        <v>0</v>
      </c>
      <c r="L7929" s="3">
        <f t="shared" si="989"/>
        <v>0</v>
      </c>
      <c r="M7929" s="3">
        <f t="shared" si="990"/>
        <v>0</v>
      </c>
      <c r="N7929" s="3">
        <f t="shared" si="991"/>
        <v>0</v>
      </c>
    </row>
    <row r="7930" spans="1:14">
      <c r="A7930" s="6">
        <f t="shared" si="985"/>
        <v>40964</v>
      </c>
      <c r="B7930">
        <v>2012</v>
      </c>
      <c r="C7930">
        <v>2</v>
      </c>
      <c r="D7930">
        <v>25</v>
      </c>
      <c r="E7930">
        <v>8</v>
      </c>
      <c r="F7930" s="1">
        <v>2816</v>
      </c>
      <c r="G7930" s="1">
        <v>1243.5589599609375</v>
      </c>
      <c r="H7930" s="1">
        <f t="shared" si="986"/>
        <v>4059.5589599609375</v>
      </c>
      <c r="I7930" s="3">
        <f t="shared" si="987"/>
        <v>1</v>
      </c>
      <c r="J7930" s="7">
        <f t="shared" si="984"/>
        <v>7</v>
      </c>
      <c r="K7930" s="3">
        <f t="shared" si="988"/>
        <v>0</v>
      </c>
      <c r="L7930" s="3">
        <f t="shared" si="989"/>
        <v>0</v>
      </c>
      <c r="M7930" s="3">
        <f t="shared" si="990"/>
        <v>0</v>
      </c>
      <c r="N7930" s="3">
        <f t="shared" si="991"/>
        <v>0</v>
      </c>
    </row>
    <row r="7931" spans="1:14">
      <c r="A7931" s="6">
        <f t="shared" si="985"/>
        <v>40964</v>
      </c>
      <c r="B7931">
        <v>2012</v>
      </c>
      <c r="C7931">
        <v>2</v>
      </c>
      <c r="D7931">
        <v>25</v>
      </c>
      <c r="E7931">
        <v>9</v>
      </c>
      <c r="F7931" s="1">
        <v>2881</v>
      </c>
      <c r="G7931" s="1">
        <v>1257.4478759765625</v>
      </c>
      <c r="H7931" s="1">
        <f t="shared" si="986"/>
        <v>4138.4478759765625</v>
      </c>
      <c r="I7931" s="3">
        <f t="shared" si="987"/>
        <v>1</v>
      </c>
      <c r="J7931" s="7">
        <f t="shared" si="984"/>
        <v>7</v>
      </c>
      <c r="K7931" s="3">
        <f t="shared" si="988"/>
        <v>0</v>
      </c>
      <c r="L7931" s="3">
        <f t="shared" si="989"/>
        <v>0</v>
      </c>
      <c r="M7931" s="3">
        <f t="shared" si="990"/>
        <v>0</v>
      </c>
      <c r="N7931" s="3">
        <f t="shared" si="991"/>
        <v>0</v>
      </c>
    </row>
    <row r="7932" spans="1:14">
      <c r="A7932" s="6">
        <f t="shared" si="985"/>
        <v>40964</v>
      </c>
      <c r="B7932">
        <v>2012</v>
      </c>
      <c r="C7932">
        <v>2</v>
      </c>
      <c r="D7932">
        <v>25</v>
      </c>
      <c r="E7932">
        <v>10</v>
      </c>
      <c r="F7932" s="1">
        <v>2807</v>
      </c>
      <c r="G7932" s="1">
        <v>1271.862060546875</v>
      </c>
      <c r="H7932" s="1">
        <f t="shared" si="986"/>
        <v>4078.862060546875</v>
      </c>
      <c r="I7932" s="3">
        <f t="shared" si="987"/>
        <v>1</v>
      </c>
      <c r="J7932" s="7">
        <f t="shared" si="984"/>
        <v>7</v>
      </c>
      <c r="K7932" s="3">
        <f t="shared" si="988"/>
        <v>0</v>
      </c>
      <c r="L7932" s="3">
        <f t="shared" si="989"/>
        <v>0</v>
      </c>
      <c r="M7932" s="3">
        <f t="shared" si="990"/>
        <v>0</v>
      </c>
      <c r="N7932" s="3">
        <f t="shared" si="991"/>
        <v>0</v>
      </c>
    </row>
    <row r="7933" spans="1:14">
      <c r="A7933" s="6">
        <f t="shared" si="985"/>
        <v>40964</v>
      </c>
      <c r="B7933">
        <v>2012</v>
      </c>
      <c r="C7933">
        <v>2</v>
      </c>
      <c r="D7933">
        <v>25</v>
      </c>
      <c r="E7933">
        <v>11</v>
      </c>
      <c r="F7933" s="1">
        <v>2848</v>
      </c>
      <c r="G7933" s="1">
        <v>1292.5621337890625</v>
      </c>
      <c r="H7933" s="1">
        <f t="shared" si="986"/>
        <v>4140.5621337890625</v>
      </c>
      <c r="I7933" s="3">
        <f t="shared" si="987"/>
        <v>1</v>
      </c>
      <c r="J7933" s="7">
        <f t="shared" si="984"/>
        <v>7</v>
      </c>
      <c r="K7933" s="3">
        <f t="shared" si="988"/>
        <v>0</v>
      </c>
      <c r="L7933" s="3">
        <f t="shared" si="989"/>
        <v>0</v>
      </c>
      <c r="M7933" s="3">
        <f t="shared" si="990"/>
        <v>0</v>
      </c>
      <c r="N7933" s="3">
        <f t="shared" si="991"/>
        <v>0</v>
      </c>
    </row>
    <row r="7934" spans="1:14">
      <c r="A7934" s="6">
        <f t="shared" si="985"/>
        <v>40964</v>
      </c>
      <c r="B7934">
        <v>2012</v>
      </c>
      <c r="C7934">
        <v>2</v>
      </c>
      <c r="D7934">
        <v>25</v>
      </c>
      <c r="E7934">
        <v>12</v>
      </c>
      <c r="F7934" s="1">
        <v>2715</v>
      </c>
      <c r="G7934" s="1">
        <v>1297.56201171875</v>
      </c>
      <c r="H7934" s="1">
        <f t="shared" si="986"/>
        <v>4012.56201171875</v>
      </c>
      <c r="I7934" s="3">
        <f t="shared" si="987"/>
        <v>1</v>
      </c>
      <c r="J7934" s="7">
        <f t="shared" si="984"/>
        <v>7</v>
      </c>
      <c r="K7934" s="3">
        <f t="shared" si="988"/>
        <v>0</v>
      </c>
      <c r="L7934" s="3">
        <f t="shared" si="989"/>
        <v>0</v>
      </c>
      <c r="M7934" s="3">
        <f t="shared" si="990"/>
        <v>0</v>
      </c>
      <c r="N7934" s="3">
        <f t="shared" si="991"/>
        <v>0</v>
      </c>
    </row>
    <row r="7935" spans="1:14">
      <c r="A7935" s="6">
        <f t="shared" si="985"/>
        <v>40964</v>
      </c>
      <c r="B7935">
        <v>2012</v>
      </c>
      <c r="C7935">
        <v>2</v>
      </c>
      <c r="D7935">
        <v>25</v>
      </c>
      <c r="E7935">
        <v>13</v>
      </c>
      <c r="F7935" s="1">
        <v>2700</v>
      </c>
      <c r="G7935" s="1">
        <v>1254.0628662109375</v>
      </c>
      <c r="H7935" s="1">
        <f t="shared" si="986"/>
        <v>3954.0628662109375</v>
      </c>
      <c r="I7935" s="3">
        <f t="shared" si="987"/>
        <v>1</v>
      </c>
      <c r="J7935" s="7">
        <f t="shared" si="984"/>
        <v>7</v>
      </c>
      <c r="K7935" s="3">
        <f t="shared" si="988"/>
        <v>0</v>
      </c>
      <c r="L7935" s="3">
        <f t="shared" si="989"/>
        <v>0</v>
      </c>
      <c r="M7935" s="3">
        <f t="shared" si="990"/>
        <v>0</v>
      </c>
      <c r="N7935" s="3">
        <f t="shared" si="991"/>
        <v>0</v>
      </c>
    </row>
    <row r="7936" spans="1:14">
      <c r="A7936" s="6">
        <f t="shared" si="985"/>
        <v>40964</v>
      </c>
      <c r="B7936">
        <v>2012</v>
      </c>
      <c r="C7936">
        <v>2</v>
      </c>
      <c r="D7936">
        <v>25</v>
      </c>
      <c r="E7936">
        <v>14</v>
      </c>
      <c r="F7936" s="1">
        <v>2629</v>
      </c>
      <c r="G7936" s="1">
        <v>1231.8499755859375</v>
      </c>
      <c r="H7936" s="1">
        <f t="shared" si="986"/>
        <v>3860.8499755859375</v>
      </c>
      <c r="I7936" s="3">
        <f t="shared" si="987"/>
        <v>1</v>
      </c>
      <c r="J7936" s="7">
        <f t="shared" si="984"/>
        <v>7</v>
      </c>
      <c r="K7936" s="3">
        <f t="shared" si="988"/>
        <v>0</v>
      </c>
      <c r="L7936" s="3">
        <f t="shared" si="989"/>
        <v>0</v>
      </c>
      <c r="M7936" s="3">
        <f t="shared" si="990"/>
        <v>0</v>
      </c>
      <c r="N7936" s="3">
        <f t="shared" si="991"/>
        <v>0</v>
      </c>
    </row>
    <row r="7937" spans="1:14">
      <c r="A7937" s="6">
        <f t="shared" si="985"/>
        <v>40964</v>
      </c>
      <c r="B7937">
        <v>2012</v>
      </c>
      <c r="C7937">
        <v>2</v>
      </c>
      <c r="D7937">
        <v>25</v>
      </c>
      <c r="E7937">
        <v>15</v>
      </c>
      <c r="F7937" s="1">
        <v>2512</v>
      </c>
      <c r="G7937" s="1">
        <v>1203.55712890625</v>
      </c>
      <c r="H7937" s="1">
        <f t="shared" si="986"/>
        <v>3715.55712890625</v>
      </c>
      <c r="I7937" s="3">
        <f t="shared" si="987"/>
        <v>1</v>
      </c>
      <c r="J7937" s="7">
        <f t="shared" si="984"/>
        <v>7</v>
      </c>
      <c r="K7937" s="3">
        <f t="shared" si="988"/>
        <v>0</v>
      </c>
      <c r="L7937" s="3">
        <f t="shared" si="989"/>
        <v>0</v>
      </c>
      <c r="M7937" s="3">
        <f t="shared" si="990"/>
        <v>0</v>
      </c>
      <c r="N7937" s="3">
        <f t="shared" si="991"/>
        <v>0</v>
      </c>
    </row>
    <row r="7938" spans="1:14">
      <c r="A7938" s="6">
        <f t="shared" si="985"/>
        <v>40964</v>
      </c>
      <c r="B7938">
        <v>2012</v>
      </c>
      <c r="C7938">
        <v>2</v>
      </c>
      <c r="D7938">
        <v>25</v>
      </c>
      <c r="E7938">
        <v>16</v>
      </c>
      <c r="F7938" s="1">
        <v>2442</v>
      </c>
      <c r="G7938" s="1">
        <v>1184.363037109375</v>
      </c>
      <c r="H7938" s="1">
        <f t="shared" si="986"/>
        <v>3626.363037109375</v>
      </c>
      <c r="I7938" s="3">
        <f t="shared" si="987"/>
        <v>1</v>
      </c>
      <c r="J7938" s="7">
        <f t="shared" ref="J7938:J8001" si="992">WEEKDAY(A7938,1)</f>
        <v>7</v>
      </c>
      <c r="K7938" s="3">
        <f t="shared" si="988"/>
        <v>0</v>
      </c>
      <c r="L7938" s="3">
        <f t="shared" si="989"/>
        <v>0</v>
      </c>
      <c r="M7938" s="3">
        <f t="shared" si="990"/>
        <v>0</v>
      </c>
      <c r="N7938" s="3">
        <f t="shared" si="991"/>
        <v>0</v>
      </c>
    </row>
    <row r="7939" spans="1:14">
      <c r="A7939" s="6">
        <f t="shared" ref="A7939:A8002" si="993">DATE(B7939,C7939,D7939)</f>
        <v>40964</v>
      </c>
      <c r="B7939">
        <v>2012</v>
      </c>
      <c r="C7939">
        <v>2</v>
      </c>
      <c r="D7939">
        <v>25</v>
      </c>
      <c r="E7939">
        <v>17</v>
      </c>
      <c r="F7939" s="1">
        <v>2513</v>
      </c>
      <c r="G7939" s="1">
        <v>1188.362060546875</v>
      </c>
      <c r="H7939" s="1">
        <f t="shared" ref="H7939:H8002" si="994">F7939+G7939</f>
        <v>3701.362060546875</v>
      </c>
      <c r="I7939" s="3">
        <f t="shared" ref="I7939:I8002" si="995">IF(AND(C7939&gt;4,C7939&lt;10),2,1)</f>
        <v>1</v>
      </c>
      <c r="J7939" s="7">
        <f t="shared" si="992"/>
        <v>7</v>
      </c>
      <c r="K7939" s="3">
        <f t="shared" ref="K7939:K8002" si="996">IF(OR(J7939=1,J7939=7),0,IF(I7939=1,IF(AND(E7939&gt;=7,E7939&lt;23),1,0),IF(AND(E7939&gt;=11,E7939&lt;23),1,0)))</f>
        <v>0</v>
      </c>
      <c r="L7939" s="3">
        <f t="shared" ref="L7939:L8002" si="997">IF(OR(J7939=1,J7939=7),0,IF(I7939=1,IF(AND(E7939&gt;=7,E7939&lt;12),1,0),IF(AND(E7939&gt;=14,E7939&lt;19),1,0)))</f>
        <v>0</v>
      </c>
      <c r="M7939" s="3">
        <f t="shared" ref="M7939:M8002" si="998">IF(AND(I7939=1,OR(K7939=1,L7939=1)),1,0)</f>
        <v>0</v>
      </c>
      <c r="N7939" s="3">
        <f t="shared" ref="N7939:N8002" si="999">IF(AND(I7939=2,OR(K7939=1,L7939=1)),1,0)</f>
        <v>0</v>
      </c>
    </row>
    <row r="7940" spans="1:14">
      <c r="A7940" s="6">
        <f t="shared" si="993"/>
        <v>40964</v>
      </c>
      <c r="B7940">
        <v>2012</v>
      </c>
      <c r="C7940">
        <v>2</v>
      </c>
      <c r="D7940">
        <v>25</v>
      </c>
      <c r="E7940">
        <v>18</v>
      </c>
      <c r="F7940" s="1">
        <v>2618</v>
      </c>
      <c r="G7940" s="1">
        <v>1258.06298828125</v>
      </c>
      <c r="H7940" s="1">
        <f t="shared" si="994"/>
        <v>3876.06298828125</v>
      </c>
      <c r="I7940" s="3">
        <f t="shared" si="995"/>
        <v>1</v>
      </c>
      <c r="J7940" s="7">
        <f t="shared" si="992"/>
        <v>7</v>
      </c>
      <c r="K7940" s="3">
        <f t="shared" si="996"/>
        <v>0</v>
      </c>
      <c r="L7940" s="3">
        <f t="shared" si="997"/>
        <v>0</v>
      </c>
      <c r="M7940" s="3">
        <f t="shared" si="998"/>
        <v>0</v>
      </c>
      <c r="N7940" s="3">
        <f t="shared" si="999"/>
        <v>0</v>
      </c>
    </row>
    <row r="7941" spans="1:14">
      <c r="A7941" s="6">
        <f t="shared" si="993"/>
        <v>40964</v>
      </c>
      <c r="B7941">
        <v>2012</v>
      </c>
      <c r="C7941">
        <v>2</v>
      </c>
      <c r="D7941">
        <v>25</v>
      </c>
      <c r="E7941">
        <v>19</v>
      </c>
      <c r="F7941" s="1">
        <v>2815</v>
      </c>
      <c r="G7941" s="1">
        <v>1339.9620361328125</v>
      </c>
      <c r="H7941" s="1">
        <f t="shared" si="994"/>
        <v>4154.9620361328125</v>
      </c>
      <c r="I7941" s="3">
        <f t="shared" si="995"/>
        <v>1</v>
      </c>
      <c r="J7941" s="7">
        <f t="shared" si="992"/>
        <v>7</v>
      </c>
      <c r="K7941" s="3">
        <f t="shared" si="996"/>
        <v>0</v>
      </c>
      <c r="L7941" s="3">
        <f t="shared" si="997"/>
        <v>0</v>
      </c>
      <c r="M7941" s="3">
        <f t="shared" si="998"/>
        <v>0</v>
      </c>
      <c r="N7941" s="3">
        <f t="shared" si="999"/>
        <v>0</v>
      </c>
    </row>
    <row r="7942" spans="1:14">
      <c r="A7942" s="6">
        <f t="shared" si="993"/>
        <v>40964</v>
      </c>
      <c r="B7942">
        <v>2012</v>
      </c>
      <c r="C7942">
        <v>2</v>
      </c>
      <c r="D7942">
        <v>25</v>
      </c>
      <c r="E7942">
        <v>20</v>
      </c>
      <c r="F7942" s="1">
        <v>2850</v>
      </c>
      <c r="G7942" s="1">
        <v>1329.0511474609375</v>
      </c>
      <c r="H7942" s="1">
        <f t="shared" si="994"/>
        <v>4179.0511474609375</v>
      </c>
      <c r="I7942" s="3">
        <f t="shared" si="995"/>
        <v>1</v>
      </c>
      <c r="J7942" s="7">
        <f t="shared" si="992"/>
        <v>7</v>
      </c>
      <c r="K7942" s="3">
        <f t="shared" si="996"/>
        <v>0</v>
      </c>
      <c r="L7942" s="3">
        <f t="shared" si="997"/>
        <v>0</v>
      </c>
      <c r="M7942" s="3">
        <f t="shared" si="998"/>
        <v>0</v>
      </c>
      <c r="N7942" s="3">
        <f t="shared" si="999"/>
        <v>0</v>
      </c>
    </row>
    <row r="7943" spans="1:14">
      <c r="A7943" s="6">
        <f t="shared" si="993"/>
        <v>40964</v>
      </c>
      <c r="B7943">
        <v>2012</v>
      </c>
      <c r="C7943">
        <v>2</v>
      </c>
      <c r="D7943">
        <v>25</v>
      </c>
      <c r="E7943">
        <v>21</v>
      </c>
      <c r="F7943" s="1">
        <v>2810</v>
      </c>
      <c r="G7943" s="1">
        <v>1311.453857421875</v>
      </c>
      <c r="H7943" s="1">
        <f t="shared" si="994"/>
        <v>4121.453857421875</v>
      </c>
      <c r="I7943" s="3">
        <f t="shared" si="995"/>
        <v>1</v>
      </c>
      <c r="J7943" s="7">
        <f t="shared" si="992"/>
        <v>7</v>
      </c>
      <c r="K7943" s="3">
        <f t="shared" si="996"/>
        <v>0</v>
      </c>
      <c r="L7943" s="3">
        <f t="shared" si="997"/>
        <v>0</v>
      </c>
      <c r="M7943" s="3">
        <f t="shared" si="998"/>
        <v>0</v>
      </c>
      <c r="N7943" s="3">
        <f t="shared" si="999"/>
        <v>0</v>
      </c>
    </row>
    <row r="7944" spans="1:14">
      <c r="A7944" s="6">
        <f t="shared" si="993"/>
        <v>40964</v>
      </c>
      <c r="B7944">
        <v>2012</v>
      </c>
      <c r="C7944">
        <v>2</v>
      </c>
      <c r="D7944">
        <v>25</v>
      </c>
      <c r="E7944">
        <v>22</v>
      </c>
      <c r="F7944" s="1">
        <v>2786</v>
      </c>
      <c r="G7944" s="1">
        <v>1270.6619873046875</v>
      </c>
      <c r="H7944" s="1">
        <f t="shared" si="994"/>
        <v>4056.6619873046875</v>
      </c>
      <c r="I7944" s="3">
        <f t="shared" si="995"/>
        <v>1</v>
      </c>
      <c r="J7944" s="7">
        <f t="shared" si="992"/>
        <v>7</v>
      </c>
      <c r="K7944" s="3">
        <f t="shared" si="996"/>
        <v>0</v>
      </c>
      <c r="L7944" s="3">
        <f t="shared" si="997"/>
        <v>0</v>
      </c>
      <c r="M7944" s="3">
        <f t="shared" si="998"/>
        <v>0</v>
      </c>
      <c r="N7944" s="3">
        <f t="shared" si="999"/>
        <v>0</v>
      </c>
    </row>
    <row r="7945" spans="1:14">
      <c r="A7945" s="6">
        <f t="shared" si="993"/>
        <v>40964</v>
      </c>
      <c r="B7945">
        <v>2012</v>
      </c>
      <c r="C7945">
        <v>2</v>
      </c>
      <c r="D7945">
        <v>25</v>
      </c>
      <c r="E7945">
        <v>23</v>
      </c>
      <c r="F7945" s="1">
        <v>2664</v>
      </c>
      <c r="G7945" s="1">
        <v>1226.362060546875</v>
      </c>
      <c r="H7945" s="1">
        <f t="shared" si="994"/>
        <v>3890.362060546875</v>
      </c>
      <c r="I7945" s="3">
        <f t="shared" si="995"/>
        <v>1</v>
      </c>
      <c r="J7945" s="7">
        <f t="shared" si="992"/>
        <v>7</v>
      </c>
      <c r="K7945" s="3">
        <f t="shared" si="996"/>
        <v>0</v>
      </c>
      <c r="L7945" s="3">
        <f t="shared" si="997"/>
        <v>0</v>
      </c>
      <c r="M7945" s="3">
        <f t="shared" si="998"/>
        <v>0</v>
      </c>
      <c r="N7945" s="3">
        <f t="shared" si="999"/>
        <v>0</v>
      </c>
    </row>
    <row r="7946" spans="1:14">
      <c r="A7946" s="6">
        <f t="shared" si="993"/>
        <v>40965</v>
      </c>
      <c r="B7946">
        <v>2012</v>
      </c>
      <c r="C7946">
        <v>2</v>
      </c>
      <c r="D7946">
        <v>26</v>
      </c>
      <c r="E7946">
        <v>0</v>
      </c>
      <c r="F7946" s="1">
        <v>2667</v>
      </c>
      <c r="G7946" s="1">
        <v>1173.533203125</v>
      </c>
      <c r="H7946" s="1">
        <f t="shared" si="994"/>
        <v>3840.533203125</v>
      </c>
      <c r="I7946" s="3">
        <f t="shared" si="995"/>
        <v>1</v>
      </c>
      <c r="J7946" s="7">
        <f t="shared" si="992"/>
        <v>1</v>
      </c>
      <c r="K7946" s="3">
        <f t="shared" si="996"/>
        <v>0</v>
      </c>
      <c r="L7946" s="3">
        <f t="shared" si="997"/>
        <v>0</v>
      </c>
      <c r="M7946" s="3">
        <f t="shared" si="998"/>
        <v>0</v>
      </c>
      <c r="N7946" s="3">
        <f t="shared" si="999"/>
        <v>0</v>
      </c>
    </row>
    <row r="7947" spans="1:14">
      <c r="A7947" s="6">
        <f t="shared" si="993"/>
        <v>40965</v>
      </c>
      <c r="B7947">
        <v>2012</v>
      </c>
      <c r="C7947">
        <v>2</v>
      </c>
      <c r="D7947">
        <v>26</v>
      </c>
      <c r="E7947">
        <v>1</v>
      </c>
      <c r="F7947" s="1">
        <v>2650</v>
      </c>
      <c r="G7947" s="1">
        <v>1145.4619140625</v>
      </c>
      <c r="H7947" s="1">
        <f t="shared" si="994"/>
        <v>3795.4619140625</v>
      </c>
      <c r="I7947" s="3">
        <f t="shared" si="995"/>
        <v>1</v>
      </c>
      <c r="J7947" s="7">
        <f t="shared" si="992"/>
        <v>1</v>
      </c>
      <c r="K7947" s="3">
        <f t="shared" si="996"/>
        <v>0</v>
      </c>
      <c r="L7947" s="3">
        <f t="shared" si="997"/>
        <v>0</v>
      </c>
      <c r="M7947" s="3">
        <f t="shared" si="998"/>
        <v>0</v>
      </c>
      <c r="N7947" s="3">
        <f t="shared" si="999"/>
        <v>0</v>
      </c>
    </row>
    <row r="7948" spans="1:14">
      <c r="A7948" s="6">
        <f t="shared" si="993"/>
        <v>40965</v>
      </c>
      <c r="B7948">
        <v>2012</v>
      </c>
      <c r="C7948">
        <v>2</v>
      </c>
      <c r="D7948">
        <v>26</v>
      </c>
      <c r="E7948">
        <v>2</v>
      </c>
      <c r="F7948" s="1">
        <v>2641</v>
      </c>
      <c r="G7948" s="1">
        <v>1135.5450439453125</v>
      </c>
      <c r="H7948" s="1">
        <f t="shared" si="994"/>
        <v>3776.5450439453125</v>
      </c>
      <c r="I7948" s="3">
        <f t="shared" si="995"/>
        <v>1</v>
      </c>
      <c r="J7948" s="7">
        <f t="shared" si="992"/>
        <v>1</v>
      </c>
      <c r="K7948" s="3">
        <f t="shared" si="996"/>
        <v>0</v>
      </c>
      <c r="L7948" s="3">
        <f t="shared" si="997"/>
        <v>0</v>
      </c>
      <c r="M7948" s="3">
        <f t="shared" si="998"/>
        <v>0</v>
      </c>
      <c r="N7948" s="3">
        <f t="shared" si="999"/>
        <v>0</v>
      </c>
    </row>
    <row r="7949" spans="1:14">
      <c r="A7949" s="6">
        <f t="shared" si="993"/>
        <v>40965</v>
      </c>
      <c r="B7949">
        <v>2012</v>
      </c>
      <c r="C7949">
        <v>2</v>
      </c>
      <c r="D7949">
        <v>26</v>
      </c>
      <c r="E7949">
        <v>3</v>
      </c>
      <c r="F7949" s="1">
        <v>2650</v>
      </c>
      <c r="G7949" s="1">
        <v>1138.2611083984375</v>
      </c>
      <c r="H7949" s="1">
        <f t="shared" si="994"/>
        <v>3788.2611083984375</v>
      </c>
      <c r="I7949" s="3">
        <f t="shared" si="995"/>
        <v>1</v>
      </c>
      <c r="J7949" s="7">
        <f t="shared" si="992"/>
        <v>1</v>
      </c>
      <c r="K7949" s="3">
        <f t="shared" si="996"/>
        <v>0</v>
      </c>
      <c r="L7949" s="3">
        <f t="shared" si="997"/>
        <v>0</v>
      </c>
      <c r="M7949" s="3">
        <f t="shared" si="998"/>
        <v>0</v>
      </c>
      <c r="N7949" s="3">
        <f t="shared" si="999"/>
        <v>0</v>
      </c>
    </row>
    <row r="7950" spans="1:14">
      <c r="A7950" s="6">
        <f t="shared" si="993"/>
        <v>40965</v>
      </c>
      <c r="B7950">
        <v>2012</v>
      </c>
      <c r="C7950">
        <v>2</v>
      </c>
      <c r="D7950">
        <v>26</v>
      </c>
      <c r="E7950">
        <v>4</v>
      </c>
      <c r="F7950" s="1">
        <v>2725</v>
      </c>
      <c r="G7950" s="1">
        <v>1150.36083984375</v>
      </c>
      <c r="H7950" s="1">
        <f t="shared" si="994"/>
        <v>3875.36083984375</v>
      </c>
      <c r="I7950" s="3">
        <f t="shared" si="995"/>
        <v>1</v>
      </c>
      <c r="J7950" s="7">
        <f t="shared" si="992"/>
        <v>1</v>
      </c>
      <c r="K7950" s="3">
        <f t="shared" si="996"/>
        <v>0</v>
      </c>
      <c r="L7950" s="3">
        <f t="shared" si="997"/>
        <v>0</v>
      </c>
      <c r="M7950" s="3">
        <f t="shared" si="998"/>
        <v>0</v>
      </c>
      <c r="N7950" s="3">
        <f t="shared" si="999"/>
        <v>0</v>
      </c>
    </row>
    <row r="7951" spans="1:14">
      <c r="A7951" s="6">
        <f t="shared" si="993"/>
        <v>40965</v>
      </c>
      <c r="B7951">
        <v>2012</v>
      </c>
      <c r="C7951">
        <v>2</v>
      </c>
      <c r="D7951">
        <v>26</v>
      </c>
      <c r="E7951">
        <v>5</v>
      </c>
      <c r="F7951" s="1">
        <v>2790</v>
      </c>
      <c r="G7951" s="1">
        <v>1172.660888671875</v>
      </c>
      <c r="H7951" s="1">
        <f t="shared" si="994"/>
        <v>3962.660888671875</v>
      </c>
      <c r="I7951" s="3">
        <f t="shared" si="995"/>
        <v>1</v>
      </c>
      <c r="J7951" s="7">
        <f t="shared" si="992"/>
        <v>1</v>
      </c>
      <c r="K7951" s="3">
        <f t="shared" si="996"/>
        <v>0</v>
      </c>
      <c r="L7951" s="3">
        <f t="shared" si="997"/>
        <v>0</v>
      </c>
      <c r="M7951" s="3">
        <f t="shared" si="998"/>
        <v>0</v>
      </c>
      <c r="N7951" s="3">
        <f t="shared" si="999"/>
        <v>0</v>
      </c>
    </row>
    <row r="7952" spans="1:14">
      <c r="A7952" s="6">
        <f t="shared" si="993"/>
        <v>40965</v>
      </c>
      <c r="B7952">
        <v>2012</v>
      </c>
      <c r="C7952">
        <v>2</v>
      </c>
      <c r="D7952">
        <v>26</v>
      </c>
      <c r="E7952">
        <v>6</v>
      </c>
      <c r="F7952" s="1">
        <v>2841</v>
      </c>
      <c r="G7952" s="1">
        <v>1206.761962890625</v>
      </c>
      <c r="H7952" s="1">
        <f t="shared" si="994"/>
        <v>4047.761962890625</v>
      </c>
      <c r="I7952" s="3">
        <f t="shared" si="995"/>
        <v>1</v>
      </c>
      <c r="J7952" s="7">
        <f t="shared" si="992"/>
        <v>1</v>
      </c>
      <c r="K7952" s="3">
        <f t="shared" si="996"/>
        <v>0</v>
      </c>
      <c r="L7952" s="3">
        <f t="shared" si="997"/>
        <v>0</v>
      </c>
      <c r="M7952" s="3">
        <f t="shared" si="998"/>
        <v>0</v>
      </c>
      <c r="N7952" s="3">
        <f t="shared" si="999"/>
        <v>0</v>
      </c>
    </row>
    <row r="7953" spans="1:14">
      <c r="A7953" s="6">
        <f t="shared" si="993"/>
        <v>40965</v>
      </c>
      <c r="B7953">
        <v>2012</v>
      </c>
      <c r="C7953">
        <v>2</v>
      </c>
      <c r="D7953">
        <v>26</v>
      </c>
      <c r="E7953">
        <v>7</v>
      </c>
      <c r="F7953" s="1">
        <v>2914</v>
      </c>
      <c r="G7953" s="1">
        <v>1219.8489990234375</v>
      </c>
      <c r="H7953" s="1">
        <f t="shared" si="994"/>
        <v>4133.8489990234375</v>
      </c>
      <c r="I7953" s="3">
        <f t="shared" si="995"/>
        <v>1</v>
      </c>
      <c r="J7953" s="7">
        <f t="shared" si="992"/>
        <v>1</v>
      </c>
      <c r="K7953" s="3">
        <f t="shared" si="996"/>
        <v>0</v>
      </c>
      <c r="L7953" s="3">
        <f t="shared" si="997"/>
        <v>0</v>
      </c>
      <c r="M7953" s="3">
        <f t="shared" si="998"/>
        <v>0</v>
      </c>
      <c r="N7953" s="3">
        <f t="shared" si="999"/>
        <v>0</v>
      </c>
    </row>
    <row r="7954" spans="1:14">
      <c r="A7954" s="6">
        <f t="shared" si="993"/>
        <v>40965</v>
      </c>
      <c r="B7954">
        <v>2012</v>
      </c>
      <c r="C7954">
        <v>2</v>
      </c>
      <c r="D7954">
        <v>26</v>
      </c>
      <c r="E7954">
        <v>8</v>
      </c>
      <c r="F7954" s="1">
        <v>2891</v>
      </c>
      <c r="G7954" s="1">
        <v>1240.2569580078125</v>
      </c>
      <c r="H7954" s="1">
        <f t="shared" si="994"/>
        <v>4131.2569580078125</v>
      </c>
      <c r="I7954" s="3">
        <f t="shared" si="995"/>
        <v>1</v>
      </c>
      <c r="J7954" s="7">
        <f t="shared" si="992"/>
        <v>1</v>
      </c>
      <c r="K7954" s="3">
        <f t="shared" si="996"/>
        <v>0</v>
      </c>
      <c r="L7954" s="3">
        <f t="shared" si="997"/>
        <v>0</v>
      </c>
      <c r="M7954" s="3">
        <f t="shared" si="998"/>
        <v>0</v>
      </c>
      <c r="N7954" s="3">
        <f t="shared" si="999"/>
        <v>0</v>
      </c>
    </row>
    <row r="7955" spans="1:14">
      <c r="A7955" s="6">
        <f t="shared" si="993"/>
        <v>40965</v>
      </c>
      <c r="B7955">
        <v>2012</v>
      </c>
      <c r="C7955">
        <v>2</v>
      </c>
      <c r="D7955">
        <v>26</v>
      </c>
      <c r="E7955">
        <v>9</v>
      </c>
      <c r="F7955" s="1">
        <v>2731</v>
      </c>
      <c r="G7955" s="1">
        <v>1238.0618896484375</v>
      </c>
      <c r="H7955" s="1">
        <f t="shared" si="994"/>
        <v>3969.0618896484375</v>
      </c>
      <c r="I7955" s="3">
        <f t="shared" si="995"/>
        <v>1</v>
      </c>
      <c r="J7955" s="7">
        <f t="shared" si="992"/>
        <v>1</v>
      </c>
      <c r="K7955" s="3">
        <f t="shared" si="996"/>
        <v>0</v>
      </c>
      <c r="L7955" s="3">
        <f t="shared" si="997"/>
        <v>0</v>
      </c>
      <c r="M7955" s="3">
        <f t="shared" si="998"/>
        <v>0</v>
      </c>
      <c r="N7955" s="3">
        <f t="shared" si="999"/>
        <v>0</v>
      </c>
    </row>
    <row r="7956" spans="1:14">
      <c r="A7956" s="6">
        <f t="shared" si="993"/>
        <v>40965</v>
      </c>
      <c r="B7956">
        <v>2012</v>
      </c>
      <c r="C7956">
        <v>2</v>
      </c>
      <c r="D7956">
        <v>26</v>
      </c>
      <c r="E7956">
        <v>10</v>
      </c>
      <c r="F7956" s="1">
        <v>2518</v>
      </c>
      <c r="G7956" s="1">
        <v>1225.7630615234375</v>
      </c>
      <c r="H7956" s="1">
        <f t="shared" si="994"/>
        <v>3743.7630615234375</v>
      </c>
      <c r="I7956" s="3">
        <f t="shared" si="995"/>
        <v>1</v>
      </c>
      <c r="J7956" s="7">
        <f t="shared" si="992"/>
        <v>1</v>
      </c>
      <c r="K7956" s="3">
        <f t="shared" si="996"/>
        <v>0</v>
      </c>
      <c r="L7956" s="3">
        <f t="shared" si="997"/>
        <v>0</v>
      </c>
      <c r="M7956" s="3">
        <f t="shared" si="998"/>
        <v>0</v>
      </c>
      <c r="N7956" s="3">
        <f t="shared" si="999"/>
        <v>0</v>
      </c>
    </row>
    <row r="7957" spans="1:14">
      <c r="A7957" s="6">
        <f t="shared" si="993"/>
        <v>40965</v>
      </c>
      <c r="B7957">
        <v>2012</v>
      </c>
      <c r="C7957">
        <v>2</v>
      </c>
      <c r="D7957">
        <v>26</v>
      </c>
      <c r="E7957">
        <v>11</v>
      </c>
      <c r="F7957" s="1">
        <v>2444</v>
      </c>
      <c r="G7957" s="1">
        <v>1194.56201171875</v>
      </c>
      <c r="H7957" s="1">
        <f t="shared" si="994"/>
        <v>3638.56201171875</v>
      </c>
      <c r="I7957" s="3">
        <f t="shared" si="995"/>
        <v>1</v>
      </c>
      <c r="J7957" s="7">
        <f t="shared" si="992"/>
        <v>1</v>
      </c>
      <c r="K7957" s="3">
        <f t="shared" si="996"/>
        <v>0</v>
      </c>
      <c r="L7957" s="3">
        <f t="shared" si="997"/>
        <v>0</v>
      </c>
      <c r="M7957" s="3">
        <f t="shared" si="998"/>
        <v>0</v>
      </c>
      <c r="N7957" s="3">
        <f t="shared" si="999"/>
        <v>0</v>
      </c>
    </row>
    <row r="7958" spans="1:14">
      <c r="A7958" s="6">
        <f t="shared" si="993"/>
        <v>40965</v>
      </c>
      <c r="B7958">
        <v>2012</v>
      </c>
      <c r="C7958">
        <v>2</v>
      </c>
      <c r="D7958">
        <v>26</v>
      </c>
      <c r="E7958">
        <v>12</v>
      </c>
      <c r="F7958" s="1">
        <v>2275</v>
      </c>
      <c r="G7958" s="1">
        <v>1180.8619384765625</v>
      </c>
      <c r="H7958" s="1">
        <f t="shared" si="994"/>
        <v>3455.8619384765625</v>
      </c>
      <c r="I7958" s="3">
        <f t="shared" si="995"/>
        <v>1</v>
      </c>
      <c r="J7958" s="7">
        <f t="shared" si="992"/>
        <v>1</v>
      </c>
      <c r="K7958" s="3">
        <f t="shared" si="996"/>
        <v>0</v>
      </c>
      <c r="L7958" s="3">
        <f t="shared" si="997"/>
        <v>0</v>
      </c>
      <c r="M7958" s="3">
        <f t="shared" si="998"/>
        <v>0</v>
      </c>
      <c r="N7958" s="3">
        <f t="shared" si="999"/>
        <v>0</v>
      </c>
    </row>
    <row r="7959" spans="1:14">
      <c r="A7959" s="6">
        <f t="shared" si="993"/>
        <v>40965</v>
      </c>
      <c r="B7959">
        <v>2012</v>
      </c>
      <c r="C7959">
        <v>2</v>
      </c>
      <c r="D7959">
        <v>26</v>
      </c>
      <c r="E7959">
        <v>13</v>
      </c>
      <c r="F7959" s="1">
        <v>2222</v>
      </c>
      <c r="G7959" s="1">
        <v>1141.9539794921875</v>
      </c>
      <c r="H7959" s="1">
        <f t="shared" si="994"/>
        <v>3363.9539794921875</v>
      </c>
      <c r="I7959" s="3">
        <f t="shared" si="995"/>
        <v>1</v>
      </c>
      <c r="J7959" s="7">
        <f t="shared" si="992"/>
        <v>1</v>
      </c>
      <c r="K7959" s="3">
        <f t="shared" si="996"/>
        <v>0</v>
      </c>
      <c r="L7959" s="3">
        <f t="shared" si="997"/>
        <v>0</v>
      </c>
      <c r="M7959" s="3">
        <f t="shared" si="998"/>
        <v>0</v>
      </c>
      <c r="N7959" s="3">
        <f t="shared" si="999"/>
        <v>0</v>
      </c>
    </row>
    <row r="7960" spans="1:14">
      <c r="A7960" s="6">
        <f t="shared" si="993"/>
        <v>40965</v>
      </c>
      <c r="B7960">
        <v>2012</v>
      </c>
      <c r="C7960">
        <v>2</v>
      </c>
      <c r="D7960">
        <v>26</v>
      </c>
      <c r="E7960">
        <v>14</v>
      </c>
      <c r="F7960" s="1">
        <v>2129</v>
      </c>
      <c r="G7960" s="1">
        <v>1119.4560546875</v>
      </c>
      <c r="H7960" s="1">
        <f t="shared" si="994"/>
        <v>3248.4560546875</v>
      </c>
      <c r="I7960" s="3">
        <f t="shared" si="995"/>
        <v>1</v>
      </c>
      <c r="J7960" s="7">
        <f t="shared" si="992"/>
        <v>1</v>
      </c>
      <c r="K7960" s="3">
        <f t="shared" si="996"/>
        <v>0</v>
      </c>
      <c r="L7960" s="3">
        <f t="shared" si="997"/>
        <v>0</v>
      </c>
      <c r="M7960" s="3">
        <f t="shared" si="998"/>
        <v>0</v>
      </c>
      <c r="N7960" s="3">
        <f t="shared" si="999"/>
        <v>0</v>
      </c>
    </row>
    <row r="7961" spans="1:14">
      <c r="A7961" s="6">
        <f t="shared" si="993"/>
        <v>40965</v>
      </c>
      <c r="B7961">
        <v>2012</v>
      </c>
      <c r="C7961">
        <v>2</v>
      </c>
      <c r="D7961">
        <v>26</v>
      </c>
      <c r="E7961">
        <v>15</v>
      </c>
      <c r="F7961" s="1">
        <v>2087</v>
      </c>
      <c r="G7961" s="1">
        <v>1095.9630126953125</v>
      </c>
      <c r="H7961" s="1">
        <f t="shared" si="994"/>
        <v>3182.9630126953125</v>
      </c>
      <c r="I7961" s="3">
        <f t="shared" si="995"/>
        <v>1</v>
      </c>
      <c r="J7961" s="7">
        <f t="shared" si="992"/>
        <v>1</v>
      </c>
      <c r="K7961" s="3">
        <f t="shared" si="996"/>
        <v>0</v>
      </c>
      <c r="L7961" s="3">
        <f t="shared" si="997"/>
        <v>0</v>
      </c>
      <c r="M7961" s="3">
        <f t="shared" si="998"/>
        <v>0</v>
      </c>
      <c r="N7961" s="3">
        <f t="shared" si="999"/>
        <v>0</v>
      </c>
    </row>
    <row r="7962" spans="1:14">
      <c r="A7962" s="6">
        <f t="shared" si="993"/>
        <v>40965</v>
      </c>
      <c r="B7962">
        <v>2012</v>
      </c>
      <c r="C7962">
        <v>2</v>
      </c>
      <c r="D7962">
        <v>26</v>
      </c>
      <c r="E7962">
        <v>16</v>
      </c>
      <c r="F7962" s="1">
        <v>2082</v>
      </c>
      <c r="G7962" s="1">
        <v>1099.046630859375</v>
      </c>
      <c r="H7962" s="1">
        <f t="shared" si="994"/>
        <v>3181.046630859375</v>
      </c>
      <c r="I7962" s="3">
        <f t="shared" si="995"/>
        <v>1</v>
      </c>
      <c r="J7962" s="7">
        <f t="shared" si="992"/>
        <v>1</v>
      </c>
      <c r="K7962" s="3">
        <f t="shared" si="996"/>
        <v>0</v>
      </c>
      <c r="L7962" s="3">
        <f t="shared" si="997"/>
        <v>0</v>
      </c>
      <c r="M7962" s="3">
        <f t="shared" si="998"/>
        <v>0</v>
      </c>
      <c r="N7962" s="3">
        <f t="shared" si="999"/>
        <v>0</v>
      </c>
    </row>
    <row r="7963" spans="1:14">
      <c r="A7963" s="6">
        <f t="shared" si="993"/>
        <v>40965</v>
      </c>
      <c r="B7963">
        <v>2012</v>
      </c>
      <c r="C7963">
        <v>2</v>
      </c>
      <c r="D7963">
        <v>26</v>
      </c>
      <c r="E7963">
        <v>17</v>
      </c>
      <c r="F7963" s="1">
        <v>2110</v>
      </c>
      <c r="G7963" s="1">
        <v>1113.763916015625</v>
      </c>
      <c r="H7963" s="1">
        <f t="shared" si="994"/>
        <v>3223.763916015625</v>
      </c>
      <c r="I7963" s="3">
        <f t="shared" si="995"/>
        <v>1</v>
      </c>
      <c r="J7963" s="7">
        <f t="shared" si="992"/>
        <v>1</v>
      </c>
      <c r="K7963" s="3">
        <f t="shared" si="996"/>
        <v>0</v>
      </c>
      <c r="L7963" s="3">
        <f t="shared" si="997"/>
        <v>0</v>
      </c>
      <c r="M7963" s="3">
        <f t="shared" si="998"/>
        <v>0</v>
      </c>
      <c r="N7963" s="3">
        <f t="shared" si="999"/>
        <v>0</v>
      </c>
    </row>
    <row r="7964" spans="1:14">
      <c r="A7964" s="6">
        <f t="shared" si="993"/>
        <v>40965</v>
      </c>
      <c r="B7964">
        <v>2012</v>
      </c>
      <c r="C7964">
        <v>2</v>
      </c>
      <c r="D7964">
        <v>26</v>
      </c>
      <c r="E7964">
        <v>18</v>
      </c>
      <c r="F7964" s="1">
        <v>2240</v>
      </c>
      <c r="G7964" s="1">
        <v>1174.761962890625</v>
      </c>
      <c r="H7964" s="1">
        <f t="shared" si="994"/>
        <v>3414.761962890625</v>
      </c>
      <c r="I7964" s="3">
        <f t="shared" si="995"/>
        <v>1</v>
      </c>
      <c r="J7964" s="7">
        <f t="shared" si="992"/>
        <v>1</v>
      </c>
      <c r="K7964" s="3">
        <f t="shared" si="996"/>
        <v>0</v>
      </c>
      <c r="L7964" s="3">
        <f t="shared" si="997"/>
        <v>0</v>
      </c>
      <c r="M7964" s="3">
        <f t="shared" si="998"/>
        <v>0</v>
      </c>
      <c r="N7964" s="3">
        <f t="shared" si="999"/>
        <v>0</v>
      </c>
    </row>
    <row r="7965" spans="1:14">
      <c r="A7965" s="6">
        <f t="shared" si="993"/>
        <v>40965</v>
      </c>
      <c r="B7965">
        <v>2012</v>
      </c>
      <c r="C7965">
        <v>2</v>
      </c>
      <c r="D7965">
        <v>26</v>
      </c>
      <c r="E7965">
        <v>19</v>
      </c>
      <c r="F7965" s="1">
        <v>2411</v>
      </c>
      <c r="G7965" s="1">
        <v>1266.862060546875</v>
      </c>
      <c r="H7965" s="1">
        <f t="shared" si="994"/>
        <v>3677.862060546875</v>
      </c>
      <c r="I7965" s="3">
        <f t="shared" si="995"/>
        <v>1</v>
      </c>
      <c r="J7965" s="7">
        <f t="shared" si="992"/>
        <v>1</v>
      </c>
      <c r="K7965" s="3">
        <f t="shared" si="996"/>
        <v>0</v>
      </c>
      <c r="L7965" s="3">
        <f t="shared" si="997"/>
        <v>0</v>
      </c>
      <c r="M7965" s="3">
        <f t="shared" si="998"/>
        <v>0</v>
      </c>
      <c r="N7965" s="3">
        <f t="shared" si="999"/>
        <v>0</v>
      </c>
    </row>
    <row r="7966" spans="1:14">
      <c r="A7966" s="6">
        <f t="shared" si="993"/>
        <v>40965</v>
      </c>
      <c r="B7966">
        <v>2012</v>
      </c>
      <c r="C7966">
        <v>2</v>
      </c>
      <c r="D7966">
        <v>26</v>
      </c>
      <c r="E7966">
        <v>20</v>
      </c>
      <c r="F7966" s="1">
        <v>2436</v>
      </c>
      <c r="G7966" s="1">
        <v>1269.662841796875</v>
      </c>
      <c r="H7966" s="1">
        <f t="shared" si="994"/>
        <v>3705.662841796875</v>
      </c>
      <c r="I7966" s="3">
        <f t="shared" si="995"/>
        <v>1</v>
      </c>
      <c r="J7966" s="7">
        <f t="shared" si="992"/>
        <v>1</v>
      </c>
      <c r="K7966" s="3">
        <f t="shared" si="996"/>
        <v>0</v>
      </c>
      <c r="L7966" s="3">
        <f t="shared" si="997"/>
        <v>0</v>
      </c>
      <c r="M7966" s="3">
        <f t="shared" si="998"/>
        <v>0</v>
      </c>
      <c r="N7966" s="3">
        <f t="shared" si="999"/>
        <v>0</v>
      </c>
    </row>
    <row r="7967" spans="1:14">
      <c r="A7967" s="6">
        <f t="shared" si="993"/>
        <v>40965</v>
      </c>
      <c r="B7967">
        <v>2012</v>
      </c>
      <c r="C7967">
        <v>2</v>
      </c>
      <c r="D7967">
        <v>26</v>
      </c>
      <c r="E7967">
        <v>21</v>
      </c>
      <c r="F7967" s="1">
        <v>2407</v>
      </c>
      <c r="G7967" s="1">
        <v>1233.044921875</v>
      </c>
      <c r="H7967" s="1">
        <f t="shared" si="994"/>
        <v>3640.044921875</v>
      </c>
      <c r="I7967" s="3">
        <f t="shared" si="995"/>
        <v>1</v>
      </c>
      <c r="J7967" s="7">
        <f t="shared" si="992"/>
        <v>1</v>
      </c>
      <c r="K7967" s="3">
        <f t="shared" si="996"/>
        <v>0</v>
      </c>
      <c r="L7967" s="3">
        <f t="shared" si="997"/>
        <v>0</v>
      </c>
      <c r="M7967" s="3">
        <f t="shared" si="998"/>
        <v>0</v>
      </c>
      <c r="N7967" s="3">
        <f t="shared" si="999"/>
        <v>0</v>
      </c>
    </row>
    <row r="7968" spans="1:14">
      <c r="A7968" s="6">
        <f t="shared" si="993"/>
        <v>40965</v>
      </c>
      <c r="B7968">
        <v>2012</v>
      </c>
      <c r="C7968">
        <v>2</v>
      </c>
      <c r="D7968">
        <v>26</v>
      </c>
      <c r="E7968">
        <v>22</v>
      </c>
      <c r="F7968" s="1">
        <v>2336</v>
      </c>
      <c r="G7968" s="1">
        <v>1174.160888671875</v>
      </c>
      <c r="H7968" s="1">
        <f t="shared" si="994"/>
        <v>3510.160888671875</v>
      </c>
      <c r="I7968" s="3">
        <f t="shared" si="995"/>
        <v>1</v>
      </c>
      <c r="J7968" s="7">
        <f t="shared" si="992"/>
        <v>1</v>
      </c>
      <c r="K7968" s="3">
        <f t="shared" si="996"/>
        <v>0</v>
      </c>
      <c r="L7968" s="3">
        <f t="shared" si="997"/>
        <v>0</v>
      </c>
      <c r="M7968" s="3">
        <f t="shared" si="998"/>
        <v>0</v>
      </c>
      <c r="N7968" s="3">
        <f t="shared" si="999"/>
        <v>0</v>
      </c>
    </row>
    <row r="7969" spans="1:14">
      <c r="A7969" s="6">
        <f t="shared" si="993"/>
        <v>40965</v>
      </c>
      <c r="B7969">
        <v>2012</v>
      </c>
      <c r="C7969">
        <v>2</v>
      </c>
      <c r="D7969">
        <v>26</v>
      </c>
      <c r="E7969">
        <v>23</v>
      </c>
      <c r="F7969" s="1">
        <v>2282</v>
      </c>
      <c r="G7969" s="1">
        <v>1110.56201171875</v>
      </c>
      <c r="H7969" s="1">
        <f t="shared" si="994"/>
        <v>3392.56201171875</v>
      </c>
      <c r="I7969" s="3">
        <f t="shared" si="995"/>
        <v>1</v>
      </c>
      <c r="J7969" s="7">
        <f t="shared" si="992"/>
        <v>1</v>
      </c>
      <c r="K7969" s="3">
        <f t="shared" si="996"/>
        <v>0</v>
      </c>
      <c r="L7969" s="3">
        <f t="shared" si="997"/>
        <v>0</v>
      </c>
      <c r="M7969" s="3">
        <f t="shared" si="998"/>
        <v>0</v>
      </c>
      <c r="N7969" s="3">
        <f t="shared" si="999"/>
        <v>0</v>
      </c>
    </row>
    <row r="7970" spans="1:14">
      <c r="A7970" s="6">
        <f t="shared" si="993"/>
        <v>40966</v>
      </c>
      <c r="B7970">
        <v>2012</v>
      </c>
      <c r="C7970">
        <v>2</v>
      </c>
      <c r="D7970">
        <v>27</v>
      </c>
      <c r="E7970">
        <v>0</v>
      </c>
      <c r="F7970" s="1">
        <v>2234</v>
      </c>
      <c r="G7970" s="1">
        <v>1055.2618408203125</v>
      </c>
      <c r="H7970" s="1">
        <f t="shared" si="994"/>
        <v>3289.2618408203125</v>
      </c>
      <c r="I7970" s="3">
        <f t="shared" si="995"/>
        <v>1</v>
      </c>
      <c r="J7970" s="7">
        <f t="shared" si="992"/>
        <v>2</v>
      </c>
      <c r="K7970" s="3">
        <f t="shared" si="996"/>
        <v>0</v>
      </c>
      <c r="L7970" s="3">
        <f t="shared" si="997"/>
        <v>0</v>
      </c>
      <c r="M7970" s="3">
        <f t="shared" si="998"/>
        <v>0</v>
      </c>
      <c r="N7970" s="3">
        <f t="shared" si="999"/>
        <v>0</v>
      </c>
    </row>
    <row r="7971" spans="1:14">
      <c r="A7971" s="6">
        <f t="shared" si="993"/>
        <v>40966</v>
      </c>
      <c r="B7971">
        <v>2012</v>
      </c>
      <c r="C7971">
        <v>2</v>
      </c>
      <c r="D7971">
        <v>27</v>
      </c>
      <c r="E7971">
        <v>1</v>
      </c>
      <c r="F7971" s="1">
        <v>2143</v>
      </c>
      <c r="G7971" s="1">
        <v>1027.362060546875</v>
      </c>
      <c r="H7971" s="1">
        <f t="shared" si="994"/>
        <v>3170.362060546875</v>
      </c>
      <c r="I7971" s="3">
        <f t="shared" si="995"/>
        <v>1</v>
      </c>
      <c r="J7971" s="7">
        <f t="shared" si="992"/>
        <v>2</v>
      </c>
      <c r="K7971" s="3">
        <f t="shared" si="996"/>
        <v>0</v>
      </c>
      <c r="L7971" s="3">
        <f t="shared" si="997"/>
        <v>0</v>
      </c>
      <c r="M7971" s="3">
        <f t="shared" si="998"/>
        <v>0</v>
      </c>
      <c r="N7971" s="3">
        <f t="shared" si="999"/>
        <v>0</v>
      </c>
    </row>
    <row r="7972" spans="1:14">
      <c r="A7972" s="6">
        <f t="shared" si="993"/>
        <v>40966</v>
      </c>
      <c r="B7972">
        <v>2012</v>
      </c>
      <c r="C7972">
        <v>2</v>
      </c>
      <c r="D7972">
        <v>27</v>
      </c>
      <c r="E7972">
        <v>2</v>
      </c>
      <c r="F7972" s="1">
        <v>2231</v>
      </c>
      <c r="G7972" s="1">
        <v>1011.1619873046875</v>
      </c>
      <c r="H7972" s="1">
        <f t="shared" si="994"/>
        <v>3242.1619873046875</v>
      </c>
      <c r="I7972" s="3">
        <f t="shared" si="995"/>
        <v>1</v>
      </c>
      <c r="J7972" s="7">
        <f t="shared" si="992"/>
        <v>2</v>
      </c>
      <c r="K7972" s="3">
        <f t="shared" si="996"/>
        <v>0</v>
      </c>
      <c r="L7972" s="3">
        <f t="shared" si="997"/>
        <v>0</v>
      </c>
      <c r="M7972" s="3">
        <f t="shared" si="998"/>
        <v>0</v>
      </c>
      <c r="N7972" s="3">
        <f t="shared" si="999"/>
        <v>0</v>
      </c>
    </row>
    <row r="7973" spans="1:14">
      <c r="A7973" s="6">
        <f t="shared" si="993"/>
        <v>40966</v>
      </c>
      <c r="B7973">
        <v>2012</v>
      </c>
      <c r="C7973">
        <v>2</v>
      </c>
      <c r="D7973">
        <v>27</v>
      </c>
      <c r="E7973">
        <v>3</v>
      </c>
      <c r="F7973" s="1">
        <v>2227</v>
      </c>
      <c r="G7973" s="1">
        <v>1068.8619384765625</v>
      </c>
      <c r="H7973" s="1">
        <f t="shared" si="994"/>
        <v>3295.8619384765625</v>
      </c>
      <c r="I7973" s="3">
        <f t="shared" si="995"/>
        <v>1</v>
      </c>
      <c r="J7973" s="7">
        <f t="shared" si="992"/>
        <v>2</v>
      </c>
      <c r="K7973" s="3">
        <f t="shared" si="996"/>
        <v>0</v>
      </c>
      <c r="L7973" s="3">
        <f t="shared" si="997"/>
        <v>0</v>
      </c>
      <c r="M7973" s="3">
        <f t="shared" si="998"/>
        <v>0</v>
      </c>
      <c r="N7973" s="3">
        <f t="shared" si="999"/>
        <v>0</v>
      </c>
    </row>
    <row r="7974" spans="1:14">
      <c r="A7974" s="6">
        <f t="shared" si="993"/>
        <v>40966</v>
      </c>
      <c r="B7974">
        <v>2012</v>
      </c>
      <c r="C7974">
        <v>2</v>
      </c>
      <c r="D7974">
        <v>27</v>
      </c>
      <c r="E7974">
        <v>4</v>
      </c>
      <c r="F7974" s="1">
        <v>2276</v>
      </c>
      <c r="G7974" s="1">
        <v>1037.7449951171875</v>
      </c>
      <c r="H7974" s="1">
        <f t="shared" si="994"/>
        <v>3313.7449951171875</v>
      </c>
      <c r="I7974" s="3">
        <f t="shared" si="995"/>
        <v>1</v>
      </c>
      <c r="J7974" s="7">
        <f t="shared" si="992"/>
        <v>2</v>
      </c>
      <c r="K7974" s="3">
        <f t="shared" si="996"/>
        <v>0</v>
      </c>
      <c r="L7974" s="3">
        <f t="shared" si="997"/>
        <v>0</v>
      </c>
      <c r="M7974" s="3">
        <f t="shared" si="998"/>
        <v>0</v>
      </c>
      <c r="N7974" s="3">
        <f t="shared" si="999"/>
        <v>0</v>
      </c>
    </row>
    <row r="7975" spans="1:14">
      <c r="A7975" s="6">
        <f t="shared" si="993"/>
        <v>40966</v>
      </c>
      <c r="B7975">
        <v>2012</v>
      </c>
      <c r="C7975">
        <v>2</v>
      </c>
      <c r="D7975">
        <v>27</v>
      </c>
      <c r="E7975">
        <v>5</v>
      </c>
      <c r="F7975" s="1">
        <v>2444</v>
      </c>
      <c r="G7975" s="1">
        <v>1113.56201171875</v>
      </c>
      <c r="H7975" s="1">
        <f t="shared" si="994"/>
        <v>3557.56201171875</v>
      </c>
      <c r="I7975" s="3">
        <f t="shared" si="995"/>
        <v>1</v>
      </c>
      <c r="J7975" s="7">
        <f t="shared" si="992"/>
        <v>2</v>
      </c>
      <c r="K7975" s="3">
        <f t="shared" si="996"/>
        <v>0</v>
      </c>
      <c r="L7975" s="3">
        <f t="shared" si="997"/>
        <v>0</v>
      </c>
      <c r="M7975" s="3">
        <f t="shared" si="998"/>
        <v>0</v>
      </c>
      <c r="N7975" s="3">
        <f t="shared" si="999"/>
        <v>0</v>
      </c>
    </row>
    <row r="7976" spans="1:14">
      <c r="A7976" s="6">
        <f t="shared" si="993"/>
        <v>40966</v>
      </c>
      <c r="B7976">
        <v>2012</v>
      </c>
      <c r="C7976">
        <v>2</v>
      </c>
      <c r="D7976">
        <v>27</v>
      </c>
      <c r="E7976">
        <v>6</v>
      </c>
      <c r="F7976" s="1">
        <v>2725</v>
      </c>
      <c r="G7976" s="1">
        <v>1251.1610107421875</v>
      </c>
      <c r="H7976" s="1">
        <f t="shared" si="994"/>
        <v>3976.1610107421875</v>
      </c>
      <c r="I7976" s="3">
        <f t="shared" si="995"/>
        <v>1</v>
      </c>
      <c r="J7976" s="7">
        <f t="shared" si="992"/>
        <v>2</v>
      </c>
      <c r="K7976" s="3">
        <f t="shared" si="996"/>
        <v>0</v>
      </c>
      <c r="L7976" s="3">
        <f t="shared" si="997"/>
        <v>0</v>
      </c>
      <c r="M7976" s="3">
        <f t="shared" si="998"/>
        <v>0</v>
      </c>
      <c r="N7976" s="3">
        <f t="shared" si="999"/>
        <v>0</v>
      </c>
    </row>
    <row r="7977" spans="1:14">
      <c r="A7977" s="6">
        <f t="shared" si="993"/>
        <v>40966</v>
      </c>
      <c r="B7977">
        <v>2012</v>
      </c>
      <c r="C7977">
        <v>2</v>
      </c>
      <c r="D7977">
        <v>27</v>
      </c>
      <c r="E7977">
        <v>7</v>
      </c>
      <c r="F7977" s="1">
        <v>2890</v>
      </c>
      <c r="G7977" s="1">
        <v>1316.462890625</v>
      </c>
      <c r="H7977" s="1">
        <f t="shared" si="994"/>
        <v>4206.462890625</v>
      </c>
      <c r="I7977" s="3">
        <f t="shared" si="995"/>
        <v>1</v>
      </c>
      <c r="J7977" s="7">
        <f t="shared" si="992"/>
        <v>2</v>
      </c>
      <c r="K7977" s="3">
        <f t="shared" si="996"/>
        <v>1</v>
      </c>
      <c r="L7977" s="3">
        <f t="shared" si="997"/>
        <v>1</v>
      </c>
      <c r="M7977" s="3">
        <f t="shared" si="998"/>
        <v>1</v>
      </c>
      <c r="N7977" s="3">
        <f t="shared" si="999"/>
        <v>0</v>
      </c>
    </row>
    <row r="7978" spans="1:14">
      <c r="A7978" s="6">
        <f t="shared" si="993"/>
        <v>40966</v>
      </c>
      <c r="B7978">
        <v>2012</v>
      </c>
      <c r="C7978">
        <v>2</v>
      </c>
      <c r="D7978">
        <v>27</v>
      </c>
      <c r="E7978">
        <v>8</v>
      </c>
      <c r="F7978" s="1">
        <v>2874</v>
      </c>
      <c r="G7978" s="1">
        <v>1312.6619873046875</v>
      </c>
      <c r="H7978" s="1">
        <f t="shared" si="994"/>
        <v>4186.6619873046875</v>
      </c>
      <c r="I7978" s="3">
        <f t="shared" si="995"/>
        <v>1</v>
      </c>
      <c r="J7978" s="7">
        <f t="shared" si="992"/>
        <v>2</v>
      </c>
      <c r="K7978" s="3">
        <f t="shared" si="996"/>
        <v>1</v>
      </c>
      <c r="L7978" s="3">
        <f t="shared" si="997"/>
        <v>1</v>
      </c>
      <c r="M7978" s="3">
        <f t="shared" si="998"/>
        <v>1</v>
      </c>
      <c r="N7978" s="3">
        <f t="shared" si="999"/>
        <v>0</v>
      </c>
    </row>
    <row r="7979" spans="1:14">
      <c r="A7979" s="6">
        <f t="shared" si="993"/>
        <v>40966</v>
      </c>
      <c r="B7979">
        <v>2012</v>
      </c>
      <c r="C7979">
        <v>2</v>
      </c>
      <c r="D7979">
        <v>27</v>
      </c>
      <c r="E7979">
        <v>9</v>
      </c>
      <c r="F7979" s="1">
        <v>2810</v>
      </c>
      <c r="G7979" s="1">
        <v>1307.3631591796875</v>
      </c>
      <c r="H7979" s="1">
        <f t="shared" si="994"/>
        <v>4117.3631591796875</v>
      </c>
      <c r="I7979" s="3">
        <f t="shared" si="995"/>
        <v>1</v>
      </c>
      <c r="J7979" s="7">
        <f t="shared" si="992"/>
        <v>2</v>
      </c>
      <c r="K7979" s="3">
        <f t="shared" si="996"/>
        <v>1</v>
      </c>
      <c r="L7979" s="3">
        <f t="shared" si="997"/>
        <v>1</v>
      </c>
      <c r="M7979" s="3">
        <f t="shared" si="998"/>
        <v>1</v>
      </c>
      <c r="N7979" s="3">
        <f t="shared" si="999"/>
        <v>0</v>
      </c>
    </row>
    <row r="7980" spans="1:14">
      <c r="A7980" s="6">
        <f t="shared" si="993"/>
        <v>40966</v>
      </c>
      <c r="B7980">
        <v>2012</v>
      </c>
      <c r="C7980">
        <v>2</v>
      </c>
      <c r="D7980">
        <v>27</v>
      </c>
      <c r="E7980">
        <v>10</v>
      </c>
      <c r="F7980" s="1">
        <v>2686</v>
      </c>
      <c r="G7980" s="1">
        <v>1293.761962890625</v>
      </c>
      <c r="H7980" s="1">
        <f t="shared" si="994"/>
        <v>3979.761962890625</v>
      </c>
      <c r="I7980" s="3">
        <f t="shared" si="995"/>
        <v>1</v>
      </c>
      <c r="J7980" s="7">
        <f t="shared" si="992"/>
        <v>2</v>
      </c>
      <c r="K7980" s="3">
        <f t="shared" si="996"/>
        <v>1</v>
      </c>
      <c r="L7980" s="3">
        <f t="shared" si="997"/>
        <v>1</v>
      </c>
      <c r="M7980" s="3">
        <f t="shared" si="998"/>
        <v>1</v>
      </c>
      <c r="N7980" s="3">
        <f t="shared" si="999"/>
        <v>0</v>
      </c>
    </row>
    <row r="7981" spans="1:14">
      <c r="A7981" s="6">
        <f t="shared" si="993"/>
        <v>40966</v>
      </c>
      <c r="B7981">
        <v>2012</v>
      </c>
      <c r="C7981">
        <v>2</v>
      </c>
      <c r="D7981">
        <v>27</v>
      </c>
      <c r="E7981">
        <v>11</v>
      </c>
      <c r="F7981" s="1">
        <v>2607</v>
      </c>
      <c r="G7981" s="1">
        <v>1288.9581298828125</v>
      </c>
      <c r="H7981" s="1">
        <f t="shared" si="994"/>
        <v>3895.9581298828125</v>
      </c>
      <c r="I7981" s="3">
        <f t="shared" si="995"/>
        <v>1</v>
      </c>
      <c r="J7981" s="7">
        <f t="shared" si="992"/>
        <v>2</v>
      </c>
      <c r="K7981" s="3">
        <f t="shared" si="996"/>
        <v>1</v>
      </c>
      <c r="L7981" s="3">
        <f t="shared" si="997"/>
        <v>1</v>
      </c>
      <c r="M7981" s="3">
        <f t="shared" si="998"/>
        <v>1</v>
      </c>
      <c r="N7981" s="3">
        <f t="shared" si="999"/>
        <v>0</v>
      </c>
    </row>
    <row r="7982" spans="1:14">
      <c r="A7982" s="6">
        <f t="shared" si="993"/>
        <v>40966</v>
      </c>
      <c r="B7982">
        <v>2012</v>
      </c>
      <c r="C7982">
        <v>2</v>
      </c>
      <c r="D7982">
        <v>27</v>
      </c>
      <c r="E7982">
        <v>12</v>
      </c>
      <c r="F7982" s="1">
        <v>2570</v>
      </c>
      <c r="G7982" s="1">
        <v>1271.2509765625</v>
      </c>
      <c r="H7982" s="1">
        <f t="shared" si="994"/>
        <v>3841.2509765625</v>
      </c>
      <c r="I7982" s="3">
        <f t="shared" si="995"/>
        <v>1</v>
      </c>
      <c r="J7982" s="7">
        <f t="shared" si="992"/>
        <v>2</v>
      </c>
      <c r="K7982" s="3">
        <f t="shared" si="996"/>
        <v>1</v>
      </c>
      <c r="L7982" s="3">
        <f t="shared" si="997"/>
        <v>0</v>
      </c>
      <c r="M7982" s="3">
        <f t="shared" si="998"/>
        <v>1</v>
      </c>
      <c r="N7982" s="3">
        <f t="shared" si="999"/>
        <v>0</v>
      </c>
    </row>
    <row r="7983" spans="1:14">
      <c r="A7983" s="6">
        <f t="shared" si="993"/>
        <v>40966</v>
      </c>
      <c r="B7983">
        <v>2012</v>
      </c>
      <c r="C7983">
        <v>2</v>
      </c>
      <c r="D7983">
        <v>27</v>
      </c>
      <c r="E7983">
        <v>13</v>
      </c>
      <c r="F7983" s="1">
        <v>2520</v>
      </c>
      <c r="G7983" s="1">
        <v>1249.2630615234375</v>
      </c>
      <c r="H7983" s="1">
        <f t="shared" si="994"/>
        <v>3769.2630615234375</v>
      </c>
      <c r="I7983" s="3">
        <f t="shared" si="995"/>
        <v>1</v>
      </c>
      <c r="J7983" s="7">
        <f t="shared" si="992"/>
        <v>2</v>
      </c>
      <c r="K7983" s="3">
        <f t="shared" si="996"/>
        <v>1</v>
      </c>
      <c r="L7983" s="3">
        <f t="shared" si="997"/>
        <v>0</v>
      </c>
      <c r="M7983" s="3">
        <f t="shared" si="998"/>
        <v>1</v>
      </c>
      <c r="N7983" s="3">
        <f t="shared" si="999"/>
        <v>0</v>
      </c>
    </row>
    <row r="7984" spans="1:14">
      <c r="A7984" s="6">
        <f t="shared" si="993"/>
        <v>40966</v>
      </c>
      <c r="B7984">
        <v>2012</v>
      </c>
      <c r="C7984">
        <v>2</v>
      </c>
      <c r="D7984">
        <v>27</v>
      </c>
      <c r="E7984">
        <v>14</v>
      </c>
      <c r="F7984" s="1">
        <v>2473</v>
      </c>
      <c r="G7984" s="1">
        <v>1227.3631591796875</v>
      </c>
      <c r="H7984" s="1">
        <f t="shared" si="994"/>
        <v>3700.3631591796875</v>
      </c>
      <c r="I7984" s="3">
        <f t="shared" si="995"/>
        <v>1</v>
      </c>
      <c r="J7984" s="7">
        <f t="shared" si="992"/>
        <v>2</v>
      </c>
      <c r="K7984" s="3">
        <f t="shared" si="996"/>
        <v>1</v>
      </c>
      <c r="L7984" s="3">
        <f t="shared" si="997"/>
        <v>0</v>
      </c>
      <c r="M7984" s="3">
        <f t="shared" si="998"/>
        <v>1</v>
      </c>
      <c r="N7984" s="3">
        <f t="shared" si="999"/>
        <v>0</v>
      </c>
    </row>
    <row r="7985" spans="1:14">
      <c r="A7985" s="6">
        <f t="shared" si="993"/>
        <v>40966</v>
      </c>
      <c r="B7985">
        <v>2012</v>
      </c>
      <c r="C7985">
        <v>2</v>
      </c>
      <c r="D7985">
        <v>27</v>
      </c>
      <c r="E7985">
        <v>15</v>
      </c>
      <c r="F7985" s="1">
        <v>2408</v>
      </c>
      <c r="G7985" s="1">
        <v>1216.966796875</v>
      </c>
      <c r="H7985" s="1">
        <f t="shared" si="994"/>
        <v>3624.966796875</v>
      </c>
      <c r="I7985" s="3">
        <f t="shared" si="995"/>
        <v>1</v>
      </c>
      <c r="J7985" s="7">
        <f t="shared" si="992"/>
        <v>2</v>
      </c>
      <c r="K7985" s="3">
        <f t="shared" si="996"/>
        <v>1</v>
      </c>
      <c r="L7985" s="3">
        <f t="shared" si="997"/>
        <v>0</v>
      </c>
      <c r="M7985" s="3">
        <f t="shared" si="998"/>
        <v>1</v>
      </c>
      <c r="N7985" s="3">
        <f t="shared" si="999"/>
        <v>0</v>
      </c>
    </row>
    <row r="7986" spans="1:14">
      <c r="A7986" s="6">
        <f t="shared" si="993"/>
        <v>40966</v>
      </c>
      <c r="B7986">
        <v>2012</v>
      </c>
      <c r="C7986">
        <v>2</v>
      </c>
      <c r="D7986">
        <v>27</v>
      </c>
      <c r="E7986">
        <v>16</v>
      </c>
      <c r="F7986" s="1">
        <v>2386</v>
      </c>
      <c r="G7986" s="1">
        <v>1193.4620361328125</v>
      </c>
      <c r="H7986" s="1">
        <f t="shared" si="994"/>
        <v>3579.4620361328125</v>
      </c>
      <c r="I7986" s="3">
        <f t="shared" si="995"/>
        <v>1</v>
      </c>
      <c r="J7986" s="7">
        <f t="shared" si="992"/>
        <v>2</v>
      </c>
      <c r="K7986" s="3">
        <f t="shared" si="996"/>
        <v>1</v>
      </c>
      <c r="L7986" s="3">
        <f t="shared" si="997"/>
        <v>0</v>
      </c>
      <c r="M7986" s="3">
        <f t="shared" si="998"/>
        <v>1</v>
      </c>
      <c r="N7986" s="3">
        <f t="shared" si="999"/>
        <v>0</v>
      </c>
    </row>
    <row r="7987" spans="1:14">
      <c r="A7987" s="6">
        <f t="shared" si="993"/>
        <v>40966</v>
      </c>
      <c r="B7987">
        <v>2012</v>
      </c>
      <c r="C7987">
        <v>2</v>
      </c>
      <c r="D7987">
        <v>27</v>
      </c>
      <c r="E7987">
        <v>17</v>
      </c>
      <c r="F7987" s="1">
        <v>2409</v>
      </c>
      <c r="G7987" s="1">
        <v>1197.863037109375</v>
      </c>
      <c r="H7987" s="1">
        <f t="shared" si="994"/>
        <v>3606.863037109375</v>
      </c>
      <c r="I7987" s="3">
        <f t="shared" si="995"/>
        <v>1</v>
      </c>
      <c r="J7987" s="7">
        <f t="shared" si="992"/>
        <v>2</v>
      </c>
      <c r="K7987" s="3">
        <f t="shared" si="996"/>
        <v>1</v>
      </c>
      <c r="L7987" s="3">
        <f t="shared" si="997"/>
        <v>0</v>
      </c>
      <c r="M7987" s="3">
        <f t="shared" si="998"/>
        <v>1</v>
      </c>
      <c r="N7987" s="3">
        <f t="shared" si="999"/>
        <v>0</v>
      </c>
    </row>
    <row r="7988" spans="1:14">
      <c r="A7988" s="6">
        <f t="shared" si="993"/>
        <v>40966</v>
      </c>
      <c r="B7988">
        <v>2012</v>
      </c>
      <c r="C7988">
        <v>2</v>
      </c>
      <c r="D7988">
        <v>27</v>
      </c>
      <c r="E7988">
        <v>18</v>
      </c>
      <c r="F7988" s="1">
        <v>2503</v>
      </c>
      <c r="G7988" s="1">
        <v>1238.7630615234375</v>
      </c>
      <c r="H7988" s="1">
        <f t="shared" si="994"/>
        <v>3741.7630615234375</v>
      </c>
      <c r="I7988" s="3">
        <f t="shared" si="995"/>
        <v>1</v>
      </c>
      <c r="J7988" s="7">
        <f t="shared" si="992"/>
        <v>2</v>
      </c>
      <c r="K7988" s="3">
        <f t="shared" si="996"/>
        <v>1</v>
      </c>
      <c r="L7988" s="3">
        <f t="shared" si="997"/>
        <v>0</v>
      </c>
      <c r="M7988" s="3">
        <f t="shared" si="998"/>
        <v>1</v>
      </c>
      <c r="N7988" s="3">
        <f t="shared" si="999"/>
        <v>0</v>
      </c>
    </row>
    <row r="7989" spans="1:14">
      <c r="A7989" s="6">
        <f t="shared" si="993"/>
        <v>40966</v>
      </c>
      <c r="B7989">
        <v>2012</v>
      </c>
      <c r="C7989">
        <v>2</v>
      </c>
      <c r="D7989">
        <v>27</v>
      </c>
      <c r="E7989">
        <v>19</v>
      </c>
      <c r="F7989" s="1">
        <v>2629</v>
      </c>
      <c r="G7989" s="1">
        <v>1315.2630615234375</v>
      </c>
      <c r="H7989" s="1">
        <f t="shared" si="994"/>
        <v>3944.2630615234375</v>
      </c>
      <c r="I7989" s="3">
        <f t="shared" si="995"/>
        <v>1</v>
      </c>
      <c r="J7989" s="7">
        <f t="shared" si="992"/>
        <v>2</v>
      </c>
      <c r="K7989" s="3">
        <f t="shared" si="996"/>
        <v>1</v>
      </c>
      <c r="L7989" s="3">
        <f t="shared" si="997"/>
        <v>0</v>
      </c>
      <c r="M7989" s="3">
        <f t="shared" si="998"/>
        <v>1</v>
      </c>
      <c r="N7989" s="3">
        <f t="shared" si="999"/>
        <v>0</v>
      </c>
    </row>
    <row r="7990" spans="1:14">
      <c r="A7990" s="6">
        <f t="shared" si="993"/>
        <v>40966</v>
      </c>
      <c r="B7990">
        <v>2012</v>
      </c>
      <c r="C7990">
        <v>2</v>
      </c>
      <c r="D7990">
        <v>27</v>
      </c>
      <c r="E7990">
        <v>20</v>
      </c>
      <c r="F7990" s="1">
        <v>2625</v>
      </c>
      <c r="G7990" s="1">
        <v>1298.56103515625</v>
      </c>
      <c r="H7990" s="1">
        <f t="shared" si="994"/>
        <v>3923.56103515625</v>
      </c>
      <c r="I7990" s="3">
        <f t="shared" si="995"/>
        <v>1</v>
      </c>
      <c r="J7990" s="7">
        <f t="shared" si="992"/>
        <v>2</v>
      </c>
      <c r="K7990" s="3">
        <f t="shared" si="996"/>
        <v>1</v>
      </c>
      <c r="L7990" s="3">
        <f t="shared" si="997"/>
        <v>0</v>
      </c>
      <c r="M7990" s="3">
        <f t="shared" si="998"/>
        <v>1</v>
      </c>
      <c r="N7990" s="3">
        <f t="shared" si="999"/>
        <v>0</v>
      </c>
    </row>
    <row r="7991" spans="1:14">
      <c r="A7991" s="6">
        <f t="shared" si="993"/>
        <v>40966</v>
      </c>
      <c r="B7991">
        <v>2012</v>
      </c>
      <c r="C7991">
        <v>2</v>
      </c>
      <c r="D7991">
        <v>27</v>
      </c>
      <c r="E7991">
        <v>21</v>
      </c>
      <c r="F7991" s="1">
        <v>2557</v>
      </c>
      <c r="G7991" s="1">
        <v>1250.4539794921875</v>
      </c>
      <c r="H7991" s="1">
        <f t="shared" si="994"/>
        <v>3807.4539794921875</v>
      </c>
      <c r="I7991" s="3">
        <f t="shared" si="995"/>
        <v>1</v>
      </c>
      <c r="J7991" s="7">
        <f t="shared" si="992"/>
        <v>2</v>
      </c>
      <c r="K7991" s="3">
        <f t="shared" si="996"/>
        <v>1</v>
      </c>
      <c r="L7991" s="3">
        <f t="shared" si="997"/>
        <v>0</v>
      </c>
      <c r="M7991" s="3">
        <f t="shared" si="998"/>
        <v>1</v>
      </c>
      <c r="N7991" s="3">
        <f t="shared" si="999"/>
        <v>0</v>
      </c>
    </row>
    <row r="7992" spans="1:14">
      <c r="A7992" s="6">
        <f t="shared" si="993"/>
        <v>40966</v>
      </c>
      <c r="B7992">
        <v>2012</v>
      </c>
      <c r="C7992">
        <v>2</v>
      </c>
      <c r="D7992">
        <v>27</v>
      </c>
      <c r="E7992">
        <v>22</v>
      </c>
      <c r="F7992" s="1">
        <v>2436</v>
      </c>
      <c r="G7992" s="1">
        <v>1190.052001953125</v>
      </c>
      <c r="H7992" s="1">
        <f t="shared" si="994"/>
        <v>3626.052001953125</v>
      </c>
      <c r="I7992" s="3">
        <f t="shared" si="995"/>
        <v>1</v>
      </c>
      <c r="J7992" s="7">
        <f t="shared" si="992"/>
        <v>2</v>
      </c>
      <c r="K7992" s="3">
        <f t="shared" si="996"/>
        <v>1</v>
      </c>
      <c r="L7992" s="3">
        <f t="shared" si="997"/>
        <v>0</v>
      </c>
      <c r="M7992" s="3">
        <f t="shared" si="998"/>
        <v>1</v>
      </c>
      <c r="N7992" s="3">
        <f t="shared" si="999"/>
        <v>0</v>
      </c>
    </row>
    <row r="7993" spans="1:14">
      <c r="A7993" s="6">
        <f t="shared" si="993"/>
        <v>40966</v>
      </c>
      <c r="B7993">
        <v>2012</v>
      </c>
      <c r="C7993">
        <v>2</v>
      </c>
      <c r="D7993">
        <v>27</v>
      </c>
      <c r="E7993">
        <v>23</v>
      </c>
      <c r="F7993" s="1">
        <v>2313</v>
      </c>
      <c r="G7993" s="1">
        <v>1130.06201171875</v>
      </c>
      <c r="H7993" s="1">
        <f t="shared" si="994"/>
        <v>3443.06201171875</v>
      </c>
      <c r="I7993" s="3">
        <f t="shared" si="995"/>
        <v>1</v>
      </c>
      <c r="J7993" s="7">
        <f t="shared" si="992"/>
        <v>2</v>
      </c>
      <c r="K7993" s="3">
        <f t="shared" si="996"/>
        <v>0</v>
      </c>
      <c r="L7993" s="3">
        <f t="shared" si="997"/>
        <v>0</v>
      </c>
      <c r="M7993" s="3">
        <f t="shared" si="998"/>
        <v>0</v>
      </c>
      <c r="N7993" s="3">
        <f t="shared" si="999"/>
        <v>0</v>
      </c>
    </row>
    <row r="7994" spans="1:14">
      <c r="A7994" s="6">
        <f t="shared" si="993"/>
        <v>40967</v>
      </c>
      <c r="B7994">
        <v>2012</v>
      </c>
      <c r="C7994">
        <v>2</v>
      </c>
      <c r="D7994">
        <v>28</v>
      </c>
      <c r="E7994">
        <v>0</v>
      </c>
      <c r="F7994" s="1">
        <v>2254</v>
      </c>
      <c r="G7994" s="1">
        <v>1089.7611083984375</v>
      </c>
      <c r="H7994" s="1">
        <f t="shared" si="994"/>
        <v>3343.7611083984375</v>
      </c>
      <c r="I7994" s="3">
        <f t="shared" si="995"/>
        <v>1</v>
      </c>
      <c r="J7994" s="7">
        <f t="shared" si="992"/>
        <v>3</v>
      </c>
      <c r="K7994" s="3">
        <f t="shared" si="996"/>
        <v>0</v>
      </c>
      <c r="L7994" s="3">
        <f t="shared" si="997"/>
        <v>0</v>
      </c>
      <c r="M7994" s="3">
        <f t="shared" si="998"/>
        <v>0</v>
      </c>
      <c r="N7994" s="3">
        <f t="shared" si="999"/>
        <v>0</v>
      </c>
    </row>
    <row r="7995" spans="1:14">
      <c r="A7995" s="6">
        <f t="shared" si="993"/>
        <v>40967</v>
      </c>
      <c r="B7995">
        <v>2012</v>
      </c>
      <c r="C7995">
        <v>2</v>
      </c>
      <c r="D7995">
        <v>28</v>
      </c>
      <c r="E7995">
        <v>1</v>
      </c>
      <c r="F7995" s="1">
        <v>2278</v>
      </c>
      <c r="G7995" s="1">
        <v>1062.56298828125</v>
      </c>
      <c r="H7995" s="1">
        <f t="shared" si="994"/>
        <v>3340.56298828125</v>
      </c>
      <c r="I7995" s="3">
        <f t="shared" si="995"/>
        <v>1</v>
      </c>
      <c r="J7995" s="7">
        <f t="shared" si="992"/>
        <v>3</v>
      </c>
      <c r="K7995" s="3">
        <f t="shared" si="996"/>
        <v>0</v>
      </c>
      <c r="L7995" s="3">
        <f t="shared" si="997"/>
        <v>0</v>
      </c>
      <c r="M7995" s="3">
        <f t="shared" si="998"/>
        <v>0</v>
      </c>
      <c r="N7995" s="3">
        <f t="shared" si="999"/>
        <v>0</v>
      </c>
    </row>
    <row r="7996" spans="1:14">
      <c r="A7996" s="6">
        <f t="shared" si="993"/>
        <v>40967</v>
      </c>
      <c r="B7996">
        <v>2012</v>
      </c>
      <c r="C7996">
        <v>2</v>
      </c>
      <c r="D7996">
        <v>28</v>
      </c>
      <c r="E7996">
        <v>2</v>
      </c>
      <c r="F7996" s="1">
        <v>2230</v>
      </c>
      <c r="G7996" s="1">
        <v>1058.56103515625</v>
      </c>
      <c r="H7996" s="1">
        <f t="shared" si="994"/>
        <v>3288.56103515625</v>
      </c>
      <c r="I7996" s="3">
        <f t="shared" si="995"/>
        <v>1</v>
      </c>
      <c r="J7996" s="7">
        <f t="shared" si="992"/>
        <v>3</v>
      </c>
      <c r="K7996" s="3">
        <f t="shared" si="996"/>
        <v>0</v>
      </c>
      <c r="L7996" s="3">
        <f t="shared" si="997"/>
        <v>0</v>
      </c>
      <c r="M7996" s="3">
        <f t="shared" si="998"/>
        <v>0</v>
      </c>
      <c r="N7996" s="3">
        <f t="shared" si="999"/>
        <v>0</v>
      </c>
    </row>
    <row r="7997" spans="1:14">
      <c r="A7997" s="6">
        <f t="shared" si="993"/>
        <v>40967</v>
      </c>
      <c r="B7997">
        <v>2012</v>
      </c>
      <c r="C7997">
        <v>2</v>
      </c>
      <c r="D7997">
        <v>28</v>
      </c>
      <c r="E7997">
        <v>3</v>
      </c>
      <c r="F7997" s="1">
        <v>2287</v>
      </c>
      <c r="G7997" s="1">
        <v>1055.758056640625</v>
      </c>
      <c r="H7997" s="1">
        <f t="shared" si="994"/>
        <v>3342.758056640625</v>
      </c>
      <c r="I7997" s="3">
        <f t="shared" si="995"/>
        <v>1</v>
      </c>
      <c r="J7997" s="7">
        <f t="shared" si="992"/>
        <v>3</v>
      </c>
      <c r="K7997" s="3">
        <f t="shared" si="996"/>
        <v>0</v>
      </c>
      <c r="L7997" s="3">
        <f t="shared" si="997"/>
        <v>0</v>
      </c>
      <c r="M7997" s="3">
        <f t="shared" si="998"/>
        <v>0</v>
      </c>
      <c r="N7997" s="3">
        <f t="shared" si="999"/>
        <v>0</v>
      </c>
    </row>
    <row r="7998" spans="1:14">
      <c r="A7998" s="6">
        <f t="shared" si="993"/>
        <v>40967</v>
      </c>
      <c r="B7998">
        <v>2012</v>
      </c>
      <c r="C7998">
        <v>2</v>
      </c>
      <c r="D7998">
        <v>28</v>
      </c>
      <c r="E7998">
        <v>4</v>
      </c>
      <c r="F7998" s="1">
        <v>2344</v>
      </c>
      <c r="G7998" s="1">
        <v>1077.64794921875</v>
      </c>
      <c r="H7998" s="1">
        <f t="shared" si="994"/>
        <v>3421.64794921875</v>
      </c>
      <c r="I7998" s="3">
        <f t="shared" si="995"/>
        <v>1</v>
      </c>
      <c r="J7998" s="7">
        <f t="shared" si="992"/>
        <v>3</v>
      </c>
      <c r="K7998" s="3">
        <f t="shared" si="996"/>
        <v>0</v>
      </c>
      <c r="L7998" s="3">
        <f t="shared" si="997"/>
        <v>0</v>
      </c>
      <c r="M7998" s="3">
        <f t="shared" si="998"/>
        <v>0</v>
      </c>
      <c r="N7998" s="3">
        <f t="shared" si="999"/>
        <v>0</v>
      </c>
    </row>
    <row r="7999" spans="1:14">
      <c r="A7999" s="6">
        <f t="shared" si="993"/>
        <v>40967</v>
      </c>
      <c r="B7999">
        <v>2012</v>
      </c>
      <c r="C7999">
        <v>2</v>
      </c>
      <c r="D7999">
        <v>28</v>
      </c>
      <c r="E7999">
        <v>5</v>
      </c>
      <c r="F7999" s="1">
        <v>2508</v>
      </c>
      <c r="G7999" s="1">
        <v>1146.4619140625</v>
      </c>
      <c r="H7999" s="1">
        <f t="shared" si="994"/>
        <v>3654.4619140625</v>
      </c>
      <c r="I7999" s="3">
        <f t="shared" si="995"/>
        <v>1</v>
      </c>
      <c r="J7999" s="7">
        <f t="shared" si="992"/>
        <v>3</v>
      </c>
      <c r="K7999" s="3">
        <f t="shared" si="996"/>
        <v>0</v>
      </c>
      <c r="L7999" s="3">
        <f t="shared" si="997"/>
        <v>0</v>
      </c>
      <c r="M7999" s="3">
        <f t="shared" si="998"/>
        <v>0</v>
      </c>
      <c r="N7999" s="3">
        <f t="shared" si="999"/>
        <v>0</v>
      </c>
    </row>
    <row r="8000" spans="1:14">
      <c r="A8000" s="6">
        <f t="shared" si="993"/>
        <v>40967</v>
      </c>
      <c r="B8000">
        <v>2012</v>
      </c>
      <c r="C8000">
        <v>2</v>
      </c>
      <c r="D8000">
        <v>28</v>
      </c>
      <c r="E8000">
        <v>6</v>
      </c>
      <c r="F8000" s="1">
        <v>2880</v>
      </c>
      <c r="G8000" s="1">
        <v>1298.0609130859375</v>
      </c>
      <c r="H8000" s="1">
        <f t="shared" si="994"/>
        <v>4178.0609130859375</v>
      </c>
      <c r="I8000" s="3">
        <f t="shared" si="995"/>
        <v>1</v>
      </c>
      <c r="J8000" s="7">
        <f t="shared" si="992"/>
        <v>3</v>
      </c>
      <c r="K8000" s="3">
        <f t="shared" si="996"/>
        <v>0</v>
      </c>
      <c r="L8000" s="3">
        <f t="shared" si="997"/>
        <v>0</v>
      </c>
      <c r="M8000" s="3">
        <f t="shared" si="998"/>
        <v>0</v>
      </c>
      <c r="N8000" s="3">
        <f t="shared" si="999"/>
        <v>0</v>
      </c>
    </row>
    <row r="8001" spans="1:14">
      <c r="A8001" s="6">
        <f t="shared" si="993"/>
        <v>40967</v>
      </c>
      <c r="B8001">
        <v>2012</v>
      </c>
      <c r="C8001">
        <v>2</v>
      </c>
      <c r="D8001">
        <v>28</v>
      </c>
      <c r="E8001">
        <v>7</v>
      </c>
      <c r="F8001" s="1">
        <v>3045</v>
      </c>
      <c r="G8001" s="1">
        <v>1358.262939453125</v>
      </c>
      <c r="H8001" s="1">
        <f t="shared" si="994"/>
        <v>4403.262939453125</v>
      </c>
      <c r="I8001" s="3">
        <f t="shared" si="995"/>
        <v>1</v>
      </c>
      <c r="J8001" s="7">
        <f t="shared" si="992"/>
        <v>3</v>
      </c>
      <c r="K8001" s="3">
        <f t="shared" si="996"/>
        <v>1</v>
      </c>
      <c r="L8001" s="3">
        <f t="shared" si="997"/>
        <v>1</v>
      </c>
      <c r="M8001" s="3">
        <f t="shared" si="998"/>
        <v>1</v>
      </c>
      <c r="N8001" s="3">
        <f t="shared" si="999"/>
        <v>0</v>
      </c>
    </row>
    <row r="8002" spans="1:14">
      <c r="A8002" s="6">
        <f t="shared" si="993"/>
        <v>40967</v>
      </c>
      <c r="B8002">
        <v>2012</v>
      </c>
      <c r="C8002">
        <v>2</v>
      </c>
      <c r="D8002">
        <v>28</v>
      </c>
      <c r="E8002">
        <v>8</v>
      </c>
      <c r="F8002" s="1">
        <v>2999</v>
      </c>
      <c r="G8002" s="1">
        <v>1344.362060546875</v>
      </c>
      <c r="H8002" s="1">
        <f t="shared" si="994"/>
        <v>4343.362060546875</v>
      </c>
      <c r="I8002" s="3">
        <f t="shared" si="995"/>
        <v>1</v>
      </c>
      <c r="J8002" s="7">
        <f t="shared" ref="J8002:J8065" si="1000">WEEKDAY(A8002,1)</f>
        <v>3</v>
      </c>
      <c r="K8002" s="3">
        <f t="shared" si="996"/>
        <v>1</v>
      </c>
      <c r="L8002" s="3">
        <f t="shared" si="997"/>
        <v>1</v>
      </c>
      <c r="M8002" s="3">
        <f t="shared" si="998"/>
        <v>1</v>
      </c>
      <c r="N8002" s="3">
        <f t="shared" si="999"/>
        <v>0</v>
      </c>
    </row>
    <row r="8003" spans="1:14">
      <c r="A8003" s="6">
        <f t="shared" ref="A8003:A8066" si="1001">DATE(B8003,C8003,D8003)</f>
        <v>40967</v>
      </c>
      <c r="B8003">
        <v>2012</v>
      </c>
      <c r="C8003">
        <v>2</v>
      </c>
      <c r="D8003">
        <v>28</v>
      </c>
      <c r="E8003">
        <v>9</v>
      </c>
      <c r="F8003" s="1">
        <v>2877</v>
      </c>
      <c r="G8003" s="1">
        <v>1336.9549560546875</v>
      </c>
      <c r="H8003" s="1">
        <f t="shared" ref="H8003:H8066" si="1002">F8003+G8003</f>
        <v>4213.9549560546875</v>
      </c>
      <c r="I8003" s="3">
        <f t="shared" ref="I8003:I8066" si="1003">IF(AND(C8003&gt;4,C8003&lt;10),2,1)</f>
        <v>1</v>
      </c>
      <c r="J8003" s="7">
        <f t="shared" si="1000"/>
        <v>3</v>
      </c>
      <c r="K8003" s="3">
        <f t="shared" ref="K8003:K8066" si="1004">IF(OR(J8003=1,J8003=7),0,IF(I8003=1,IF(AND(E8003&gt;=7,E8003&lt;23),1,0),IF(AND(E8003&gt;=11,E8003&lt;23),1,0)))</f>
        <v>1</v>
      </c>
      <c r="L8003" s="3">
        <f t="shared" ref="L8003:L8066" si="1005">IF(OR(J8003=1,J8003=7),0,IF(I8003=1,IF(AND(E8003&gt;=7,E8003&lt;12),1,0),IF(AND(E8003&gt;=14,E8003&lt;19),1,0)))</f>
        <v>1</v>
      </c>
      <c r="M8003" s="3">
        <f t="shared" ref="M8003:M8066" si="1006">IF(AND(I8003=1,OR(K8003=1,L8003=1)),1,0)</f>
        <v>1</v>
      </c>
      <c r="N8003" s="3">
        <f t="shared" ref="N8003:N8066" si="1007">IF(AND(I8003=2,OR(K8003=1,L8003=1)),1,0)</f>
        <v>0</v>
      </c>
    </row>
    <row r="8004" spans="1:14">
      <c r="A8004" s="6">
        <f t="shared" si="1001"/>
        <v>40967</v>
      </c>
      <c r="B8004">
        <v>2012</v>
      </c>
      <c r="C8004">
        <v>2</v>
      </c>
      <c r="D8004">
        <v>28</v>
      </c>
      <c r="E8004">
        <v>10</v>
      </c>
      <c r="F8004" s="1">
        <v>2757</v>
      </c>
      <c r="G8004" s="1">
        <v>1312.64892578125</v>
      </c>
      <c r="H8004" s="1">
        <f t="shared" si="1002"/>
        <v>4069.64892578125</v>
      </c>
      <c r="I8004" s="3">
        <f t="shared" si="1003"/>
        <v>1</v>
      </c>
      <c r="J8004" s="7">
        <f t="shared" si="1000"/>
        <v>3</v>
      </c>
      <c r="K8004" s="3">
        <f t="shared" si="1004"/>
        <v>1</v>
      </c>
      <c r="L8004" s="3">
        <f t="shared" si="1005"/>
        <v>1</v>
      </c>
      <c r="M8004" s="3">
        <f t="shared" si="1006"/>
        <v>1</v>
      </c>
      <c r="N8004" s="3">
        <f t="shared" si="1007"/>
        <v>0</v>
      </c>
    </row>
    <row r="8005" spans="1:14">
      <c r="A8005" s="6">
        <f t="shared" si="1001"/>
        <v>40967</v>
      </c>
      <c r="B8005">
        <v>2012</v>
      </c>
      <c r="C8005">
        <v>2</v>
      </c>
      <c r="D8005">
        <v>28</v>
      </c>
      <c r="E8005">
        <v>11</v>
      </c>
      <c r="F8005" s="1">
        <v>2631</v>
      </c>
      <c r="G8005" s="1">
        <v>1296.9630126953125</v>
      </c>
      <c r="H8005" s="1">
        <f t="shared" si="1002"/>
        <v>3927.9630126953125</v>
      </c>
      <c r="I8005" s="3">
        <f t="shared" si="1003"/>
        <v>1</v>
      </c>
      <c r="J8005" s="7">
        <f t="shared" si="1000"/>
        <v>3</v>
      </c>
      <c r="K8005" s="3">
        <f t="shared" si="1004"/>
        <v>1</v>
      </c>
      <c r="L8005" s="3">
        <f t="shared" si="1005"/>
        <v>1</v>
      </c>
      <c r="M8005" s="3">
        <f t="shared" si="1006"/>
        <v>1</v>
      </c>
      <c r="N8005" s="3">
        <f t="shared" si="1007"/>
        <v>0</v>
      </c>
    </row>
    <row r="8006" spans="1:14">
      <c r="A8006" s="6">
        <f t="shared" si="1001"/>
        <v>40967</v>
      </c>
      <c r="B8006">
        <v>2012</v>
      </c>
      <c r="C8006">
        <v>2</v>
      </c>
      <c r="D8006">
        <v>28</v>
      </c>
      <c r="E8006">
        <v>12</v>
      </c>
      <c r="F8006" s="1">
        <v>2562</v>
      </c>
      <c r="G8006" s="1">
        <v>1290.0618896484375</v>
      </c>
      <c r="H8006" s="1">
        <f t="shared" si="1002"/>
        <v>3852.0618896484375</v>
      </c>
      <c r="I8006" s="3">
        <f t="shared" si="1003"/>
        <v>1</v>
      </c>
      <c r="J8006" s="7">
        <f t="shared" si="1000"/>
        <v>3</v>
      </c>
      <c r="K8006" s="3">
        <f t="shared" si="1004"/>
        <v>1</v>
      </c>
      <c r="L8006" s="3">
        <f t="shared" si="1005"/>
        <v>0</v>
      </c>
      <c r="M8006" s="3">
        <f t="shared" si="1006"/>
        <v>1</v>
      </c>
      <c r="N8006" s="3">
        <f t="shared" si="1007"/>
        <v>0</v>
      </c>
    </row>
    <row r="8007" spans="1:14">
      <c r="A8007" s="6">
        <f t="shared" si="1001"/>
        <v>40967</v>
      </c>
      <c r="B8007">
        <v>2012</v>
      </c>
      <c r="C8007">
        <v>2</v>
      </c>
      <c r="D8007">
        <v>28</v>
      </c>
      <c r="E8007">
        <v>13</v>
      </c>
      <c r="F8007" s="1">
        <v>2484</v>
      </c>
      <c r="G8007" s="1">
        <v>1264.863037109375</v>
      </c>
      <c r="H8007" s="1">
        <f t="shared" si="1002"/>
        <v>3748.863037109375</v>
      </c>
      <c r="I8007" s="3">
        <f t="shared" si="1003"/>
        <v>1</v>
      </c>
      <c r="J8007" s="7">
        <f t="shared" si="1000"/>
        <v>3</v>
      </c>
      <c r="K8007" s="3">
        <f t="shared" si="1004"/>
        <v>1</v>
      </c>
      <c r="L8007" s="3">
        <f t="shared" si="1005"/>
        <v>0</v>
      </c>
      <c r="M8007" s="3">
        <f t="shared" si="1006"/>
        <v>1</v>
      </c>
      <c r="N8007" s="3">
        <f t="shared" si="1007"/>
        <v>0</v>
      </c>
    </row>
    <row r="8008" spans="1:14">
      <c r="A8008" s="6">
        <f t="shared" si="1001"/>
        <v>40967</v>
      </c>
      <c r="B8008">
        <v>2012</v>
      </c>
      <c r="C8008">
        <v>2</v>
      </c>
      <c r="D8008">
        <v>28</v>
      </c>
      <c r="E8008">
        <v>14</v>
      </c>
      <c r="F8008" s="1">
        <v>2402</v>
      </c>
      <c r="G8008" s="1">
        <v>1242.06298828125</v>
      </c>
      <c r="H8008" s="1">
        <f t="shared" si="1002"/>
        <v>3644.06298828125</v>
      </c>
      <c r="I8008" s="3">
        <f t="shared" si="1003"/>
        <v>1</v>
      </c>
      <c r="J8008" s="7">
        <f t="shared" si="1000"/>
        <v>3</v>
      </c>
      <c r="K8008" s="3">
        <f t="shared" si="1004"/>
        <v>1</v>
      </c>
      <c r="L8008" s="3">
        <f t="shared" si="1005"/>
        <v>0</v>
      </c>
      <c r="M8008" s="3">
        <f t="shared" si="1006"/>
        <v>1</v>
      </c>
      <c r="N8008" s="3">
        <f t="shared" si="1007"/>
        <v>0</v>
      </c>
    </row>
    <row r="8009" spans="1:14">
      <c r="A8009" s="6">
        <f t="shared" si="1001"/>
        <v>40967</v>
      </c>
      <c r="B8009">
        <v>2012</v>
      </c>
      <c r="C8009">
        <v>2</v>
      </c>
      <c r="D8009">
        <v>28</v>
      </c>
      <c r="E8009">
        <v>15</v>
      </c>
      <c r="F8009" s="1">
        <v>2396</v>
      </c>
      <c r="G8009" s="1">
        <v>1223.9630126953125</v>
      </c>
      <c r="H8009" s="1">
        <f t="shared" si="1002"/>
        <v>3619.9630126953125</v>
      </c>
      <c r="I8009" s="3">
        <f t="shared" si="1003"/>
        <v>1</v>
      </c>
      <c r="J8009" s="7">
        <f t="shared" si="1000"/>
        <v>3</v>
      </c>
      <c r="K8009" s="3">
        <f t="shared" si="1004"/>
        <v>1</v>
      </c>
      <c r="L8009" s="3">
        <f t="shared" si="1005"/>
        <v>0</v>
      </c>
      <c r="M8009" s="3">
        <f t="shared" si="1006"/>
        <v>1</v>
      </c>
      <c r="N8009" s="3">
        <f t="shared" si="1007"/>
        <v>0</v>
      </c>
    </row>
    <row r="8010" spans="1:14">
      <c r="A8010" s="6">
        <f t="shared" si="1001"/>
        <v>40967</v>
      </c>
      <c r="B8010">
        <v>2012</v>
      </c>
      <c r="C8010">
        <v>2</v>
      </c>
      <c r="D8010">
        <v>28</v>
      </c>
      <c r="E8010">
        <v>16</v>
      </c>
      <c r="F8010" s="1">
        <v>2370</v>
      </c>
      <c r="G8010" s="1">
        <v>1200.56201171875</v>
      </c>
      <c r="H8010" s="1">
        <f t="shared" si="1002"/>
        <v>3570.56201171875</v>
      </c>
      <c r="I8010" s="3">
        <f t="shared" si="1003"/>
        <v>1</v>
      </c>
      <c r="J8010" s="7">
        <f t="shared" si="1000"/>
        <v>3</v>
      </c>
      <c r="K8010" s="3">
        <f t="shared" si="1004"/>
        <v>1</v>
      </c>
      <c r="L8010" s="3">
        <f t="shared" si="1005"/>
        <v>0</v>
      </c>
      <c r="M8010" s="3">
        <f t="shared" si="1006"/>
        <v>1</v>
      </c>
      <c r="N8010" s="3">
        <f t="shared" si="1007"/>
        <v>0</v>
      </c>
    </row>
    <row r="8011" spans="1:14">
      <c r="A8011" s="6">
        <f t="shared" si="1001"/>
        <v>40967</v>
      </c>
      <c r="B8011">
        <v>2012</v>
      </c>
      <c r="C8011">
        <v>2</v>
      </c>
      <c r="D8011">
        <v>28</v>
      </c>
      <c r="E8011">
        <v>17</v>
      </c>
      <c r="F8011" s="1">
        <v>2351</v>
      </c>
      <c r="G8011" s="1">
        <v>1198.863037109375</v>
      </c>
      <c r="H8011" s="1">
        <f t="shared" si="1002"/>
        <v>3549.863037109375</v>
      </c>
      <c r="I8011" s="3">
        <f t="shared" si="1003"/>
        <v>1</v>
      </c>
      <c r="J8011" s="7">
        <f t="shared" si="1000"/>
        <v>3</v>
      </c>
      <c r="K8011" s="3">
        <f t="shared" si="1004"/>
        <v>1</v>
      </c>
      <c r="L8011" s="3">
        <f t="shared" si="1005"/>
        <v>0</v>
      </c>
      <c r="M8011" s="3">
        <f t="shared" si="1006"/>
        <v>1</v>
      </c>
      <c r="N8011" s="3">
        <f t="shared" si="1007"/>
        <v>0</v>
      </c>
    </row>
    <row r="8012" spans="1:14">
      <c r="A8012" s="6">
        <f t="shared" si="1001"/>
        <v>40967</v>
      </c>
      <c r="B8012">
        <v>2012</v>
      </c>
      <c r="C8012">
        <v>2</v>
      </c>
      <c r="D8012">
        <v>28</v>
      </c>
      <c r="E8012">
        <v>18</v>
      </c>
      <c r="F8012" s="1">
        <v>2430</v>
      </c>
      <c r="G8012" s="1">
        <v>1237.6630859375</v>
      </c>
      <c r="H8012" s="1">
        <f t="shared" si="1002"/>
        <v>3667.6630859375</v>
      </c>
      <c r="I8012" s="3">
        <f t="shared" si="1003"/>
        <v>1</v>
      </c>
      <c r="J8012" s="7">
        <f t="shared" si="1000"/>
        <v>3</v>
      </c>
      <c r="K8012" s="3">
        <f t="shared" si="1004"/>
        <v>1</v>
      </c>
      <c r="L8012" s="3">
        <f t="shared" si="1005"/>
        <v>0</v>
      </c>
      <c r="M8012" s="3">
        <f t="shared" si="1006"/>
        <v>1</v>
      </c>
      <c r="N8012" s="3">
        <f t="shared" si="1007"/>
        <v>0</v>
      </c>
    </row>
    <row r="8013" spans="1:14">
      <c r="A8013" s="6">
        <f t="shared" si="1001"/>
        <v>40967</v>
      </c>
      <c r="B8013">
        <v>2012</v>
      </c>
      <c r="C8013">
        <v>2</v>
      </c>
      <c r="D8013">
        <v>28</v>
      </c>
      <c r="E8013">
        <v>19</v>
      </c>
      <c r="F8013" s="1">
        <v>2556</v>
      </c>
      <c r="G8013" s="1">
        <v>1301.2520751953125</v>
      </c>
      <c r="H8013" s="1">
        <f t="shared" si="1002"/>
        <v>3857.2520751953125</v>
      </c>
      <c r="I8013" s="3">
        <f t="shared" si="1003"/>
        <v>1</v>
      </c>
      <c r="J8013" s="7">
        <f t="shared" si="1000"/>
        <v>3</v>
      </c>
      <c r="K8013" s="3">
        <f t="shared" si="1004"/>
        <v>1</v>
      </c>
      <c r="L8013" s="3">
        <f t="shared" si="1005"/>
        <v>0</v>
      </c>
      <c r="M8013" s="3">
        <f t="shared" si="1006"/>
        <v>1</v>
      </c>
      <c r="N8013" s="3">
        <f t="shared" si="1007"/>
        <v>0</v>
      </c>
    </row>
    <row r="8014" spans="1:14">
      <c r="A8014" s="6">
        <f t="shared" si="1001"/>
        <v>40967</v>
      </c>
      <c r="B8014">
        <v>2012</v>
      </c>
      <c r="C8014">
        <v>2</v>
      </c>
      <c r="D8014">
        <v>28</v>
      </c>
      <c r="E8014">
        <v>20</v>
      </c>
      <c r="F8014" s="1">
        <v>2531</v>
      </c>
      <c r="G8014" s="1">
        <v>1285.5550537109375</v>
      </c>
      <c r="H8014" s="1">
        <f t="shared" si="1002"/>
        <v>3816.5550537109375</v>
      </c>
      <c r="I8014" s="3">
        <f t="shared" si="1003"/>
        <v>1</v>
      </c>
      <c r="J8014" s="7">
        <f t="shared" si="1000"/>
        <v>3</v>
      </c>
      <c r="K8014" s="3">
        <f t="shared" si="1004"/>
        <v>1</v>
      </c>
      <c r="L8014" s="3">
        <f t="shared" si="1005"/>
        <v>0</v>
      </c>
      <c r="M8014" s="3">
        <f t="shared" si="1006"/>
        <v>1</v>
      </c>
      <c r="N8014" s="3">
        <f t="shared" si="1007"/>
        <v>0</v>
      </c>
    </row>
    <row r="8015" spans="1:14">
      <c r="A8015" s="6">
        <f t="shared" si="1001"/>
        <v>40967</v>
      </c>
      <c r="B8015">
        <v>2012</v>
      </c>
      <c r="C8015">
        <v>2</v>
      </c>
      <c r="D8015">
        <v>28</v>
      </c>
      <c r="E8015">
        <v>21</v>
      </c>
      <c r="F8015" s="1">
        <v>2430</v>
      </c>
      <c r="G8015" s="1">
        <v>1223.2630615234375</v>
      </c>
      <c r="H8015" s="1">
        <f t="shared" si="1002"/>
        <v>3653.2630615234375</v>
      </c>
      <c r="I8015" s="3">
        <f t="shared" si="1003"/>
        <v>1</v>
      </c>
      <c r="J8015" s="7">
        <f t="shared" si="1000"/>
        <v>3</v>
      </c>
      <c r="K8015" s="3">
        <f t="shared" si="1004"/>
        <v>1</v>
      </c>
      <c r="L8015" s="3">
        <f t="shared" si="1005"/>
        <v>0</v>
      </c>
      <c r="M8015" s="3">
        <f t="shared" si="1006"/>
        <v>1</v>
      </c>
      <c r="N8015" s="3">
        <f t="shared" si="1007"/>
        <v>0</v>
      </c>
    </row>
    <row r="8016" spans="1:14">
      <c r="A8016" s="6">
        <f t="shared" si="1001"/>
        <v>40967</v>
      </c>
      <c r="B8016">
        <v>2012</v>
      </c>
      <c r="C8016">
        <v>2</v>
      </c>
      <c r="D8016">
        <v>28</v>
      </c>
      <c r="E8016">
        <v>22</v>
      </c>
      <c r="F8016" s="1">
        <v>2273</v>
      </c>
      <c r="G8016" s="1">
        <v>1144.362060546875</v>
      </c>
      <c r="H8016" s="1">
        <f t="shared" si="1002"/>
        <v>3417.362060546875</v>
      </c>
      <c r="I8016" s="3">
        <f t="shared" si="1003"/>
        <v>1</v>
      </c>
      <c r="J8016" s="7">
        <f t="shared" si="1000"/>
        <v>3</v>
      </c>
      <c r="K8016" s="3">
        <f t="shared" si="1004"/>
        <v>1</v>
      </c>
      <c r="L8016" s="3">
        <f t="shared" si="1005"/>
        <v>0</v>
      </c>
      <c r="M8016" s="3">
        <f t="shared" si="1006"/>
        <v>1</v>
      </c>
      <c r="N8016" s="3">
        <f t="shared" si="1007"/>
        <v>0</v>
      </c>
    </row>
    <row r="8017" spans="1:14">
      <c r="A8017" s="6">
        <f t="shared" si="1001"/>
        <v>40967</v>
      </c>
      <c r="B8017">
        <v>2012</v>
      </c>
      <c r="C8017">
        <v>2</v>
      </c>
      <c r="D8017">
        <v>28</v>
      </c>
      <c r="E8017">
        <v>23</v>
      </c>
      <c r="F8017" s="1">
        <v>2097</v>
      </c>
      <c r="G8017" s="1">
        <v>1065.0628662109375</v>
      </c>
      <c r="H8017" s="1">
        <f t="shared" si="1002"/>
        <v>3162.0628662109375</v>
      </c>
      <c r="I8017" s="3">
        <f t="shared" si="1003"/>
        <v>1</v>
      </c>
      <c r="J8017" s="7">
        <f t="shared" si="1000"/>
        <v>3</v>
      </c>
      <c r="K8017" s="3">
        <f t="shared" si="1004"/>
        <v>0</v>
      </c>
      <c r="L8017" s="3">
        <f t="shared" si="1005"/>
        <v>0</v>
      </c>
      <c r="M8017" s="3">
        <f t="shared" si="1006"/>
        <v>0</v>
      </c>
      <c r="N8017" s="3">
        <f t="shared" si="1007"/>
        <v>0</v>
      </c>
    </row>
    <row r="8018" spans="1:14">
      <c r="A8018" s="6">
        <f t="shared" si="1001"/>
        <v>40968</v>
      </c>
      <c r="B8018">
        <v>2012</v>
      </c>
      <c r="C8018">
        <v>2</v>
      </c>
      <c r="D8018">
        <v>29</v>
      </c>
      <c r="E8018">
        <v>0</v>
      </c>
      <c r="F8018" s="1">
        <v>1974.0001220703125</v>
      </c>
      <c r="G8018" s="1">
        <v>1018.1619873046875</v>
      </c>
      <c r="H8018" s="1">
        <f t="shared" si="1002"/>
        <v>2992.162109375</v>
      </c>
      <c r="I8018" s="3">
        <f t="shared" si="1003"/>
        <v>1</v>
      </c>
      <c r="J8018" s="7">
        <f t="shared" si="1000"/>
        <v>4</v>
      </c>
      <c r="K8018" s="3">
        <f t="shared" si="1004"/>
        <v>0</v>
      </c>
      <c r="L8018" s="3">
        <f t="shared" si="1005"/>
        <v>0</v>
      </c>
      <c r="M8018" s="3">
        <f t="shared" si="1006"/>
        <v>0</v>
      </c>
      <c r="N8018" s="3">
        <f t="shared" si="1007"/>
        <v>0</v>
      </c>
    </row>
    <row r="8019" spans="1:14">
      <c r="A8019" s="6">
        <f t="shared" si="1001"/>
        <v>40968</v>
      </c>
      <c r="B8019">
        <v>2012</v>
      </c>
      <c r="C8019">
        <v>2</v>
      </c>
      <c r="D8019">
        <v>29</v>
      </c>
      <c r="E8019">
        <v>1</v>
      </c>
      <c r="F8019" s="1">
        <v>1874.0001220703125</v>
      </c>
      <c r="G8019" s="1">
        <v>991.1619873046875</v>
      </c>
      <c r="H8019" s="1">
        <f t="shared" si="1002"/>
        <v>2865.162109375</v>
      </c>
      <c r="I8019" s="3">
        <f t="shared" si="1003"/>
        <v>1</v>
      </c>
      <c r="J8019" s="7">
        <f t="shared" si="1000"/>
        <v>4</v>
      </c>
      <c r="K8019" s="3">
        <f t="shared" si="1004"/>
        <v>0</v>
      </c>
      <c r="L8019" s="3">
        <f t="shared" si="1005"/>
        <v>0</v>
      </c>
      <c r="M8019" s="3">
        <f t="shared" si="1006"/>
        <v>0</v>
      </c>
      <c r="N8019" s="3">
        <f t="shared" si="1007"/>
        <v>0</v>
      </c>
    </row>
    <row r="8020" spans="1:14">
      <c r="A8020" s="6">
        <f t="shared" si="1001"/>
        <v>40968</v>
      </c>
      <c r="B8020">
        <v>2012</v>
      </c>
      <c r="C8020">
        <v>2</v>
      </c>
      <c r="D8020">
        <v>29</v>
      </c>
      <c r="E8020">
        <v>2</v>
      </c>
      <c r="F8020" s="1">
        <v>1848.0001220703125</v>
      </c>
      <c r="G8020" s="1">
        <v>965.6619873046875</v>
      </c>
      <c r="H8020" s="1">
        <f t="shared" si="1002"/>
        <v>2813.662109375</v>
      </c>
      <c r="I8020" s="3">
        <f t="shared" si="1003"/>
        <v>1</v>
      </c>
      <c r="J8020" s="7">
        <f t="shared" si="1000"/>
        <v>4</v>
      </c>
      <c r="K8020" s="3">
        <f t="shared" si="1004"/>
        <v>0</v>
      </c>
      <c r="L8020" s="3">
        <f t="shared" si="1005"/>
        <v>0</v>
      </c>
      <c r="M8020" s="3">
        <f t="shared" si="1006"/>
        <v>0</v>
      </c>
      <c r="N8020" s="3">
        <f t="shared" si="1007"/>
        <v>0</v>
      </c>
    </row>
    <row r="8021" spans="1:14">
      <c r="A8021" s="6">
        <f t="shared" si="1001"/>
        <v>40968</v>
      </c>
      <c r="B8021">
        <v>2012</v>
      </c>
      <c r="C8021">
        <v>2</v>
      </c>
      <c r="D8021">
        <v>29</v>
      </c>
      <c r="E8021">
        <v>3</v>
      </c>
      <c r="F8021" s="1">
        <v>1819</v>
      </c>
      <c r="G8021" s="1">
        <v>957.66302490234375</v>
      </c>
      <c r="H8021" s="1">
        <f t="shared" si="1002"/>
        <v>2776.6630249023437</v>
      </c>
      <c r="I8021" s="3">
        <f t="shared" si="1003"/>
        <v>1</v>
      </c>
      <c r="J8021" s="7">
        <f t="shared" si="1000"/>
        <v>4</v>
      </c>
      <c r="K8021" s="3">
        <f t="shared" si="1004"/>
        <v>0</v>
      </c>
      <c r="L8021" s="3">
        <f t="shared" si="1005"/>
        <v>0</v>
      </c>
      <c r="M8021" s="3">
        <f t="shared" si="1006"/>
        <v>0</v>
      </c>
      <c r="N8021" s="3">
        <f t="shared" si="1007"/>
        <v>0</v>
      </c>
    </row>
    <row r="8022" spans="1:14">
      <c r="A8022" s="6">
        <f t="shared" si="1001"/>
        <v>40968</v>
      </c>
      <c r="B8022">
        <v>2012</v>
      </c>
      <c r="C8022">
        <v>2</v>
      </c>
      <c r="D8022">
        <v>29</v>
      </c>
      <c r="E8022">
        <v>4</v>
      </c>
      <c r="F8022" s="1">
        <v>1849.0001220703125</v>
      </c>
      <c r="G8022" s="1">
        <v>961.2620849609375</v>
      </c>
      <c r="H8022" s="1">
        <f t="shared" si="1002"/>
        <v>2810.26220703125</v>
      </c>
      <c r="I8022" s="3">
        <f t="shared" si="1003"/>
        <v>1</v>
      </c>
      <c r="J8022" s="7">
        <f t="shared" si="1000"/>
        <v>4</v>
      </c>
      <c r="K8022" s="3">
        <f t="shared" si="1004"/>
        <v>0</v>
      </c>
      <c r="L8022" s="3">
        <f t="shared" si="1005"/>
        <v>0</v>
      </c>
      <c r="M8022" s="3">
        <f t="shared" si="1006"/>
        <v>0</v>
      </c>
      <c r="N8022" s="3">
        <f t="shared" si="1007"/>
        <v>0</v>
      </c>
    </row>
    <row r="8023" spans="1:14">
      <c r="A8023" s="6">
        <f t="shared" si="1001"/>
        <v>40968</v>
      </c>
      <c r="B8023">
        <v>2012</v>
      </c>
      <c r="C8023">
        <v>2</v>
      </c>
      <c r="D8023">
        <v>29</v>
      </c>
      <c r="E8023">
        <v>5</v>
      </c>
      <c r="F8023" s="1">
        <v>1956.0001220703125</v>
      </c>
      <c r="G8023" s="1">
        <v>1015.5479736328125</v>
      </c>
      <c r="H8023" s="1">
        <f t="shared" si="1002"/>
        <v>2971.548095703125</v>
      </c>
      <c r="I8023" s="3">
        <f t="shared" si="1003"/>
        <v>1</v>
      </c>
      <c r="J8023" s="7">
        <f t="shared" si="1000"/>
        <v>4</v>
      </c>
      <c r="K8023" s="3">
        <f t="shared" si="1004"/>
        <v>0</v>
      </c>
      <c r="L8023" s="3">
        <f t="shared" si="1005"/>
        <v>0</v>
      </c>
      <c r="M8023" s="3">
        <f t="shared" si="1006"/>
        <v>0</v>
      </c>
      <c r="N8023" s="3">
        <f t="shared" si="1007"/>
        <v>0</v>
      </c>
    </row>
    <row r="8024" spans="1:14">
      <c r="A8024" s="6">
        <f t="shared" si="1001"/>
        <v>40968</v>
      </c>
      <c r="B8024">
        <v>2012</v>
      </c>
      <c r="C8024">
        <v>2</v>
      </c>
      <c r="D8024">
        <v>29</v>
      </c>
      <c r="E8024">
        <v>6</v>
      </c>
      <c r="F8024" s="1">
        <v>2200</v>
      </c>
      <c r="G8024" s="1">
        <v>1150.458984375</v>
      </c>
      <c r="H8024" s="1">
        <f t="shared" si="1002"/>
        <v>3350.458984375</v>
      </c>
      <c r="I8024" s="3">
        <f t="shared" si="1003"/>
        <v>1</v>
      </c>
      <c r="J8024" s="7">
        <f t="shared" si="1000"/>
        <v>4</v>
      </c>
      <c r="K8024" s="3">
        <f t="shared" si="1004"/>
        <v>0</v>
      </c>
      <c r="L8024" s="3">
        <f t="shared" si="1005"/>
        <v>0</v>
      </c>
      <c r="M8024" s="3">
        <f t="shared" si="1006"/>
        <v>0</v>
      </c>
      <c r="N8024" s="3">
        <f t="shared" si="1007"/>
        <v>0</v>
      </c>
    </row>
    <row r="8025" spans="1:14">
      <c r="A8025" s="6">
        <f t="shared" si="1001"/>
        <v>40968</v>
      </c>
      <c r="B8025">
        <v>2012</v>
      </c>
      <c r="C8025">
        <v>2</v>
      </c>
      <c r="D8025">
        <v>29</v>
      </c>
      <c r="E8025">
        <v>7</v>
      </c>
      <c r="F8025" s="1">
        <v>2404</v>
      </c>
      <c r="G8025" s="1">
        <v>1243.363037109375</v>
      </c>
      <c r="H8025" s="1">
        <f t="shared" si="1002"/>
        <v>3647.363037109375</v>
      </c>
      <c r="I8025" s="3">
        <f t="shared" si="1003"/>
        <v>1</v>
      </c>
      <c r="J8025" s="7">
        <f t="shared" si="1000"/>
        <v>4</v>
      </c>
      <c r="K8025" s="3">
        <f t="shared" si="1004"/>
        <v>1</v>
      </c>
      <c r="L8025" s="3">
        <f t="shared" si="1005"/>
        <v>1</v>
      </c>
      <c r="M8025" s="3">
        <f t="shared" si="1006"/>
        <v>1</v>
      </c>
      <c r="N8025" s="3">
        <f t="shared" si="1007"/>
        <v>0</v>
      </c>
    </row>
    <row r="8026" spans="1:14">
      <c r="A8026" s="6">
        <f t="shared" si="1001"/>
        <v>40968</v>
      </c>
      <c r="B8026">
        <v>2012</v>
      </c>
      <c r="C8026">
        <v>2</v>
      </c>
      <c r="D8026">
        <v>29</v>
      </c>
      <c r="E8026">
        <v>8</v>
      </c>
      <c r="F8026" s="1">
        <v>2450</v>
      </c>
      <c r="G8026" s="1">
        <v>1249.762939453125</v>
      </c>
      <c r="H8026" s="1">
        <f t="shared" si="1002"/>
        <v>3699.762939453125</v>
      </c>
      <c r="I8026" s="3">
        <f t="shared" si="1003"/>
        <v>1</v>
      </c>
      <c r="J8026" s="7">
        <f t="shared" si="1000"/>
        <v>4</v>
      </c>
      <c r="K8026" s="3">
        <f t="shared" si="1004"/>
        <v>1</v>
      </c>
      <c r="L8026" s="3">
        <f t="shared" si="1005"/>
        <v>1</v>
      </c>
      <c r="M8026" s="3">
        <f t="shared" si="1006"/>
        <v>1</v>
      </c>
      <c r="N8026" s="3">
        <f t="shared" si="1007"/>
        <v>0</v>
      </c>
    </row>
    <row r="8027" spans="1:14">
      <c r="A8027" s="6">
        <f t="shared" si="1001"/>
        <v>40968</v>
      </c>
      <c r="B8027">
        <v>2012</v>
      </c>
      <c r="C8027">
        <v>2</v>
      </c>
      <c r="D8027">
        <v>29</v>
      </c>
      <c r="E8027">
        <v>9</v>
      </c>
      <c r="F8027" s="1">
        <v>2489</v>
      </c>
      <c r="G8027" s="1">
        <v>1251.863037109375</v>
      </c>
      <c r="H8027" s="1">
        <f t="shared" si="1002"/>
        <v>3740.863037109375</v>
      </c>
      <c r="I8027" s="3">
        <f t="shared" si="1003"/>
        <v>1</v>
      </c>
      <c r="J8027" s="7">
        <f t="shared" si="1000"/>
        <v>4</v>
      </c>
      <c r="K8027" s="3">
        <f t="shared" si="1004"/>
        <v>1</v>
      </c>
      <c r="L8027" s="3">
        <f t="shared" si="1005"/>
        <v>1</v>
      </c>
      <c r="M8027" s="3">
        <f t="shared" si="1006"/>
        <v>1</v>
      </c>
      <c r="N8027" s="3">
        <f t="shared" si="1007"/>
        <v>0</v>
      </c>
    </row>
    <row r="8028" spans="1:14">
      <c r="A8028" s="6">
        <f t="shared" si="1001"/>
        <v>40968</v>
      </c>
      <c r="B8028">
        <v>2012</v>
      </c>
      <c r="C8028">
        <v>2</v>
      </c>
      <c r="D8028">
        <v>29</v>
      </c>
      <c r="E8028">
        <v>10</v>
      </c>
      <c r="F8028" s="1">
        <v>2409</v>
      </c>
      <c r="G8028" s="1">
        <v>1282.2630615234375</v>
      </c>
      <c r="H8028" s="1">
        <f t="shared" si="1002"/>
        <v>3691.2630615234375</v>
      </c>
      <c r="I8028" s="3">
        <f t="shared" si="1003"/>
        <v>1</v>
      </c>
      <c r="J8028" s="7">
        <f t="shared" si="1000"/>
        <v>4</v>
      </c>
      <c r="K8028" s="3">
        <f t="shared" si="1004"/>
        <v>1</v>
      </c>
      <c r="L8028" s="3">
        <f t="shared" si="1005"/>
        <v>1</v>
      </c>
      <c r="M8028" s="3">
        <f t="shared" si="1006"/>
        <v>1</v>
      </c>
      <c r="N8028" s="3">
        <f t="shared" si="1007"/>
        <v>0</v>
      </c>
    </row>
    <row r="8029" spans="1:14">
      <c r="A8029" s="6">
        <f t="shared" si="1001"/>
        <v>40968</v>
      </c>
      <c r="B8029">
        <v>2012</v>
      </c>
      <c r="C8029">
        <v>2</v>
      </c>
      <c r="D8029">
        <v>29</v>
      </c>
      <c r="E8029">
        <v>11</v>
      </c>
      <c r="F8029" s="1">
        <v>2478</v>
      </c>
      <c r="G8029" s="1">
        <v>1286.363037109375</v>
      </c>
      <c r="H8029" s="1">
        <f t="shared" si="1002"/>
        <v>3764.363037109375</v>
      </c>
      <c r="I8029" s="3">
        <f t="shared" si="1003"/>
        <v>1</v>
      </c>
      <c r="J8029" s="7">
        <f t="shared" si="1000"/>
        <v>4</v>
      </c>
      <c r="K8029" s="3">
        <f t="shared" si="1004"/>
        <v>1</v>
      </c>
      <c r="L8029" s="3">
        <f t="shared" si="1005"/>
        <v>1</v>
      </c>
      <c r="M8029" s="3">
        <f t="shared" si="1006"/>
        <v>1</v>
      </c>
      <c r="N8029" s="3">
        <f t="shared" si="1007"/>
        <v>0</v>
      </c>
    </row>
    <row r="8030" spans="1:14">
      <c r="A8030" s="6">
        <f t="shared" si="1001"/>
        <v>40968</v>
      </c>
      <c r="B8030">
        <v>2012</v>
      </c>
      <c r="C8030">
        <v>2</v>
      </c>
      <c r="D8030">
        <v>29</v>
      </c>
      <c r="E8030">
        <v>12</v>
      </c>
      <c r="F8030" s="1">
        <v>2448</v>
      </c>
      <c r="G8030" s="1">
        <v>1297.863037109375</v>
      </c>
      <c r="H8030" s="1">
        <f t="shared" si="1002"/>
        <v>3745.863037109375</v>
      </c>
      <c r="I8030" s="3">
        <f t="shared" si="1003"/>
        <v>1</v>
      </c>
      <c r="J8030" s="7">
        <f t="shared" si="1000"/>
        <v>4</v>
      </c>
      <c r="K8030" s="3">
        <f t="shared" si="1004"/>
        <v>1</v>
      </c>
      <c r="L8030" s="3">
        <f t="shared" si="1005"/>
        <v>0</v>
      </c>
      <c r="M8030" s="3">
        <f t="shared" si="1006"/>
        <v>1</v>
      </c>
      <c r="N8030" s="3">
        <f t="shared" si="1007"/>
        <v>0</v>
      </c>
    </row>
    <row r="8031" spans="1:14">
      <c r="A8031" s="6">
        <f t="shared" si="1001"/>
        <v>40968</v>
      </c>
      <c r="B8031">
        <v>2012</v>
      </c>
      <c r="C8031">
        <v>2</v>
      </c>
      <c r="D8031">
        <v>29</v>
      </c>
      <c r="E8031">
        <v>13</v>
      </c>
      <c r="F8031" s="1">
        <v>2427</v>
      </c>
      <c r="G8031" s="1">
        <v>1290.8629150390625</v>
      </c>
      <c r="H8031" s="1">
        <f t="shared" si="1002"/>
        <v>3717.8629150390625</v>
      </c>
      <c r="I8031" s="3">
        <f t="shared" si="1003"/>
        <v>1</v>
      </c>
      <c r="J8031" s="7">
        <f t="shared" si="1000"/>
        <v>4</v>
      </c>
      <c r="K8031" s="3">
        <f t="shared" si="1004"/>
        <v>1</v>
      </c>
      <c r="L8031" s="3">
        <f t="shared" si="1005"/>
        <v>0</v>
      </c>
      <c r="M8031" s="3">
        <f t="shared" si="1006"/>
        <v>1</v>
      </c>
      <c r="N8031" s="3">
        <f t="shared" si="1007"/>
        <v>0</v>
      </c>
    </row>
    <row r="8032" spans="1:14">
      <c r="A8032" s="6">
        <f t="shared" si="1001"/>
        <v>40968</v>
      </c>
      <c r="B8032">
        <v>2012</v>
      </c>
      <c r="C8032">
        <v>2</v>
      </c>
      <c r="D8032">
        <v>29</v>
      </c>
      <c r="E8032">
        <v>14</v>
      </c>
      <c r="F8032" s="1">
        <v>2396</v>
      </c>
      <c r="G8032" s="1">
        <v>1277.862060546875</v>
      </c>
      <c r="H8032" s="1">
        <f t="shared" si="1002"/>
        <v>3673.862060546875</v>
      </c>
      <c r="I8032" s="3">
        <f t="shared" si="1003"/>
        <v>1</v>
      </c>
      <c r="J8032" s="7">
        <f t="shared" si="1000"/>
        <v>4</v>
      </c>
      <c r="K8032" s="3">
        <f t="shared" si="1004"/>
        <v>1</v>
      </c>
      <c r="L8032" s="3">
        <f t="shared" si="1005"/>
        <v>0</v>
      </c>
      <c r="M8032" s="3">
        <f t="shared" si="1006"/>
        <v>1</v>
      </c>
      <c r="N8032" s="3">
        <f t="shared" si="1007"/>
        <v>0</v>
      </c>
    </row>
    <row r="8033" spans="1:15">
      <c r="A8033" s="6">
        <f t="shared" si="1001"/>
        <v>40968</v>
      </c>
      <c r="B8033">
        <v>2012</v>
      </c>
      <c r="C8033">
        <v>2</v>
      </c>
      <c r="D8033">
        <v>29</v>
      </c>
      <c r="E8033">
        <v>15</v>
      </c>
      <c r="F8033" s="1">
        <v>2357</v>
      </c>
      <c r="G8033" s="1">
        <v>1243.56298828125</v>
      </c>
      <c r="H8033" s="1">
        <f t="shared" si="1002"/>
        <v>3600.56298828125</v>
      </c>
      <c r="I8033" s="3">
        <f t="shared" si="1003"/>
        <v>1</v>
      </c>
      <c r="J8033" s="7">
        <f t="shared" si="1000"/>
        <v>4</v>
      </c>
      <c r="K8033" s="3">
        <f t="shared" si="1004"/>
        <v>1</v>
      </c>
      <c r="L8033" s="3">
        <f t="shared" si="1005"/>
        <v>0</v>
      </c>
      <c r="M8033" s="3">
        <f t="shared" si="1006"/>
        <v>1</v>
      </c>
      <c r="N8033" s="3">
        <f t="shared" si="1007"/>
        <v>0</v>
      </c>
    </row>
    <row r="8034" spans="1:15">
      <c r="A8034" s="6">
        <f t="shared" si="1001"/>
        <v>40968</v>
      </c>
      <c r="B8034">
        <v>2012</v>
      </c>
      <c r="C8034">
        <v>2</v>
      </c>
      <c r="D8034">
        <v>29</v>
      </c>
      <c r="E8034">
        <v>16</v>
      </c>
      <c r="F8034" s="1">
        <v>2326</v>
      </c>
      <c r="G8034" s="1">
        <v>1223.0609130859375</v>
      </c>
      <c r="H8034" s="1">
        <f t="shared" si="1002"/>
        <v>3549.0609130859375</v>
      </c>
      <c r="I8034" s="3">
        <f t="shared" si="1003"/>
        <v>1</v>
      </c>
      <c r="J8034" s="7">
        <f t="shared" si="1000"/>
        <v>4</v>
      </c>
      <c r="K8034" s="3">
        <f t="shared" si="1004"/>
        <v>1</v>
      </c>
      <c r="L8034" s="3">
        <f t="shared" si="1005"/>
        <v>0</v>
      </c>
      <c r="M8034" s="3">
        <f t="shared" si="1006"/>
        <v>1</v>
      </c>
      <c r="N8034" s="3">
        <f t="shared" si="1007"/>
        <v>0</v>
      </c>
    </row>
    <row r="8035" spans="1:15">
      <c r="A8035" s="6">
        <f t="shared" si="1001"/>
        <v>40968</v>
      </c>
      <c r="B8035">
        <v>2012</v>
      </c>
      <c r="C8035">
        <v>2</v>
      </c>
      <c r="D8035">
        <v>29</v>
      </c>
      <c r="E8035">
        <v>17</v>
      </c>
      <c r="F8035" s="1">
        <v>2352</v>
      </c>
      <c r="G8035" s="1">
        <v>1209.8470458984375</v>
      </c>
      <c r="H8035" s="1">
        <f t="shared" si="1002"/>
        <v>3561.8470458984375</v>
      </c>
      <c r="I8035" s="3">
        <f t="shared" si="1003"/>
        <v>1</v>
      </c>
      <c r="J8035" s="7">
        <f t="shared" si="1000"/>
        <v>4</v>
      </c>
      <c r="K8035" s="3">
        <f t="shared" si="1004"/>
        <v>1</v>
      </c>
      <c r="L8035" s="3">
        <f t="shared" si="1005"/>
        <v>0</v>
      </c>
      <c r="M8035" s="3">
        <f t="shared" si="1006"/>
        <v>1</v>
      </c>
      <c r="N8035" s="3">
        <f t="shared" si="1007"/>
        <v>0</v>
      </c>
    </row>
    <row r="8036" spans="1:15">
      <c r="A8036" s="6">
        <f t="shared" si="1001"/>
        <v>40968</v>
      </c>
      <c r="B8036">
        <v>2012</v>
      </c>
      <c r="C8036">
        <v>2</v>
      </c>
      <c r="D8036">
        <v>29</v>
      </c>
      <c r="E8036">
        <v>18</v>
      </c>
      <c r="F8036" s="1">
        <v>2476</v>
      </c>
      <c r="G8036" s="1">
        <v>1237.162109375</v>
      </c>
      <c r="H8036" s="1">
        <f t="shared" si="1002"/>
        <v>3713.162109375</v>
      </c>
      <c r="I8036" s="3">
        <f t="shared" si="1003"/>
        <v>1</v>
      </c>
      <c r="J8036" s="7">
        <f t="shared" si="1000"/>
        <v>4</v>
      </c>
      <c r="K8036" s="3">
        <f t="shared" si="1004"/>
        <v>1</v>
      </c>
      <c r="L8036" s="3">
        <f t="shared" si="1005"/>
        <v>0</v>
      </c>
      <c r="M8036" s="3">
        <f t="shared" si="1006"/>
        <v>1</v>
      </c>
      <c r="N8036" s="3">
        <f t="shared" si="1007"/>
        <v>0</v>
      </c>
    </row>
    <row r="8037" spans="1:15">
      <c r="A8037" s="6">
        <f t="shared" si="1001"/>
        <v>40968</v>
      </c>
      <c r="B8037">
        <v>2012</v>
      </c>
      <c r="C8037">
        <v>2</v>
      </c>
      <c r="D8037">
        <v>29</v>
      </c>
      <c r="E8037">
        <v>19</v>
      </c>
      <c r="F8037" s="1">
        <v>2542</v>
      </c>
      <c r="G8037" s="1">
        <v>1306.762939453125</v>
      </c>
      <c r="H8037" s="1">
        <f t="shared" si="1002"/>
        <v>3848.762939453125</v>
      </c>
      <c r="I8037" s="3">
        <f t="shared" si="1003"/>
        <v>1</v>
      </c>
      <c r="J8037" s="7">
        <f t="shared" si="1000"/>
        <v>4</v>
      </c>
      <c r="K8037" s="3">
        <f t="shared" si="1004"/>
        <v>1</v>
      </c>
      <c r="L8037" s="3">
        <f t="shared" si="1005"/>
        <v>0</v>
      </c>
      <c r="M8037" s="3">
        <f t="shared" si="1006"/>
        <v>1</v>
      </c>
      <c r="N8037" s="3">
        <f t="shared" si="1007"/>
        <v>0</v>
      </c>
    </row>
    <row r="8038" spans="1:15">
      <c r="A8038" s="6">
        <f t="shared" si="1001"/>
        <v>40968</v>
      </c>
      <c r="B8038">
        <v>2012</v>
      </c>
      <c r="C8038">
        <v>2</v>
      </c>
      <c r="D8038">
        <v>29</v>
      </c>
      <c r="E8038">
        <v>20</v>
      </c>
      <c r="F8038" s="1">
        <v>2549</v>
      </c>
      <c r="G8038" s="1">
        <v>1280.862060546875</v>
      </c>
      <c r="H8038" s="1">
        <f t="shared" si="1002"/>
        <v>3829.862060546875</v>
      </c>
      <c r="I8038" s="3">
        <f t="shared" si="1003"/>
        <v>1</v>
      </c>
      <c r="J8038" s="7">
        <f t="shared" si="1000"/>
        <v>4</v>
      </c>
      <c r="K8038" s="3">
        <f t="shared" si="1004"/>
        <v>1</v>
      </c>
      <c r="L8038" s="3">
        <f t="shared" si="1005"/>
        <v>0</v>
      </c>
      <c r="M8038" s="3">
        <f t="shared" si="1006"/>
        <v>1</v>
      </c>
      <c r="N8038" s="3">
        <f t="shared" si="1007"/>
        <v>0</v>
      </c>
    </row>
    <row r="8039" spans="1:15">
      <c r="A8039" s="6">
        <f t="shared" si="1001"/>
        <v>40968</v>
      </c>
      <c r="B8039">
        <v>2012</v>
      </c>
      <c r="C8039">
        <v>2</v>
      </c>
      <c r="D8039">
        <v>29</v>
      </c>
      <c r="E8039">
        <v>21</v>
      </c>
      <c r="F8039" s="1">
        <v>2402</v>
      </c>
      <c r="G8039" s="1">
        <v>1228.0631103515625</v>
      </c>
      <c r="H8039" s="1">
        <f t="shared" si="1002"/>
        <v>3630.0631103515625</v>
      </c>
      <c r="I8039" s="3">
        <f t="shared" si="1003"/>
        <v>1</v>
      </c>
      <c r="J8039" s="7">
        <f t="shared" si="1000"/>
        <v>4</v>
      </c>
      <c r="K8039" s="3">
        <f t="shared" si="1004"/>
        <v>1</v>
      </c>
      <c r="L8039" s="3">
        <f t="shared" si="1005"/>
        <v>0</v>
      </c>
      <c r="M8039" s="3">
        <f t="shared" si="1006"/>
        <v>1</v>
      </c>
      <c r="N8039" s="3">
        <f t="shared" si="1007"/>
        <v>0</v>
      </c>
    </row>
    <row r="8040" spans="1:15">
      <c r="A8040" s="6">
        <f t="shared" si="1001"/>
        <v>40968</v>
      </c>
      <c r="B8040">
        <v>2012</v>
      </c>
      <c r="C8040">
        <v>2</v>
      </c>
      <c r="D8040">
        <v>29</v>
      </c>
      <c r="E8040">
        <v>22</v>
      </c>
      <c r="F8040" s="1">
        <v>2300</v>
      </c>
      <c r="G8040" s="1">
        <v>1145.261962890625</v>
      </c>
      <c r="H8040" s="1">
        <f t="shared" si="1002"/>
        <v>3445.261962890625</v>
      </c>
      <c r="I8040" s="3">
        <f t="shared" si="1003"/>
        <v>1</v>
      </c>
      <c r="J8040" s="7">
        <f t="shared" si="1000"/>
        <v>4</v>
      </c>
      <c r="K8040" s="3">
        <f t="shared" si="1004"/>
        <v>1</v>
      </c>
      <c r="L8040" s="3">
        <f t="shared" si="1005"/>
        <v>0</v>
      </c>
      <c r="M8040" s="3">
        <f t="shared" si="1006"/>
        <v>1</v>
      </c>
      <c r="N8040" s="3">
        <f t="shared" si="1007"/>
        <v>0</v>
      </c>
    </row>
    <row r="8041" spans="1:15">
      <c r="A8041" s="6">
        <f t="shared" si="1001"/>
        <v>40968</v>
      </c>
      <c r="B8041">
        <v>2012</v>
      </c>
      <c r="C8041">
        <v>2</v>
      </c>
      <c r="D8041">
        <v>29</v>
      </c>
      <c r="E8041">
        <v>23</v>
      </c>
      <c r="F8041" s="1">
        <v>2109</v>
      </c>
      <c r="G8041" s="1">
        <v>1076.262939453125</v>
      </c>
      <c r="H8041" s="1">
        <f t="shared" si="1002"/>
        <v>3185.262939453125</v>
      </c>
      <c r="I8041" s="3">
        <f t="shared" si="1003"/>
        <v>1</v>
      </c>
      <c r="J8041" s="7">
        <f t="shared" si="1000"/>
        <v>4</v>
      </c>
      <c r="K8041" s="3">
        <f t="shared" si="1004"/>
        <v>0</v>
      </c>
      <c r="L8041" s="3">
        <f t="shared" si="1005"/>
        <v>0</v>
      </c>
      <c r="M8041" s="3">
        <f t="shared" si="1006"/>
        <v>0</v>
      </c>
      <c r="N8041" s="3">
        <f t="shared" si="1007"/>
        <v>0</v>
      </c>
      <c r="O8041" s="1">
        <f>MAX(H7346:H8041)</f>
        <v>5395.361083984375</v>
      </c>
    </row>
    <row r="8042" spans="1:15">
      <c r="A8042" s="6">
        <f t="shared" si="1001"/>
        <v>40969</v>
      </c>
      <c r="B8042">
        <v>2012</v>
      </c>
      <c r="C8042">
        <v>3</v>
      </c>
      <c r="D8042">
        <v>1</v>
      </c>
      <c r="E8042">
        <v>0</v>
      </c>
      <c r="F8042" s="1">
        <v>1969.0001220703125</v>
      </c>
      <c r="G8042" s="1">
        <v>1027.7618408203125</v>
      </c>
      <c r="H8042" s="1">
        <f t="shared" si="1002"/>
        <v>2996.761962890625</v>
      </c>
      <c r="I8042" s="3">
        <f t="shared" si="1003"/>
        <v>1</v>
      </c>
      <c r="J8042" s="7">
        <f t="shared" si="1000"/>
        <v>5</v>
      </c>
      <c r="K8042" s="3">
        <f t="shared" si="1004"/>
        <v>0</v>
      </c>
      <c r="L8042" s="3">
        <f t="shared" si="1005"/>
        <v>0</v>
      </c>
      <c r="M8042" s="3">
        <f t="shared" si="1006"/>
        <v>0</v>
      </c>
      <c r="N8042" s="3">
        <f t="shared" si="1007"/>
        <v>0</v>
      </c>
    </row>
    <row r="8043" spans="1:15">
      <c r="A8043" s="6">
        <f t="shared" si="1001"/>
        <v>40969</v>
      </c>
      <c r="B8043">
        <v>2012</v>
      </c>
      <c r="C8043">
        <v>3</v>
      </c>
      <c r="D8043">
        <v>1</v>
      </c>
      <c r="E8043">
        <v>1</v>
      </c>
      <c r="F8043" s="1">
        <v>1956.0001220703125</v>
      </c>
      <c r="G8043" s="1">
        <v>993.1619873046875</v>
      </c>
      <c r="H8043" s="1">
        <f t="shared" si="1002"/>
        <v>2949.162109375</v>
      </c>
      <c r="I8043" s="3">
        <f t="shared" si="1003"/>
        <v>1</v>
      </c>
      <c r="J8043" s="7">
        <f t="shared" si="1000"/>
        <v>5</v>
      </c>
      <c r="K8043" s="3">
        <f t="shared" si="1004"/>
        <v>0</v>
      </c>
      <c r="L8043" s="3">
        <f t="shared" si="1005"/>
        <v>0</v>
      </c>
      <c r="M8043" s="3">
        <f t="shared" si="1006"/>
        <v>0</v>
      </c>
      <c r="N8043" s="3">
        <f t="shared" si="1007"/>
        <v>0</v>
      </c>
    </row>
    <row r="8044" spans="1:15">
      <c r="A8044" s="6">
        <f t="shared" si="1001"/>
        <v>40969</v>
      </c>
      <c r="B8044">
        <v>2012</v>
      </c>
      <c r="C8044">
        <v>3</v>
      </c>
      <c r="D8044">
        <v>1</v>
      </c>
      <c r="E8044">
        <v>2</v>
      </c>
      <c r="F8044" s="1">
        <v>1899.9998779296875</v>
      </c>
      <c r="G8044" s="1">
        <v>984.46209716796875</v>
      </c>
      <c r="H8044" s="1">
        <f t="shared" si="1002"/>
        <v>2884.4619750976562</v>
      </c>
      <c r="I8044" s="3">
        <f t="shared" si="1003"/>
        <v>1</v>
      </c>
      <c r="J8044" s="7">
        <f t="shared" si="1000"/>
        <v>5</v>
      </c>
      <c r="K8044" s="3">
        <f t="shared" si="1004"/>
        <v>0</v>
      </c>
      <c r="L8044" s="3">
        <f t="shared" si="1005"/>
        <v>0</v>
      </c>
      <c r="M8044" s="3">
        <f t="shared" si="1006"/>
        <v>0</v>
      </c>
      <c r="N8044" s="3">
        <f t="shared" si="1007"/>
        <v>0</v>
      </c>
    </row>
    <row r="8045" spans="1:15">
      <c r="A8045" s="6">
        <f t="shared" si="1001"/>
        <v>40969</v>
      </c>
      <c r="B8045">
        <v>2012</v>
      </c>
      <c r="C8045">
        <v>3</v>
      </c>
      <c r="D8045">
        <v>1</v>
      </c>
      <c r="E8045">
        <v>3</v>
      </c>
      <c r="F8045" s="1">
        <v>1959.0001220703125</v>
      </c>
      <c r="G8045" s="1">
        <v>971.05401611328125</v>
      </c>
      <c r="H8045" s="1">
        <f t="shared" si="1002"/>
        <v>2930.0541381835937</v>
      </c>
      <c r="I8045" s="3">
        <f t="shared" si="1003"/>
        <v>1</v>
      </c>
      <c r="J8045" s="7">
        <f t="shared" si="1000"/>
        <v>5</v>
      </c>
      <c r="K8045" s="3">
        <f t="shared" si="1004"/>
        <v>0</v>
      </c>
      <c r="L8045" s="3">
        <f t="shared" si="1005"/>
        <v>0</v>
      </c>
      <c r="M8045" s="3">
        <f t="shared" si="1006"/>
        <v>0</v>
      </c>
      <c r="N8045" s="3">
        <f t="shared" si="1007"/>
        <v>0</v>
      </c>
    </row>
    <row r="8046" spans="1:15">
      <c r="A8046" s="6">
        <f t="shared" si="1001"/>
        <v>40969</v>
      </c>
      <c r="B8046">
        <v>2012</v>
      </c>
      <c r="C8046">
        <v>3</v>
      </c>
      <c r="D8046">
        <v>1</v>
      </c>
      <c r="E8046">
        <v>4</v>
      </c>
      <c r="F8046" s="1">
        <v>1998.0001220703125</v>
      </c>
      <c r="G8046" s="1">
        <v>985.051025390625</v>
      </c>
      <c r="H8046" s="1">
        <f t="shared" si="1002"/>
        <v>2983.0511474609375</v>
      </c>
      <c r="I8046" s="3">
        <f t="shared" si="1003"/>
        <v>1</v>
      </c>
      <c r="J8046" s="7">
        <f t="shared" si="1000"/>
        <v>5</v>
      </c>
      <c r="K8046" s="3">
        <f t="shared" si="1004"/>
        <v>0</v>
      </c>
      <c r="L8046" s="3">
        <f t="shared" si="1005"/>
        <v>0</v>
      </c>
      <c r="M8046" s="3">
        <f t="shared" si="1006"/>
        <v>0</v>
      </c>
      <c r="N8046" s="3">
        <f t="shared" si="1007"/>
        <v>0</v>
      </c>
    </row>
    <row r="8047" spans="1:15">
      <c r="A8047" s="6">
        <f t="shared" si="1001"/>
        <v>40969</v>
      </c>
      <c r="B8047">
        <v>2012</v>
      </c>
      <c r="C8047">
        <v>3</v>
      </c>
      <c r="D8047">
        <v>1</v>
      </c>
      <c r="E8047">
        <v>5</v>
      </c>
      <c r="F8047" s="1">
        <v>2139</v>
      </c>
      <c r="G8047" s="1">
        <v>1046.28515625</v>
      </c>
      <c r="H8047" s="1">
        <f t="shared" si="1002"/>
        <v>3185.28515625</v>
      </c>
      <c r="I8047" s="3">
        <f t="shared" si="1003"/>
        <v>1</v>
      </c>
      <c r="J8047" s="7">
        <f t="shared" si="1000"/>
        <v>5</v>
      </c>
      <c r="K8047" s="3">
        <f t="shared" si="1004"/>
        <v>0</v>
      </c>
      <c r="L8047" s="3">
        <f t="shared" si="1005"/>
        <v>0</v>
      </c>
      <c r="M8047" s="3">
        <f t="shared" si="1006"/>
        <v>0</v>
      </c>
      <c r="N8047" s="3">
        <f t="shared" si="1007"/>
        <v>0</v>
      </c>
    </row>
    <row r="8048" spans="1:15">
      <c r="A8048" s="6">
        <f t="shared" si="1001"/>
        <v>40969</v>
      </c>
      <c r="B8048">
        <v>2012</v>
      </c>
      <c r="C8048">
        <v>3</v>
      </c>
      <c r="D8048">
        <v>1</v>
      </c>
      <c r="E8048">
        <v>6</v>
      </c>
      <c r="F8048" s="1">
        <v>2445</v>
      </c>
      <c r="G8048" s="1">
        <v>1196.362060546875</v>
      </c>
      <c r="H8048" s="1">
        <f t="shared" si="1002"/>
        <v>3641.362060546875</v>
      </c>
      <c r="I8048" s="3">
        <f t="shared" si="1003"/>
        <v>1</v>
      </c>
      <c r="J8048" s="7">
        <f t="shared" si="1000"/>
        <v>5</v>
      </c>
      <c r="K8048" s="3">
        <f t="shared" si="1004"/>
        <v>0</v>
      </c>
      <c r="L8048" s="3">
        <f t="shared" si="1005"/>
        <v>0</v>
      </c>
      <c r="M8048" s="3">
        <f t="shared" si="1006"/>
        <v>0</v>
      </c>
      <c r="N8048" s="3">
        <f t="shared" si="1007"/>
        <v>0</v>
      </c>
    </row>
    <row r="8049" spans="1:14">
      <c r="A8049" s="6">
        <f t="shared" si="1001"/>
        <v>40969</v>
      </c>
      <c r="B8049">
        <v>2012</v>
      </c>
      <c r="C8049">
        <v>3</v>
      </c>
      <c r="D8049">
        <v>1</v>
      </c>
      <c r="E8049">
        <v>7</v>
      </c>
      <c r="F8049" s="1">
        <v>2634</v>
      </c>
      <c r="G8049" s="1">
        <v>1257.661865234375</v>
      </c>
      <c r="H8049" s="1">
        <f t="shared" si="1002"/>
        <v>3891.661865234375</v>
      </c>
      <c r="I8049" s="3">
        <f t="shared" si="1003"/>
        <v>1</v>
      </c>
      <c r="J8049" s="7">
        <f t="shared" si="1000"/>
        <v>5</v>
      </c>
      <c r="K8049" s="3">
        <f t="shared" si="1004"/>
        <v>1</v>
      </c>
      <c r="L8049" s="3">
        <f t="shared" si="1005"/>
        <v>1</v>
      </c>
      <c r="M8049" s="3">
        <f t="shared" si="1006"/>
        <v>1</v>
      </c>
      <c r="N8049" s="3">
        <f t="shared" si="1007"/>
        <v>0</v>
      </c>
    </row>
    <row r="8050" spans="1:14">
      <c r="A8050" s="6">
        <f t="shared" si="1001"/>
        <v>40969</v>
      </c>
      <c r="B8050">
        <v>2012</v>
      </c>
      <c r="C8050">
        <v>3</v>
      </c>
      <c r="D8050">
        <v>1</v>
      </c>
      <c r="E8050">
        <v>8</v>
      </c>
      <c r="F8050" s="1">
        <v>2630</v>
      </c>
      <c r="G8050" s="1">
        <v>1256.1629638671875</v>
      </c>
      <c r="H8050" s="1">
        <f t="shared" si="1002"/>
        <v>3886.1629638671875</v>
      </c>
      <c r="I8050" s="3">
        <f t="shared" si="1003"/>
        <v>1</v>
      </c>
      <c r="J8050" s="7">
        <f t="shared" si="1000"/>
        <v>5</v>
      </c>
      <c r="K8050" s="3">
        <f t="shared" si="1004"/>
        <v>1</v>
      </c>
      <c r="L8050" s="3">
        <f t="shared" si="1005"/>
        <v>1</v>
      </c>
      <c r="M8050" s="3">
        <f t="shared" si="1006"/>
        <v>1</v>
      </c>
      <c r="N8050" s="3">
        <f t="shared" si="1007"/>
        <v>0</v>
      </c>
    </row>
    <row r="8051" spans="1:14">
      <c r="A8051" s="6">
        <f t="shared" si="1001"/>
        <v>40969</v>
      </c>
      <c r="B8051">
        <v>2012</v>
      </c>
      <c r="C8051">
        <v>3</v>
      </c>
      <c r="D8051">
        <v>1</v>
      </c>
      <c r="E8051">
        <v>9</v>
      </c>
      <c r="F8051" s="1">
        <v>2582</v>
      </c>
      <c r="G8051" s="1">
        <v>1269.761962890625</v>
      </c>
      <c r="H8051" s="1">
        <f t="shared" si="1002"/>
        <v>3851.761962890625</v>
      </c>
      <c r="I8051" s="3">
        <f t="shared" si="1003"/>
        <v>1</v>
      </c>
      <c r="J8051" s="7">
        <f t="shared" si="1000"/>
        <v>5</v>
      </c>
      <c r="K8051" s="3">
        <f t="shared" si="1004"/>
        <v>1</v>
      </c>
      <c r="L8051" s="3">
        <f t="shared" si="1005"/>
        <v>1</v>
      </c>
      <c r="M8051" s="3">
        <f t="shared" si="1006"/>
        <v>1</v>
      </c>
      <c r="N8051" s="3">
        <f t="shared" si="1007"/>
        <v>0</v>
      </c>
    </row>
    <row r="8052" spans="1:14">
      <c r="A8052" s="6">
        <f t="shared" si="1001"/>
        <v>40969</v>
      </c>
      <c r="B8052">
        <v>2012</v>
      </c>
      <c r="C8052">
        <v>3</v>
      </c>
      <c r="D8052">
        <v>1</v>
      </c>
      <c r="E8052">
        <v>10</v>
      </c>
      <c r="F8052" s="1">
        <v>2572</v>
      </c>
      <c r="G8052" s="1">
        <v>1268.762939453125</v>
      </c>
      <c r="H8052" s="1">
        <f t="shared" si="1002"/>
        <v>3840.762939453125</v>
      </c>
      <c r="I8052" s="3">
        <f t="shared" si="1003"/>
        <v>1</v>
      </c>
      <c r="J8052" s="7">
        <f t="shared" si="1000"/>
        <v>5</v>
      </c>
      <c r="K8052" s="3">
        <f t="shared" si="1004"/>
        <v>1</v>
      </c>
      <c r="L8052" s="3">
        <f t="shared" si="1005"/>
        <v>1</v>
      </c>
      <c r="M8052" s="3">
        <f t="shared" si="1006"/>
        <v>1</v>
      </c>
      <c r="N8052" s="3">
        <f t="shared" si="1007"/>
        <v>0</v>
      </c>
    </row>
    <row r="8053" spans="1:14">
      <c r="A8053" s="6">
        <f t="shared" si="1001"/>
        <v>40969</v>
      </c>
      <c r="B8053">
        <v>2012</v>
      </c>
      <c r="C8053">
        <v>3</v>
      </c>
      <c r="D8053">
        <v>1</v>
      </c>
      <c r="E8053">
        <v>11</v>
      </c>
      <c r="F8053" s="1">
        <v>2502</v>
      </c>
      <c r="G8053" s="1">
        <v>1270.5628662109375</v>
      </c>
      <c r="H8053" s="1">
        <f t="shared" si="1002"/>
        <v>3772.5628662109375</v>
      </c>
      <c r="I8053" s="3">
        <f t="shared" si="1003"/>
        <v>1</v>
      </c>
      <c r="J8053" s="7">
        <f t="shared" si="1000"/>
        <v>5</v>
      </c>
      <c r="K8053" s="3">
        <f t="shared" si="1004"/>
        <v>1</v>
      </c>
      <c r="L8053" s="3">
        <f t="shared" si="1005"/>
        <v>1</v>
      </c>
      <c r="M8053" s="3">
        <f t="shared" si="1006"/>
        <v>1</v>
      </c>
      <c r="N8053" s="3">
        <f t="shared" si="1007"/>
        <v>0</v>
      </c>
    </row>
    <row r="8054" spans="1:14">
      <c r="A8054" s="6">
        <f t="shared" si="1001"/>
        <v>40969</v>
      </c>
      <c r="B8054">
        <v>2012</v>
      </c>
      <c r="C8054">
        <v>3</v>
      </c>
      <c r="D8054">
        <v>1</v>
      </c>
      <c r="E8054">
        <v>12</v>
      </c>
      <c r="F8054" s="1">
        <v>2494</v>
      </c>
      <c r="G8054" s="1">
        <v>1256.362060546875</v>
      </c>
      <c r="H8054" s="1">
        <f t="shared" si="1002"/>
        <v>3750.362060546875</v>
      </c>
      <c r="I8054" s="3">
        <f t="shared" si="1003"/>
        <v>1</v>
      </c>
      <c r="J8054" s="7">
        <f t="shared" si="1000"/>
        <v>5</v>
      </c>
      <c r="K8054" s="3">
        <f t="shared" si="1004"/>
        <v>1</v>
      </c>
      <c r="L8054" s="3">
        <f t="shared" si="1005"/>
        <v>0</v>
      </c>
      <c r="M8054" s="3">
        <f t="shared" si="1006"/>
        <v>1</v>
      </c>
      <c r="N8054" s="3">
        <f t="shared" si="1007"/>
        <v>0</v>
      </c>
    </row>
    <row r="8055" spans="1:14">
      <c r="A8055" s="6">
        <f t="shared" si="1001"/>
        <v>40969</v>
      </c>
      <c r="B8055">
        <v>2012</v>
      </c>
      <c r="C8055">
        <v>3</v>
      </c>
      <c r="D8055">
        <v>1</v>
      </c>
      <c r="E8055">
        <v>13</v>
      </c>
      <c r="F8055" s="1">
        <v>2470</v>
      </c>
      <c r="G8055" s="1">
        <v>1264.3509521484375</v>
      </c>
      <c r="H8055" s="1">
        <f t="shared" si="1002"/>
        <v>3734.3509521484375</v>
      </c>
      <c r="I8055" s="3">
        <f t="shared" si="1003"/>
        <v>1</v>
      </c>
      <c r="J8055" s="7">
        <f t="shared" si="1000"/>
        <v>5</v>
      </c>
      <c r="K8055" s="3">
        <f t="shared" si="1004"/>
        <v>1</v>
      </c>
      <c r="L8055" s="3">
        <f t="shared" si="1005"/>
        <v>0</v>
      </c>
      <c r="M8055" s="3">
        <f t="shared" si="1006"/>
        <v>1</v>
      </c>
      <c r="N8055" s="3">
        <f t="shared" si="1007"/>
        <v>0</v>
      </c>
    </row>
    <row r="8056" spans="1:14">
      <c r="A8056" s="6">
        <f t="shared" si="1001"/>
        <v>40969</v>
      </c>
      <c r="B8056">
        <v>2012</v>
      </c>
      <c r="C8056">
        <v>3</v>
      </c>
      <c r="D8056">
        <v>1</v>
      </c>
      <c r="E8056">
        <v>14</v>
      </c>
      <c r="F8056" s="1">
        <v>2449</v>
      </c>
      <c r="G8056" s="1">
        <v>1250.257080078125</v>
      </c>
      <c r="H8056" s="1">
        <f t="shared" si="1002"/>
        <v>3699.257080078125</v>
      </c>
      <c r="I8056" s="3">
        <f t="shared" si="1003"/>
        <v>1</v>
      </c>
      <c r="J8056" s="7">
        <f t="shared" si="1000"/>
        <v>5</v>
      </c>
      <c r="K8056" s="3">
        <f t="shared" si="1004"/>
        <v>1</v>
      </c>
      <c r="L8056" s="3">
        <f t="shared" si="1005"/>
        <v>0</v>
      </c>
      <c r="M8056" s="3">
        <f t="shared" si="1006"/>
        <v>1</v>
      </c>
      <c r="N8056" s="3">
        <f t="shared" si="1007"/>
        <v>0</v>
      </c>
    </row>
    <row r="8057" spans="1:14">
      <c r="A8057" s="6">
        <f t="shared" si="1001"/>
        <v>40969</v>
      </c>
      <c r="B8057">
        <v>2012</v>
      </c>
      <c r="C8057">
        <v>3</v>
      </c>
      <c r="D8057">
        <v>1</v>
      </c>
      <c r="E8057">
        <v>15</v>
      </c>
      <c r="F8057" s="1">
        <v>2402</v>
      </c>
      <c r="G8057" s="1">
        <v>1223.56298828125</v>
      </c>
      <c r="H8057" s="1">
        <f t="shared" si="1002"/>
        <v>3625.56298828125</v>
      </c>
      <c r="I8057" s="3">
        <f t="shared" si="1003"/>
        <v>1</v>
      </c>
      <c r="J8057" s="7">
        <f t="shared" si="1000"/>
        <v>5</v>
      </c>
      <c r="K8057" s="3">
        <f t="shared" si="1004"/>
        <v>1</v>
      </c>
      <c r="L8057" s="3">
        <f t="shared" si="1005"/>
        <v>0</v>
      </c>
      <c r="M8057" s="3">
        <f t="shared" si="1006"/>
        <v>1</v>
      </c>
      <c r="N8057" s="3">
        <f t="shared" si="1007"/>
        <v>0</v>
      </c>
    </row>
    <row r="8058" spans="1:14">
      <c r="A8058" s="6">
        <f t="shared" si="1001"/>
        <v>40969</v>
      </c>
      <c r="B8058">
        <v>2012</v>
      </c>
      <c r="C8058">
        <v>3</v>
      </c>
      <c r="D8058">
        <v>1</v>
      </c>
      <c r="E8058">
        <v>16</v>
      </c>
      <c r="F8058" s="1">
        <v>2350</v>
      </c>
      <c r="G8058" s="1">
        <v>1211.762939453125</v>
      </c>
      <c r="H8058" s="1">
        <f t="shared" si="1002"/>
        <v>3561.762939453125</v>
      </c>
      <c r="I8058" s="3">
        <f t="shared" si="1003"/>
        <v>1</v>
      </c>
      <c r="J8058" s="7">
        <f t="shared" si="1000"/>
        <v>5</v>
      </c>
      <c r="K8058" s="3">
        <f t="shared" si="1004"/>
        <v>1</v>
      </c>
      <c r="L8058" s="3">
        <f t="shared" si="1005"/>
        <v>0</v>
      </c>
      <c r="M8058" s="3">
        <f t="shared" si="1006"/>
        <v>1</v>
      </c>
      <c r="N8058" s="3">
        <f t="shared" si="1007"/>
        <v>0</v>
      </c>
    </row>
    <row r="8059" spans="1:14">
      <c r="A8059" s="6">
        <f t="shared" si="1001"/>
        <v>40969</v>
      </c>
      <c r="B8059">
        <v>2012</v>
      </c>
      <c r="C8059">
        <v>3</v>
      </c>
      <c r="D8059">
        <v>1</v>
      </c>
      <c r="E8059">
        <v>17</v>
      </c>
      <c r="F8059" s="1">
        <v>2331</v>
      </c>
      <c r="G8059" s="1">
        <v>1200.56298828125</v>
      </c>
      <c r="H8059" s="1">
        <f t="shared" si="1002"/>
        <v>3531.56298828125</v>
      </c>
      <c r="I8059" s="3">
        <f t="shared" si="1003"/>
        <v>1</v>
      </c>
      <c r="J8059" s="7">
        <f t="shared" si="1000"/>
        <v>5</v>
      </c>
      <c r="K8059" s="3">
        <f t="shared" si="1004"/>
        <v>1</v>
      </c>
      <c r="L8059" s="3">
        <f t="shared" si="1005"/>
        <v>0</v>
      </c>
      <c r="M8059" s="3">
        <f t="shared" si="1006"/>
        <v>1</v>
      </c>
      <c r="N8059" s="3">
        <f t="shared" si="1007"/>
        <v>0</v>
      </c>
    </row>
    <row r="8060" spans="1:14">
      <c r="A8060" s="6">
        <f t="shared" si="1001"/>
        <v>40969</v>
      </c>
      <c r="B8060">
        <v>2012</v>
      </c>
      <c r="C8060">
        <v>3</v>
      </c>
      <c r="D8060">
        <v>1</v>
      </c>
      <c r="E8060">
        <v>18</v>
      </c>
      <c r="F8060" s="1">
        <v>2428</v>
      </c>
      <c r="G8060" s="1">
        <v>1219.06201171875</v>
      </c>
      <c r="H8060" s="1">
        <f t="shared" si="1002"/>
        <v>3647.06201171875</v>
      </c>
      <c r="I8060" s="3">
        <f t="shared" si="1003"/>
        <v>1</v>
      </c>
      <c r="J8060" s="7">
        <f t="shared" si="1000"/>
        <v>5</v>
      </c>
      <c r="K8060" s="3">
        <f t="shared" si="1004"/>
        <v>1</v>
      </c>
      <c r="L8060" s="3">
        <f t="shared" si="1005"/>
        <v>0</v>
      </c>
      <c r="M8060" s="3">
        <f t="shared" si="1006"/>
        <v>1</v>
      </c>
      <c r="N8060" s="3">
        <f t="shared" si="1007"/>
        <v>0</v>
      </c>
    </row>
    <row r="8061" spans="1:14">
      <c r="A8061" s="6">
        <f t="shared" si="1001"/>
        <v>40969</v>
      </c>
      <c r="B8061">
        <v>2012</v>
      </c>
      <c r="C8061">
        <v>3</v>
      </c>
      <c r="D8061">
        <v>1</v>
      </c>
      <c r="E8061">
        <v>19</v>
      </c>
      <c r="F8061" s="1">
        <v>2543</v>
      </c>
      <c r="G8061" s="1">
        <v>1281.9630126953125</v>
      </c>
      <c r="H8061" s="1">
        <f t="shared" si="1002"/>
        <v>3824.9630126953125</v>
      </c>
      <c r="I8061" s="3">
        <f t="shared" si="1003"/>
        <v>1</v>
      </c>
      <c r="J8061" s="7">
        <f t="shared" si="1000"/>
        <v>5</v>
      </c>
      <c r="K8061" s="3">
        <f t="shared" si="1004"/>
        <v>1</v>
      </c>
      <c r="L8061" s="3">
        <f t="shared" si="1005"/>
        <v>0</v>
      </c>
      <c r="M8061" s="3">
        <f t="shared" si="1006"/>
        <v>1</v>
      </c>
      <c r="N8061" s="3">
        <f t="shared" si="1007"/>
        <v>0</v>
      </c>
    </row>
    <row r="8062" spans="1:14">
      <c r="A8062" s="6">
        <f t="shared" si="1001"/>
        <v>40969</v>
      </c>
      <c r="B8062">
        <v>2012</v>
      </c>
      <c r="C8062">
        <v>3</v>
      </c>
      <c r="D8062">
        <v>1</v>
      </c>
      <c r="E8062">
        <v>20</v>
      </c>
      <c r="F8062" s="1">
        <v>2586</v>
      </c>
      <c r="G8062" s="1">
        <v>1266.4620361328125</v>
      </c>
      <c r="H8062" s="1">
        <f t="shared" si="1002"/>
        <v>3852.4620361328125</v>
      </c>
      <c r="I8062" s="3">
        <f t="shared" si="1003"/>
        <v>1</v>
      </c>
      <c r="J8062" s="7">
        <f t="shared" si="1000"/>
        <v>5</v>
      </c>
      <c r="K8062" s="3">
        <f t="shared" si="1004"/>
        <v>1</v>
      </c>
      <c r="L8062" s="3">
        <f t="shared" si="1005"/>
        <v>0</v>
      </c>
      <c r="M8062" s="3">
        <f t="shared" si="1006"/>
        <v>1</v>
      </c>
      <c r="N8062" s="3">
        <f t="shared" si="1007"/>
        <v>0</v>
      </c>
    </row>
    <row r="8063" spans="1:14">
      <c r="A8063" s="6">
        <f t="shared" si="1001"/>
        <v>40969</v>
      </c>
      <c r="B8063">
        <v>2012</v>
      </c>
      <c r="C8063">
        <v>3</v>
      </c>
      <c r="D8063">
        <v>1</v>
      </c>
      <c r="E8063">
        <v>21</v>
      </c>
      <c r="F8063" s="1">
        <v>2504</v>
      </c>
      <c r="G8063" s="1">
        <v>1230.363037109375</v>
      </c>
      <c r="H8063" s="1">
        <f t="shared" si="1002"/>
        <v>3734.363037109375</v>
      </c>
      <c r="I8063" s="3">
        <f t="shared" si="1003"/>
        <v>1</v>
      </c>
      <c r="J8063" s="7">
        <f t="shared" si="1000"/>
        <v>5</v>
      </c>
      <c r="K8063" s="3">
        <f t="shared" si="1004"/>
        <v>1</v>
      </c>
      <c r="L8063" s="3">
        <f t="shared" si="1005"/>
        <v>0</v>
      </c>
      <c r="M8063" s="3">
        <f t="shared" si="1006"/>
        <v>1</v>
      </c>
      <c r="N8063" s="3">
        <f t="shared" si="1007"/>
        <v>0</v>
      </c>
    </row>
    <row r="8064" spans="1:14">
      <c r="A8064" s="6">
        <f t="shared" si="1001"/>
        <v>40969</v>
      </c>
      <c r="B8064">
        <v>2012</v>
      </c>
      <c r="C8064">
        <v>3</v>
      </c>
      <c r="D8064">
        <v>1</v>
      </c>
      <c r="E8064">
        <v>22</v>
      </c>
      <c r="F8064" s="1">
        <v>2438</v>
      </c>
      <c r="G8064" s="1">
        <v>1167.761962890625</v>
      </c>
      <c r="H8064" s="1">
        <f t="shared" si="1002"/>
        <v>3605.761962890625</v>
      </c>
      <c r="I8064" s="3">
        <f t="shared" si="1003"/>
        <v>1</v>
      </c>
      <c r="J8064" s="7">
        <f t="shared" si="1000"/>
        <v>5</v>
      </c>
      <c r="K8064" s="3">
        <f t="shared" si="1004"/>
        <v>1</v>
      </c>
      <c r="L8064" s="3">
        <f t="shared" si="1005"/>
        <v>0</v>
      </c>
      <c r="M8064" s="3">
        <f t="shared" si="1006"/>
        <v>1</v>
      </c>
      <c r="N8064" s="3">
        <f t="shared" si="1007"/>
        <v>0</v>
      </c>
    </row>
    <row r="8065" spans="1:14">
      <c r="A8065" s="6">
        <f t="shared" si="1001"/>
        <v>40969</v>
      </c>
      <c r="B8065">
        <v>2012</v>
      </c>
      <c r="C8065">
        <v>3</v>
      </c>
      <c r="D8065">
        <v>1</v>
      </c>
      <c r="E8065">
        <v>23</v>
      </c>
      <c r="F8065" s="1">
        <v>2296</v>
      </c>
      <c r="G8065" s="1">
        <v>1106.7491455078125</v>
      </c>
      <c r="H8065" s="1">
        <f t="shared" si="1002"/>
        <v>3402.7491455078125</v>
      </c>
      <c r="I8065" s="3">
        <f t="shared" si="1003"/>
        <v>1</v>
      </c>
      <c r="J8065" s="7">
        <f t="shared" si="1000"/>
        <v>5</v>
      </c>
      <c r="K8065" s="3">
        <f t="shared" si="1004"/>
        <v>0</v>
      </c>
      <c r="L8065" s="3">
        <f t="shared" si="1005"/>
        <v>0</v>
      </c>
      <c r="M8065" s="3">
        <f t="shared" si="1006"/>
        <v>0</v>
      </c>
      <c r="N8065" s="3">
        <f t="shared" si="1007"/>
        <v>0</v>
      </c>
    </row>
    <row r="8066" spans="1:14">
      <c r="A8066" s="6">
        <f t="shared" si="1001"/>
        <v>40970</v>
      </c>
      <c r="B8066">
        <v>2012</v>
      </c>
      <c r="C8066">
        <v>3</v>
      </c>
      <c r="D8066">
        <v>2</v>
      </c>
      <c r="E8066">
        <v>0</v>
      </c>
      <c r="F8066" s="1">
        <v>2218</v>
      </c>
      <c r="G8066" s="1">
        <v>1054.4560546875</v>
      </c>
      <c r="H8066" s="1">
        <f t="shared" si="1002"/>
        <v>3272.4560546875</v>
      </c>
      <c r="I8066" s="3">
        <f t="shared" si="1003"/>
        <v>1</v>
      </c>
      <c r="J8066" s="7">
        <f t="shared" ref="J8066:J8129" si="1008">WEEKDAY(A8066,1)</f>
        <v>6</v>
      </c>
      <c r="K8066" s="3">
        <f t="shared" si="1004"/>
        <v>0</v>
      </c>
      <c r="L8066" s="3">
        <f t="shared" si="1005"/>
        <v>0</v>
      </c>
      <c r="M8066" s="3">
        <f t="shared" si="1006"/>
        <v>0</v>
      </c>
      <c r="N8066" s="3">
        <f t="shared" si="1007"/>
        <v>0</v>
      </c>
    </row>
    <row r="8067" spans="1:14">
      <c r="A8067" s="6">
        <f t="shared" ref="A8067:A8130" si="1009">DATE(B8067,C8067,D8067)</f>
        <v>40970</v>
      </c>
      <c r="B8067">
        <v>2012</v>
      </c>
      <c r="C8067">
        <v>3</v>
      </c>
      <c r="D8067">
        <v>2</v>
      </c>
      <c r="E8067">
        <v>1</v>
      </c>
      <c r="F8067" s="1">
        <v>2176</v>
      </c>
      <c r="G8067" s="1">
        <v>1029.9620361328125</v>
      </c>
      <c r="H8067" s="1">
        <f t="shared" ref="H8067:H8130" si="1010">F8067+G8067</f>
        <v>3205.9620361328125</v>
      </c>
      <c r="I8067" s="3">
        <f t="shared" ref="I8067:I8130" si="1011">IF(AND(C8067&gt;4,C8067&lt;10),2,1)</f>
        <v>1</v>
      </c>
      <c r="J8067" s="7">
        <f t="shared" si="1008"/>
        <v>6</v>
      </c>
      <c r="K8067" s="3">
        <f t="shared" ref="K8067:K8130" si="1012">IF(OR(J8067=1,J8067=7),0,IF(I8067=1,IF(AND(E8067&gt;=7,E8067&lt;23),1,0),IF(AND(E8067&gt;=11,E8067&lt;23),1,0)))</f>
        <v>0</v>
      </c>
      <c r="L8067" s="3">
        <f t="shared" ref="L8067:L8130" si="1013">IF(OR(J8067=1,J8067=7),0,IF(I8067=1,IF(AND(E8067&gt;=7,E8067&lt;12),1,0),IF(AND(E8067&gt;=14,E8067&lt;19),1,0)))</f>
        <v>0</v>
      </c>
      <c r="M8067" s="3">
        <f t="shared" ref="M8067:M8130" si="1014">IF(AND(I8067=1,OR(K8067=1,L8067=1)),1,0)</f>
        <v>0</v>
      </c>
      <c r="N8067" s="3">
        <f t="shared" ref="N8067:N8130" si="1015">IF(AND(I8067=2,OR(K8067=1,L8067=1)),1,0)</f>
        <v>0</v>
      </c>
    </row>
    <row r="8068" spans="1:14">
      <c r="A8068" s="6">
        <f t="shared" si="1009"/>
        <v>40970</v>
      </c>
      <c r="B8068">
        <v>2012</v>
      </c>
      <c r="C8068">
        <v>3</v>
      </c>
      <c r="D8068">
        <v>2</v>
      </c>
      <c r="E8068">
        <v>2</v>
      </c>
      <c r="F8068" s="1">
        <v>2138</v>
      </c>
      <c r="G8068" s="1">
        <v>1022.2619018554687</v>
      </c>
      <c r="H8068" s="1">
        <f t="shared" si="1010"/>
        <v>3160.2619018554687</v>
      </c>
      <c r="I8068" s="3">
        <f t="shared" si="1011"/>
        <v>1</v>
      </c>
      <c r="J8068" s="7">
        <f t="shared" si="1008"/>
        <v>6</v>
      </c>
      <c r="K8068" s="3">
        <f t="shared" si="1012"/>
        <v>0</v>
      </c>
      <c r="L8068" s="3">
        <f t="shared" si="1013"/>
        <v>0</v>
      </c>
      <c r="M8068" s="3">
        <f t="shared" si="1014"/>
        <v>0</v>
      </c>
      <c r="N8068" s="3">
        <f t="shared" si="1015"/>
        <v>0</v>
      </c>
    </row>
    <row r="8069" spans="1:14">
      <c r="A8069" s="6">
        <f t="shared" si="1009"/>
        <v>40970</v>
      </c>
      <c r="B8069">
        <v>2012</v>
      </c>
      <c r="C8069">
        <v>3</v>
      </c>
      <c r="D8069">
        <v>2</v>
      </c>
      <c r="E8069">
        <v>3</v>
      </c>
      <c r="F8069" s="1">
        <v>2125</v>
      </c>
      <c r="G8069" s="1">
        <v>1014.4620971679687</v>
      </c>
      <c r="H8069" s="1">
        <f t="shared" si="1010"/>
        <v>3139.4620971679687</v>
      </c>
      <c r="I8069" s="3">
        <f t="shared" si="1011"/>
        <v>1</v>
      </c>
      <c r="J8069" s="7">
        <f t="shared" si="1008"/>
        <v>6</v>
      </c>
      <c r="K8069" s="3">
        <f t="shared" si="1012"/>
        <v>0</v>
      </c>
      <c r="L8069" s="3">
        <f t="shared" si="1013"/>
        <v>0</v>
      </c>
      <c r="M8069" s="3">
        <f t="shared" si="1014"/>
        <v>0</v>
      </c>
      <c r="N8069" s="3">
        <f t="shared" si="1015"/>
        <v>0</v>
      </c>
    </row>
    <row r="8070" spans="1:14">
      <c r="A8070" s="6">
        <f t="shared" si="1009"/>
        <v>40970</v>
      </c>
      <c r="B8070">
        <v>2012</v>
      </c>
      <c r="C8070">
        <v>3</v>
      </c>
      <c r="D8070">
        <v>2</v>
      </c>
      <c r="E8070">
        <v>4</v>
      </c>
      <c r="F8070" s="1">
        <v>2174</v>
      </c>
      <c r="G8070" s="1">
        <v>1007.4619750976562</v>
      </c>
      <c r="H8070" s="1">
        <f t="shared" si="1010"/>
        <v>3181.4619750976562</v>
      </c>
      <c r="I8070" s="3">
        <f t="shared" si="1011"/>
        <v>1</v>
      </c>
      <c r="J8070" s="7">
        <f t="shared" si="1008"/>
        <v>6</v>
      </c>
      <c r="K8070" s="3">
        <f t="shared" si="1012"/>
        <v>0</v>
      </c>
      <c r="L8070" s="3">
        <f t="shared" si="1013"/>
        <v>0</v>
      </c>
      <c r="M8070" s="3">
        <f t="shared" si="1014"/>
        <v>0</v>
      </c>
      <c r="N8070" s="3">
        <f t="shared" si="1015"/>
        <v>0</v>
      </c>
    </row>
    <row r="8071" spans="1:14">
      <c r="A8071" s="6">
        <f t="shared" si="1009"/>
        <v>40970</v>
      </c>
      <c r="B8071">
        <v>2012</v>
      </c>
      <c r="C8071">
        <v>3</v>
      </c>
      <c r="D8071">
        <v>2</v>
      </c>
      <c r="E8071">
        <v>5</v>
      </c>
      <c r="F8071" s="1">
        <v>2255</v>
      </c>
      <c r="G8071" s="1">
        <v>1067.261962890625</v>
      </c>
      <c r="H8071" s="1">
        <f t="shared" si="1010"/>
        <v>3322.261962890625</v>
      </c>
      <c r="I8071" s="3">
        <f t="shared" si="1011"/>
        <v>1</v>
      </c>
      <c r="J8071" s="7">
        <f t="shared" si="1008"/>
        <v>6</v>
      </c>
      <c r="K8071" s="3">
        <f t="shared" si="1012"/>
        <v>0</v>
      </c>
      <c r="L8071" s="3">
        <f t="shared" si="1013"/>
        <v>0</v>
      </c>
      <c r="M8071" s="3">
        <f t="shared" si="1014"/>
        <v>0</v>
      </c>
      <c r="N8071" s="3">
        <f t="shared" si="1015"/>
        <v>0</v>
      </c>
    </row>
    <row r="8072" spans="1:14">
      <c r="A8072" s="6">
        <f t="shared" si="1009"/>
        <v>40970</v>
      </c>
      <c r="B8072">
        <v>2012</v>
      </c>
      <c r="C8072">
        <v>3</v>
      </c>
      <c r="D8072">
        <v>2</v>
      </c>
      <c r="E8072">
        <v>6</v>
      </c>
      <c r="F8072" s="1">
        <v>2494</v>
      </c>
      <c r="G8072" s="1">
        <v>1184.762939453125</v>
      </c>
      <c r="H8072" s="1">
        <f t="shared" si="1010"/>
        <v>3678.762939453125</v>
      </c>
      <c r="I8072" s="3">
        <f t="shared" si="1011"/>
        <v>1</v>
      </c>
      <c r="J8072" s="7">
        <f t="shared" si="1008"/>
        <v>6</v>
      </c>
      <c r="K8072" s="3">
        <f t="shared" si="1012"/>
        <v>0</v>
      </c>
      <c r="L8072" s="3">
        <f t="shared" si="1013"/>
        <v>0</v>
      </c>
      <c r="M8072" s="3">
        <f t="shared" si="1014"/>
        <v>0</v>
      </c>
      <c r="N8072" s="3">
        <f t="shared" si="1015"/>
        <v>0</v>
      </c>
    </row>
    <row r="8073" spans="1:14">
      <c r="A8073" s="6">
        <f t="shared" si="1009"/>
        <v>40970</v>
      </c>
      <c r="B8073">
        <v>2012</v>
      </c>
      <c r="C8073">
        <v>3</v>
      </c>
      <c r="D8073">
        <v>2</v>
      </c>
      <c r="E8073">
        <v>7</v>
      </c>
      <c r="F8073" s="1">
        <v>2619</v>
      </c>
      <c r="G8073" s="1">
        <v>1241.557861328125</v>
      </c>
      <c r="H8073" s="1">
        <f t="shared" si="1010"/>
        <v>3860.557861328125</v>
      </c>
      <c r="I8073" s="3">
        <f t="shared" si="1011"/>
        <v>1</v>
      </c>
      <c r="J8073" s="7">
        <f t="shared" si="1008"/>
        <v>6</v>
      </c>
      <c r="K8073" s="3">
        <f t="shared" si="1012"/>
        <v>1</v>
      </c>
      <c r="L8073" s="3">
        <f t="shared" si="1013"/>
        <v>1</v>
      </c>
      <c r="M8073" s="3">
        <f t="shared" si="1014"/>
        <v>1</v>
      </c>
      <c r="N8073" s="3">
        <f t="shared" si="1015"/>
        <v>0</v>
      </c>
    </row>
    <row r="8074" spans="1:14">
      <c r="A8074" s="6">
        <f t="shared" si="1009"/>
        <v>40970</v>
      </c>
      <c r="B8074">
        <v>2012</v>
      </c>
      <c r="C8074">
        <v>3</v>
      </c>
      <c r="D8074">
        <v>2</v>
      </c>
      <c r="E8074">
        <v>8</v>
      </c>
      <c r="F8074" s="1">
        <v>2626</v>
      </c>
      <c r="G8074" s="1">
        <v>1265.1490478515625</v>
      </c>
      <c r="H8074" s="1">
        <f t="shared" si="1010"/>
        <v>3891.1490478515625</v>
      </c>
      <c r="I8074" s="3">
        <f t="shared" si="1011"/>
        <v>1</v>
      </c>
      <c r="J8074" s="7">
        <f t="shared" si="1008"/>
        <v>6</v>
      </c>
      <c r="K8074" s="3">
        <f t="shared" si="1012"/>
        <v>1</v>
      </c>
      <c r="L8074" s="3">
        <f t="shared" si="1013"/>
        <v>1</v>
      </c>
      <c r="M8074" s="3">
        <f t="shared" si="1014"/>
        <v>1</v>
      </c>
      <c r="N8074" s="3">
        <f t="shared" si="1015"/>
        <v>0</v>
      </c>
    </row>
    <row r="8075" spans="1:14">
      <c r="A8075" s="6">
        <f t="shared" si="1009"/>
        <v>40970</v>
      </c>
      <c r="B8075">
        <v>2012</v>
      </c>
      <c r="C8075">
        <v>3</v>
      </c>
      <c r="D8075">
        <v>2</v>
      </c>
      <c r="E8075">
        <v>9</v>
      </c>
      <c r="F8075" s="1">
        <v>2604</v>
      </c>
      <c r="G8075" s="1">
        <v>1289.4630126953125</v>
      </c>
      <c r="H8075" s="1">
        <f t="shared" si="1010"/>
        <v>3893.4630126953125</v>
      </c>
      <c r="I8075" s="3">
        <f t="shared" si="1011"/>
        <v>1</v>
      </c>
      <c r="J8075" s="7">
        <f t="shared" si="1008"/>
        <v>6</v>
      </c>
      <c r="K8075" s="3">
        <f t="shared" si="1012"/>
        <v>1</v>
      </c>
      <c r="L8075" s="3">
        <f t="shared" si="1013"/>
        <v>1</v>
      </c>
      <c r="M8075" s="3">
        <f t="shared" si="1014"/>
        <v>1</v>
      </c>
      <c r="N8075" s="3">
        <f t="shared" si="1015"/>
        <v>0</v>
      </c>
    </row>
    <row r="8076" spans="1:14">
      <c r="A8076" s="6">
        <f t="shared" si="1009"/>
        <v>40970</v>
      </c>
      <c r="B8076">
        <v>2012</v>
      </c>
      <c r="C8076">
        <v>3</v>
      </c>
      <c r="D8076">
        <v>2</v>
      </c>
      <c r="E8076">
        <v>10</v>
      </c>
      <c r="F8076" s="1">
        <v>2574</v>
      </c>
      <c r="G8076" s="1">
        <v>1298.262939453125</v>
      </c>
      <c r="H8076" s="1">
        <f t="shared" si="1010"/>
        <v>3872.262939453125</v>
      </c>
      <c r="I8076" s="3">
        <f t="shared" si="1011"/>
        <v>1</v>
      </c>
      <c r="J8076" s="7">
        <f t="shared" si="1008"/>
        <v>6</v>
      </c>
      <c r="K8076" s="3">
        <f t="shared" si="1012"/>
        <v>1</v>
      </c>
      <c r="L8076" s="3">
        <f t="shared" si="1013"/>
        <v>1</v>
      </c>
      <c r="M8076" s="3">
        <f t="shared" si="1014"/>
        <v>1</v>
      </c>
      <c r="N8076" s="3">
        <f t="shared" si="1015"/>
        <v>0</v>
      </c>
    </row>
    <row r="8077" spans="1:14">
      <c r="A8077" s="6">
        <f t="shared" si="1009"/>
        <v>40970</v>
      </c>
      <c r="B8077">
        <v>2012</v>
      </c>
      <c r="C8077">
        <v>3</v>
      </c>
      <c r="D8077">
        <v>2</v>
      </c>
      <c r="E8077">
        <v>11</v>
      </c>
      <c r="F8077" s="1">
        <v>2558</v>
      </c>
      <c r="G8077" s="1">
        <v>1311.1629638671875</v>
      </c>
      <c r="H8077" s="1">
        <f t="shared" si="1010"/>
        <v>3869.1629638671875</v>
      </c>
      <c r="I8077" s="3">
        <f t="shared" si="1011"/>
        <v>1</v>
      </c>
      <c r="J8077" s="7">
        <f t="shared" si="1008"/>
        <v>6</v>
      </c>
      <c r="K8077" s="3">
        <f t="shared" si="1012"/>
        <v>1</v>
      </c>
      <c r="L8077" s="3">
        <f t="shared" si="1013"/>
        <v>1</v>
      </c>
      <c r="M8077" s="3">
        <f t="shared" si="1014"/>
        <v>1</v>
      </c>
      <c r="N8077" s="3">
        <f t="shared" si="1015"/>
        <v>0</v>
      </c>
    </row>
    <row r="8078" spans="1:14">
      <c r="A8078" s="6">
        <f t="shared" si="1009"/>
        <v>40970</v>
      </c>
      <c r="B8078">
        <v>2012</v>
      </c>
      <c r="C8078">
        <v>3</v>
      </c>
      <c r="D8078">
        <v>2</v>
      </c>
      <c r="E8078">
        <v>12</v>
      </c>
      <c r="F8078" s="1">
        <v>2579</v>
      </c>
      <c r="G8078" s="1">
        <v>1306.261962890625</v>
      </c>
      <c r="H8078" s="1">
        <f t="shared" si="1010"/>
        <v>3885.261962890625</v>
      </c>
      <c r="I8078" s="3">
        <f t="shared" si="1011"/>
        <v>1</v>
      </c>
      <c r="J8078" s="7">
        <f t="shared" si="1008"/>
        <v>6</v>
      </c>
      <c r="K8078" s="3">
        <f t="shared" si="1012"/>
        <v>1</v>
      </c>
      <c r="L8078" s="3">
        <f t="shared" si="1013"/>
        <v>0</v>
      </c>
      <c r="M8078" s="3">
        <f t="shared" si="1014"/>
        <v>1</v>
      </c>
      <c r="N8078" s="3">
        <f t="shared" si="1015"/>
        <v>0</v>
      </c>
    </row>
    <row r="8079" spans="1:14">
      <c r="A8079" s="6">
        <f t="shared" si="1009"/>
        <v>40970</v>
      </c>
      <c r="B8079">
        <v>2012</v>
      </c>
      <c r="C8079">
        <v>3</v>
      </c>
      <c r="D8079">
        <v>2</v>
      </c>
      <c r="E8079">
        <v>13</v>
      </c>
      <c r="F8079" s="1">
        <v>2537</v>
      </c>
      <c r="G8079" s="1">
        <v>1288.463134765625</v>
      </c>
      <c r="H8079" s="1">
        <f t="shared" si="1010"/>
        <v>3825.463134765625</v>
      </c>
      <c r="I8079" s="3">
        <f t="shared" si="1011"/>
        <v>1</v>
      </c>
      <c r="J8079" s="7">
        <f t="shared" si="1008"/>
        <v>6</v>
      </c>
      <c r="K8079" s="3">
        <f t="shared" si="1012"/>
        <v>1</v>
      </c>
      <c r="L8079" s="3">
        <f t="shared" si="1013"/>
        <v>0</v>
      </c>
      <c r="M8079" s="3">
        <f t="shared" si="1014"/>
        <v>1</v>
      </c>
      <c r="N8079" s="3">
        <f t="shared" si="1015"/>
        <v>0</v>
      </c>
    </row>
    <row r="8080" spans="1:14">
      <c r="A8080" s="6">
        <f t="shared" si="1009"/>
        <v>40970</v>
      </c>
      <c r="B8080">
        <v>2012</v>
      </c>
      <c r="C8080">
        <v>3</v>
      </c>
      <c r="D8080">
        <v>2</v>
      </c>
      <c r="E8080">
        <v>14</v>
      </c>
      <c r="F8080" s="1">
        <v>2456</v>
      </c>
      <c r="G8080" s="1">
        <v>1279.762939453125</v>
      </c>
      <c r="H8080" s="1">
        <f t="shared" si="1010"/>
        <v>3735.762939453125</v>
      </c>
      <c r="I8080" s="3">
        <f t="shared" si="1011"/>
        <v>1</v>
      </c>
      <c r="J8080" s="7">
        <f t="shared" si="1008"/>
        <v>6</v>
      </c>
      <c r="K8080" s="3">
        <f t="shared" si="1012"/>
        <v>1</v>
      </c>
      <c r="L8080" s="3">
        <f t="shared" si="1013"/>
        <v>0</v>
      </c>
      <c r="M8080" s="3">
        <f t="shared" si="1014"/>
        <v>1</v>
      </c>
      <c r="N8080" s="3">
        <f t="shared" si="1015"/>
        <v>0</v>
      </c>
    </row>
    <row r="8081" spans="1:14">
      <c r="A8081" s="6">
        <f t="shared" si="1009"/>
        <v>40970</v>
      </c>
      <c r="B8081">
        <v>2012</v>
      </c>
      <c r="C8081">
        <v>3</v>
      </c>
      <c r="D8081">
        <v>2</v>
      </c>
      <c r="E8081">
        <v>15</v>
      </c>
      <c r="F8081" s="1">
        <v>2220</v>
      </c>
      <c r="G8081" s="1">
        <v>1243.162841796875</v>
      </c>
      <c r="H8081" s="1">
        <f t="shared" si="1010"/>
        <v>3463.162841796875</v>
      </c>
      <c r="I8081" s="3">
        <f t="shared" si="1011"/>
        <v>1</v>
      </c>
      <c r="J8081" s="7">
        <f t="shared" si="1008"/>
        <v>6</v>
      </c>
      <c r="K8081" s="3">
        <f t="shared" si="1012"/>
        <v>1</v>
      </c>
      <c r="L8081" s="3">
        <f t="shared" si="1013"/>
        <v>0</v>
      </c>
      <c r="M8081" s="3">
        <f t="shared" si="1014"/>
        <v>1</v>
      </c>
      <c r="N8081" s="3">
        <f t="shared" si="1015"/>
        <v>0</v>
      </c>
    </row>
    <row r="8082" spans="1:14">
      <c r="A8082" s="6">
        <f t="shared" si="1009"/>
        <v>40970</v>
      </c>
      <c r="B8082">
        <v>2012</v>
      </c>
      <c r="C8082">
        <v>3</v>
      </c>
      <c r="D8082">
        <v>2</v>
      </c>
      <c r="E8082">
        <v>16</v>
      </c>
      <c r="F8082" s="1">
        <v>2086</v>
      </c>
      <c r="G8082" s="1">
        <v>1184.762939453125</v>
      </c>
      <c r="H8082" s="1">
        <f t="shared" si="1010"/>
        <v>3270.762939453125</v>
      </c>
      <c r="I8082" s="3">
        <f t="shared" si="1011"/>
        <v>1</v>
      </c>
      <c r="J8082" s="7">
        <f t="shared" si="1008"/>
        <v>6</v>
      </c>
      <c r="K8082" s="3">
        <f t="shared" si="1012"/>
        <v>1</v>
      </c>
      <c r="L8082" s="3">
        <f t="shared" si="1013"/>
        <v>0</v>
      </c>
      <c r="M8082" s="3">
        <f t="shared" si="1014"/>
        <v>1</v>
      </c>
      <c r="N8082" s="3">
        <f t="shared" si="1015"/>
        <v>0</v>
      </c>
    </row>
    <row r="8083" spans="1:14">
      <c r="A8083" s="6">
        <f t="shared" si="1009"/>
        <v>40970</v>
      </c>
      <c r="B8083">
        <v>2012</v>
      </c>
      <c r="C8083">
        <v>3</v>
      </c>
      <c r="D8083">
        <v>2</v>
      </c>
      <c r="E8083">
        <v>17</v>
      </c>
      <c r="F8083" s="1">
        <v>2076</v>
      </c>
      <c r="G8083" s="1">
        <v>1172.1629638671875</v>
      </c>
      <c r="H8083" s="1">
        <f t="shared" si="1010"/>
        <v>3248.1629638671875</v>
      </c>
      <c r="I8083" s="3">
        <f t="shared" si="1011"/>
        <v>1</v>
      </c>
      <c r="J8083" s="7">
        <f t="shared" si="1008"/>
        <v>6</v>
      </c>
      <c r="K8083" s="3">
        <f t="shared" si="1012"/>
        <v>1</v>
      </c>
      <c r="L8083" s="3">
        <f t="shared" si="1013"/>
        <v>0</v>
      </c>
      <c r="M8083" s="3">
        <f t="shared" si="1014"/>
        <v>1</v>
      </c>
      <c r="N8083" s="3">
        <f t="shared" si="1015"/>
        <v>0</v>
      </c>
    </row>
    <row r="8084" spans="1:14">
      <c r="A8084" s="6">
        <f t="shared" si="1009"/>
        <v>40970</v>
      </c>
      <c r="B8084">
        <v>2012</v>
      </c>
      <c r="C8084">
        <v>3</v>
      </c>
      <c r="D8084">
        <v>2</v>
      </c>
      <c r="E8084">
        <v>18</v>
      </c>
      <c r="F8084" s="1">
        <v>2112</v>
      </c>
      <c r="G8084" s="1">
        <v>1186.762939453125</v>
      </c>
      <c r="H8084" s="1">
        <f t="shared" si="1010"/>
        <v>3298.762939453125</v>
      </c>
      <c r="I8084" s="3">
        <f t="shared" si="1011"/>
        <v>1</v>
      </c>
      <c r="J8084" s="7">
        <f t="shared" si="1008"/>
        <v>6</v>
      </c>
      <c r="K8084" s="3">
        <f t="shared" si="1012"/>
        <v>1</v>
      </c>
      <c r="L8084" s="3">
        <f t="shared" si="1013"/>
        <v>0</v>
      </c>
      <c r="M8084" s="3">
        <f t="shared" si="1014"/>
        <v>1</v>
      </c>
      <c r="N8084" s="3">
        <f t="shared" si="1015"/>
        <v>0</v>
      </c>
    </row>
    <row r="8085" spans="1:14">
      <c r="A8085" s="6">
        <f t="shared" si="1009"/>
        <v>40970</v>
      </c>
      <c r="B8085">
        <v>2012</v>
      </c>
      <c r="C8085">
        <v>3</v>
      </c>
      <c r="D8085">
        <v>2</v>
      </c>
      <c r="E8085">
        <v>19</v>
      </c>
      <c r="F8085" s="1">
        <v>2222</v>
      </c>
      <c r="G8085" s="1">
        <v>1220.2459716796875</v>
      </c>
      <c r="H8085" s="1">
        <f t="shared" si="1010"/>
        <v>3442.2459716796875</v>
      </c>
      <c r="I8085" s="3">
        <f t="shared" si="1011"/>
        <v>1</v>
      </c>
      <c r="J8085" s="7">
        <f t="shared" si="1008"/>
        <v>6</v>
      </c>
      <c r="K8085" s="3">
        <f t="shared" si="1012"/>
        <v>1</v>
      </c>
      <c r="L8085" s="3">
        <f t="shared" si="1013"/>
        <v>0</v>
      </c>
      <c r="M8085" s="3">
        <f t="shared" si="1014"/>
        <v>1</v>
      </c>
      <c r="N8085" s="3">
        <f t="shared" si="1015"/>
        <v>0</v>
      </c>
    </row>
    <row r="8086" spans="1:14">
      <c r="A8086" s="6">
        <f t="shared" si="1009"/>
        <v>40970</v>
      </c>
      <c r="B8086">
        <v>2012</v>
      </c>
      <c r="C8086">
        <v>3</v>
      </c>
      <c r="D8086">
        <v>2</v>
      </c>
      <c r="E8086">
        <v>20</v>
      </c>
      <c r="F8086" s="1">
        <v>2272</v>
      </c>
      <c r="G8086" s="1">
        <v>1219.05908203125</v>
      </c>
      <c r="H8086" s="1">
        <f t="shared" si="1010"/>
        <v>3491.05908203125</v>
      </c>
      <c r="I8086" s="3">
        <f t="shared" si="1011"/>
        <v>1</v>
      </c>
      <c r="J8086" s="7">
        <f t="shared" si="1008"/>
        <v>6</v>
      </c>
      <c r="K8086" s="3">
        <f t="shared" si="1012"/>
        <v>1</v>
      </c>
      <c r="L8086" s="3">
        <f t="shared" si="1013"/>
        <v>0</v>
      </c>
      <c r="M8086" s="3">
        <f t="shared" si="1014"/>
        <v>1</v>
      </c>
      <c r="N8086" s="3">
        <f t="shared" si="1015"/>
        <v>0</v>
      </c>
    </row>
    <row r="8087" spans="1:14">
      <c r="A8087" s="6">
        <f t="shared" si="1009"/>
        <v>40970</v>
      </c>
      <c r="B8087">
        <v>2012</v>
      </c>
      <c r="C8087">
        <v>3</v>
      </c>
      <c r="D8087">
        <v>2</v>
      </c>
      <c r="E8087">
        <v>21</v>
      </c>
      <c r="F8087" s="1">
        <v>2200</v>
      </c>
      <c r="G8087" s="1">
        <v>1186.4619140625</v>
      </c>
      <c r="H8087" s="1">
        <f t="shared" si="1010"/>
        <v>3386.4619140625</v>
      </c>
      <c r="I8087" s="3">
        <f t="shared" si="1011"/>
        <v>1</v>
      </c>
      <c r="J8087" s="7">
        <f t="shared" si="1008"/>
        <v>6</v>
      </c>
      <c r="K8087" s="3">
        <f t="shared" si="1012"/>
        <v>1</v>
      </c>
      <c r="L8087" s="3">
        <f t="shared" si="1013"/>
        <v>0</v>
      </c>
      <c r="M8087" s="3">
        <f t="shared" si="1014"/>
        <v>1</v>
      </c>
      <c r="N8087" s="3">
        <f t="shared" si="1015"/>
        <v>0</v>
      </c>
    </row>
    <row r="8088" spans="1:14">
      <c r="A8088" s="6">
        <f t="shared" si="1009"/>
        <v>40970</v>
      </c>
      <c r="B8088">
        <v>2012</v>
      </c>
      <c r="C8088">
        <v>3</v>
      </c>
      <c r="D8088">
        <v>2</v>
      </c>
      <c r="E8088">
        <v>22</v>
      </c>
      <c r="F8088" s="1">
        <v>2142</v>
      </c>
      <c r="G8088" s="1">
        <v>1141.06103515625</v>
      </c>
      <c r="H8088" s="1">
        <f t="shared" si="1010"/>
        <v>3283.06103515625</v>
      </c>
      <c r="I8088" s="3">
        <f t="shared" si="1011"/>
        <v>1</v>
      </c>
      <c r="J8088" s="7">
        <f t="shared" si="1008"/>
        <v>6</v>
      </c>
      <c r="K8088" s="3">
        <f t="shared" si="1012"/>
        <v>1</v>
      </c>
      <c r="L8088" s="3">
        <f t="shared" si="1013"/>
        <v>0</v>
      </c>
      <c r="M8088" s="3">
        <f t="shared" si="1014"/>
        <v>1</v>
      </c>
      <c r="N8088" s="3">
        <f t="shared" si="1015"/>
        <v>0</v>
      </c>
    </row>
    <row r="8089" spans="1:14">
      <c r="A8089" s="6">
        <f t="shared" si="1009"/>
        <v>40970</v>
      </c>
      <c r="B8089">
        <v>2012</v>
      </c>
      <c r="C8089">
        <v>3</v>
      </c>
      <c r="D8089">
        <v>2</v>
      </c>
      <c r="E8089">
        <v>23</v>
      </c>
      <c r="F8089" s="1">
        <v>2093</v>
      </c>
      <c r="G8089" s="1">
        <v>1097.6619873046875</v>
      </c>
      <c r="H8089" s="1">
        <f t="shared" si="1010"/>
        <v>3190.6619873046875</v>
      </c>
      <c r="I8089" s="3">
        <f t="shared" si="1011"/>
        <v>1</v>
      </c>
      <c r="J8089" s="7">
        <f t="shared" si="1008"/>
        <v>6</v>
      </c>
      <c r="K8089" s="3">
        <f t="shared" si="1012"/>
        <v>0</v>
      </c>
      <c r="L8089" s="3">
        <f t="shared" si="1013"/>
        <v>0</v>
      </c>
      <c r="M8089" s="3">
        <f t="shared" si="1014"/>
        <v>0</v>
      </c>
      <c r="N8089" s="3">
        <f t="shared" si="1015"/>
        <v>0</v>
      </c>
    </row>
    <row r="8090" spans="1:14">
      <c r="A8090" s="6">
        <f t="shared" si="1009"/>
        <v>40971</v>
      </c>
      <c r="B8090">
        <v>2012</v>
      </c>
      <c r="C8090">
        <v>3</v>
      </c>
      <c r="D8090">
        <v>3</v>
      </c>
      <c r="E8090">
        <v>0</v>
      </c>
      <c r="F8090" s="1">
        <v>1992.9998779296875</v>
      </c>
      <c r="G8090" s="1">
        <v>1060.1619873046875</v>
      </c>
      <c r="H8090" s="1">
        <f t="shared" si="1010"/>
        <v>3053.161865234375</v>
      </c>
      <c r="I8090" s="3">
        <f t="shared" si="1011"/>
        <v>1</v>
      </c>
      <c r="J8090" s="7">
        <f t="shared" si="1008"/>
        <v>7</v>
      </c>
      <c r="K8090" s="3">
        <f t="shared" si="1012"/>
        <v>0</v>
      </c>
      <c r="L8090" s="3">
        <f t="shared" si="1013"/>
        <v>0</v>
      </c>
      <c r="M8090" s="3">
        <f t="shared" si="1014"/>
        <v>0</v>
      </c>
      <c r="N8090" s="3">
        <f t="shared" si="1015"/>
        <v>0</v>
      </c>
    </row>
    <row r="8091" spans="1:14">
      <c r="A8091" s="6">
        <f t="shared" si="1009"/>
        <v>40971</v>
      </c>
      <c r="B8091">
        <v>2012</v>
      </c>
      <c r="C8091">
        <v>3</v>
      </c>
      <c r="D8091">
        <v>3</v>
      </c>
      <c r="E8091">
        <v>1</v>
      </c>
      <c r="F8091" s="1">
        <v>1967.0001220703125</v>
      </c>
      <c r="G8091" s="1">
        <v>1033.462158203125</v>
      </c>
      <c r="H8091" s="1">
        <f t="shared" si="1010"/>
        <v>3000.4622802734375</v>
      </c>
      <c r="I8091" s="3">
        <f t="shared" si="1011"/>
        <v>1</v>
      </c>
      <c r="J8091" s="7">
        <f t="shared" si="1008"/>
        <v>7</v>
      </c>
      <c r="K8091" s="3">
        <f t="shared" si="1012"/>
        <v>0</v>
      </c>
      <c r="L8091" s="3">
        <f t="shared" si="1013"/>
        <v>0</v>
      </c>
      <c r="M8091" s="3">
        <f t="shared" si="1014"/>
        <v>0</v>
      </c>
      <c r="N8091" s="3">
        <f t="shared" si="1015"/>
        <v>0</v>
      </c>
    </row>
    <row r="8092" spans="1:14">
      <c r="A8092" s="6">
        <f t="shared" si="1009"/>
        <v>40971</v>
      </c>
      <c r="B8092">
        <v>2012</v>
      </c>
      <c r="C8092">
        <v>3</v>
      </c>
      <c r="D8092">
        <v>3</v>
      </c>
      <c r="E8092">
        <v>2</v>
      </c>
      <c r="F8092" s="1">
        <v>1956.0001220703125</v>
      </c>
      <c r="G8092" s="1">
        <v>1022.6569213867187</v>
      </c>
      <c r="H8092" s="1">
        <f t="shared" si="1010"/>
        <v>2978.6570434570312</v>
      </c>
      <c r="I8092" s="3">
        <f t="shared" si="1011"/>
        <v>1</v>
      </c>
      <c r="J8092" s="7">
        <f t="shared" si="1008"/>
        <v>7</v>
      </c>
      <c r="K8092" s="3">
        <f t="shared" si="1012"/>
        <v>0</v>
      </c>
      <c r="L8092" s="3">
        <f t="shared" si="1013"/>
        <v>0</v>
      </c>
      <c r="M8092" s="3">
        <f t="shared" si="1014"/>
        <v>0</v>
      </c>
      <c r="N8092" s="3">
        <f t="shared" si="1015"/>
        <v>0</v>
      </c>
    </row>
    <row r="8093" spans="1:14">
      <c r="A8093" s="6">
        <f t="shared" si="1009"/>
        <v>40971</v>
      </c>
      <c r="B8093">
        <v>2012</v>
      </c>
      <c r="C8093">
        <v>3</v>
      </c>
      <c r="D8093">
        <v>3</v>
      </c>
      <c r="E8093">
        <v>3</v>
      </c>
      <c r="F8093" s="1">
        <v>1977</v>
      </c>
      <c r="G8093" s="1">
        <v>1016.64697265625</v>
      </c>
      <c r="H8093" s="1">
        <f t="shared" si="1010"/>
        <v>2993.64697265625</v>
      </c>
      <c r="I8093" s="3">
        <f t="shared" si="1011"/>
        <v>1</v>
      </c>
      <c r="J8093" s="7">
        <f t="shared" si="1008"/>
        <v>7</v>
      </c>
      <c r="K8093" s="3">
        <f t="shared" si="1012"/>
        <v>0</v>
      </c>
      <c r="L8093" s="3">
        <f t="shared" si="1013"/>
        <v>0</v>
      </c>
      <c r="M8093" s="3">
        <f t="shared" si="1014"/>
        <v>0</v>
      </c>
      <c r="N8093" s="3">
        <f t="shared" si="1015"/>
        <v>0</v>
      </c>
    </row>
    <row r="8094" spans="1:14">
      <c r="A8094" s="6">
        <f t="shared" si="1009"/>
        <v>40971</v>
      </c>
      <c r="B8094">
        <v>2012</v>
      </c>
      <c r="C8094">
        <v>3</v>
      </c>
      <c r="D8094">
        <v>3</v>
      </c>
      <c r="E8094">
        <v>4</v>
      </c>
      <c r="F8094" s="1">
        <v>2023</v>
      </c>
      <c r="G8094" s="1">
        <v>1012.5620727539062</v>
      </c>
      <c r="H8094" s="1">
        <f t="shared" si="1010"/>
        <v>3035.5620727539062</v>
      </c>
      <c r="I8094" s="3">
        <f t="shared" si="1011"/>
        <v>1</v>
      </c>
      <c r="J8094" s="7">
        <f t="shared" si="1008"/>
        <v>7</v>
      </c>
      <c r="K8094" s="3">
        <f t="shared" si="1012"/>
        <v>0</v>
      </c>
      <c r="L8094" s="3">
        <f t="shared" si="1013"/>
        <v>0</v>
      </c>
      <c r="M8094" s="3">
        <f t="shared" si="1014"/>
        <v>0</v>
      </c>
      <c r="N8094" s="3">
        <f t="shared" si="1015"/>
        <v>0</v>
      </c>
    </row>
    <row r="8095" spans="1:14">
      <c r="A8095" s="6">
        <f t="shared" si="1009"/>
        <v>40971</v>
      </c>
      <c r="B8095">
        <v>2012</v>
      </c>
      <c r="C8095">
        <v>3</v>
      </c>
      <c r="D8095">
        <v>3</v>
      </c>
      <c r="E8095">
        <v>5</v>
      </c>
      <c r="F8095" s="1">
        <v>2135</v>
      </c>
      <c r="G8095" s="1">
        <v>1042.8609619140625</v>
      </c>
      <c r="H8095" s="1">
        <f t="shared" si="1010"/>
        <v>3177.8609619140625</v>
      </c>
      <c r="I8095" s="3">
        <f t="shared" si="1011"/>
        <v>1</v>
      </c>
      <c r="J8095" s="7">
        <f t="shared" si="1008"/>
        <v>7</v>
      </c>
      <c r="K8095" s="3">
        <f t="shared" si="1012"/>
        <v>0</v>
      </c>
      <c r="L8095" s="3">
        <f t="shared" si="1013"/>
        <v>0</v>
      </c>
      <c r="M8095" s="3">
        <f t="shared" si="1014"/>
        <v>0</v>
      </c>
      <c r="N8095" s="3">
        <f t="shared" si="1015"/>
        <v>0</v>
      </c>
    </row>
    <row r="8096" spans="1:14">
      <c r="A8096" s="6">
        <f t="shared" si="1009"/>
        <v>40971</v>
      </c>
      <c r="B8096">
        <v>2012</v>
      </c>
      <c r="C8096">
        <v>3</v>
      </c>
      <c r="D8096">
        <v>3</v>
      </c>
      <c r="E8096">
        <v>6</v>
      </c>
      <c r="F8096" s="1">
        <v>2275</v>
      </c>
      <c r="G8096" s="1">
        <v>1098.962158203125</v>
      </c>
      <c r="H8096" s="1">
        <f t="shared" si="1010"/>
        <v>3373.962158203125</v>
      </c>
      <c r="I8096" s="3">
        <f t="shared" si="1011"/>
        <v>1</v>
      </c>
      <c r="J8096" s="7">
        <f t="shared" si="1008"/>
        <v>7</v>
      </c>
      <c r="K8096" s="3">
        <f t="shared" si="1012"/>
        <v>0</v>
      </c>
      <c r="L8096" s="3">
        <f t="shared" si="1013"/>
        <v>0</v>
      </c>
      <c r="M8096" s="3">
        <f t="shared" si="1014"/>
        <v>0</v>
      </c>
      <c r="N8096" s="3">
        <f t="shared" si="1015"/>
        <v>0</v>
      </c>
    </row>
    <row r="8097" spans="1:14">
      <c r="A8097" s="6">
        <f t="shared" si="1009"/>
        <v>40971</v>
      </c>
      <c r="B8097">
        <v>2012</v>
      </c>
      <c r="C8097">
        <v>3</v>
      </c>
      <c r="D8097">
        <v>3</v>
      </c>
      <c r="E8097">
        <v>7</v>
      </c>
      <c r="F8097" s="1">
        <v>2416</v>
      </c>
      <c r="G8097" s="1">
        <v>1119.1619873046875</v>
      </c>
      <c r="H8097" s="1">
        <f t="shared" si="1010"/>
        <v>3535.1619873046875</v>
      </c>
      <c r="I8097" s="3">
        <f t="shared" si="1011"/>
        <v>1</v>
      </c>
      <c r="J8097" s="7">
        <f t="shared" si="1008"/>
        <v>7</v>
      </c>
      <c r="K8097" s="3">
        <f t="shared" si="1012"/>
        <v>0</v>
      </c>
      <c r="L8097" s="3">
        <f t="shared" si="1013"/>
        <v>0</v>
      </c>
      <c r="M8097" s="3">
        <f t="shared" si="1014"/>
        <v>0</v>
      </c>
      <c r="N8097" s="3">
        <f t="shared" si="1015"/>
        <v>0</v>
      </c>
    </row>
    <row r="8098" spans="1:14">
      <c r="A8098" s="6">
        <f t="shared" si="1009"/>
        <v>40971</v>
      </c>
      <c r="B8098">
        <v>2012</v>
      </c>
      <c r="C8098">
        <v>3</v>
      </c>
      <c r="D8098">
        <v>3</v>
      </c>
      <c r="E8098">
        <v>8</v>
      </c>
      <c r="F8098" s="1">
        <v>2540</v>
      </c>
      <c r="G8098" s="1">
        <v>1164.1590576171875</v>
      </c>
      <c r="H8098" s="1">
        <f t="shared" si="1010"/>
        <v>3704.1590576171875</v>
      </c>
      <c r="I8098" s="3">
        <f t="shared" si="1011"/>
        <v>1</v>
      </c>
      <c r="J8098" s="7">
        <f t="shared" si="1008"/>
        <v>7</v>
      </c>
      <c r="K8098" s="3">
        <f t="shared" si="1012"/>
        <v>0</v>
      </c>
      <c r="L8098" s="3">
        <f t="shared" si="1013"/>
        <v>0</v>
      </c>
      <c r="M8098" s="3">
        <f t="shared" si="1014"/>
        <v>0</v>
      </c>
      <c r="N8098" s="3">
        <f t="shared" si="1015"/>
        <v>0</v>
      </c>
    </row>
    <row r="8099" spans="1:14">
      <c r="A8099" s="6">
        <f t="shared" si="1009"/>
        <v>40971</v>
      </c>
      <c r="B8099">
        <v>2012</v>
      </c>
      <c r="C8099">
        <v>3</v>
      </c>
      <c r="D8099">
        <v>3</v>
      </c>
      <c r="E8099">
        <v>9</v>
      </c>
      <c r="F8099" s="1">
        <v>2521</v>
      </c>
      <c r="G8099" s="1">
        <v>1195.64697265625</v>
      </c>
      <c r="H8099" s="1">
        <f t="shared" si="1010"/>
        <v>3716.64697265625</v>
      </c>
      <c r="I8099" s="3">
        <f t="shared" si="1011"/>
        <v>1</v>
      </c>
      <c r="J8099" s="7">
        <f t="shared" si="1008"/>
        <v>7</v>
      </c>
      <c r="K8099" s="3">
        <f t="shared" si="1012"/>
        <v>0</v>
      </c>
      <c r="L8099" s="3">
        <f t="shared" si="1013"/>
        <v>0</v>
      </c>
      <c r="M8099" s="3">
        <f t="shared" si="1014"/>
        <v>0</v>
      </c>
      <c r="N8099" s="3">
        <f t="shared" si="1015"/>
        <v>0</v>
      </c>
    </row>
    <row r="8100" spans="1:14">
      <c r="A8100" s="6">
        <f t="shared" si="1009"/>
        <v>40971</v>
      </c>
      <c r="B8100">
        <v>2012</v>
      </c>
      <c r="C8100">
        <v>3</v>
      </c>
      <c r="D8100">
        <v>3</v>
      </c>
      <c r="E8100">
        <v>10</v>
      </c>
      <c r="F8100" s="1">
        <v>2512</v>
      </c>
      <c r="G8100" s="1">
        <v>1208.1629638671875</v>
      </c>
      <c r="H8100" s="1">
        <f t="shared" si="1010"/>
        <v>3720.1629638671875</v>
      </c>
      <c r="I8100" s="3">
        <f t="shared" si="1011"/>
        <v>1</v>
      </c>
      <c r="J8100" s="7">
        <f t="shared" si="1008"/>
        <v>7</v>
      </c>
      <c r="K8100" s="3">
        <f t="shared" si="1012"/>
        <v>0</v>
      </c>
      <c r="L8100" s="3">
        <f t="shared" si="1013"/>
        <v>0</v>
      </c>
      <c r="M8100" s="3">
        <f t="shared" si="1014"/>
        <v>0</v>
      </c>
      <c r="N8100" s="3">
        <f t="shared" si="1015"/>
        <v>0</v>
      </c>
    </row>
    <row r="8101" spans="1:14">
      <c r="A8101" s="6">
        <f t="shared" si="1009"/>
        <v>40971</v>
      </c>
      <c r="B8101">
        <v>2012</v>
      </c>
      <c r="C8101">
        <v>3</v>
      </c>
      <c r="D8101">
        <v>3</v>
      </c>
      <c r="E8101">
        <v>11</v>
      </c>
      <c r="F8101" s="1">
        <v>2430</v>
      </c>
      <c r="G8101" s="1">
        <v>1198.261962890625</v>
      </c>
      <c r="H8101" s="1">
        <f t="shared" si="1010"/>
        <v>3628.261962890625</v>
      </c>
      <c r="I8101" s="3">
        <f t="shared" si="1011"/>
        <v>1</v>
      </c>
      <c r="J8101" s="7">
        <f t="shared" si="1008"/>
        <v>7</v>
      </c>
      <c r="K8101" s="3">
        <f t="shared" si="1012"/>
        <v>0</v>
      </c>
      <c r="L8101" s="3">
        <f t="shared" si="1013"/>
        <v>0</v>
      </c>
      <c r="M8101" s="3">
        <f t="shared" si="1014"/>
        <v>0</v>
      </c>
      <c r="N8101" s="3">
        <f t="shared" si="1015"/>
        <v>0</v>
      </c>
    </row>
    <row r="8102" spans="1:14">
      <c r="A8102" s="6">
        <f t="shared" si="1009"/>
        <v>40971</v>
      </c>
      <c r="B8102">
        <v>2012</v>
      </c>
      <c r="C8102">
        <v>3</v>
      </c>
      <c r="D8102">
        <v>3</v>
      </c>
      <c r="E8102">
        <v>12</v>
      </c>
      <c r="F8102" s="1">
        <v>2367</v>
      </c>
      <c r="G8102" s="1">
        <v>1173.06201171875</v>
      </c>
      <c r="H8102" s="1">
        <f t="shared" si="1010"/>
        <v>3540.06201171875</v>
      </c>
      <c r="I8102" s="3">
        <f t="shared" si="1011"/>
        <v>1</v>
      </c>
      <c r="J8102" s="7">
        <f t="shared" si="1008"/>
        <v>7</v>
      </c>
      <c r="K8102" s="3">
        <f t="shared" si="1012"/>
        <v>0</v>
      </c>
      <c r="L8102" s="3">
        <f t="shared" si="1013"/>
        <v>0</v>
      </c>
      <c r="M8102" s="3">
        <f t="shared" si="1014"/>
        <v>0</v>
      </c>
      <c r="N8102" s="3">
        <f t="shared" si="1015"/>
        <v>0</v>
      </c>
    </row>
    <row r="8103" spans="1:14">
      <c r="A8103" s="6">
        <f t="shared" si="1009"/>
        <v>40971</v>
      </c>
      <c r="B8103">
        <v>2012</v>
      </c>
      <c r="C8103">
        <v>3</v>
      </c>
      <c r="D8103">
        <v>3</v>
      </c>
      <c r="E8103">
        <v>13</v>
      </c>
      <c r="F8103" s="1">
        <v>2314</v>
      </c>
      <c r="G8103" s="1">
        <v>1145.5628662109375</v>
      </c>
      <c r="H8103" s="1">
        <f t="shared" si="1010"/>
        <v>3459.5628662109375</v>
      </c>
      <c r="I8103" s="3">
        <f t="shared" si="1011"/>
        <v>1</v>
      </c>
      <c r="J8103" s="7">
        <f t="shared" si="1008"/>
        <v>7</v>
      </c>
      <c r="K8103" s="3">
        <f t="shared" si="1012"/>
        <v>0</v>
      </c>
      <c r="L8103" s="3">
        <f t="shared" si="1013"/>
        <v>0</v>
      </c>
      <c r="M8103" s="3">
        <f t="shared" si="1014"/>
        <v>0</v>
      </c>
      <c r="N8103" s="3">
        <f t="shared" si="1015"/>
        <v>0</v>
      </c>
    </row>
    <row r="8104" spans="1:14">
      <c r="A8104" s="6">
        <f t="shared" si="1009"/>
        <v>40971</v>
      </c>
      <c r="B8104">
        <v>2012</v>
      </c>
      <c r="C8104">
        <v>3</v>
      </c>
      <c r="D8104">
        <v>3</v>
      </c>
      <c r="E8104">
        <v>14</v>
      </c>
      <c r="F8104" s="1">
        <v>2224</v>
      </c>
      <c r="G8104" s="1">
        <v>1131.1619873046875</v>
      </c>
      <c r="H8104" s="1">
        <f t="shared" si="1010"/>
        <v>3355.1619873046875</v>
      </c>
      <c r="I8104" s="3">
        <f t="shared" si="1011"/>
        <v>1</v>
      </c>
      <c r="J8104" s="7">
        <f t="shared" si="1008"/>
        <v>7</v>
      </c>
      <c r="K8104" s="3">
        <f t="shared" si="1012"/>
        <v>0</v>
      </c>
      <c r="L8104" s="3">
        <f t="shared" si="1013"/>
        <v>0</v>
      </c>
      <c r="M8104" s="3">
        <f t="shared" si="1014"/>
        <v>0</v>
      </c>
      <c r="N8104" s="3">
        <f t="shared" si="1015"/>
        <v>0</v>
      </c>
    </row>
    <row r="8105" spans="1:14">
      <c r="A8105" s="6">
        <f t="shared" si="1009"/>
        <v>40971</v>
      </c>
      <c r="B8105">
        <v>2012</v>
      </c>
      <c r="C8105">
        <v>3</v>
      </c>
      <c r="D8105">
        <v>3</v>
      </c>
      <c r="E8105">
        <v>15</v>
      </c>
      <c r="F8105" s="1">
        <v>2142</v>
      </c>
      <c r="G8105" s="1">
        <v>1109.5628662109375</v>
      </c>
      <c r="H8105" s="1">
        <f t="shared" si="1010"/>
        <v>3251.5628662109375</v>
      </c>
      <c r="I8105" s="3">
        <f t="shared" si="1011"/>
        <v>1</v>
      </c>
      <c r="J8105" s="7">
        <f t="shared" si="1008"/>
        <v>7</v>
      </c>
      <c r="K8105" s="3">
        <f t="shared" si="1012"/>
        <v>0</v>
      </c>
      <c r="L8105" s="3">
        <f t="shared" si="1013"/>
        <v>0</v>
      </c>
      <c r="M8105" s="3">
        <f t="shared" si="1014"/>
        <v>0</v>
      </c>
      <c r="N8105" s="3">
        <f t="shared" si="1015"/>
        <v>0</v>
      </c>
    </row>
    <row r="8106" spans="1:14">
      <c r="A8106" s="6">
        <f t="shared" si="1009"/>
        <v>40971</v>
      </c>
      <c r="B8106">
        <v>2012</v>
      </c>
      <c r="C8106">
        <v>3</v>
      </c>
      <c r="D8106">
        <v>3</v>
      </c>
      <c r="E8106">
        <v>16</v>
      </c>
      <c r="F8106" s="1">
        <v>2162</v>
      </c>
      <c r="G8106" s="1">
        <v>1100.5469970703125</v>
      </c>
      <c r="H8106" s="1">
        <f t="shared" si="1010"/>
        <v>3262.5469970703125</v>
      </c>
      <c r="I8106" s="3">
        <f t="shared" si="1011"/>
        <v>1</v>
      </c>
      <c r="J8106" s="7">
        <f t="shared" si="1008"/>
        <v>7</v>
      </c>
      <c r="K8106" s="3">
        <f t="shared" si="1012"/>
        <v>0</v>
      </c>
      <c r="L8106" s="3">
        <f t="shared" si="1013"/>
        <v>0</v>
      </c>
      <c r="M8106" s="3">
        <f t="shared" si="1014"/>
        <v>0</v>
      </c>
      <c r="N8106" s="3">
        <f t="shared" si="1015"/>
        <v>0</v>
      </c>
    </row>
    <row r="8107" spans="1:14">
      <c r="A8107" s="6">
        <f t="shared" si="1009"/>
        <v>40971</v>
      </c>
      <c r="B8107">
        <v>2012</v>
      </c>
      <c r="C8107">
        <v>3</v>
      </c>
      <c r="D8107">
        <v>3</v>
      </c>
      <c r="E8107">
        <v>17</v>
      </c>
      <c r="F8107" s="1">
        <v>2179</v>
      </c>
      <c r="G8107" s="1">
        <v>1128.260009765625</v>
      </c>
      <c r="H8107" s="1">
        <f t="shared" si="1010"/>
        <v>3307.260009765625</v>
      </c>
      <c r="I8107" s="3">
        <f t="shared" si="1011"/>
        <v>1</v>
      </c>
      <c r="J8107" s="7">
        <f t="shared" si="1008"/>
        <v>7</v>
      </c>
      <c r="K8107" s="3">
        <f t="shared" si="1012"/>
        <v>0</v>
      </c>
      <c r="L8107" s="3">
        <f t="shared" si="1013"/>
        <v>0</v>
      </c>
      <c r="M8107" s="3">
        <f t="shared" si="1014"/>
        <v>0</v>
      </c>
      <c r="N8107" s="3">
        <f t="shared" si="1015"/>
        <v>0</v>
      </c>
    </row>
    <row r="8108" spans="1:14">
      <c r="A8108" s="6">
        <f t="shared" si="1009"/>
        <v>40971</v>
      </c>
      <c r="B8108">
        <v>2012</v>
      </c>
      <c r="C8108">
        <v>3</v>
      </c>
      <c r="D8108">
        <v>3</v>
      </c>
      <c r="E8108">
        <v>18</v>
      </c>
      <c r="F8108" s="1">
        <v>2332</v>
      </c>
      <c r="G8108" s="1">
        <v>1191.362060546875</v>
      </c>
      <c r="H8108" s="1">
        <f t="shared" si="1010"/>
        <v>3523.362060546875</v>
      </c>
      <c r="I8108" s="3">
        <f t="shared" si="1011"/>
        <v>1</v>
      </c>
      <c r="J8108" s="7">
        <f t="shared" si="1008"/>
        <v>7</v>
      </c>
      <c r="K8108" s="3">
        <f t="shared" si="1012"/>
        <v>0</v>
      </c>
      <c r="L8108" s="3">
        <f t="shared" si="1013"/>
        <v>0</v>
      </c>
      <c r="M8108" s="3">
        <f t="shared" si="1014"/>
        <v>0</v>
      </c>
      <c r="N8108" s="3">
        <f t="shared" si="1015"/>
        <v>0</v>
      </c>
    </row>
    <row r="8109" spans="1:14">
      <c r="A8109" s="6">
        <f t="shared" si="1009"/>
        <v>40971</v>
      </c>
      <c r="B8109">
        <v>2012</v>
      </c>
      <c r="C8109">
        <v>3</v>
      </c>
      <c r="D8109">
        <v>3</v>
      </c>
      <c r="E8109">
        <v>19</v>
      </c>
      <c r="F8109" s="1">
        <v>2439</v>
      </c>
      <c r="G8109" s="1">
        <v>1255.261962890625</v>
      </c>
      <c r="H8109" s="1">
        <f t="shared" si="1010"/>
        <v>3694.261962890625</v>
      </c>
      <c r="I8109" s="3">
        <f t="shared" si="1011"/>
        <v>1</v>
      </c>
      <c r="J8109" s="7">
        <f t="shared" si="1008"/>
        <v>7</v>
      </c>
      <c r="K8109" s="3">
        <f t="shared" si="1012"/>
        <v>0</v>
      </c>
      <c r="L8109" s="3">
        <f t="shared" si="1013"/>
        <v>0</v>
      </c>
      <c r="M8109" s="3">
        <f t="shared" si="1014"/>
        <v>0</v>
      </c>
      <c r="N8109" s="3">
        <f t="shared" si="1015"/>
        <v>0</v>
      </c>
    </row>
    <row r="8110" spans="1:14">
      <c r="A8110" s="6">
        <f t="shared" si="1009"/>
        <v>40971</v>
      </c>
      <c r="B8110">
        <v>2012</v>
      </c>
      <c r="C8110">
        <v>3</v>
      </c>
      <c r="D8110">
        <v>3</v>
      </c>
      <c r="E8110">
        <v>20</v>
      </c>
      <c r="F8110" s="1">
        <v>2468</v>
      </c>
      <c r="G8110" s="1">
        <v>1256.462158203125</v>
      </c>
      <c r="H8110" s="1">
        <f t="shared" si="1010"/>
        <v>3724.462158203125</v>
      </c>
      <c r="I8110" s="3">
        <f t="shared" si="1011"/>
        <v>1</v>
      </c>
      <c r="J8110" s="7">
        <f t="shared" si="1008"/>
        <v>7</v>
      </c>
      <c r="K8110" s="3">
        <f t="shared" si="1012"/>
        <v>0</v>
      </c>
      <c r="L8110" s="3">
        <f t="shared" si="1013"/>
        <v>0</v>
      </c>
      <c r="M8110" s="3">
        <f t="shared" si="1014"/>
        <v>0</v>
      </c>
      <c r="N8110" s="3">
        <f t="shared" si="1015"/>
        <v>0</v>
      </c>
    </row>
    <row r="8111" spans="1:14">
      <c r="A8111" s="6">
        <f t="shared" si="1009"/>
        <v>40971</v>
      </c>
      <c r="B8111">
        <v>2012</v>
      </c>
      <c r="C8111">
        <v>3</v>
      </c>
      <c r="D8111">
        <v>3</v>
      </c>
      <c r="E8111">
        <v>21</v>
      </c>
      <c r="F8111" s="1">
        <v>2452</v>
      </c>
      <c r="G8111" s="1">
        <v>1239.0621337890625</v>
      </c>
      <c r="H8111" s="1">
        <f t="shared" si="1010"/>
        <v>3691.0621337890625</v>
      </c>
      <c r="I8111" s="3">
        <f t="shared" si="1011"/>
        <v>1</v>
      </c>
      <c r="J8111" s="7">
        <f t="shared" si="1008"/>
        <v>7</v>
      </c>
      <c r="K8111" s="3">
        <f t="shared" si="1012"/>
        <v>0</v>
      </c>
      <c r="L8111" s="3">
        <f t="shared" si="1013"/>
        <v>0</v>
      </c>
      <c r="M8111" s="3">
        <f t="shared" si="1014"/>
        <v>0</v>
      </c>
      <c r="N8111" s="3">
        <f t="shared" si="1015"/>
        <v>0</v>
      </c>
    </row>
    <row r="8112" spans="1:14">
      <c r="A8112" s="6">
        <f t="shared" si="1009"/>
        <v>40971</v>
      </c>
      <c r="B8112">
        <v>2012</v>
      </c>
      <c r="C8112">
        <v>3</v>
      </c>
      <c r="D8112">
        <v>3</v>
      </c>
      <c r="E8112">
        <v>22</v>
      </c>
      <c r="F8112" s="1">
        <v>2429</v>
      </c>
      <c r="G8112" s="1">
        <v>1195.4599609375</v>
      </c>
      <c r="H8112" s="1">
        <f t="shared" si="1010"/>
        <v>3624.4599609375</v>
      </c>
      <c r="I8112" s="3">
        <f t="shared" si="1011"/>
        <v>1</v>
      </c>
      <c r="J8112" s="7">
        <f t="shared" si="1008"/>
        <v>7</v>
      </c>
      <c r="K8112" s="3">
        <f t="shared" si="1012"/>
        <v>0</v>
      </c>
      <c r="L8112" s="3">
        <f t="shared" si="1013"/>
        <v>0</v>
      </c>
      <c r="M8112" s="3">
        <f t="shared" si="1014"/>
        <v>0</v>
      </c>
      <c r="N8112" s="3">
        <f t="shared" si="1015"/>
        <v>0</v>
      </c>
    </row>
    <row r="8113" spans="1:14">
      <c r="A8113" s="6">
        <f t="shared" si="1009"/>
        <v>40971</v>
      </c>
      <c r="B8113">
        <v>2012</v>
      </c>
      <c r="C8113">
        <v>3</v>
      </c>
      <c r="D8113">
        <v>3</v>
      </c>
      <c r="E8113">
        <v>23</v>
      </c>
      <c r="F8113" s="1">
        <v>2313</v>
      </c>
      <c r="G8113" s="1">
        <v>1148.845947265625</v>
      </c>
      <c r="H8113" s="1">
        <f t="shared" si="1010"/>
        <v>3461.845947265625</v>
      </c>
      <c r="I8113" s="3">
        <f t="shared" si="1011"/>
        <v>1</v>
      </c>
      <c r="J8113" s="7">
        <f t="shared" si="1008"/>
        <v>7</v>
      </c>
      <c r="K8113" s="3">
        <f t="shared" si="1012"/>
        <v>0</v>
      </c>
      <c r="L8113" s="3">
        <f t="shared" si="1013"/>
        <v>0</v>
      </c>
      <c r="M8113" s="3">
        <f t="shared" si="1014"/>
        <v>0</v>
      </c>
      <c r="N8113" s="3">
        <f t="shared" si="1015"/>
        <v>0</v>
      </c>
    </row>
    <row r="8114" spans="1:14">
      <c r="A8114" s="6">
        <f t="shared" si="1009"/>
        <v>40972</v>
      </c>
      <c r="B8114">
        <v>2012</v>
      </c>
      <c r="C8114">
        <v>3</v>
      </c>
      <c r="D8114">
        <v>4</v>
      </c>
      <c r="E8114">
        <v>0</v>
      </c>
      <c r="F8114" s="1">
        <v>2290</v>
      </c>
      <c r="G8114" s="1">
        <v>1102.56103515625</v>
      </c>
      <c r="H8114" s="1">
        <f t="shared" si="1010"/>
        <v>3392.56103515625</v>
      </c>
      <c r="I8114" s="3">
        <f t="shared" si="1011"/>
        <v>1</v>
      </c>
      <c r="J8114" s="7">
        <f t="shared" si="1008"/>
        <v>1</v>
      </c>
      <c r="K8114" s="3">
        <f t="shared" si="1012"/>
        <v>0</v>
      </c>
      <c r="L8114" s="3">
        <f t="shared" si="1013"/>
        <v>0</v>
      </c>
      <c r="M8114" s="3">
        <f t="shared" si="1014"/>
        <v>0</v>
      </c>
      <c r="N8114" s="3">
        <f t="shared" si="1015"/>
        <v>0</v>
      </c>
    </row>
    <row r="8115" spans="1:14">
      <c r="A8115" s="6">
        <f t="shared" si="1009"/>
        <v>40972</v>
      </c>
      <c r="B8115">
        <v>2012</v>
      </c>
      <c r="C8115">
        <v>3</v>
      </c>
      <c r="D8115">
        <v>4</v>
      </c>
      <c r="E8115">
        <v>1</v>
      </c>
      <c r="F8115" s="1">
        <v>2247</v>
      </c>
      <c r="G8115" s="1">
        <v>1075.862060546875</v>
      </c>
      <c r="H8115" s="1">
        <f t="shared" si="1010"/>
        <v>3322.862060546875</v>
      </c>
      <c r="I8115" s="3">
        <f t="shared" si="1011"/>
        <v>1</v>
      </c>
      <c r="J8115" s="7">
        <f t="shared" si="1008"/>
        <v>1</v>
      </c>
      <c r="K8115" s="3">
        <f t="shared" si="1012"/>
        <v>0</v>
      </c>
      <c r="L8115" s="3">
        <f t="shared" si="1013"/>
        <v>0</v>
      </c>
      <c r="M8115" s="3">
        <f t="shared" si="1014"/>
        <v>0</v>
      </c>
      <c r="N8115" s="3">
        <f t="shared" si="1015"/>
        <v>0</v>
      </c>
    </row>
    <row r="8116" spans="1:14">
      <c r="A8116" s="6">
        <f t="shared" si="1009"/>
        <v>40972</v>
      </c>
      <c r="B8116">
        <v>2012</v>
      </c>
      <c r="C8116">
        <v>3</v>
      </c>
      <c r="D8116">
        <v>4</v>
      </c>
      <c r="E8116">
        <v>2</v>
      </c>
      <c r="F8116" s="1">
        <v>2273</v>
      </c>
      <c r="G8116" s="1">
        <v>1065.06103515625</v>
      </c>
      <c r="H8116" s="1">
        <f t="shared" si="1010"/>
        <v>3338.06103515625</v>
      </c>
      <c r="I8116" s="3">
        <f t="shared" si="1011"/>
        <v>1</v>
      </c>
      <c r="J8116" s="7">
        <f t="shared" si="1008"/>
        <v>1</v>
      </c>
      <c r="K8116" s="3">
        <f t="shared" si="1012"/>
        <v>0</v>
      </c>
      <c r="L8116" s="3">
        <f t="shared" si="1013"/>
        <v>0</v>
      </c>
      <c r="M8116" s="3">
        <f t="shared" si="1014"/>
        <v>0</v>
      </c>
      <c r="N8116" s="3">
        <f t="shared" si="1015"/>
        <v>0</v>
      </c>
    </row>
    <row r="8117" spans="1:14">
      <c r="A8117" s="6">
        <f t="shared" si="1009"/>
        <v>40972</v>
      </c>
      <c r="B8117">
        <v>2012</v>
      </c>
      <c r="C8117">
        <v>3</v>
      </c>
      <c r="D8117">
        <v>4</v>
      </c>
      <c r="E8117">
        <v>3</v>
      </c>
      <c r="F8117" s="1">
        <v>2213</v>
      </c>
      <c r="G8117" s="1">
        <v>1062.4620361328125</v>
      </c>
      <c r="H8117" s="1">
        <f t="shared" si="1010"/>
        <v>3275.4620361328125</v>
      </c>
      <c r="I8117" s="3">
        <f t="shared" si="1011"/>
        <v>1</v>
      </c>
      <c r="J8117" s="7">
        <f t="shared" si="1008"/>
        <v>1</v>
      </c>
      <c r="K8117" s="3">
        <f t="shared" si="1012"/>
        <v>0</v>
      </c>
      <c r="L8117" s="3">
        <f t="shared" si="1013"/>
        <v>0</v>
      </c>
      <c r="M8117" s="3">
        <f t="shared" si="1014"/>
        <v>0</v>
      </c>
      <c r="N8117" s="3">
        <f t="shared" si="1015"/>
        <v>0</v>
      </c>
    </row>
    <row r="8118" spans="1:14">
      <c r="A8118" s="6">
        <f t="shared" si="1009"/>
        <v>40972</v>
      </c>
      <c r="B8118">
        <v>2012</v>
      </c>
      <c r="C8118">
        <v>3</v>
      </c>
      <c r="D8118">
        <v>4</v>
      </c>
      <c r="E8118">
        <v>4</v>
      </c>
      <c r="F8118" s="1">
        <v>2287</v>
      </c>
      <c r="G8118" s="1">
        <v>1074.7569580078125</v>
      </c>
      <c r="H8118" s="1">
        <f t="shared" si="1010"/>
        <v>3361.7569580078125</v>
      </c>
      <c r="I8118" s="3">
        <f t="shared" si="1011"/>
        <v>1</v>
      </c>
      <c r="J8118" s="7">
        <f t="shared" si="1008"/>
        <v>1</v>
      </c>
      <c r="K8118" s="3">
        <f t="shared" si="1012"/>
        <v>0</v>
      </c>
      <c r="L8118" s="3">
        <f t="shared" si="1013"/>
        <v>0</v>
      </c>
      <c r="M8118" s="3">
        <f t="shared" si="1014"/>
        <v>0</v>
      </c>
      <c r="N8118" s="3">
        <f t="shared" si="1015"/>
        <v>0</v>
      </c>
    </row>
    <row r="8119" spans="1:14">
      <c r="A8119" s="6">
        <f t="shared" si="1009"/>
        <v>40972</v>
      </c>
      <c r="B8119">
        <v>2012</v>
      </c>
      <c r="C8119">
        <v>3</v>
      </c>
      <c r="D8119">
        <v>4</v>
      </c>
      <c r="E8119">
        <v>5</v>
      </c>
      <c r="F8119" s="1">
        <v>2405</v>
      </c>
      <c r="G8119" s="1">
        <v>1095.4481201171875</v>
      </c>
      <c r="H8119" s="1">
        <f t="shared" si="1010"/>
        <v>3500.4481201171875</v>
      </c>
      <c r="I8119" s="3">
        <f t="shared" si="1011"/>
        <v>1</v>
      </c>
      <c r="J8119" s="7">
        <f t="shared" si="1008"/>
        <v>1</v>
      </c>
      <c r="K8119" s="3">
        <f t="shared" si="1012"/>
        <v>0</v>
      </c>
      <c r="L8119" s="3">
        <f t="shared" si="1013"/>
        <v>0</v>
      </c>
      <c r="M8119" s="3">
        <f t="shared" si="1014"/>
        <v>0</v>
      </c>
      <c r="N8119" s="3">
        <f t="shared" si="1015"/>
        <v>0</v>
      </c>
    </row>
    <row r="8120" spans="1:14">
      <c r="A8120" s="6">
        <f t="shared" si="1009"/>
        <v>40972</v>
      </c>
      <c r="B8120">
        <v>2012</v>
      </c>
      <c r="C8120">
        <v>3</v>
      </c>
      <c r="D8120">
        <v>4</v>
      </c>
      <c r="E8120">
        <v>6</v>
      </c>
      <c r="F8120" s="1">
        <v>2430</v>
      </c>
      <c r="G8120" s="1">
        <v>1118.661865234375</v>
      </c>
      <c r="H8120" s="1">
        <f t="shared" si="1010"/>
        <v>3548.661865234375</v>
      </c>
      <c r="I8120" s="3">
        <f t="shared" si="1011"/>
        <v>1</v>
      </c>
      <c r="J8120" s="7">
        <f t="shared" si="1008"/>
        <v>1</v>
      </c>
      <c r="K8120" s="3">
        <f t="shared" si="1012"/>
        <v>0</v>
      </c>
      <c r="L8120" s="3">
        <f t="shared" si="1013"/>
        <v>0</v>
      </c>
      <c r="M8120" s="3">
        <f t="shared" si="1014"/>
        <v>0</v>
      </c>
      <c r="N8120" s="3">
        <f t="shared" si="1015"/>
        <v>0</v>
      </c>
    </row>
    <row r="8121" spans="1:14">
      <c r="A8121" s="6">
        <f t="shared" si="1009"/>
        <v>40972</v>
      </c>
      <c r="B8121">
        <v>2012</v>
      </c>
      <c r="C8121">
        <v>3</v>
      </c>
      <c r="D8121">
        <v>4</v>
      </c>
      <c r="E8121">
        <v>7</v>
      </c>
      <c r="F8121" s="1">
        <v>2519</v>
      </c>
      <c r="G8121" s="1">
        <v>1142.6611328125</v>
      </c>
      <c r="H8121" s="1">
        <f t="shared" si="1010"/>
        <v>3661.6611328125</v>
      </c>
      <c r="I8121" s="3">
        <f t="shared" si="1011"/>
        <v>1</v>
      </c>
      <c r="J8121" s="7">
        <f t="shared" si="1008"/>
        <v>1</v>
      </c>
      <c r="K8121" s="3">
        <f t="shared" si="1012"/>
        <v>0</v>
      </c>
      <c r="L8121" s="3">
        <f t="shared" si="1013"/>
        <v>0</v>
      </c>
      <c r="M8121" s="3">
        <f t="shared" si="1014"/>
        <v>0</v>
      </c>
      <c r="N8121" s="3">
        <f t="shared" si="1015"/>
        <v>0</v>
      </c>
    </row>
    <row r="8122" spans="1:14">
      <c r="A8122" s="6">
        <f t="shared" si="1009"/>
        <v>40972</v>
      </c>
      <c r="B8122">
        <v>2012</v>
      </c>
      <c r="C8122">
        <v>3</v>
      </c>
      <c r="D8122">
        <v>4</v>
      </c>
      <c r="E8122">
        <v>8</v>
      </c>
      <c r="F8122" s="1">
        <v>2590</v>
      </c>
      <c r="G8122" s="1">
        <v>1194.1629638671875</v>
      </c>
      <c r="H8122" s="1">
        <f t="shared" si="1010"/>
        <v>3784.1629638671875</v>
      </c>
      <c r="I8122" s="3">
        <f t="shared" si="1011"/>
        <v>1</v>
      </c>
      <c r="J8122" s="7">
        <f t="shared" si="1008"/>
        <v>1</v>
      </c>
      <c r="K8122" s="3">
        <f t="shared" si="1012"/>
        <v>0</v>
      </c>
      <c r="L8122" s="3">
        <f t="shared" si="1013"/>
        <v>0</v>
      </c>
      <c r="M8122" s="3">
        <f t="shared" si="1014"/>
        <v>0</v>
      </c>
      <c r="N8122" s="3">
        <f t="shared" si="1015"/>
        <v>0</v>
      </c>
    </row>
    <row r="8123" spans="1:14">
      <c r="A8123" s="6">
        <f t="shared" si="1009"/>
        <v>40972</v>
      </c>
      <c r="B8123">
        <v>2012</v>
      </c>
      <c r="C8123">
        <v>3</v>
      </c>
      <c r="D8123">
        <v>4</v>
      </c>
      <c r="E8123">
        <v>9</v>
      </c>
      <c r="F8123" s="1">
        <v>2627</v>
      </c>
      <c r="G8123" s="1">
        <v>1209.261962890625</v>
      </c>
      <c r="H8123" s="1">
        <f t="shared" si="1010"/>
        <v>3836.261962890625</v>
      </c>
      <c r="I8123" s="3">
        <f t="shared" si="1011"/>
        <v>1</v>
      </c>
      <c r="J8123" s="7">
        <f t="shared" si="1008"/>
        <v>1</v>
      </c>
      <c r="K8123" s="3">
        <f t="shared" si="1012"/>
        <v>0</v>
      </c>
      <c r="L8123" s="3">
        <f t="shared" si="1013"/>
        <v>0</v>
      </c>
      <c r="M8123" s="3">
        <f t="shared" si="1014"/>
        <v>0</v>
      </c>
      <c r="N8123" s="3">
        <f t="shared" si="1015"/>
        <v>0</v>
      </c>
    </row>
    <row r="8124" spans="1:14">
      <c r="A8124" s="6">
        <f t="shared" si="1009"/>
        <v>40972</v>
      </c>
      <c r="B8124">
        <v>2012</v>
      </c>
      <c r="C8124">
        <v>3</v>
      </c>
      <c r="D8124">
        <v>4</v>
      </c>
      <c r="E8124">
        <v>10</v>
      </c>
      <c r="F8124" s="1">
        <v>2558</v>
      </c>
      <c r="G8124" s="1">
        <v>1209.35205078125</v>
      </c>
      <c r="H8124" s="1">
        <f t="shared" si="1010"/>
        <v>3767.35205078125</v>
      </c>
      <c r="I8124" s="3">
        <f t="shared" si="1011"/>
        <v>1</v>
      </c>
      <c r="J8124" s="7">
        <f t="shared" si="1008"/>
        <v>1</v>
      </c>
      <c r="K8124" s="3">
        <f t="shared" si="1012"/>
        <v>0</v>
      </c>
      <c r="L8124" s="3">
        <f t="shared" si="1013"/>
        <v>0</v>
      </c>
      <c r="M8124" s="3">
        <f t="shared" si="1014"/>
        <v>0</v>
      </c>
      <c r="N8124" s="3">
        <f t="shared" si="1015"/>
        <v>0</v>
      </c>
    </row>
    <row r="8125" spans="1:14">
      <c r="A8125" s="6">
        <f t="shared" si="1009"/>
        <v>40972</v>
      </c>
      <c r="B8125">
        <v>2012</v>
      </c>
      <c r="C8125">
        <v>3</v>
      </c>
      <c r="D8125">
        <v>4</v>
      </c>
      <c r="E8125">
        <v>11</v>
      </c>
      <c r="F8125" s="1">
        <v>2509</v>
      </c>
      <c r="G8125" s="1">
        <v>1232.155029296875</v>
      </c>
      <c r="H8125" s="1">
        <f t="shared" si="1010"/>
        <v>3741.155029296875</v>
      </c>
      <c r="I8125" s="3">
        <f t="shared" si="1011"/>
        <v>1</v>
      </c>
      <c r="J8125" s="7">
        <f t="shared" si="1008"/>
        <v>1</v>
      </c>
      <c r="K8125" s="3">
        <f t="shared" si="1012"/>
        <v>0</v>
      </c>
      <c r="L8125" s="3">
        <f t="shared" si="1013"/>
        <v>0</v>
      </c>
      <c r="M8125" s="3">
        <f t="shared" si="1014"/>
        <v>0</v>
      </c>
      <c r="N8125" s="3">
        <f t="shared" si="1015"/>
        <v>0</v>
      </c>
    </row>
    <row r="8126" spans="1:14">
      <c r="A8126" s="6">
        <f t="shared" si="1009"/>
        <v>40972</v>
      </c>
      <c r="B8126">
        <v>2012</v>
      </c>
      <c r="C8126">
        <v>3</v>
      </c>
      <c r="D8126">
        <v>4</v>
      </c>
      <c r="E8126">
        <v>12</v>
      </c>
      <c r="F8126" s="1">
        <v>2510</v>
      </c>
      <c r="G8126" s="1">
        <v>1230.262939453125</v>
      </c>
      <c r="H8126" s="1">
        <f t="shared" si="1010"/>
        <v>3740.262939453125</v>
      </c>
      <c r="I8126" s="3">
        <f t="shared" si="1011"/>
        <v>1</v>
      </c>
      <c r="J8126" s="7">
        <f t="shared" si="1008"/>
        <v>1</v>
      </c>
      <c r="K8126" s="3">
        <f t="shared" si="1012"/>
        <v>0</v>
      </c>
      <c r="L8126" s="3">
        <f t="shared" si="1013"/>
        <v>0</v>
      </c>
      <c r="M8126" s="3">
        <f t="shared" si="1014"/>
        <v>0</v>
      </c>
      <c r="N8126" s="3">
        <f t="shared" si="1015"/>
        <v>0</v>
      </c>
    </row>
    <row r="8127" spans="1:14">
      <c r="A8127" s="6">
        <f t="shared" si="1009"/>
        <v>40972</v>
      </c>
      <c r="B8127">
        <v>2012</v>
      </c>
      <c r="C8127">
        <v>3</v>
      </c>
      <c r="D8127">
        <v>4</v>
      </c>
      <c r="E8127">
        <v>13</v>
      </c>
      <c r="F8127" s="1">
        <v>2416</v>
      </c>
      <c r="G8127" s="1">
        <v>1216.363037109375</v>
      </c>
      <c r="H8127" s="1">
        <f t="shared" si="1010"/>
        <v>3632.363037109375</v>
      </c>
      <c r="I8127" s="3">
        <f t="shared" si="1011"/>
        <v>1</v>
      </c>
      <c r="J8127" s="7">
        <f t="shared" si="1008"/>
        <v>1</v>
      </c>
      <c r="K8127" s="3">
        <f t="shared" si="1012"/>
        <v>0</v>
      </c>
      <c r="L8127" s="3">
        <f t="shared" si="1013"/>
        <v>0</v>
      </c>
      <c r="M8127" s="3">
        <f t="shared" si="1014"/>
        <v>0</v>
      </c>
      <c r="N8127" s="3">
        <f t="shared" si="1015"/>
        <v>0</v>
      </c>
    </row>
    <row r="8128" spans="1:14">
      <c r="A8128" s="6">
        <f t="shared" si="1009"/>
        <v>40972</v>
      </c>
      <c r="B8128">
        <v>2012</v>
      </c>
      <c r="C8128">
        <v>3</v>
      </c>
      <c r="D8128">
        <v>4</v>
      </c>
      <c r="E8128">
        <v>14</v>
      </c>
      <c r="F8128" s="1">
        <v>2351</v>
      </c>
      <c r="G8128" s="1">
        <v>1191.56201171875</v>
      </c>
      <c r="H8128" s="1">
        <f t="shared" si="1010"/>
        <v>3542.56201171875</v>
      </c>
      <c r="I8128" s="3">
        <f t="shared" si="1011"/>
        <v>1</v>
      </c>
      <c r="J8128" s="7">
        <f t="shared" si="1008"/>
        <v>1</v>
      </c>
      <c r="K8128" s="3">
        <f t="shared" si="1012"/>
        <v>0</v>
      </c>
      <c r="L8128" s="3">
        <f t="shared" si="1013"/>
        <v>0</v>
      </c>
      <c r="M8128" s="3">
        <f t="shared" si="1014"/>
        <v>0</v>
      </c>
      <c r="N8128" s="3">
        <f t="shared" si="1015"/>
        <v>0</v>
      </c>
    </row>
    <row r="8129" spans="1:14">
      <c r="A8129" s="6">
        <f t="shared" si="1009"/>
        <v>40972</v>
      </c>
      <c r="B8129">
        <v>2012</v>
      </c>
      <c r="C8129">
        <v>3</v>
      </c>
      <c r="D8129">
        <v>4</v>
      </c>
      <c r="E8129">
        <v>15</v>
      </c>
      <c r="F8129" s="1">
        <v>2282</v>
      </c>
      <c r="G8129" s="1">
        <v>1169.262939453125</v>
      </c>
      <c r="H8129" s="1">
        <f t="shared" si="1010"/>
        <v>3451.262939453125</v>
      </c>
      <c r="I8129" s="3">
        <f t="shared" si="1011"/>
        <v>1</v>
      </c>
      <c r="J8129" s="7">
        <f t="shared" si="1008"/>
        <v>1</v>
      </c>
      <c r="K8129" s="3">
        <f t="shared" si="1012"/>
        <v>0</v>
      </c>
      <c r="L8129" s="3">
        <f t="shared" si="1013"/>
        <v>0</v>
      </c>
      <c r="M8129" s="3">
        <f t="shared" si="1014"/>
        <v>0</v>
      </c>
      <c r="N8129" s="3">
        <f t="shared" si="1015"/>
        <v>0</v>
      </c>
    </row>
    <row r="8130" spans="1:14">
      <c r="A8130" s="6">
        <f t="shared" si="1009"/>
        <v>40972</v>
      </c>
      <c r="B8130">
        <v>2012</v>
      </c>
      <c r="C8130">
        <v>3</v>
      </c>
      <c r="D8130">
        <v>4</v>
      </c>
      <c r="E8130">
        <v>16</v>
      </c>
      <c r="F8130" s="1">
        <v>2291</v>
      </c>
      <c r="G8130" s="1">
        <v>1159.9620361328125</v>
      </c>
      <c r="H8130" s="1">
        <f t="shared" si="1010"/>
        <v>3450.9620361328125</v>
      </c>
      <c r="I8130" s="3">
        <f t="shared" si="1011"/>
        <v>1</v>
      </c>
      <c r="J8130" s="7">
        <f t="shared" ref="J8130:J8193" si="1016">WEEKDAY(A8130,1)</f>
        <v>1</v>
      </c>
      <c r="K8130" s="3">
        <f t="shared" si="1012"/>
        <v>0</v>
      </c>
      <c r="L8130" s="3">
        <f t="shared" si="1013"/>
        <v>0</v>
      </c>
      <c r="M8130" s="3">
        <f t="shared" si="1014"/>
        <v>0</v>
      </c>
      <c r="N8130" s="3">
        <f t="shared" si="1015"/>
        <v>0</v>
      </c>
    </row>
    <row r="8131" spans="1:14">
      <c r="A8131" s="6">
        <f t="shared" ref="A8131:A8194" si="1017">DATE(B8131,C8131,D8131)</f>
        <v>40972</v>
      </c>
      <c r="B8131">
        <v>2012</v>
      </c>
      <c r="C8131">
        <v>3</v>
      </c>
      <c r="D8131">
        <v>4</v>
      </c>
      <c r="E8131">
        <v>17</v>
      </c>
      <c r="F8131" s="1">
        <v>2351</v>
      </c>
      <c r="G8131" s="1">
        <v>1185.049072265625</v>
      </c>
      <c r="H8131" s="1">
        <f t="shared" ref="H8131:H8194" si="1018">F8131+G8131</f>
        <v>3536.049072265625</v>
      </c>
      <c r="I8131" s="3">
        <f t="shared" ref="I8131:I8194" si="1019">IF(AND(C8131&gt;4,C8131&lt;10),2,1)</f>
        <v>1</v>
      </c>
      <c r="J8131" s="7">
        <f t="shared" si="1016"/>
        <v>1</v>
      </c>
      <c r="K8131" s="3">
        <f t="shared" ref="K8131:K8194" si="1020">IF(OR(J8131=1,J8131=7),0,IF(I8131=1,IF(AND(E8131&gt;=7,E8131&lt;23),1,0),IF(AND(E8131&gt;=11,E8131&lt;23),1,0)))</f>
        <v>0</v>
      </c>
      <c r="L8131" s="3">
        <f t="shared" ref="L8131:L8194" si="1021">IF(OR(J8131=1,J8131=7),0,IF(I8131=1,IF(AND(E8131&gt;=7,E8131&lt;12),1,0),IF(AND(E8131&gt;=14,E8131&lt;19),1,0)))</f>
        <v>0</v>
      </c>
      <c r="M8131" s="3">
        <f t="shared" ref="M8131:M8194" si="1022">IF(AND(I8131=1,OR(K8131=1,L8131=1)),1,0)</f>
        <v>0</v>
      </c>
      <c r="N8131" s="3">
        <f t="shared" ref="N8131:N8194" si="1023">IF(AND(I8131=2,OR(K8131=1,L8131=1)),1,0)</f>
        <v>0</v>
      </c>
    </row>
    <row r="8132" spans="1:14">
      <c r="A8132" s="6">
        <f t="shared" si="1017"/>
        <v>40972</v>
      </c>
      <c r="B8132">
        <v>2012</v>
      </c>
      <c r="C8132">
        <v>3</v>
      </c>
      <c r="D8132">
        <v>4</v>
      </c>
      <c r="E8132">
        <v>18</v>
      </c>
      <c r="F8132" s="1">
        <v>2531</v>
      </c>
      <c r="G8132" s="1">
        <v>1287.3033447265625</v>
      </c>
      <c r="H8132" s="1">
        <f t="shared" si="1018"/>
        <v>3818.3033447265625</v>
      </c>
      <c r="I8132" s="3">
        <f t="shared" si="1019"/>
        <v>1</v>
      </c>
      <c r="J8132" s="7">
        <f t="shared" si="1016"/>
        <v>1</v>
      </c>
      <c r="K8132" s="3">
        <f t="shared" si="1020"/>
        <v>0</v>
      </c>
      <c r="L8132" s="3">
        <f t="shared" si="1021"/>
        <v>0</v>
      </c>
      <c r="M8132" s="3">
        <f t="shared" si="1022"/>
        <v>0</v>
      </c>
      <c r="N8132" s="3">
        <f t="shared" si="1023"/>
        <v>0</v>
      </c>
    </row>
    <row r="8133" spans="1:14">
      <c r="A8133" s="6">
        <f t="shared" si="1017"/>
        <v>40972</v>
      </c>
      <c r="B8133">
        <v>2012</v>
      </c>
      <c r="C8133">
        <v>3</v>
      </c>
      <c r="D8133">
        <v>4</v>
      </c>
      <c r="E8133">
        <v>19</v>
      </c>
      <c r="F8133" s="1">
        <v>2644</v>
      </c>
      <c r="G8133" s="1">
        <v>1351.06103515625</v>
      </c>
      <c r="H8133" s="1">
        <f t="shared" si="1018"/>
        <v>3995.06103515625</v>
      </c>
      <c r="I8133" s="3">
        <f t="shared" si="1019"/>
        <v>1</v>
      </c>
      <c r="J8133" s="7">
        <f t="shared" si="1016"/>
        <v>1</v>
      </c>
      <c r="K8133" s="3">
        <f t="shared" si="1020"/>
        <v>0</v>
      </c>
      <c r="L8133" s="3">
        <f t="shared" si="1021"/>
        <v>0</v>
      </c>
      <c r="M8133" s="3">
        <f t="shared" si="1022"/>
        <v>0</v>
      </c>
      <c r="N8133" s="3">
        <f t="shared" si="1023"/>
        <v>0</v>
      </c>
    </row>
    <row r="8134" spans="1:14">
      <c r="A8134" s="6">
        <f t="shared" si="1017"/>
        <v>40972</v>
      </c>
      <c r="B8134">
        <v>2012</v>
      </c>
      <c r="C8134">
        <v>3</v>
      </c>
      <c r="D8134">
        <v>4</v>
      </c>
      <c r="E8134">
        <v>20</v>
      </c>
      <c r="F8134" s="1">
        <v>2662</v>
      </c>
      <c r="G8134" s="1">
        <v>1335.1619873046875</v>
      </c>
      <c r="H8134" s="1">
        <f t="shared" si="1018"/>
        <v>3997.1619873046875</v>
      </c>
      <c r="I8134" s="3">
        <f t="shared" si="1019"/>
        <v>1</v>
      </c>
      <c r="J8134" s="7">
        <f t="shared" si="1016"/>
        <v>1</v>
      </c>
      <c r="K8134" s="3">
        <f t="shared" si="1020"/>
        <v>0</v>
      </c>
      <c r="L8134" s="3">
        <f t="shared" si="1021"/>
        <v>0</v>
      </c>
      <c r="M8134" s="3">
        <f t="shared" si="1022"/>
        <v>0</v>
      </c>
      <c r="N8134" s="3">
        <f t="shared" si="1023"/>
        <v>0</v>
      </c>
    </row>
    <row r="8135" spans="1:14">
      <c r="A8135" s="6">
        <f t="shared" si="1017"/>
        <v>40972</v>
      </c>
      <c r="B8135">
        <v>2012</v>
      </c>
      <c r="C8135">
        <v>3</v>
      </c>
      <c r="D8135">
        <v>4</v>
      </c>
      <c r="E8135">
        <v>21</v>
      </c>
      <c r="F8135" s="1">
        <v>2629</v>
      </c>
      <c r="G8135" s="1">
        <v>1296.160888671875</v>
      </c>
      <c r="H8135" s="1">
        <f t="shared" si="1018"/>
        <v>3925.160888671875</v>
      </c>
      <c r="I8135" s="3">
        <f t="shared" si="1019"/>
        <v>1</v>
      </c>
      <c r="J8135" s="7">
        <f t="shared" si="1016"/>
        <v>1</v>
      </c>
      <c r="K8135" s="3">
        <f t="shared" si="1020"/>
        <v>0</v>
      </c>
      <c r="L8135" s="3">
        <f t="shared" si="1021"/>
        <v>0</v>
      </c>
      <c r="M8135" s="3">
        <f t="shared" si="1022"/>
        <v>0</v>
      </c>
      <c r="N8135" s="3">
        <f t="shared" si="1023"/>
        <v>0</v>
      </c>
    </row>
    <row r="8136" spans="1:14">
      <c r="A8136" s="6">
        <f t="shared" si="1017"/>
        <v>40972</v>
      </c>
      <c r="B8136">
        <v>2012</v>
      </c>
      <c r="C8136">
        <v>3</v>
      </c>
      <c r="D8136">
        <v>4</v>
      </c>
      <c r="E8136">
        <v>22</v>
      </c>
      <c r="F8136" s="1">
        <v>2487</v>
      </c>
      <c r="G8136" s="1">
        <v>1238.6619873046875</v>
      </c>
      <c r="H8136" s="1">
        <f t="shared" si="1018"/>
        <v>3725.6619873046875</v>
      </c>
      <c r="I8136" s="3">
        <f t="shared" si="1019"/>
        <v>1</v>
      </c>
      <c r="J8136" s="7">
        <f t="shared" si="1016"/>
        <v>1</v>
      </c>
      <c r="K8136" s="3">
        <f t="shared" si="1020"/>
        <v>0</v>
      </c>
      <c r="L8136" s="3">
        <f t="shared" si="1021"/>
        <v>0</v>
      </c>
      <c r="M8136" s="3">
        <f t="shared" si="1022"/>
        <v>0</v>
      </c>
      <c r="N8136" s="3">
        <f t="shared" si="1023"/>
        <v>0</v>
      </c>
    </row>
    <row r="8137" spans="1:14">
      <c r="A8137" s="6">
        <f t="shared" si="1017"/>
        <v>40972</v>
      </c>
      <c r="B8137">
        <v>2012</v>
      </c>
      <c r="C8137">
        <v>3</v>
      </c>
      <c r="D8137">
        <v>4</v>
      </c>
      <c r="E8137">
        <v>23</v>
      </c>
      <c r="F8137" s="1">
        <v>2431</v>
      </c>
      <c r="G8137" s="1">
        <v>1185.1490478515625</v>
      </c>
      <c r="H8137" s="1">
        <f t="shared" si="1018"/>
        <v>3616.1490478515625</v>
      </c>
      <c r="I8137" s="3">
        <f t="shared" si="1019"/>
        <v>1</v>
      </c>
      <c r="J8137" s="7">
        <f t="shared" si="1016"/>
        <v>1</v>
      </c>
      <c r="K8137" s="3">
        <f t="shared" si="1020"/>
        <v>0</v>
      </c>
      <c r="L8137" s="3">
        <f t="shared" si="1021"/>
        <v>0</v>
      </c>
      <c r="M8137" s="3">
        <f t="shared" si="1022"/>
        <v>0</v>
      </c>
      <c r="N8137" s="3">
        <f t="shared" si="1023"/>
        <v>0</v>
      </c>
    </row>
    <row r="8138" spans="1:14">
      <c r="A8138" s="6">
        <f t="shared" si="1017"/>
        <v>40973</v>
      </c>
      <c r="B8138">
        <v>2012</v>
      </c>
      <c r="C8138">
        <v>3</v>
      </c>
      <c r="D8138">
        <v>5</v>
      </c>
      <c r="E8138">
        <v>0</v>
      </c>
      <c r="F8138" s="1">
        <v>2385</v>
      </c>
      <c r="G8138" s="1">
        <v>1136.7559814453125</v>
      </c>
      <c r="H8138" s="1">
        <f t="shared" si="1018"/>
        <v>3521.7559814453125</v>
      </c>
      <c r="I8138" s="3">
        <f t="shared" si="1019"/>
        <v>1</v>
      </c>
      <c r="J8138" s="7">
        <f t="shared" si="1016"/>
        <v>2</v>
      </c>
      <c r="K8138" s="3">
        <f t="shared" si="1020"/>
        <v>0</v>
      </c>
      <c r="L8138" s="3">
        <f t="shared" si="1021"/>
        <v>0</v>
      </c>
      <c r="M8138" s="3">
        <f t="shared" si="1022"/>
        <v>0</v>
      </c>
      <c r="N8138" s="3">
        <f t="shared" si="1023"/>
        <v>0</v>
      </c>
    </row>
    <row r="8139" spans="1:14">
      <c r="A8139" s="6">
        <f t="shared" si="1017"/>
        <v>40973</v>
      </c>
      <c r="B8139">
        <v>2012</v>
      </c>
      <c r="C8139">
        <v>3</v>
      </c>
      <c r="D8139">
        <v>5</v>
      </c>
      <c r="E8139">
        <v>1</v>
      </c>
      <c r="F8139" s="1">
        <v>2364</v>
      </c>
      <c r="G8139" s="1">
        <v>1112.06201171875</v>
      </c>
      <c r="H8139" s="1">
        <f t="shared" si="1018"/>
        <v>3476.06201171875</v>
      </c>
      <c r="I8139" s="3">
        <f t="shared" si="1019"/>
        <v>1</v>
      </c>
      <c r="J8139" s="7">
        <f t="shared" si="1016"/>
        <v>2</v>
      </c>
      <c r="K8139" s="3">
        <f t="shared" si="1020"/>
        <v>0</v>
      </c>
      <c r="L8139" s="3">
        <f t="shared" si="1021"/>
        <v>0</v>
      </c>
      <c r="M8139" s="3">
        <f t="shared" si="1022"/>
        <v>0</v>
      </c>
      <c r="N8139" s="3">
        <f t="shared" si="1023"/>
        <v>0</v>
      </c>
    </row>
    <row r="8140" spans="1:14">
      <c r="A8140" s="6">
        <f t="shared" si="1017"/>
        <v>40973</v>
      </c>
      <c r="B8140">
        <v>2012</v>
      </c>
      <c r="C8140">
        <v>3</v>
      </c>
      <c r="D8140">
        <v>5</v>
      </c>
      <c r="E8140">
        <v>2</v>
      </c>
      <c r="F8140" s="1">
        <v>2358</v>
      </c>
      <c r="G8140" s="1">
        <v>1086.4610595703125</v>
      </c>
      <c r="H8140" s="1">
        <f t="shared" si="1018"/>
        <v>3444.4610595703125</v>
      </c>
      <c r="I8140" s="3">
        <f t="shared" si="1019"/>
        <v>1</v>
      </c>
      <c r="J8140" s="7">
        <f t="shared" si="1016"/>
        <v>2</v>
      </c>
      <c r="K8140" s="3">
        <f t="shared" si="1020"/>
        <v>0</v>
      </c>
      <c r="L8140" s="3">
        <f t="shared" si="1021"/>
        <v>0</v>
      </c>
      <c r="M8140" s="3">
        <f t="shared" si="1022"/>
        <v>0</v>
      </c>
      <c r="N8140" s="3">
        <f t="shared" si="1023"/>
        <v>0</v>
      </c>
    </row>
    <row r="8141" spans="1:14">
      <c r="A8141" s="6">
        <f t="shared" si="1017"/>
        <v>40973</v>
      </c>
      <c r="B8141">
        <v>2012</v>
      </c>
      <c r="C8141">
        <v>3</v>
      </c>
      <c r="D8141">
        <v>5</v>
      </c>
      <c r="E8141">
        <v>3</v>
      </c>
      <c r="F8141" s="1">
        <v>2433</v>
      </c>
      <c r="G8141" s="1">
        <v>1100.761962890625</v>
      </c>
      <c r="H8141" s="1">
        <f t="shared" si="1018"/>
        <v>3533.761962890625</v>
      </c>
      <c r="I8141" s="3">
        <f t="shared" si="1019"/>
        <v>1</v>
      </c>
      <c r="J8141" s="7">
        <f t="shared" si="1016"/>
        <v>2</v>
      </c>
      <c r="K8141" s="3">
        <f t="shared" si="1020"/>
        <v>0</v>
      </c>
      <c r="L8141" s="3">
        <f t="shared" si="1021"/>
        <v>0</v>
      </c>
      <c r="M8141" s="3">
        <f t="shared" si="1022"/>
        <v>0</v>
      </c>
      <c r="N8141" s="3">
        <f t="shared" si="1023"/>
        <v>0</v>
      </c>
    </row>
    <row r="8142" spans="1:14">
      <c r="A8142" s="6">
        <f t="shared" si="1017"/>
        <v>40973</v>
      </c>
      <c r="B8142">
        <v>2012</v>
      </c>
      <c r="C8142">
        <v>3</v>
      </c>
      <c r="D8142">
        <v>5</v>
      </c>
      <c r="E8142">
        <v>4</v>
      </c>
      <c r="F8142" s="1">
        <v>2493</v>
      </c>
      <c r="G8142" s="1">
        <v>1136.650146484375</v>
      </c>
      <c r="H8142" s="1">
        <f t="shared" si="1018"/>
        <v>3629.650146484375</v>
      </c>
      <c r="I8142" s="3">
        <f t="shared" si="1019"/>
        <v>1</v>
      </c>
      <c r="J8142" s="7">
        <f t="shared" si="1016"/>
        <v>2</v>
      </c>
      <c r="K8142" s="3">
        <f t="shared" si="1020"/>
        <v>0</v>
      </c>
      <c r="L8142" s="3">
        <f t="shared" si="1021"/>
        <v>0</v>
      </c>
      <c r="M8142" s="3">
        <f t="shared" si="1022"/>
        <v>0</v>
      </c>
      <c r="N8142" s="3">
        <f t="shared" si="1023"/>
        <v>0</v>
      </c>
    </row>
    <row r="8143" spans="1:14">
      <c r="A8143" s="6">
        <f t="shared" si="1017"/>
        <v>40973</v>
      </c>
      <c r="B8143">
        <v>2012</v>
      </c>
      <c r="C8143">
        <v>3</v>
      </c>
      <c r="D8143">
        <v>5</v>
      </c>
      <c r="E8143">
        <v>5</v>
      </c>
      <c r="F8143" s="1">
        <v>2678</v>
      </c>
      <c r="G8143" s="1">
        <v>1214.35498046875</v>
      </c>
      <c r="H8143" s="1">
        <f t="shared" si="1018"/>
        <v>3892.35498046875</v>
      </c>
      <c r="I8143" s="3">
        <f t="shared" si="1019"/>
        <v>1</v>
      </c>
      <c r="J8143" s="7">
        <f t="shared" si="1016"/>
        <v>2</v>
      </c>
      <c r="K8143" s="3">
        <f t="shared" si="1020"/>
        <v>0</v>
      </c>
      <c r="L8143" s="3">
        <f t="shared" si="1021"/>
        <v>0</v>
      </c>
      <c r="M8143" s="3">
        <f t="shared" si="1022"/>
        <v>0</v>
      </c>
      <c r="N8143" s="3">
        <f t="shared" si="1023"/>
        <v>0</v>
      </c>
    </row>
    <row r="8144" spans="1:14">
      <c r="A8144" s="6">
        <f t="shared" si="1017"/>
        <v>40973</v>
      </c>
      <c r="B8144">
        <v>2012</v>
      </c>
      <c r="C8144">
        <v>3</v>
      </c>
      <c r="D8144">
        <v>5</v>
      </c>
      <c r="E8144">
        <v>6</v>
      </c>
      <c r="F8144" s="1">
        <v>2925</v>
      </c>
      <c r="G8144" s="1">
        <v>1364.161865234375</v>
      </c>
      <c r="H8144" s="1">
        <f t="shared" si="1018"/>
        <v>4289.161865234375</v>
      </c>
      <c r="I8144" s="3">
        <f t="shared" si="1019"/>
        <v>1</v>
      </c>
      <c r="J8144" s="7">
        <f t="shared" si="1016"/>
        <v>2</v>
      </c>
      <c r="K8144" s="3">
        <f t="shared" si="1020"/>
        <v>0</v>
      </c>
      <c r="L8144" s="3">
        <f t="shared" si="1021"/>
        <v>0</v>
      </c>
      <c r="M8144" s="3">
        <f t="shared" si="1022"/>
        <v>0</v>
      </c>
      <c r="N8144" s="3">
        <f t="shared" si="1023"/>
        <v>0</v>
      </c>
    </row>
    <row r="8145" spans="1:14">
      <c r="A8145" s="6">
        <f t="shared" si="1017"/>
        <v>40973</v>
      </c>
      <c r="B8145">
        <v>2012</v>
      </c>
      <c r="C8145">
        <v>3</v>
      </c>
      <c r="D8145">
        <v>5</v>
      </c>
      <c r="E8145">
        <v>7</v>
      </c>
      <c r="F8145" s="1">
        <v>3117</v>
      </c>
      <c r="G8145" s="1">
        <v>1421.1619873046875</v>
      </c>
      <c r="H8145" s="1">
        <f t="shared" si="1018"/>
        <v>4538.1619873046875</v>
      </c>
      <c r="I8145" s="3">
        <f t="shared" si="1019"/>
        <v>1</v>
      </c>
      <c r="J8145" s="7">
        <f t="shared" si="1016"/>
        <v>2</v>
      </c>
      <c r="K8145" s="3">
        <f t="shared" si="1020"/>
        <v>1</v>
      </c>
      <c r="L8145" s="3">
        <f t="shared" si="1021"/>
        <v>1</v>
      </c>
      <c r="M8145" s="3">
        <f t="shared" si="1022"/>
        <v>1</v>
      </c>
      <c r="N8145" s="3">
        <f t="shared" si="1023"/>
        <v>0</v>
      </c>
    </row>
    <row r="8146" spans="1:14">
      <c r="A8146" s="6">
        <f t="shared" si="1017"/>
        <v>40973</v>
      </c>
      <c r="B8146">
        <v>2012</v>
      </c>
      <c r="C8146">
        <v>3</v>
      </c>
      <c r="D8146">
        <v>5</v>
      </c>
      <c r="E8146">
        <v>8</v>
      </c>
      <c r="F8146" s="1">
        <v>3211</v>
      </c>
      <c r="G8146" s="1">
        <v>1450.6619873046875</v>
      </c>
      <c r="H8146" s="1">
        <f t="shared" si="1018"/>
        <v>4661.6619873046875</v>
      </c>
      <c r="I8146" s="3">
        <f t="shared" si="1019"/>
        <v>1</v>
      </c>
      <c r="J8146" s="7">
        <f t="shared" si="1016"/>
        <v>2</v>
      </c>
      <c r="K8146" s="3">
        <f t="shared" si="1020"/>
        <v>1</v>
      </c>
      <c r="L8146" s="3">
        <f t="shared" si="1021"/>
        <v>1</v>
      </c>
      <c r="M8146" s="3">
        <f t="shared" si="1022"/>
        <v>1</v>
      </c>
      <c r="N8146" s="3">
        <f t="shared" si="1023"/>
        <v>0</v>
      </c>
    </row>
    <row r="8147" spans="1:14">
      <c r="A8147" s="6">
        <f t="shared" si="1017"/>
        <v>40973</v>
      </c>
      <c r="B8147">
        <v>2012</v>
      </c>
      <c r="C8147">
        <v>3</v>
      </c>
      <c r="D8147">
        <v>5</v>
      </c>
      <c r="E8147">
        <v>9</v>
      </c>
      <c r="F8147" s="1">
        <v>3174</v>
      </c>
      <c r="G8147" s="1">
        <v>1461.2550048828125</v>
      </c>
      <c r="H8147" s="1">
        <f t="shared" si="1018"/>
        <v>4635.2550048828125</v>
      </c>
      <c r="I8147" s="3">
        <f t="shared" si="1019"/>
        <v>1</v>
      </c>
      <c r="J8147" s="7">
        <f t="shared" si="1016"/>
        <v>2</v>
      </c>
      <c r="K8147" s="3">
        <f t="shared" si="1020"/>
        <v>1</v>
      </c>
      <c r="L8147" s="3">
        <f t="shared" si="1021"/>
        <v>1</v>
      </c>
      <c r="M8147" s="3">
        <f t="shared" si="1022"/>
        <v>1</v>
      </c>
      <c r="N8147" s="3">
        <f t="shared" si="1023"/>
        <v>0</v>
      </c>
    </row>
    <row r="8148" spans="1:14">
      <c r="A8148" s="6">
        <f t="shared" si="1017"/>
        <v>40973</v>
      </c>
      <c r="B8148">
        <v>2012</v>
      </c>
      <c r="C8148">
        <v>3</v>
      </c>
      <c r="D8148">
        <v>5</v>
      </c>
      <c r="E8148">
        <v>10</v>
      </c>
      <c r="F8148" s="1">
        <v>3145</v>
      </c>
      <c r="G8148" s="1">
        <v>1486.7169189453125</v>
      </c>
      <c r="H8148" s="1">
        <f t="shared" si="1018"/>
        <v>4631.7169189453125</v>
      </c>
      <c r="I8148" s="3">
        <f t="shared" si="1019"/>
        <v>1</v>
      </c>
      <c r="J8148" s="7">
        <f t="shared" si="1016"/>
        <v>2</v>
      </c>
      <c r="K8148" s="3">
        <f t="shared" si="1020"/>
        <v>1</v>
      </c>
      <c r="L8148" s="3">
        <f t="shared" si="1021"/>
        <v>1</v>
      </c>
      <c r="M8148" s="3">
        <f t="shared" si="1022"/>
        <v>1</v>
      </c>
      <c r="N8148" s="3">
        <f t="shared" si="1023"/>
        <v>0</v>
      </c>
    </row>
    <row r="8149" spans="1:14">
      <c r="A8149" s="6">
        <f t="shared" si="1017"/>
        <v>40973</v>
      </c>
      <c r="B8149">
        <v>2012</v>
      </c>
      <c r="C8149">
        <v>3</v>
      </c>
      <c r="D8149">
        <v>5</v>
      </c>
      <c r="E8149">
        <v>11</v>
      </c>
      <c r="F8149" s="1">
        <v>3102</v>
      </c>
      <c r="G8149" s="1">
        <v>1484.862060546875</v>
      </c>
      <c r="H8149" s="1">
        <f t="shared" si="1018"/>
        <v>4586.862060546875</v>
      </c>
      <c r="I8149" s="3">
        <f t="shared" si="1019"/>
        <v>1</v>
      </c>
      <c r="J8149" s="7">
        <f t="shared" si="1016"/>
        <v>2</v>
      </c>
      <c r="K8149" s="3">
        <f t="shared" si="1020"/>
        <v>1</v>
      </c>
      <c r="L8149" s="3">
        <f t="shared" si="1021"/>
        <v>1</v>
      </c>
      <c r="M8149" s="3">
        <f t="shared" si="1022"/>
        <v>1</v>
      </c>
      <c r="N8149" s="3">
        <f t="shared" si="1023"/>
        <v>0</v>
      </c>
    </row>
    <row r="8150" spans="1:14">
      <c r="A8150" s="6">
        <f t="shared" si="1017"/>
        <v>40973</v>
      </c>
      <c r="B8150">
        <v>2012</v>
      </c>
      <c r="C8150">
        <v>3</v>
      </c>
      <c r="D8150">
        <v>5</v>
      </c>
      <c r="E8150">
        <v>12</v>
      </c>
      <c r="F8150" s="1">
        <v>3118</v>
      </c>
      <c r="G8150" s="1">
        <v>1471.56201171875</v>
      </c>
      <c r="H8150" s="1">
        <f t="shared" si="1018"/>
        <v>4589.56201171875</v>
      </c>
      <c r="I8150" s="3">
        <f t="shared" si="1019"/>
        <v>1</v>
      </c>
      <c r="J8150" s="7">
        <f t="shared" si="1016"/>
        <v>2</v>
      </c>
      <c r="K8150" s="3">
        <f t="shared" si="1020"/>
        <v>1</v>
      </c>
      <c r="L8150" s="3">
        <f t="shared" si="1021"/>
        <v>0</v>
      </c>
      <c r="M8150" s="3">
        <f t="shared" si="1022"/>
        <v>1</v>
      </c>
      <c r="N8150" s="3">
        <f t="shared" si="1023"/>
        <v>0</v>
      </c>
    </row>
    <row r="8151" spans="1:14">
      <c r="A8151" s="6">
        <f t="shared" si="1017"/>
        <v>40973</v>
      </c>
      <c r="B8151">
        <v>2012</v>
      </c>
      <c r="C8151">
        <v>3</v>
      </c>
      <c r="D8151">
        <v>5</v>
      </c>
      <c r="E8151">
        <v>13</v>
      </c>
      <c r="F8151" s="1">
        <v>3054</v>
      </c>
      <c r="G8151" s="1">
        <v>1454.463134765625</v>
      </c>
      <c r="H8151" s="1">
        <f t="shared" si="1018"/>
        <v>4508.463134765625</v>
      </c>
      <c r="I8151" s="3">
        <f t="shared" si="1019"/>
        <v>1</v>
      </c>
      <c r="J8151" s="7">
        <f t="shared" si="1016"/>
        <v>2</v>
      </c>
      <c r="K8151" s="3">
        <f t="shared" si="1020"/>
        <v>1</v>
      </c>
      <c r="L8151" s="3">
        <f t="shared" si="1021"/>
        <v>0</v>
      </c>
      <c r="M8151" s="3">
        <f t="shared" si="1022"/>
        <v>1</v>
      </c>
      <c r="N8151" s="3">
        <f t="shared" si="1023"/>
        <v>0</v>
      </c>
    </row>
    <row r="8152" spans="1:14">
      <c r="A8152" s="6">
        <f t="shared" si="1017"/>
        <v>40973</v>
      </c>
      <c r="B8152">
        <v>2012</v>
      </c>
      <c r="C8152">
        <v>3</v>
      </c>
      <c r="D8152">
        <v>5</v>
      </c>
      <c r="E8152">
        <v>14</v>
      </c>
      <c r="F8152" s="1">
        <v>2928</v>
      </c>
      <c r="G8152" s="1">
        <v>1421.4620361328125</v>
      </c>
      <c r="H8152" s="1">
        <f t="shared" si="1018"/>
        <v>4349.4620361328125</v>
      </c>
      <c r="I8152" s="3">
        <f t="shared" si="1019"/>
        <v>1</v>
      </c>
      <c r="J8152" s="7">
        <f t="shared" si="1016"/>
        <v>2</v>
      </c>
      <c r="K8152" s="3">
        <f t="shared" si="1020"/>
        <v>1</v>
      </c>
      <c r="L8152" s="3">
        <f t="shared" si="1021"/>
        <v>0</v>
      </c>
      <c r="M8152" s="3">
        <f t="shared" si="1022"/>
        <v>1</v>
      </c>
      <c r="N8152" s="3">
        <f t="shared" si="1023"/>
        <v>0</v>
      </c>
    </row>
    <row r="8153" spans="1:14">
      <c r="A8153" s="6">
        <f t="shared" si="1017"/>
        <v>40973</v>
      </c>
      <c r="B8153">
        <v>2012</v>
      </c>
      <c r="C8153">
        <v>3</v>
      </c>
      <c r="D8153">
        <v>5</v>
      </c>
      <c r="E8153">
        <v>15</v>
      </c>
      <c r="F8153" s="1">
        <v>2835</v>
      </c>
      <c r="G8153" s="1">
        <v>1390.2530517578125</v>
      </c>
      <c r="H8153" s="1">
        <f t="shared" si="1018"/>
        <v>4225.2530517578125</v>
      </c>
      <c r="I8153" s="3">
        <f t="shared" si="1019"/>
        <v>1</v>
      </c>
      <c r="J8153" s="7">
        <f t="shared" si="1016"/>
        <v>2</v>
      </c>
      <c r="K8153" s="3">
        <f t="shared" si="1020"/>
        <v>1</v>
      </c>
      <c r="L8153" s="3">
        <f t="shared" si="1021"/>
        <v>0</v>
      </c>
      <c r="M8153" s="3">
        <f t="shared" si="1022"/>
        <v>1</v>
      </c>
      <c r="N8153" s="3">
        <f t="shared" si="1023"/>
        <v>0</v>
      </c>
    </row>
    <row r="8154" spans="1:14">
      <c r="A8154" s="6">
        <f t="shared" si="1017"/>
        <v>40973</v>
      </c>
      <c r="B8154">
        <v>2012</v>
      </c>
      <c r="C8154">
        <v>3</v>
      </c>
      <c r="D8154">
        <v>5</v>
      </c>
      <c r="E8154">
        <v>16</v>
      </c>
      <c r="F8154" s="1">
        <v>2837</v>
      </c>
      <c r="G8154" s="1">
        <v>1368.656005859375</v>
      </c>
      <c r="H8154" s="1">
        <f t="shared" si="1018"/>
        <v>4205.656005859375</v>
      </c>
      <c r="I8154" s="3">
        <f t="shared" si="1019"/>
        <v>1</v>
      </c>
      <c r="J8154" s="7">
        <f t="shared" si="1016"/>
        <v>2</v>
      </c>
      <c r="K8154" s="3">
        <f t="shared" si="1020"/>
        <v>1</v>
      </c>
      <c r="L8154" s="3">
        <f t="shared" si="1021"/>
        <v>0</v>
      </c>
      <c r="M8154" s="3">
        <f t="shared" si="1022"/>
        <v>1</v>
      </c>
      <c r="N8154" s="3">
        <f t="shared" si="1023"/>
        <v>0</v>
      </c>
    </row>
    <row r="8155" spans="1:14">
      <c r="A8155" s="6">
        <f t="shared" si="1017"/>
        <v>40973</v>
      </c>
      <c r="B8155">
        <v>2012</v>
      </c>
      <c r="C8155">
        <v>3</v>
      </c>
      <c r="D8155">
        <v>5</v>
      </c>
      <c r="E8155">
        <v>17</v>
      </c>
      <c r="F8155" s="1">
        <v>2865</v>
      </c>
      <c r="G8155" s="1">
        <v>1373.4620361328125</v>
      </c>
      <c r="H8155" s="1">
        <f t="shared" si="1018"/>
        <v>4238.4620361328125</v>
      </c>
      <c r="I8155" s="3">
        <f t="shared" si="1019"/>
        <v>1</v>
      </c>
      <c r="J8155" s="7">
        <f t="shared" si="1016"/>
        <v>2</v>
      </c>
      <c r="K8155" s="3">
        <f t="shared" si="1020"/>
        <v>1</v>
      </c>
      <c r="L8155" s="3">
        <f t="shared" si="1021"/>
        <v>0</v>
      </c>
      <c r="M8155" s="3">
        <f t="shared" si="1022"/>
        <v>1</v>
      </c>
      <c r="N8155" s="3">
        <f t="shared" si="1023"/>
        <v>0</v>
      </c>
    </row>
    <row r="8156" spans="1:14">
      <c r="A8156" s="6">
        <f t="shared" si="1017"/>
        <v>40973</v>
      </c>
      <c r="B8156">
        <v>2012</v>
      </c>
      <c r="C8156">
        <v>3</v>
      </c>
      <c r="D8156">
        <v>5</v>
      </c>
      <c r="E8156">
        <v>18</v>
      </c>
      <c r="F8156" s="1">
        <v>3024</v>
      </c>
      <c r="G8156" s="1">
        <v>1430.762939453125</v>
      </c>
      <c r="H8156" s="1">
        <f t="shared" si="1018"/>
        <v>4454.762939453125</v>
      </c>
      <c r="I8156" s="3">
        <f t="shared" si="1019"/>
        <v>1</v>
      </c>
      <c r="J8156" s="7">
        <f t="shared" si="1016"/>
        <v>2</v>
      </c>
      <c r="K8156" s="3">
        <f t="shared" si="1020"/>
        <v>1</v>
      </c>
      <c r="L8156" s="3">
        <f t="shared" si="1021"/>
        <v>0</v>
      </c>
      <c r="M8156" s="3">
        <f t="shared" si="1022"/>
        <v>1</v>
      </c>
      <c r="N8156" s="3">
        <f t="shared" si="1023"/>
        <v>0</v>
      </c>
    </row>
    <row r="8157" spans="1:14">
      <c r="A8157" s="6">
        <f t="shared" si="1017"/>
        <v>40973</v>
      </c>
      <c r="B8157">
        <v>2012</v>
      </c>
      <c r="C8157">
        <v>3</v>
      </c>
      <c r="D8157">
        <v>5</v>
      </c>
      <c r="E8157">
        <v>19</v>
      </c>
      <c r="F8157" s="1">
        <v>3208</v>
      </c>
      <c r="G8157" s="1">
        <v>1525.6619873046875</v>
      </c>
      <c r="H8157" s="1">
        <f t="shared" si="1018"/>
        <v>4733.6619873046875</v>
      </c>
      <c r="I8157" s="3">
        <f t="shared" si="1019"/>
        <v>1</v>
      </c>
      <c r="J8157" s="7">
        <f t="shared" si="1016"/>
        <v>2</v>
      </c>
      <c r="K8157" s="3">
        <f t="shared" si="1020"/>
        <v>1</v>
      </c>
      <c r="L8157" s="3">
        <f t="shared" si="1021"/>
        <v>0</v>
      </c>
      <c r="M8157" s="3">
        <f t="shared" si="1022"/>
        <v>1</v>
      </c>
      <c r="N8157" s="3">
        <f t="shared" si="1023"/>
        <v>0</v>
      </c>
    </row>
    <row r="8158" spans="1:14">
      <c r="A8158" s="6">
        <f t="shared" si="1017"/>
        <v>40973</v>
      </c>
      <c r="B8158">
        <v>2012</v>
      </c>
      <c r="C8158">
        <v>3</v>
      </c>
      <c r="D8158">
        <v>5</v>
      </c>
      <c r="E8158">
        <v>20</v>
      </c>
      <c r="F8158" s="1">
        <v>3222</v>
      </c>
      <c r="G8158" s="1">
        <v>1521.462158203125</v>
      </c>
      <c r="H8158" s="1">
        <f t="shared" si="1018"/>
        <v>4743.462158203125</v>
      </c>
      <c r="I8158" s="3">
        <f t="shared" si="1019"/>
        <v>1</v>
      </c>
      <c r="J8158" s="7">
        <f t="shared" si="1016"/>
        <v>2</v>
      </c>
      <c r="K8158" s="3">
        <f t="shared" si="1020"/>
        <v>1</v>
      </c>
      <c r="L8158" s="3">
        <f t="shared" si="1021"/>
        <v>0</v>
      </c>
      <c r="M8158" s="3">
        <f t="shared" si="1022"/>
        <v>1</v>
      </c>
      <c r="N8158" s="3">
        <f t="shared" si="1023"/>
        <v>0</v>
      </c>
    </row>
    <row r="8159" spans="1:14">
      <c r="A8159" s="6">
        <f t="shared" si="1017"/>
        <v>40973</v>
      </c>
      <c r="B8159">
        <v>2012</v>
      </c>
      <c r="C8159">
        <v>3</v>
      </c>
      <c r="D8159">
        <v>5</v>
      </c>
      <c r="E8159">
        <v>21</v>
      </c>
      <c r="F8159" s="1">
        <v>3191</v>
      </c>
      <c r="G8159" s="1">
        <v>1473.0550537109375</v>
      </c>
      <c r="H8159" s="1">
        <f t="shared" si="1018"/>
        <v>4664.0550537109375</v>
      </c>
      <c r="I8159" s="3">
        <f t="shared" si="1019"/>
        <v>1</v>
      </c>
      <c r="J8159" s="7">
        <f t="shared" si="1016"/>
        <v>2</v>
      </c>
      <c r="K8159" s="3">
        <f t="shared" si="1020"/>
        <v>1</v>
      </c>
      <c r="L8159" s="3">
        <f t="shared" si="1021"/>
        <v>0</v>
      </c>
      <c r="M8159" s="3">
        <f t="shared" si="1022"/>
        <v>1</v>
      </c>
      <c r="N8159" s="3">
        <f t="shared" si="1023"/>
        <v>0</v>
      </c>
    </row>
    <row r="8160" spans="1:14">
      <c r="A8160" s="6">
        <f t="shared" si="1017"/>
        <v>40973</v>
      </c>
      <c r="B8160">
        <v>2012</v>
      </c>
      <c r="C8160">
        <v>3</v>
      </c>
      <c r="D8160">
        <v>5</v>
      </c>
      <c r="E8160">
        <v>22</v>
      </c>
      <c r="F8160" s="1">
        <v>3034</v>
      </c>
      <c r="G8160" s="1">
        <v>1394.7508544921875</v>
      </c>
      <c r="H8160" s="1">
        <f t="shared" si="1018"/>
        <v>4428.7508544921875</v>
      </c>
      <c r="I8160" s="3">
        <f t="shared" si="1019"/>
        <v>1</v>
      </c>
      <c r="J8160" s="7">
        <f t="shared" si="1016"/>
        <v>2</v>
      </c>
      <c r="K8160" s="3">
        <f t="shared" si="1020"/>
        <v>1</v>
      </c>
      <c r="L8160" s="3">
        <f t="shared" si="1021"/>
        <v>0</v>
      </c>
      <c r="M8160" s="3">
        <f t="shared" si="1022"/>
        <v>1</v>
      </c>
      <c r="N8160" s="3">
        <f t="shared" si="1023"/>
        <v>0</v>
      </c>
    </row>
    <row r="8161" spans="1:14">
      <c r="A8161" s="6">
        <f t="shared" si="1017"/>
        <v>40973</v>
      </c>
      <c r="B8161">
        <v>2012</v>
      </c>
      <c r="C8161">
        <v>3</v>
      </c>
      <c r="D8161">
        <v>5</v>
      </c>
      <c r="E8161">
        <v>23</v>
      </c>
      <c r="F8161" s="1">
        <v>2970</v>
      </c>
      <c r="G8161" s="1">
        <v>1324.4620361328125</v>
      </c>
      <c r="H8161" s="1">
        <f t="shared" si="1018"/>
        <v>4294.4620361328125</v>
      </c>
      <c r="I8161" s="3">
        <f t="shared" si="1019"/>
        <v>1</v>
      </c>
      <c r="J8161" s="7">
        <f t="shared" si="1016"/>
        <v>2</v>
      </c>
      <c r="K8161" s="3">
        <f t="shared" si="1020"/>
        <v>0</v>
      </c>
      <c r="L8161" s="3">
        <f t="shared" si="1021"/>
        <v>0</v>
      </c>
      <c r="M8161" s="3">
        <f t="shared" si="1022"/>
        <v>0</v>
      </c>
      <c r="N8161" s="3">
        <f t="shared" si="1023"/>
        <v>0</v>
      </c>
    </row>
    <row r="8162" spans="1:14">
      <c r="A8162" s="6">
        <f t="shared" si="1017"/>
        <v>40974</v>
      </c>
      <c r="B8162">
        <v>2012</v>
      </c>
      <c r="C8162">
        <v>3</v>
      </c>
      <c r="D8162">
        <v>6</v>
      </c>
      <c r="E8162">
        <v>0</v>
      </c>
      <c r="F8162" s="1">
        <v>2888</v>
      </c>
      <c r="G8162" s="1">
        <v>1270.9620361328125</v>
      </c>
      <c r="H8162" s="1">
        <f t="shared" si="1018"/>
        <v>4158.9620361328125</v>
      </c>
      <c r="I8162" s="3">
        <f t="shared" si="1019"/>
        <v>1</v>
      </c>
      <c r="J8162" s="7">
        <f t="shared" si="1016"/>
        <v>3</v>
      </c>
      <c r="K8162" s="3">
        <f t="shared" si="1020"/>
        <v>0</v>
      </c>
      <c r="L8162" s="3">
        <f t="shared" si="1021"/>
        <v>0</v>
      </c>
      <c r="M8162" s="3">
        <f t="shared" si="1022"/>
        <v>0</v>
      </c>
      <c r="N8162" s="3">
        <f t="shared" si="1023"/>
        <v>0</v>
      </c>
    </row>
    <row r="8163" spans="1:14">
      <c r="A8163" s="6">
        <f t="shared" si="1017"/>
        <v>40974</v>
      </c>
      <c r="B8163">
        <v>2012</v>
      </c>
      <c r="C8163">
        <v>3</v>
      </c>
      <c r="D8163">
        <v>6</v>
      </c>
      <c r="E8163">
        <v>1</v>
      </c>
      <c r="F8163" s="1">
        <v>2837</v>
      </c>
      <c r="G8163" s="1">
        <v>1254.260986328125</v>
      </c>
      <c r="H8163" s="1">
        <f t="shared" si="1018"/>
        <v>4091.260986328125</v>
      </c>
      <c r="I8163" s="3">
        <f t="shared" si="1019"/>
        <v>1</v>
      </c>
      <c r="J8163" s="7">
        <f t="shared" si="1016"/>
        <v>3</v>
      </c>
      <c r="K8163" s="3">
        <f t="shared" si="1020"/>
        <v>0</v>
      </c>
      <c r="L8163" s="3">
        <f t="shared" si="1021"/>
        <v>0</v>
      </c>
      <c r="M8163" s="3">
        <f t="shared" si="1022"/>
        <v>0</v>
      </c>
      <c r="N8163" s="3">
        <f t="shared" si="1023"/>
        <v>0</v>
      </c>
    </row>
    <row r="8164" spans="1:14">
      <c r="A8164" s="6">
        <f t="shared" si="1017"/>
        <v>40974</v>
      </c>
      <c r="B8164">
        <v>2012</v>
      </c>
      <c r="C8164">
        <v>3</v>
      </c>
      <c r="D8164">
        <v>6</v>
      </c>
      <c r="E8164">
        <v>2</v>
      </c>
      <c r="F8164" s="1">
        <v>2833</v>
      </c>
      <c r="G8164" s="1">
        <v>1240.06201171875</v>
      </c>
      <c r="H8164" s="1">
        <f t="shared" si="1018"/>
        <v>4073.06201171875</v>
      </c>
      <c r="I8164" s="3">
        <f t="shared" si="1019"/>
        <v>1</v>
      </c>
      <c r="J8164" s="7">
        <f t="shared" si="1016"/>
        <v>3</v>
      </c>
      <c r="K8164" s="3">
        <f t="shared" si="1020"/>
        <v>0</v>
      </c>
      <c r="L8164" s="3">
        <f t="shared" si="1021"/>
        <v>0</v>
      </c>
      <c r="M8164" s="3">
        <f t="shared" si="1022"/>
        <v>0</v>
      </c>
      <c r="N8164" s="3">
        <f t="shared" si="1023"/>
        <v>0</v>
      </c>
    </row>
    <row r="8165" spans="1:14">
      <c r="A8165" s="6">
        <f t="shared" si="1017"/>
        <v>40974</v>
      </c>
      <c r="B8165">
        <v>2012</v>
      </c>
      <c r="C8165">
        <v>3</v>
      </c>
      <c r="D8165">
        <v>6</v>
      </c>
      <c r="E8165">
        <v>3</v>
      </c>
      <c r="F8165" s="1">
        <v>2849</v>
      </c>
      <c r="G8165" s="1">
        <v>1231.6500244140625</v>
      </c>
      <c r="H8165" s="1">
        <f t="shared" si="1018"/>
        <v>4080.6500244140625</v>
      </c>
      <c r="I8165" s="3">
        <f t="shared" si="1019"/>
        <v>1</v>
      </c>
      <c r="J8165" s="7">
        <f t="shared" si="1016"/>
        <v>3</v>
      </c>
      <c r="K8165" s="3">
        <f t="shared" si="1020"/>
        <v>0</v>
      </c>
      <c r="L8165" s="3">
        <f t="shared" si="1021"/>
        <v>0</v>
      </c>
      <c r="M8165" s="3">
        <f t="shared" si="1022"/>
        <v>0</v>
      </c>
      <c r="N8165" s="3">
        <f t="shared" si="1023"/>
        <v>0</v>
      </c>
    </row>
    <row r="8166" spans="1:14">
      <c r="A8166" s="6">
        <f t="shared" si="1017"/>
        <v>40974</v>
      </c>
      <c r="B8166">
        <v>2012</v>
      </c>
      <c r="C8166">
        <v>3</v>
      </c>
      <c r="D8166">
        <v>6</v>
      </c>
      <c r="E8166">
        <v>4</v>
      </c>
      <c r="F8166" s="1">
        <v>2828</v>
      </c>
      <c r="G8166" s="1">
        <v>1247.7569580078125</v>
      </c>
      <c r="H8166" s="1">
        <f t="shared" si="1018"/>
        <v>4075.7569580078125</v>
      </c>
      <c r="I8166" s="3">
        <f t="shared" si="1019"/>
        <v>1</v>
      </c>
      <c r="J8166" s="7">
        <f t="shared" si="1016"/>
        <v>3</v>
      </c>
      <c r="K8166" s="3">
        <f t="shared" si="1020"/>
        <v>0</v>
      </c>
      <c r="L8166" s="3">
        <f t="shared" si="1021"/>
        <v>0</v>
      </c>
      <c r="M8166" s="3">
        <f t="shared" si="1022"/>
        <v>0</v>
      </c>
      <c r="N8166" s="3">
        <f t="shared" si="1023"/>
        <v>0</v>
      </c>
    </row>
    <row r="8167" spans="1:14">
      <c r="A8167" s="6">
        <f t="shared" si="1017"/>
        <v>40974</v>
      </c>
      <c r="B8167">
        <v>2012</v>
      </c>
      <c r="C8167">
        <v>3</v>
      </c>
      <c r="D8167">
        <v>6</v>
      </c>
      <c r="E8167">
        <v>5</v>
      </c>
      <c r="F8167" s="1">
        <v>2985</v>
      </c>
      <c r="G8167" s="1">
        <v>1305.760986328125</v>
      </c>
      <c r="H8167" s="1">
        <f t="shared" si="1018"/>
        <v>4290.760986328125</v>
      </c>
      <c r="I8167" s="3">
        <f t="shared" si="1019"/>
        <v>1</v>
      </c>
      <c r="J8167" s="7">
        <f t="shared" si="1016"/>
        <v>3</v>
      </c>
      <c r="K8167" s="3">
        <f t="shared" si="1020"/>
        <v>0</v>
      </c>
      <c r="L8167" s="3">
        <f t="shared" si="1021"/>
        <v>0</v>
      </c>
      <c r="M8167" s="3">
        <f t="shared" si="1022"/>
        <v>0</v>
      </c>
      <c r="N8167" s="3">
        <f t="shared" si="1023"/>
        <v>0</v>
      </c>
    </row>
    <row r="8168" spans="1:14">
      <c r="A8168" s="6">
        <f t="shared" si="1017"/>
        <v>40974</v>
      </c>
      <c r="B8168">
        <v>2012</v>
      </c>
      <c r="C8168">
        <v>3</v>
      </c>
      <c r="D8168">
        <v>6</v>
      </c>
      <c r="E8168">
        <v>6</v>
      </c>
      <c r="F8168" s="1">
        <v>3260</v>
      </c>
      <c r="G8168" s="1">
        <v>1443.362060546875</v>
      </c>
      <c r="H8168" s="1">
        <f t="shared" si="1018"/>
        <v>4703.362060546875</v>
      </c>
      <c r="I8168" s="3">
        <f t="shared" si="1019"/>
        <v>1</v>
      </c>
      <c r="J8168" s="7">
        <f t="shared" si="1016"/>
        <v>3</v>
      </c>
      <c r="K8168" s="3">
        <f t="shared" si="1020"/>
        <v>0</v>
      </c>
      <c r="L8168" s="3">
        <f t="shared" si="1021"/>
        <v>0</v>
      </c>
      <c r="M8168" s="3">
        <f t="shared" si="1022"/>
        <v>0</v>
      </c>
      <c r="N8168" s="3">
        <f t="shared" si="1023"/>
        <v>0</v>
      </c>
    </row>
    <row r="8169" spans="1:14">
      <c r="A8169" s="6">
        <f t="shared" si="1017"/>
        <v>40974</v>
      </c>
      <c r="B8169">
        <v>2012</v>
      </c>
      <c r="C8169">
        <v>3</v>
      </c>
      <c r="D8169">
        <v>6</v>
      </c>
      <c r="E8169">
        <v>7</v>
      </c>
      <c r="F8169" s="1">
        <v>3366</v>
      </c>
      <c r="G8169" s="1">
        <v>1484.962158203125</v>
      </c>
      <c r="H8169" s="17">
        <f t="shared" si="1018"/>
        <v>4850.962158203125</v>
      </c>
      <c r="I8169" s="3">
        <f t="shared" si="1019"/>
        <v>1</v>
      </c>
      <c r="J8169" s="7">
        <f t="shared" si="1016"/>
        <v>3</v>
      </c>
      <c r="K8169" s="3">
        <f t="shared" si="1020"/>
        <v>1</v>
      </c>
      <c r="L8169" s="3">
        <f t="shared" si="1021"/>
        <v>1</v>
      </c>
      <c r="M8169" s="3">
        <f t="shared" si="1022"/>
        <v>1</v>
      </c>
      <c r="N8169" s="3">
        <f t="shared" si="1023"/>
        <v>0</v>
      </c>
    </row>
    <row r="8170" spans="1:14">
      <c r="A8170" s="6">
        <f t="shared" si="1017"/>
        <v>40974</v>
      </c>
      <c r="B8170">
        <v>2012</v>
      </c>
      <c r="C8170">
        <v>3</v>
      </c>
      <c r="D8170">
        <v>6</v>
      </c>
      <c r="E8170">
        <v>8</v>
      </c>
      <c r="F8170" s="1">
        <v>3271</v>
      </c>
      <c r="G8170" s="1">
        <v>1464.0670166015625</v>
      </c>
      <c r="H8170" s="1">
        <f t="shared" si="1018"/>
        <v>4735.0670166015625</v>
      </c>
      <c r="I8170" s="3">
        <f t="shared" si="1019"/>
        <v>1</v>
      </c>
      <c r="J8170" s="7">
        <f t="shared" si="1016"/>
        <v>3</v>
      </c>
      <c r="K8170" s="3">
        <f t="shared" si="1020"/>
        <v>1</v>
      </c>
      <c r="L8170" s="3">
        <f t="shared" si="1021"/>
        <v>1</v>
      </c>
      <c r="M8170" s="3">
        <f t="shared" si="1022"/>
        <v>1</v>
      </c>
      <c r="N8170" s="3">
        <f t="shared" si="1023"/>
        <v>0</v>
      </c>
    </row>
    <row r="8171" spans="1:14">
      <c r="A8171" s="6">
        <f t="shared" si="1017"/>
        <v>40974</v>
      </c>
      <c r="B8171">
        <v>2012</v>
      </c>
      <c r="C8171">
        <v>3</v>
      </c>
      <c r="D8171">
        <v>6</v>
      </c>
      <c r="E8171">
        <v>9</v>
      </c>
      <c r="F8171" s="1">
        <v>3091</v>
      </c>
      <c r="G8171" s="1">
        <v>1449.4210205078125</v>
      </c>
      <c r="H8171" s="1">
        <f t="shared" si="1018"/>
        <v>4540.4210205078125</v>
      </c>
      <c r="I8171" s="3">
        <f t="shared" si="1019"/>
        <v>1</v>
      </c>
      <c r="J8171" s="7">
        <f t="shared" si="1016"/>
        <v>3</v>
      </c>
      <c r="K8171" s="3">
        <f t="shared" si="1020"/>
        <v>1</v>
      </c>
      <c r="L8171" s="3">
        <f t="shared" si="1021"/>
        <v>1</v>
      </c>
      <c r="M8171" s="3">
        <f t="shared" si="1022"/>
        <v>1</v>
      </c>
      <c r="N8171" s="3">
        <f t="shared" si="1023"/>
        <v>0</v>
      </c>
    </row>
    <row r="8172" spans="1:14">
      <c r="A8172" s="6">
        <f t="shared" si="1017"/>
        <v>40974</v>
      </c>
      <c r="B8172">
        <v>2012</v>
      </c>
      <c r="C8172">
        <v>3</v>
      </c>
      <c r="D8172">
        <v>6</v>
      </c>
      <c r="E8172">
        <v>10</v>
      </c>
      <c r="F8172" s="1">
        <v>2956</v>
      </c>
      <c r="G8172" s="1">
        <v>1409.0628662109375</v>
      </c>
      <c r="H8172" s="1">
        <f t="shared" si="1018"/>
        <v>4365.0628662109375</v>
      </c>
      <c r="I8172" s="3">
        <f t="shared" si="1019"/>
        <v>1</v>
      </c>
      <c r="J8172" s="7">
        <f t="shared" si="1016"/>
        <v>3</v>
      </c>
      <c r="K8172" s="3">
        <f t="shared" si="1020"/>
        <v>1</v>
      </c>
      <c r="L8172" s="3">
        <f t="shared" si="1021"/>
        <v>1</v>
      </c>
      <c r="M8172" s="3">
        <f t="shared" si="1022"/>
        <v>1</v>
      </c>
      <c r="N8172" s="3">
        <f t="shared" si="1023"/>
        <v>0</v>
      </c>
    </row>
    <row r="8173" spans="1:14">
      <c r="A8173" s="6">
        <f t="shared" si="1017"/>
        <v>40974</v>
      </c>
      <c r="B8173">
        <v>2012</v>
      </c>
      <c r="C8173">
        <v>3</v>
      </c>
      <c r="D8173">
        <v>6</v>
      </c>
      <c r="E8173">
        <v>11</v>
      </c>
      <c r="F8173" s="1">
        <v>2814</v>
      </c>
      <c r="G8173" s="1">
        <v>1389.262939453125</v>
      </c>
      <c r="H8173" s="1">
        <f t="shared" si="1018"/>
        <v>4203.262939453125</v>
      </c>
      <c r="I8173" s="3">
        <f t="shared" si="1019"/>
        <v>1</v>
      </c>
      <c r="J8173" s="7">
        <f t="shared" si="1016"/>
        <v>3</v>
      </c>
      <c r="K8173" s="3">
        <f t="shared" si="1020"/>
        <v>1</v>
      </c>
      <c r="L8173" s="3">
        <f t="shared" si="1021"/>
        <v>1</v>
      </c>
      <c r="M8173" s="3">
        <f t="shared" si="1022"/>
        <v>1</v>
      </c>
      <c r="N8173" s="3">
        <f t="shared" si="1023"/>
        <v>0</v>
      </c>
    </row>
    <row r="8174" spans="1:14">
      <c r="A8174" s="6">
        <f t="shared" si="1017"/>
        <v>40974</v>
      </c>
      <c r="B8174">
        <v>2012</v>
      </c>
      <c r="C8174">
        <v>3</v>
      </c>
      <c r="D8174">
        <v>6</v>
      </c>
      <c r="E8174">
        <v>12</v>
      </c>
      <c r="F8174" s="1">
        <v>2748</v>
      </c>
      <c r="G8174" s="1">
        <v>1371.2630615234375</v>
      </c>
      <c r="H8174" s="1">
        <f t="shared" si="1018"/>
        <v>4119.2630615234375</v>
      </c>
      <c r="I8174" s="3">
        <f t="shared" si="1019"/>
        <v>1</v>
      </c>
      <c r="J8174" s="7">
        <f t="shared" si="1016"/>
        <v>3</v>
      </c>
      <c r="K8174" s="3">
        <f t="shared" si="1020"/>
        <v>1</v>
      </c>
      <c r="L8174" s="3">
        <f t="shared" si="1021"/>
        <v>0</v>
      </c>
      <c r="M8174" s="3">
        <f t="shared" si="1022"/>
        <v>1</v>
      </c>
      <c r="N8174" s="3">
        <f t="shared" si="1023"/>
        <v>0</v>
      </c>
    </row>
    <row r="8175" spans="1:14">
      <c r="A8175" s="6">
        <f t="shared" si="1017"/>
        <v>40974</v>
      </c>
      <c r="B8175">
        <v>2012</v>
      </c>
      <c r="C8175">
        <v>3</v>
      </c>
      <c r="D8175">
        <v>6</v>
      </c>
      <c r="E8175">
        <v>13</v>
      </c>
      <c r="F8175" s="1">
        <v>2677</v>
      </c>
      <c r="G8175" s="1">
        <v>1352.2630615234375</v>
      </c>
      <c r="H8175" s="1">
        <f t="shared" si="1018"/>
        <v>4029.2630615234375</v>
      </c>
      <c r="I8175" s="3">
        <f t="shared" si="1019"/>
        <v>1</v>
      </c>
      <c r="J8175" s="7">
        <f t="shared" si="1016"/>
        <v>3</v>
      </c>
      <c r="K8175" s="3">
        <f t="shared" si="1020"/>
        <v>1</v>
      </c>
      <c r="L8175" s="3">
        <f t="shared" si="1021"/>
        <v>0</v>
      </c>
      <c r="M8175" s="3">
        <f t="shared" si="1022"/>
        <v>1</v>
      </c>
      <c r="N8175" s="3">
        <f t="shared" si="1023"/>
        <v>0</v>
      </c>
    </row>
    <row r="8176" spans="1:14">
      <c r="A8176" s="6">
        <f t="shared" si="1017"/>
        <v>40974</v>
      </c>
      <c r="B8176">
        <v>2012</v>
      </c>
      <c r="C8176">
        <v>3</v>
      </c>
      <c r="D8176">
        <v>6</v>
      </c>
      <c r="E8176">
        <v>14</v>
      </c>
      <c r="F8176" s="1">
        <v>2596</v>
      </c>
      <c r="G8176" s="1">
        <v>1319.5628662109375</v>
      </c>
      <c r="H8176" s="1">
        <f t="shared" si="1018"/>
        <v>3915.5628662109375</v>
      </c>
      <c r="I8176" s="3">
        <f t="shared" si="1019"/>
        <v>1</v>
      </c>
      <c r="J8176" s="7">
        <f t="shared" si="1016"/>
        <v>3</v>
      </c>
      <c r="K8176" s="3">
        <f t="shared" si="1020"/>
        <v>1</v>
      </c>
      <c r="L8176" s="3">
        <f t="shared" si="1021"/>
        <v>0</v>
      </c>
      <c r="M8176" s="3">
        <f t="shared" si="1022"/>
        <v>1</v>
      </c>
      <c r="N8176" s="3">
        <f t="shared" si="1023"/>
        <v>0</v>
      </c>
    </row>
    <row r="8177" spans="1:14">
      <c r="A8177" s="6">
        <f t="shared" si="1017"/>
        <v>40974</v>
      </c>
      <c r="B8177">
        <v>2012</v>
      </c>
      <c r="C8177">
        <v>3</v>
      </c>
      <c r="D8177">
        <v>6</v>
      </c>
      <c r="E8177">
        <v>15</v>
      </c>
      <c r="F8177" s="1">
        <v>2502</v>
      </c>
      <c r="G8177" s="1">
        <v>1284.363037109375</v>
      </c>
      <c r="H8177" s="1">
        <f t="shared" si="1018"/>
        <v>3786.363037109375</v>
      </c>
      <c r="I8177" s="3">
        <f t="shared" si="1019"/>
        <v>1</v>
      </c>
      <c r="J8177" s="7">
        <f t="shared" si="1016"/>
        <v>3</v>
      </c>
      <c r="K8177" s="3">
        <f t="shared" si="1020"/>
        <v>1</v>
      </c>
      <c r="L8177" s="3">
        <f t="shared" si="1021"/>
        <v>0</v>
      </c>
      <c r="M8177" s="3">
        <f t="shared" si="1022"/>
        <v>1</v>
      </c>
      <c r="N8177" s="3">
        <f t="shared" si="1023"/>
        <v>0</v>
      </c>
    </row>
    <row r="8178" spans="1:14">
      <c r="A8178" s="6">
        <f t="shared" si="1017"/>
        <v>40974</v>
      </c>
      <c r="B8178">
        <v>2012</v>
      </c>
      <c r="C8178">
        <v>3</v>
      </c>
      <c r="D8178">
        <v>6</v>
      </c>
      <c r="E8178">
        <v>16</v>
      </c>
      <c r="F8178" s="1">
        <v>2462</v>
      </c>
      <c r="G8178" s="1">
        <v>1257.56298828125</v>
      </c>
      <c r="H8178" s="1">
        <f t="shared" si="1018"/>
        <v>3719.56298828125</v>
      </c>
      <c r="I8178" s="3">
        <f t="shared" si="1019"/>
        <v>1</v>
      </c>
      <c r="J8178" s="7">
        <f t="shared" si="1016"/>
        <v>3</v>
      </c>
      <c r="K8178" s="3">
        <f t="shared" si="1020"/>
        <v>1</v>
      </c>
      <c r="L8178" s="3">
        <f t="shared" si="1021"/>
        <v>0</v>
      </c>
      <c r="M8178" s="3">
        <f t="shared" si="1022"/>
        <v>1</v>
      </c>
      <c r="N8178" s="3">
        <f t="shared" si="1023"/>
        <v>0</v>
      </c>
    </row>
    <row r="8179" spans="1:14">
      <c r="A8179" s="6">
        <f t="shared" si="1017"/>
        <v>40974</v>
      </c>
      <c r="B8179">
        <v>2012</v>
      </c>
      <c r="C8179">
        <v>3</v>
      </c>
      <c r="D8179">
        <v>6</v>
      </c>
      <c r="E8179">
        <v>17</v>
      </c>
      <c r="F8179" s="1">
        <v>2430</v>
      </c>
      <c r="G8179" s="1">
        <v>1226.8480224609375</v>
      </c>
      <c r="H8179" s="1">
        <f t="shared" si="1018"/>
        <v>3656.8480224609375</v>
      </c>
      <c r="I8179" s="3">
        <f t="shared" si="1019"/>
        <v>1</v>
      </c>
      <c r="J8179" s="7">
        <f t="shared" si="1016"/>
        <v>3</v>
      </c>
      <c r="K8179" s="3">
        <f t="shared" si="1020"/>
        <v>1</v>
      </c>
      <c r="L8179" s="3">
        <f t="shared" si="1021"/>
        <v>0</v>
      </c>
      <c r="M8179" s="3">
        <f t="shared" si="1022"/>
        <v>1</v>
      </c>
      <c r="N8179" s="3">
        <f t="shared" si="1023"/>
        <v>0</v>
      </c>
    </row>
    <row r="8180" spans="1:14">
      <c r="A8180" s="6">
        <f t="shared" si="1017"/>
        <v>40974</v>
      </c>
      <c r="B8180">
        <v>2012</v>
      </c>
      <c r="C8180">
        <v>3</v>
      </c>
      <c r="D8180">
        <v>6</v>
      </c>
      <c r="E8180">
        <v>18</v>
      </c>
      <c r="F8180" s="1">
        <v>2509</v>
      </c>
      <c r="G8180" s="1">
        <v>1256.862060546875</v>
      </c>
      <c r="H8180" s="1">
        <f t="shared" si="1018"/>
        <v>3765.862060546875</v>
      </c>
      <c r="I8180" s="3">
        <f t="shared" si="1019"/>
        <v>1</v>
      </c>
      <c r="J8180" s="7">
        <f t="shared" si="1016"/>
        <v>3</v>
      </c>
      <c r="K8180" s="3">
        <f t="shared" si="1020"/>
        <v>1</v>
      </c>
      <c r="L8180" s="3">
        <f t="shared" si="1021"/>
        <v>0</v>
      </c>
      <c r="M8180" s="3">
        <f t="shared" si="1022"/>
        <v>1</v>
      </c>
      <c r="N8180" s="3">
        <f t="shared" si="1023"/>
        <v>0</v>
      </c>
    </row>
    <row r="8181" spans="1:14">
      <c r="A8181" s="6">
        <f t="shared" si="1017"/>
        <v>40974</v>
      </c>
      <c r="B8181">
        <v>2012</v>
      </c>
      <c r="C8181">
        <v>3</v>
      </c>
      <c r="D8181">
        <v>6</v>
      </c>
      <c r="E8181">
        <v>19</v>
      </c>
      <c r="F8181" s="1">
        <v>2671</v>
      </c>
      <c r="G8181" s="1">
        <v>1346.4620361328125</v>
      </c>
      <c r="H8181" s="1">
        <f t="shared" si="1018"/>
        <v>4017.4620361328125</v>
      </c>
      <c r="I8181" s="3">
        <f t="shared" si="1019"/>
        <v>1</v>
      </c>
      <c r="J8181" s="7">
        <f t="shared" si="1016"/>
        <v>3</v>
      </c>
      <c r="K8181" s="3">
        <f t="shared" si="1020"/>
        <v>1</v>
      </c>
      <c r="L8181" s="3">
        <f t="shared" si="1021"/>
        <v>0</v>
      </c>
      <c r="M8181" s="3">
        <f t="shared" si="1022"/>
        <v>1</v>
      </c>
      <c r="N8181" s="3">
        <f t="shared" si="1023"/>
        <v>0</v>
      </c>
    </row>
    <row r="8182" spans="1:14">
      <c r="A8182" s="6">
        <f t="shared" si="1017"/>
        <v>40974</v>
      </c>
      <c r="B8182">
        <v>2012</v>
      </c>
      <c r="C8182">
        <v>3</v>
      </c>
      <c r="D8182">
        <v>6</v>
      </c>
      <c r="E8182">
        <v>20</v>
      </c>
      <c r="F8182" s="1">
        <v>2671</v>
      </c>
      <c r="G8182" s="1">
        <v>1329.462890625</v>
      </c>
      <c r="H8182" s="1">
        <f t="shared" si="1018"/>
        <v>4000.462890625</v>
      </c>
      <c r="I8182" s="3">
        <f t="shared" si="1019"/>
        <v>1</v>
      </c>
      <c r="J8182" s="7">
        <f t="shared" si="1016"/>
        <v>3</v>
      </c>
      <c r="K8182" s="3">
        <f t="shared" si="1020"/>
        <v>1</v>
      </c>
      <c r="L8182" s="3">
        <f t="shared" si="1021"/>
        <v>0</v>
      </c>
      <c r="M8182" s="3">
        <f t="shared" si="1022"/>
        <v>1</v>
      </c>
      <c r="N8182" s="3">
        <f t="shared" si="1023"/>
        <v>0</v>
      </c>
    </row>
    <row r="8183" spans="1:14">
      <c r="A8183" s="6">
        <f t="shared" si="1017"/>
        <v>40974</v>
      </c>
      <c r="B8183">
        <v>2012</v>
      </c>
      <c r="C8183">
        <v>3</v>
      </c>
      <c r="D8183">
        <v>6</v>
      </c>
      <c r="E8183">
        <v>21</v>
      </c>
      <c r="F8183" s="1">
        <v>2606</v>
      </c>
      <c r="G8183" s="1">
        <v>1280.56201171875</v>
      </c>
      <c r="H8183" s="1">
        <f t="shared" si="1018"/>
        <v>3886.56201171875</v>
      </c>
      <c r="I8183" s="3">
        <f t="shared" si="1019"/>
        <v>1</v>
      </c>
      <c r="J8183" s="7">
        <f t="shared" si="1016"/>
        <v>3</v>
      </c>
      <c r="K8183" s="3">
        <f t="shared" si="1020"/>
        <v>1</v>
      </c>
      <c r="L8183" s="3">
        <f t="shared" si="1021"/>
        <v>0</v>
      </c>
      <c r="M8183" s="3">
        <f t="shared" si="1022"/>
        <v>1</v>
      </c>
      <c r="N8183" s="3">
        <f t="shared" si="1023"/>
        <v>0</v>
      </c>
    </row>
    <row r="8184" spans="1:14">
      <c r="A8184" s="6">
        <f t="shared" si="1017"/>
        <v>40974</v>
      </c>
      <c r="B8184">
        <v>2012</v>
      </c>
      <c r="C8184">
        <v>3</v>
      </c>
      <c r="D8184">
        <v>6</v>
      </c>
      <c r="E8184">
        <v>22</v>
      </c>
      <c r="F8184" s="1">
        <v>2481</v>
      </c>
      <c r="G8184" s="1">
        <v>1204.4630126953125</v>
      </c>
      <c r="H8184" s="1">
        <f t="shared" si="1018"/>
        <v>3685.4630126953125</v>
      </c>
      <c r="I8184" s="3">
        <f t="shared" si="1019"/>
        <v>1</v>
      </c>
      <c r="J8184" s="7">
        <f t="shared" si="1016"/>
        <v>3</v>
      </c>
      <c r="K8184" s="3">
        <f t="shared" si="1020"/>
        <v>1</v>
      </c>
      <c r="L8184" s="3">
        <f t="shared" si="1021"/>
        <v>0</v>
      </c>
      <c r="M8184" s="3">
        <f t="shared" si="1022"/>
        <v>1</v>
      </c>
      <c r="N8184" s="3">
        <f t="shared" si="1023"/>
        <v>0</v>
      </c>
    </row>
    <row r="8185" spans="1:14">
      <c r="A8185" s="6">
        <f t="shared" si="1017"/>
        <v>40974</v>
      </c>
      <c r="B8185">
        <v>2012</v>
      </c>
      <c r="C8185">
        <v>3</v>
      </c>
      <c r="D8185">
        <v>6</v>
      </c>
      <c r="E8185">
        <v>23</v>
      </c>
      <c r="F8185" s="1">
        <v>2351</v>
      </c>
      <c r="G8185" s="1">
        <v>1139.579833984375</v>
      </c>
      <c r="H8185" s="1">
        <f t="shared" si="1018"/>
        <v>3490.579833984375</v>
      </c>
      <c r="I8185" s="3">
        <f t="shared" si="1019"/>
        <v>1</v>
      </c>
      <c r="J8185" s="7">
        <f t="shared" si="1016"/>
        <v>3</v>
      </c>
      <c r="K8185" s="3">
        <f t="shared" si="1020"/>
        <v>0</v>
      </c>
      <c r="L8185" s="3">
        <f t="shared" si="1021"/>
        <v>0</v>
      </c>
      <c r="M8185" s="3">
        <f t="shared" si="1022"/>
        <v>0</v>
      </c>
      <c r="N8185" s="3">
        <f t="shared" si="1023"/>
        <v>0</v>
      </c>
    </row>
    <row r="8186" spans="1:14">
      <c r="A8186" s="6">
        <f t="shared" si="1017"/>
        <v>40975</v>
      </c>
      <c r="B8186">
        <v>2012</v>
      </c>
      <c r="C8186">
        <v>3</v>
      </c>
      <c r="D8186">
        <v>7</v>
      </c>
      <c r="E8186">
        <v>0</v>
      </c>
      <c r="F8186" s="1">
        <v>2263</v>
      </c>
      <c r="G8186" s="1">
        <v>1080.56201171875</v>
      </c>
      <c r="H8186" s="1">
        <f t="shared" si="1018"/>
        <v>3343.56201171875</v>
      </c>
      <c r="I8186" s="3">
        <f t="shared" si="1019"/>
        <v>1</v>
      </c>
      <c r="J8186" s="7">
        <f t="shared" si="1016"/>
        <v>4</v>
      </c>
      <c r="K8186" s="3">
        <f t="shared" si="1020"/>
        <v>0</v>
      </c>
      <c r="L8186" s="3">
        <f t="shared" si="1021"/>
        <v>0</v>
      </c>
      <c r="M8186" s="3">
        <f t="shared" si="1022"/>
        <v>0</v>
      </c>
      <c r="N8186" s="3">
        <f t="shared" si="1023"/>
        <v>0</v>
      </c>
    </row>
    <row r="8187" spans="1:14">
      <c r="A8187" s="6">
        <f t="shared" si="1017"/>
        <v>40975</v>
      </c>
      <c r="B8187">
        <v>2012</v>
      </c>
      <c r="C8187">
        <v>3</v>
      </c>
      <c r="D8187">
        <v>7</v>
      </c>
      <c r="E8187">
        <v>1</v>
      </c>
      <c r="F8187" s="1">
        <v>2158</v>
      </c>
      <c r="G8187" s="1">
        <v>1059.556884765625</v>
      </c>
      <c r="H8187" s="1">
        <f t="shared" si="1018"/>
        <v>3217.556884765625</v>
      </c>
      <c r="I8187" s="3">
        <f t="shared" si="1019"/>
        <v>1</v>
      </c>
      <c r="J8187" s="7">
        <f t="shared" si="1016"/>
        <v>4</v>
      </c>
      <c r="K8187" s="3">
        <f t="shared" si="1020"/>
        <v>0</v>
      </c>
      <c r="L8187" s="3">
        <f t="shared" si="1021"/>
        <v>0</v>
      </c>
      <c r="M8187" s="3">
        <f t="shared" si="1022"/>
        <v>0</v>
      </c>
      <c r="N8187" s="3">
        <f t="shared" si="1023"/>
        <v>0</v>
      </c>
    </row>
    <row r="8188" spans="1:14">
      <c r="A8188" s="6">
        <f t="shared" si="1017"/>
        <v>40975</v>
      </c>
      <c r="B8188">
        <v>2012</v>
      </c>
      <c r="C8188">
        <v>3</v>
      </c>
      <c r="D8188">
        <v>7</v>
      </c>
      <c r="E8188">
        <v>2</v>
      </c>
      <c r="F8188" s="1">
        <v>2130</v>
      </c>
      <c r="G8188" s="1">
        <v>1037.449951171875</v>
      </c>
      <c r="H8188" s="1">
        <f t="shared" si="1018"/>
        <v>3167.449951171875</v>
      </c>
      <c r="I8188" s="3">
        <f t="shared" si="1019"/>
        <v>1</v>
      </c>
      <c r="J8188" s="7">
        <f t="shared" si="1016"/>
        <v>4</v>
      </c>
      <c r="K8188" s="3">
        <f t="shared" si="1020"/>
        <v>0</v>
      </c>
      <c r="L8188" s="3">
        <f t="shared" si="1021"/>
        <v>0</v>
      </c>
      <c r="M8188" s="3">
        <f t="shared" si="1022"/>
        <v>0</v>
      </c>
      <c r="N8188" s="3">
        <f t="shared" si="1023"/>
        <v>0</v>
      </c>
    </row>
    <row r="8189" spans="1:14">
      <c r="A8189" s="6">
        <f t="shared" si="1017"/>
        <v>40975</v>
      </c>
      <c r="B8189">
        <v>2012</v>
      </c>
      <c r="C8189">
        <v>3</v>
      </c>
      <c r="D8189">
        <v>7</v>
      </c>
      <c r="E8189">
        <v>3</v>
      </c>
      <c r="F8189" s="1">
        <v>2083</v>
      </c>
      <c r="G8189" s="1">
        <v>1024.56201171875</v>
      </c>
      <c r="H8189" s="1">
        <f t="shared" si="1018"/>
        <v>3107.56201171875</v>
      </c>
      <c r="I8189" s="3">
        <f t="shared" si="1019"/>
        <v>1</v>
      </c>
      <c r="J8189" s="7">
        <f t="shared" si="1016"/>
        <v>4</v>
      </c>
      <c r="K8189" s="3">
        <f t="shared" si="1020"/>
        <v>0</v>
      </c>
      <c r="L8189" s="3">
        <f t="shared" si="1021"/>
        <v>0</v>
      </c>
      <c r="M8189" s="3">
        <f t="shared" si="1022"/>
        <v>0</v>
      </c>
      <c r="N8189" s="3">
        <f t="shared" si="1023"/>
        <v>0</v>
      </c>
    </row>
    <row r="8190" spans="1:14">
      <c r="A8190" s="6">
        <f t="shared" si="1017"/>
        <v>40975</v>
      </c>
      <c r="B8190">
        <v>2012</v>
      </c>
      <c r="C8190">
        <v>3</v>
      </c>
      <c r="D8190">
        <v>7</v>
      </c>
      <c r="E8190">
        <v>4</v>
      </c>
      <c r="F8190" s="1">
        <v>2130</v>
      </c>
      <c r="G8190" s="1">
        <v>1038.863037109375</v>
      </c>
      <c r="H8190" s="1">
        <f t="shared" si="1018"/>
        <v>3168.863037109375</v>
      </c>
      <c r="I8190" s="3">
        <f t="shared" si="1019"/>
        <v>1</v>
      </c>
      <c r="J8190" s="7">
        <f t="shared" si="1016"/>
        <v>4</v>
      </c>
      <c r="K8190" s="3">
        <f t="shared" si="1020"/>
        <v>0</v>
      </c>
      <c r="L8190" s="3">
        <f t="shared" si="1021"/>
        <v>0</v>
      </c>
      <c r="M8190" s="3">
        <f t="shared" si="1022"/>
        <v>0</v>
      </c>
      <c r="N8190" s="3">
        <f t="shared" si="1023"/>
        <v>0</v>
      </c>
    </row>
    <row r="8191" spans="1:14">
      <c r="A8191" s="6">
        <f t="shared" si="1017"/>
        <v>40975</v>
      </c>
      <c r="B8191">
        <v>2012</v>
      </c>
      <c r="C8191">
        <v>3</v>
      </c>
      <c r="D8191">
        <v>7</v>
      </c>
      <c r="E8191">
        <v>5</v>
      </c>
      <c r="F8191" s="1">
        <v>2301</v>
      </c>
      <c r="G8191" s="1">
        <v>1100.06201171875</v>
      </c>
      <c r="H8191" s="1">
        <f t="shared" si="1018"/>
        <v>3401.06201171875</v>
      </c>
      <c r="I8191" s="3">
        <f t="shared" si="1019"/>
        <v>1</v>
      </c>
      <c r="J8191" s="7">
        <f t="shared" si="1016"/>
        <v>4</v>
      </c>
      <c r="K8191" s="3">
        <f t="shared" si="1020"/>
        <v>0</v>
      </c>
      <c r="L8191" s="3">
        <f t="shared" si="1021"/>
        <v>0</v>
      </c>
      <c r="M8191" s="3">
        <f t="shared" si="1022"/>
        <v>0</v>
      </c>
      <c r="N8191" s="3">
        <f t="shared" si="1023"/>
        <v>0</v>
      </c>
    </row>
    <row r="8192" spans="1:14">
      <c r="A8192" s="6">
        <f t="shared" si="1017"/>
        <v>40975</v>
      </c>
      <c r="B8192">
        <v>2012</v>
      </c>
      <c r="C8192">
        <v>3</v>
      </c>
      <c r="D8192">
        <v>7</v>
      </c>
      <c r="E8192">
        <v>6</v>
      </c>
      <c r="F8192" s="1">
        <v>2587</v>
      </c>
      <c r="G8192" s="1">
        <v>1238.4630126953125</v>
      </c>
      <c r="H8192" s="1">
        <f t="shared" si="1018"/>
        <v>3825.4630126953125</v>
      </c>
      <c r="I8192" s="3">
        <f t="shared" si="1019"/>
        <v>1</v>
      </c>
      <c r="J8192" s="7">
        <f t="shared" si="1016"/>
        <v>4</v>
      </c>
      <c r="K8192" s="3">
        <f t="shared" si="1020"/>
        <v>0</v>
      </c>
      <c r="L8192" s="3">
        <f t="shared" si="1021"/>
        <v>0</v>
      </c>
      <c r="M8192" s="3">
        <f t="shared" si="1022"/>
        <v>0</v>
      </c>
      <c r="N8192" s="3">
        <f t="shared" si="1023"/>
        <v>0</v>
      </c>
    </row>
    <row r="8193" spans="1:14">
      <c r="A8193" s="6">
        <f t="shared" si="1017"/>
        <v>40975</v>
      </c>
      <c r="B8193">
        <v>2012</v>
      </c>
      <c r="C8193">
        <v>3</v>
      </c>
      <c r="D8193">
        <v>7</v>
      </c>
      <c r="E8193">
        <v>7</v>
      </c>
      <c r="F8193" s="1">
        <v>2712</v>
      </c>
      <c r="G8193" s="1">
        <v>1293.162841796875</v>
      </c>
      <c r="H8193" s="1">
        <f t="shared" si="1018"/>
        <v>4005.162841796875</v>
      </c>
      <c r="I8193" s="3">
        <f t="shared" si="1019"/>
        <v>1</v>
      </c>
      <c r="J8193" s="7">
        <f t="shared" si="1016"/>
        <v>4</v>
      </c>
      <c r="K8193" s="3">
        <f t="shared" si="1020"/>
        <v>1</v>
      </c>
      <c r="L8193" s="3">
        <f t="shared" si="1021"/>
        <v>1</v>
      </c>
      <c r="M8193" s="3">
        <f t="shared" si="1022"/>
        <v>1</v>
      </c>
      <c r="N8193" s="3">
        <f t="shared" si="1023"/>
        <v>0</v>
      </c>
    </row>
    <row r="8194" spans="1:14">
      <c r="A8194" s="6">
        <f t="shared" si="1017"/>
        <v>40975</v>
      </c>
      <c r="B8194">
        <v>2012</v>
      </c>
      <c r="C8194">
        <v>3</v>
      </c>
      <c r="D8194">
        <v>7</v>
      </c>
      <c r="E8194">
        <v>8</v>
      </c>
      <c r="F8194" s="1">
        <v>2667</v>
      </c>
      <c r="G8194" s="1">
        <v>1315.6629638671875</v>
      </c>
      <c r="H8194" s="1">
        <f t="shared" si="1018"/>
        <v>3982.6629638671875</v>
      </c>
      <c r="I8194" s="3">
        <f t="shared" si="1019"/>
        <v>1</v>
      </c>
      <c r="J8194" s="7">
        <f t="shared" ref="J8194:J8257" si="1024">WEEKDAY(A8194,1)</f>
        <v>4</v>
      </c>
      <c r="K8194" s="3">
        <f t="shared" si="1020"/>
        <v>1</v>
      </c>
      <c r="L8194" s="3">
        <f t="shared" si="1021"/>
        <v>1</v>
      </c>
      <c r="M8194" s="3">
        <f t="shared" si="1022"/>
        <v>1</v>
      </c>
      <c r="N8194" s="3">
        <f t="shared" si="1023"/>
        <v>0</v>
      </c>
    </row>
    <row r="8195" spans="1:14">
      <c r="A8195" s="6">
        <f t="shared" ref="A8195:A8258" si="1025">DATE(B8195,C8195,D8195)</f>
        <v>40975</v>
      </c>
      <c r="B8195">
        <v>2012</v>
      </c>
      <c r="C8195">
        <v>3</v>
      </c>
      <c r="D8195">
        <v>7</v>
      </c>
      <c r="E8195">
        <v>9</v>
      </c>
      <c r="F8195" s="1">
        <v>2614</v>
      </c>
      <c r="G8195" s="1">
        <v>1312.1529541015625</v>
      </c>
      <c r="H8195" s="1">
        <f t="shared" ref="H8195:H8258" si="1026">F8195+G8195</f>
        <v>3926.1529541015625</v>
      </c>
      <c r="I8195" s="3">
        <f t="shared" ref="I8195:I8258" si="1027">IF(AND(C8195&gt;4,C8195&lt;10),2,1)</f>
        <v>1</v>
      </c>
      <c r="J8195" s="7">
        <f t="shared" si="1024"/>
        <v>4</v>
      </c>
      <c r="K8195" s="3">
        <f t="shared" ref="K8195:K8258" si="1028">IF(OR(J8195=1,J8195=7),0,IF(I8195=1,IF(AND(E8195&gt;=7,E8195&lt;23),1,0),IF(AND(E8195&gt;=11,E8195&lt;23),1,0)))</f>
        <v>1</v>
      </c>
      <c r="L8195" s="3">
        <f t="shared" ref="L8195:L8258" si="1029">IF(OR(J8195=1,J8195=7),0,IF(I8195=1,IF(AND(E8195&gt;=7,E8195&lt;12),1,0),IF(AND(E8195&gt;=14,E8195&lt;19),1,0)))</f>
        <v>1</v>
      </c>
      <c r="M8195" s="3">
        <f t="shared" ref="M8195:M8258" si="1030">IF(AND(I8195=1,OR(K8195=1,L8195=1)),1,0)</f>
        <v>1</v>
      </c>
      <c r="N8195" s="3">
        <f t="shared" ref="N8195:N8258" si="1031">IF(AND(I8195=2,OR(K8195=1,L8195=1)),1,0)</f>
        <v>0</v>
      </c>
    </row>
    <row r="8196" spans="1:14">
      <c r="A8196" s="6">
        <f t="shared" si="1025"/>
        <v>40975</v>
      </c>
      <c r="B8196">
        <v>2012</v>
      </c>
      <c r="C8196">
        <v>3</v>
      </c>
      <c r="D8196">
        <v>7</v>
      </c>
      <c r="E8196">
        <v>10</v>
      </c>
      <c r="F8196" s="1">
        <v>2574</v>
      </c>
      <c r="G8196" s="1">
        <v>1306.655029296875</v>
      </c>
      <c r="H8196" s="1">
        <f t="shared" si="1026"/>
        <v>3880.655029296875</v>
      </c>
      <c r="I8196" s="3">
        <f t="shared" si="1027"/>
        <v>1</v>
      </c>
      <c r="J8196" s="7">
        <f t="shared" si="1024"/>
        <v>4</v>
      </c>
      <c r="K8196" s="3">
        <f t="shared" si="1028"/>
        <v>1</v>
      </c>
      <c r="L8196" s="3">
        <f t="shared" si="1029"/>
        <v>1</v>
      </c>
      <c r="M8196" s="3">
        <f t="shared" si="1030"/>
        <v>1</v>
      </c>
      <c r="N8196" s="3">
        <f t="shared" si="1031"/>
        <v>0</v>
      </c>
    </row>
    <row r="8197" spans="1:14">
      <c r="A8197" s="6">
        <f t="shared" si="1025"/>
        <v>40975</v>
      </c>
      <c r="B8197">
        <v>2012</v>
      </c>
      <c r="C8197">
        <v>3</v>
      </c>
      <c r="D8197">
        <v>7</v>
      </c>
      <c r="E8197">
        <v>11</v>
      </c>
      <c r="F8197" s="1">
        <v>2512</v>
      </c>
      <c r="G8197" s="1">
        <v>1305.762939453125</v>
      </c>
      <c r="H8197" s="1">
        <f t="shared" si="1026"/>
        <v>3817.762939453125</v>
      </c>
      <c r="I8197" s="3">
        <f t="shared" si="1027"/>
        <v>1</v>
      </c>
      <c r="J8197" s="7">
        <f t="shared" si="1024"/>
        <v>4</v>
      </c>
      <c r="K8197" s="3">
        <f t="shared" si="1028"/>
        <v>1</v>
      </c>
      <c r="L8197" s="3">
        <f t="shared" si="1029"/>
        <v>1</v>
      </c>
      <c r="M8197" s="3">
        <f t="shared" si="1030"/>
        <v>1</v>
      </c>
      <c r="N8197" s="3">
        <f t="shared" si="1031"/>
        <v>0</v>
      </c>
    </row>
    <row r="8198" spans="1:14">
      <c r="A8198" s="6">
        <f t="shared" si="1025"/>
        <v>40975</v>
      </c>
      <c r="B8198">
        <v>2012</v>
      </c>
      <c r="C8198">
        <v>3</v>
      </c>
      <c r="D8198">
        <v>7</v>
      </c>
      <c r="E8198">
        <v>12</v>
      </c>
      <c r="F8198" s="1">
        <v>2502</v>
      </c>
      <c r="G8198" s="1">
        <v>1311.06298828125</v>
      </c>
      <c r="H8198" s="1">
        <f t="shared" si="1026"/>
        <v>3813.06298828125</v>
      </c>
      <c r="I8198" s="3">
        <f t="shared" si="1027"/>
        <v>1</v>
      </c>
      <c r="J8198" s="7">
        <f t="shared" si="1024"/>
        <v>4</v>
      </c>
      <c r="K8198" s="3">
        <f t="shared" si="1028"/>
        <v>1</v>
      </c>
      <c r="L8198" s="3">
        <f t="shared" si="1029"/>
        <v>0</v>
      </c>
      <c r="M8198" s="3">
        <f t="shared" si="1030"/>
        <v>1</v>
      </c>
      <c r="N8198" s="3">
        <f t="shared" si="1031"/>
        <v>0</v>
      </c>
    </row>
    <row r="8199" spans="1:14">
      <c r="A8199" s="6">
        <f t="shared" si="1025"/>
        <v>40975</v>
      </c>
      <c r="B8199">
        <v>2012</v>
      </c>
      <c r="C8199">
        <v>3</v>
      </c>
      <c r="D8199">
        <v>7</v>
      </c>
      <c r="E8199">
        <v>13</v>
      </c>
      <c r="F8199" s="1">
        <v>2444</v>
      </c>
      <c r="G8199" s="1">
        <v>1297.56298828125</v>
      </c>
      <c r="H8199" s="1">
        <f t="shared" si="1026"/>
        <v>3741.56298828125</v>
      </c>
      <c r="I8199" s="3">
        <f t="shared" si="1027"/>
        <v>1</v>
      </c>
      <c r="J8199" s="7">
        <f t="shared" si="1024"/>
        <v>4</v>
      </c>
      <c r="K8199" s="3">
        <f t="shared" si="1028"/>
        <v>1</v>
      </c>
      <c r="L8199" s="3">
        <f t="shared" si="1029"/>
        <v>0</v>
      </c>
      <c r="M8199" s="3">
        <f t="shared" si="1030"/>
        <v>1</v>
      </c>
      <c r="N8199" s="3">
        <f t="shared" si="1031"/>
        <v>0</v>
      </c>
    </row>
    <row r="8200" spans="1:14">
      <c r="A8200" s="6">
        <f t="shared" si="1025"/>
        <v>40975</v>
      </c>
      <c r="B8200">
        <v>2012</v>
      </c>
      <c r="C8200">
        <v>3</v>
      </c>
      <c r="D8200">
        <v>7</v>
      </c>
      <c r="E8200">
        <v>14</v>
      </c>
      <c r="F8200" s="1">
        <v>2451</v>
      </c>
      <c r="G8200" s="1">
        <v>1285.363037109375</v>
      </c>
      <c r="H8200" s="1">
        <f t="shared" si="1026"/>
        <v>3736.363037109375</v>
      </c>
      <c r="I8200" s="3">
        <f t="shared" si="1027"/>
        <v>1</v>
      </c>
      <c r="J8200" s="7">
        <f t="shared" si="1024"/>
        <v>4</v>
      </c>
      <c r="K8200" s="3">
        <f t="shared" si="1028"/>
        <v>1</v>
      </c>
      <c r="L8200" s="3">
        <f t="shared" si="1029"/>
        <v>0</v>
      </c>
      <c r="M8200" s="3">
        <f t="shared" si="1030"/>
        <v>1</v>
      </c>
      <c r="N8200" s="3">
        <f t="shared" si="1031"/>
        <v>0</v>
      </c>
    </row>
    <row r="8201" spans="1:14">
      <c r="A8201" s="6">
        <f t="shared" si="1025"/>
        <v>40975</v>
      </c>
      <c r="B8201">
        <v>2012</v>
      </c>
      <c r="C8201">
        <v>3</v>
      </c>
      <c r="D8201">
        <v>7</v>
      </c>
      <c r="E8201">
        <v>15</v>
      </c>
      <c r="F8201" s="1">
        <v>2371</v>
      </c>
      <c r="G8201" s="1">
        <v>1274.06298828125</v>
      </c>
      <c r="H8201" s="1">
        <f t="shared" si="1026"/>
        <v>3645.06298828125</v>
      </c>
      <c r="I8201" s="3">
        <f t="shared" si="1027"/>
        <v>1</v>
      </c>
      <c r="J8201" s="7">
        <f t="shared" si="1024"/>
        <v>4</v>
      </c>
      <c r="K8201" s="3">
        <f t="shared" si="1028"/>
        <v>1</v>
      </c>
      <c r="L8201" s="3">
        <f t="shared" si="1029"/>
        <v>0</v>
      </c>
      <c r="M8201" s="3">
        <f t="shared" si="1030"/>
        <v>1</v>
      </c>
      <c r="N8201" s="3">
        <f t="shared" si="1031"/>
        <v>0</v>
      </c>
    </row>
    <row r="8202" spans="1:14">
      <c r="A8202" s="6">
        <f t="shared" si="1025"/>
        <v>40975</v>
      </c>
      <c r="B8202">
        <v>2012</v>
      </c>
      <c r="C8202">
        <v>3</v>
      </c>
      <c r="D8202">
        <v>7</v>
      </c>
      <c r="E8202">
        <v>16</v>
      </c>
      <c r="F8202" s="1">
        <v>2356</v>
      </c>
      <c r="G8202" s="1">
        <v>1253.1629638671875</v>
      </c>
      <c r="H8202" s="1">
        <f t="shared" si="1026"/>
        <v>3609.1629638671875</v>
      </c>
      <c r="I8202" s="3">
        <f t="shared" si="1027"/>
        <v>1</v>
      </c>
      <c r="J8202" s="7">
        <f t="shared" si="1024"/>
        <v>4</v>
      </c>
      <c r="K8202" s="3">
        <f t="shared" si="1028"/>
        <v>1</v>
      </c>
      <c r="L8202" s="3">
        <f t="shared" si="1029"/>
        <v>0</v>
      </c>
      <c r="M8202" s="3">
        <f t="shared" si="1030"/>
        <v>1</v>
      </c>
      <c r="N8202" s="3">
        <f t="shared" si="1031"/>
        <v>0</v>
      </c>
    </row>
    <row r="8203" spans="1:14">
      <c r="A8203" s="6">
        <f t="shared" si="1025"/>
        <v>40975</v>
      </c>
      <c r="B8203">
        <v>2012</v>
      </c>
      <c r="C8203">
        <v>3</v>
      </c>
      <c r="D8203">
        <v>7</v>
      </c>
      <c r="E8203">
        <v>17</v>
      </c>
      <c r="F8203" s="1">
        <v>2356</v>
      </c>
      <c r="G8203" s="1">
        <v>1245.363037109375</v>
      </c>
      <c r="H8203" s="1">
        <f t="shared" si="1026"/>
        <v>3601.363037109375</v>
      </c>
      <c r="I8203" s="3">
        <f t="shared" si="1027"/>
        <v>1</v>
      </c>
      <c r="J8203" s="7">
        <f t="shared" si="1024"/>
        <v>4</v>
      </c>
      <c r="K8203" s="3">
        <f t="shared" si="1028"/>
        <v>1</v>
      </c>
      <c r="L8203" s="3">
        <f t="shared" si="1029"/>
        <v>0</v>
      </c>
      <c r="M8203" s="3">
        <f t="shared" si="1030"/>
        <v>1</v>
      </c>
      <c r="N8203" s="3">
        <f t="shared" si="1031"/>
        <v>0</v>
      </c>
    </row>
    <row r="8204" spans="1:14">
      <c r="A8204" s="6">
        <f t="shared" si="1025"/>
        <v>40975</v>
      </c>
      <c r="B8204">
        <v>2012</v>
      </c>
      <c r="C8204">
        <v>3</v>
      </c>
      <c r="D8204">
        <v>7</v>
      </c>
      <c r="E8204">
        <v>18</v>
      </c>
      <c r="F8204" s="1">
        <v>2432</v>
      </c>
      <c r="G8204" s="1">
        <v>1264.5631103515625</v>
      </c>
      <c r="H8204" s="1">
        <f t="shared" si="1026"/>
        <v>3696.5631103515625</v>
      </c>
      <c r="I8204" s="3">
        <f t="shared" si="1027"/>
        <v>1</v>
      </c>
      <c r="J8204" s="7">
        <f t="shared" si="1024"/>
        <v>4</v>
      </c>
      <c r="K8204" s="3">
        <f t="shared" si="1028"/>
        <v>1</v>
      </c>
      <c r="L8204" s="3">
        <f t="shared" si="1029"/>
        <v>0</v>
      </c>
      <c r="M8204" s="3">
        <f t="shared" si="1030"/>
        <v>1</v>
      </c>
      <c r="N8204" s="3">
        <f t="shared" si="1031"/>
        <v>0</v>
      </c>
    </row>
    <row r="8205" spans="1:14">
      <c r="A8205" s="6">
        <f t="shared" si="1025"/>
        <v>40975</v>
      </c>
      <c r="B8205">
        <v>2012</v>
      </c>
      <c r="C8205">
        <v>3</v>
      </c>
      <c r="D8205">
        <v>7</v>
      </c>
      <c r="E8205">
        <v>19</v>
      </c>
      <c r="F8205" s="1">
        <v>2583</v>
      </c>
      <c r="G8205" s="1">
        <v>1331.1629638671875</v>
      </c>
      <c r="H8205" s="1">
        <f t="shared" si="1026"/>
        <v>3914.1629638671875</v>
      </c>
      <c r="I8205" s="3">
        <f t="shared" si="1027"/>
        <v>1</v>
      </c>
      <c r="J8205" s="7">
        <f t="shared" si="1024"/>
        <v>4</v>
      </c>
      <c r="K8205" s="3">
        <f t="shared" si="1028"/>
        <v>1</v>
      </c>
      <c r="L8205" s="3">
        <f t="shared" si="1029"/>
        <v>0</v>
      </c>
      <c r="M8205" s="3">
        <f t="shared" si="1030"/>
        <v>1</v>
      </c>
      <c r="N8205" s="3">
        <f t="shared" si="1031"/>
        <v>0</v>
      </c>
    </row>
    <row r="8206" spans="1:14">
      <c r="A8206" s="6">
        <f t="shared" si="1025"/>
        <v>40975</v>
      </c>
      <c r="B8206">
        <v>2012</v>
      </c>
      <c r="C8206">
        <v>3</v>
      </c>
      <c r="D8206">
        <v>7</v>
      </c>
      <c r="E8206">
        <v>20</v>
      </c>
      <c r="F8206" s="1">
        <v>2514</v>
      </c>
      <c r="G8206" s="1">
        <v>1312.2569580078125</v>
      </c>
      <c r="H8206" s="1">
        <f t="shared" si="1026"/>
        <v>3826.2569580078125</v>
      </c>
      <c r="I8206" s="3">
        <f t="shared" si="1027"/>
        <v>1</v>
      </c>
      <c r="J8206" s="7">
        <f t="shared" si="1024"/>
        <v>4</v>
      </c>
      <c r="K8206" s="3">
        <f t="shared" si="1028"/>
        <v>1</v>
      </c>
      <c r="L8206" s="3">
        <f t="shared" si="1029"/>
        <v>0</v>
      </c>
      <c r="M8206" s="3">
        <f t="shared" si="1030"/>
        <v>1</v>
      </c>
      <c r="N8206" s="3">
        <f t="shared" si="1031"/>
        <v>0</v>
      </c>
    </row>
    <row r="8207" spans="1:14">
      <c r="A8207" s="6">
        <f t="shared" si="1025"/>
        <v>40975</v>
      </c>
      <c r="B8207">
        <v>2012</v>
      </c>
      <c r="C8207">
        <v>3</v>
      </c>
      <c r="D8207">
        <v>7</v>
      </c>
      <c r="E8207">
        <v>21</v>
      </c>
      <c r="F8207" s="1">
        <v>2479</v>
      </c>
      <c r="G8207" s="1">
        <v>1266.8499755859375</v>
      </c>
      <c r="H8207" s="1">
        <f t="shared" si="1026"/>
        <v>3745.8499755859375</v>
      </c>
      <c r="I8207" s="3">
        <f t="shared" si="1027"/>
        <v>1</v>
      </c>
      <c r="J8207" s="7">
        <f t="shared" si="1024"/>
        <v>4</v>
      </c>
      <c r="K8207" s="3">
        <f t="shared" si="1028"/>
        <v>1</v>
      </c>
      <c r="L8207" s="3">
        <f t="shared" si="1029"/>
        <v>0</v>
      </c>
      <c r="M8207" s="3">
        <f t="shared" si="1030"/>
        <v>1</v>
      </c>
      <c r="N8207" s="3">
        <f t="shared" si="1031"/>
        <v>0</v>
      </c>
    </row>
    <row r="8208" spans="1:14">
      <c r="A8208" s="6">
        <f t="shared" si="1025"/>
        <v>40975</v>
      </c>
      <c r="B8208">
        <v>2012</v>
      </c>
      <c r="C8208">
        <v>3</v>
      </c>
      <c r="D8208">
        <v>7</v>
      </c>
      <c r="E8208">
        <v>22</v>
      </c>
      <c r="F8208" s="1">
        <v>2324</v>
      </c>
      <c r="G8208" s="1">
        <v>1193.9630126953125</v>
      </c>
      <c r="H8208" s="1">
        <f t="shared" si="1026"/>
        <v>3517.9630126953125</v>
      </c>
      <c r="I8208" s="3">
        <f t="shared" si="1027"/>
        <v>1</v>
      </c>
      <c r="J8208" s="7">
        <f t="shared" si="1024"/>
        <v>4</v>
      </c>
      <c r="K8208" s="3">
        <f t="shared" si="1028"/>
        <v>1</v>
      </c>
      <c r="L8208" s="3">
        <f t="shared" si="1029"/>
        <v>0</v>
      </c>
      <c r="M8208" s="3">
        <f t="shared" si="1030"/>
        <v>1</v>
      </c>
      <c r="N8208" s="3">
        <f t="shared" si="1031"/>
        <v>0</v>
      </c>
    </row>
    <row r="8209" spans="1:14">
      <c r="A8209" s="6">
        <f t="shared" si="1025"/>
        <v>40975</v>
      </c>
      <c r="B8209">
        <v>2012</v>
      </c>
      <c r="C8209">
        <v>3</v>
      </c>
      <c r="D8209">
        <v>7</v>
      </c>
      <c r="E8209">
        <v>23</v>
      </c>
      <c r="F8209" s="1">
        <v>2152</v>
      </c>
      <c r="G8209" s="1">
        <v>1110.6619873046875</v>
      </c>
      <c r="H8209" s="1">
        <f t="shared" si="1026"/>
        <v>3262.6619873046875</v>
      </c>
      <c r="I8209" s="3">
        <f t="shared" si="1027"/>
        <v>1</v>
      </c>
      <c r="J8209" s="7">
        <f t="shared" si="1024"/>
        <v>4</v>
      </c>
      <c r="K8209" s="3">
        <f t="shared" si="1028"/>
        <v>0</v>
      </c>
      <c r="L8209" s="3">
        <f t="shared" si="1029"/>
        <v>0</v>
      </c>
      <c r="M8209" s="3">
        <f t="shared" si="1030"/>
        <v>0</v>
      </c>
      <c r="N8209" s="3">
        <f t="shared" si="1031"/>
        <v>0</v>
      </c>
    </row>
    <row r="8210" spans="1:14">
      <c r="A8210" s="6">
        <f t="shared" si="1025"/>
        <v>40976</v>
      </c>
      <c r="B8210">
        <v>2012</v>
      </c>
      <c r="C8210">
        <v>3</v>
      </c>
      <c r="D8210">
        <v>8</v>
      </c>
      <c r="E8210">
        <v>0</v>
      </c>
      <c r="F8210" s="1">
        <v>2043.9998779296875</v>
      </c>
      <c r="G8210" s="1">
        <v>1060.9630126953125</v>
      </c>
      <c r="H8210" s="1">
        <f t="shared" si="1026"/>
        <v>3104.962890625</v>
      </c>
      <c r="I8210" s="3">
        <f t="shared" si="1027"/>
        <v>1</v>
      </c>
      <c r="J8210" s="7">
        <f t="shared" si="1024"/>
        <v>5</v>
      </c>
      <c r="K8210" s="3">
        <f t="shared" si="1028"/>
        <v>0</v>
      </c>
      <c r="L8210" s="3">
        <f t="shared" si="1029"/>
        <v>0</v>
      </c>
      <c r="M8210" s="3">
        <f t="shared" si="1030"/>
        <v>0</v>
      </c>
      <c r="N8210" s="3">
        <f t="shared" si="1031"/>
        <v>0</v>
      </c>
    </row>
    <row r="8211" spans="1:14">
      <c r="A8211" s="6">
        <f t="shared" si="1025"/>
        <v>40976</v>
      </c>
      <c r="B8211">
        <v>2012</v>
      </c>
      <c r="C8211">
        <v>3</v>
      </c>
      <c r="D8211">
        <v>8</v>
      </c>
      <c r="E8211">
        <v>1</v>
      </c>
      <c r="F8211" s="1">
        <v>1987.9998779296875</v>
      </c>
      <c r="G8211" s="1">
        <v>1032.4620361328125</v>
      </c>
      <c r="H8211" s="1">
        <f t="shared" si="1026"/>
        <v>3020.4619140625</v>
      </c>
      <c r="I8211" s="3">
        <f t="shared" si="1027"/>
        <v>1</v>
      </c>
      <c r="J8211" s="7">
        <f t="shared" si="1024"/>
        <v>5</v>
      </c>
      <c r="K8211" s="3">
        <f t="shared" si="1028"/>
        <v>0</v>
      </c>
      <c r="L8211" s="3">
        <f t="shared" si="1029"/>
        <v>0</v>
      </c>
      <c r="M8211" s="3">
        <f t="shared" si="1030"/>
        <v>0</v>
      </c>
      <c r="N8211" s="3">
        <f t="shared" si="1031"/>
        <v>0</v>
      </c>
    </row>
    <row r="8212" spans="1:14">
      <c r="A8212" s="6">
        <f t="shared" si="1025"/>
        <v>40976</v>
      </c>
      <c r="B8212">
        <v>2012</v>
      </c>
      <c r="C8212">
        <v>3</v>
      </c>
      <c r="D8212">
        <v>8</v>
      </c>
      <c r="E8212">
        <v>2</v>
      </c>
      <c r="F8212" s="1">
        <v>1944.9998779296875</v>
      </c>
      <c r="G8212" s="1">
        <v>1001.56298828125</v>
      </c>
      <c r="H8212" s="1">
        <f t="shared" si="1026"/>
        <v>2946.5628662109375</v>
      </c>
      <c r="I8212" s="3">
        <f t="shared" si="1027"/>
        <v>1</v>
      </c>
      <c r="J8212" s="7">
        <f t="shared" si="1024"/>
        <v>5</v>
      </c>
      <c r="K8212" s="3">
        <f t="shared" si="1028"/>
        <v>0</v>
      </c>
      <c r="L8212" s="3">
        <f t="shared" si="1029"/>
        <v>0</v>
      </c>
      <c r="M8212" s="3">
        <f t="shared" si="1030"/>
        <v>0</v>
      </c>
      <c r="N8212" s="3">
        <f t="shared" si="1031"/>
        <v>0</v>
      </c>
    </row>
    <row r="8213" spans="1:14">
      <c r="A8213" s="6">
        <f t="shared" si="1025"/>
        <v>40976</v>
      </c>
      <c r="B8213">
        <v>2012</v>
      </c>
      <c r="C8213">
        <v>3</v>
      </c>
      <c r="D8213">
        <v>8</v>
      </c>
      <c r="E8213">
        <v>3</v>
      </c>
      <c r="F8213" s="1">
        <v>1876.0001220703125</v>
      </c>
      <c r="G8213" s="1">
        <v>984.1619873046875</v>
      </c>
      <c r="H8213" s="1">
        <f t="shared" si="1026"/>
        <v>2860.162109375</v>
      </c>
      <c r="I8213" s="3">
        <f t="shared" si="1027"/>
        <v>1</v>
      </c>
      <c r="J8213" s="7">
        <f t="shared" si="1024"/>
        <v>5</v>
      </c>
      <c r="K8213" s="3">
        <f t="shared" si="1028"/>
        <v>0</v>
      </c>
      <c r="L8213" s="3">
        <f t="shared" si="1029"/>
        <v>0</v>
      </c>
      <c r="M8213" s="3">
        <f t="shared" si="1030"/>
        <v>0</v>
      </c>
      <c r="N8213" s="3">
        <f t="shared" si="1031"/>
        <v>0</v>
      </c>
    </row>
    <row r="8214" spans="1:14">
      <c r="A8214" s="6">
        <f t="shared" si="1025"/>
        <v>40976</v>
      </c>
      <c r="B8214">
        <v>2012</v>
      </c>
      <c r="C8214">
        <v>3</v>
      </c>
      <c r="D8214">
        <v>8</v>
      </c>
      <c r="E8214">
        <v>4</v>
      </c>
      <c r="F8214" s="1">
        <v>1921.0001220703125</v>
      </c>
      <c r="G8214" s="1">
        <v>976.662109375</v>
      </c>
      <c r="H8214" s="1">
        <f t="shared" si="1026"/>
        <v>2897.6622314453125</v>
      </c>
      <c r="I8214" s="3">
        <f t="shared" si="1027"/>
        <v>1</v>
      </c>
      <c r="J8214" s="7">
        <f t="shared" si="1024"/>
        <v>5</v>
      </c>
      <c r="K8214" s="3">
        <f t="shared" si="1028"/>
        <v>0</v>
      </c>
      <c r="L8214" s="3">
        <f t="shared" si="1029"/>
        <v>0</v>
      </c>
      <c r="M8214" s="3">
        <f t="shared" si="1030"/>
        <v>0</v>
      </c>
      <c r="N8214" s="3">
        <f t="shared" si="1031"/>
        <v>0</v>
      </c>
    </row>
    <row r="8215" spans="1:14">
      <c r="A8215" s="6">
        <f t="shared" si="1025"/>
        <v>40976</v>
      </c>
      <c r="B8215">
        <v>2012</v>
      </c>
      <c r="C8215">
        <v>3</v>
      </c>
      <c r="D8215">
        <v>8</v>
      </c>
      <c r="E8215">
        <v>5</v>
      </c>
      <c r="F8215" s="1">
        <v>2029.9998779296875</v>
      </c>
      <c r="G8215" s="1">
        <v>1035.3609619140625</v>
      </c>
      <c r="H8215" s="1">
        <f t="shared" si="1026"/>
        <v>3065.36083984375</v>
      </c>
      <c r="I8215" s="3">
        <f t="shared" si="1027"/>
        <v>1</v>
      </c>
      <c r="J8215" s="7">
        <f t="shared" si="1024"/>
        <v>5</v>
      </c>
      <c r="K8215" s="3">
        <f t="shared" si="1028"/>
        <v>0</v>
      </c>
      <c r="L8215" s="3">
        <f t="shared" si="1029"/>
        <v>0</v>
      </c>
      <c r="M8215" s="3">
        <f t="shared" si="1030"/>
        <v>0</v>
      </c>
      <c r="N8215" s="3">
        <f t="shared" si="1031"/>
        <v>0</v>
      </c>
    </row>
    <row r="8216" spans="1:14">
      <c r="A8216" s="6">
        <f t="shared" si="1025"/>
        <v>40976</v>
      </c>
      <c r="B8216">
        <v>2012</v>
      </c>
      <c r="C8216">
        <v>3</v>
      </c>
      <c r="D8216">
        <v>8</v>
      </c>
      <c r="E8216">
        <v>6</v>
      </c>
      <c r="F8216" s="1">
        <v>2294</v>
      </c>
      <c r="G8216" s="1">
        <v>1165.761962890625</v>
      </c>
      <c r="H8216" s="1">
        <f t="shared" si="1026"/>
        <v>3459.761962890625</v>
      </c>
      <c r="I8216" s="3">
        <f t="shared" si="1027"/>
        <v>1</v>
      </c>
      <c r="J8216" s="7">
        <f t="shared" si="1024"/>
        <v>5</v>
      </c>
      <c r="K8216" s="3">
        <f t="shared" si="1028"/>
        <v>0</v>
      </c>
      <c r="L8216" s="3">
        <f t="shared" si="1029"/>
        <v>0</v>
      </c>
      <c r="M8216" s="3">
        <f t="shared" si="1030"/>
        <v>0</v>
      </c>
      <c r="N8216" s="3">
        <f t="shared" si="1031"/>
        <v>0</v>
      </c>
    </row>
    <row r="8217" spans="1:14">
      <c r="A8217" s="6">
        <f t="shared" si="1025"/>
        <v>40976</v>
      </c>
      <c r="B8217">
        <v>2012</v>
      </c>
      <c r="C8217">
        <v>3</v>
      </c>
      <c r="D8217">
        <v>8</v>
      </c>
      <c r="E8217">
        <v>7</v>
      </c>
      <c r="F8217" s="1">
        <v>2436</v>
      </c>
      <c r="G8217" s="1">
        <v>1247.25</v>
      </c>
      <c r="H8217" s="1">
        <f t="shared" si="1026"/>
        <v>3683.25</v>
      </c>
      <c r="I8217" s="3">
        <f t="shared" si="1027"/>
        <v>1</v>
      </c>
      <c r="J8217" s="7">
        <f t="shared" si="1024"/>
        <v>5</v>
      </c>
      <c r="K8217" s="3">
        <f t="shared" si="1028"/>
        <v>1</v>
      </c>
      <c r="L8217" s="3">
        <f t="shared" si="1029"/>
        <v>1</v>
      </c>
      <c r="M8217" s="3">
        <f t="shared" si="1030"/>
        <v>1</v>
      </c>
      <c r="N8217" s="3">
        <f t="shared" si="1031"/>
        <v>0</v>
      </c>
    </row>
    <row r="8218" spans="1:14">
      <c r="A8218" s="6">
        <f t="shared" si="1025"/>
        <v>40976</v>
      </c>
      <c r="B8218">
        <v>2012</v>
      </c>
      <c r="C8218">
        <v>3</v>
      </c>
      <c r="D8218">
        <v>8</v>
      </c>
      <c r="E8218">
        <v>8</v>
      </c>
      <c r="F8218" s="1">
        <v>2484</v>
      </c>
      <c r="G8218" s="1">
        <v>1272.0550537109375</v>
      </c>
      <c r="H8218" s="1">
        <f t="shared" si="1026"/>
        <v>3756.0550537109375</v>
      </c>
      <c r="I8218" s="3">
        <f t="shared" si="1027"/>
        <v>1</v>
      </c>
      <c r="J8218" s="7">
        <f t="shared" si="1024"/>
        <v>5</v>
      </c>
      <c r="K8218" s="3">
        <f t="shared" si="1028"/>
        <v>1</v>
      </c>
      <c r="L8218" s="3">
        <f t="shared" si="1029"/>
        <v>1</v>
      </c>
      <c r="M8218" s="3">
        <f t="shared" si="1030"/>
        <v>1</v>
      </c>
      <c r="N8218" s="3">
        <f t="shared" si="1031"/>
        <v>0</v>
      </c>
    </row>
    <row r="8219" spans="1:14">
      <c r="A8219" s="6">
        <f t="shared" si="1025"/>
        <v>40976</v>
      </c>
      <c r="B8219">
        <v>2012</v>
      </c>
      <c r="C8219">
        <v>3</v>
      </c>
      <c r="D8219">
        <v>8</v>
      </c>
      <c r="E8219">
        <v>9</v>
      </c>
      <c r="F8219" s="1">
        <v>2509</v>
      </c>
      <c r="G8219" s="1">
        <v>1303.760986328125</v>
      </c>
      <c r="H8219" s="1">
        <f t="shared" si="1026"/>
        <v>3812.760986328125</v>
      </c>
      <c r="I8219" s="3">
        <f t="shared" si="1027"/>
        <v>1</v>
      </c>
      <c r="J8219" s="7">
        <f t="shared" si="1024"/>
        <v>5</v>
      </c>
      <c r="K8219" s="3">
        <f t="shared" si="1028"/>
        <v>1</v>
      </c>
      <c r="L8219" s="3">
        <f t="shared" si="1029"/>
        <v>1</v>
      </c>
      <c r="M8219" s="3">
        <f t="shared" si="1030"/>
        <v>1</v>
      </c>
      <c r="N8219" s="3">
        <f t="shared" si="1031"/>
        <v>0</v>
      </c>
    </row>
    <row r="8220" spans="1:14">
      <c r="A8220" s="6">
        <f t="shared" si="1025"/>
        <v>40976</v>
      </c>
      <c r="B8220">
        <v>2012</v>
      </c>
      <c r="C8220">
        <v>3</v>
      </c>
      <c r="D8220">
        <v>8</v>
      </c>
      <c r="E8220">
        <v>10</v>
      </c>
      <c r="F8220" s="1">
        <v>2553</v>
      </c>
      <c r="G8220" s="1">
        <v>1336.56201171875</v>
      </c>
      <c r="H8220" s="1">
        <f t="shared" si="1026"/>
        <v>3889.56201171875</v>
      </c>
      <c r="I8220" s="3">
        <f t="shared" si="1027"/>
        <v>1</v>
      </c>
      <c r="J8220" s="7">
        <f t="shared" si="1024"/>
        <v>5</v>
      </c>
      <c r="K8220" s="3">
        <f t="shared" si="1028"/>
        <v>1</v>
      </c>
      <c r="L8220" s="3">
        <f t="shared" si="1029"/>
        <v>1</v>
      </c>
      <c r="M8220" s="3">
        <f t="shared" si="1030"/>
        <v>1</v>
      </c>
      <c r="N8220" s="3">
        <f t="shared" si="1031"/>
        <v>0</v>
      </c>
    </row>
    <row r="8221" spans="1:14">
      <c r="A8221" s="6">
        <f t="shared" si="1025"/>
        <v>40976</v>
      </c>
      <c r="B8221">
        <v>2012</v>
      </c>
      <c r="C8221">
        <v>3</v>
      </c>
      <c r="D8221">
        <v>8</v>
      </c>
      <c r="E8221">
        <v>11</v>
      </c>
      <c r="F8221" s="1">
        <v>2544</v>
      </c>
      <c r="G8221" s="1">
        <v>1334.56201171875</v>
      </c>
      <c r="H8221" s="1">
        <f t="shared" si="1026"/>
        <v>3878.56201171875</v>
      </c>
      <c r="I8221" s="3">
        <f t="shared" si="1027"/>
        <v>1</v>
      </c>
      <c r="J8221" s="7">
        <f t="shared" si="1024"/>
        <v>5</v>
      </c>
      <c r="K8221" s="3">
        <f t="shared" si="1028"/>
        <v>1</v>
      </c>
      <c r="L8221" s="3">
        <f t="shared" si="1029"/>
        <v>1</v>
      </c>
      <c r="M8221" s="3">
        <f t="shared" si="1030"/>
        <v>1</v>
      </c>
      <c r="N8221" s="3">
        <f t="shared" si="1031"/>
        <v>0</v>
      </c>
    </row>
    <row r="8222" spans="1:14">
      <c r="A8222" s="6">
        <f t="shared" si="1025"/>
        <v>40976</v>
      </c>
      <c r="B8222">
        <v>2012</v>
      </c>
      <c r="C8222">
        <v>3</v>
      </c>
      <c r="D8222">
        <v>8</v>
      </c>
      <c r="E8222">
        <v>12</v>
      </c>
      <c r="F8222" s="1">
        <v>2573</v>
      </c>
      <c r="G8222" s="1">
        <v>1368.06201171875</v>
      </c>
      <c r="H8222" s="1">
        <f t="shared" si="1026"/>
        <v>3941.06201171875</v>
      </c>
      <c r="I8222" s="3">
        <f t="shared" si="1027"/>
        <v>1</v>
      </c>
      <c r="J8222" s="7">
        <f t="shared" si="1024"/>
        <v>5</v>
      </c>
      <c r="K8222" s="3">
        <f t="shared" si="1028"/>
        <v>1</v>
      </c>
      <c r="L8222" s="3">
        <f t="shared" si="1029"/>
        <v>0</v>
      </c>
      <c r="M8222" s="3">
        <f t="shared" si="1030"/>
        <v>1</v>
      </c>
      <c r="N8222" s="3">
        <f t="shared" si="1031"/>
        <v>0</v>
      </c>
    </row>
    <row r="8223" spans="1:14">
      <c r="A8223" s="6">
        <f t="shared" si="1025"/>
        <v>40976</v>
      </c>
      <c r="B8223">
        <v>2012</v>
      </c>
      <c r="C8223">
        <v>3</v>
      </c>
      <c r="D8223">
        <v>8</v>
      </c>
      <c r="E8223">
        <v>13</v>
      </c>
      <c r="F8223" s="1">
        <v>2583</v>
      </c>
      <c r="G8223" s="1">
        <v>1375.06201171875</v>
      </c>
      <c r="H8223" s="1">
        <f t="shared" si="1026"/>
        <v>3958.06201171875</v>
      </c>
      <c r="I8223" s="3">
        <f t="shared" si="1027"/>
        <v>1</v>
      </c>
      <c r="J8223" s="7">
        <f t="shared" si="1024"/>
        <v>5</v>
      </c>
      <c r="K8223" s="3">
        <f t="shared" si="1028"/>
        <v>1</v>
      </c>
      <c r="L8223" s="3">
        <f t="shared" si="1029"/>
        <v>0</v>
      </c>
      <c r="M8223" s="3">
        <f t="shared" si="1030"/>
        <v>1</v>
      </c>
      <c r="N8223" s="3">
        <f t="shared" si="1031"/>
        <v>0</v>
      </c>
    </row>
    <row r="8224" spans="1:14">
      <c r="A8224" s="6">
        <f t="shared" si="1025"/>
        <v>40976</v>
      </c>
      <c r="B8224">
        <v>2012</v>
      </c>
      <c r="C8224">
        <v>3</v>
      </c>
      <c r="D8224">
        <v>8</v>
      </c>
      <c r="E8224">
        <v>14</v>
      </c>
      <c r="F8224" s="1">
        <v>2582</v>
      </c>
      <c r="G8224" s="1">
        <v>1342.261962890625</v>
      </c>
      <c r="H8224" s="1">
        <f t="shared" si="1026"/>
        <v>3924.261962890625</v>
      </c>
      <c r="I8224" s="3">
        <f t="shared" si="1027"/>
        <v>1</v>
      </c>
      <c r="J8224" s="7">
        <f t="shared" si="1024"/>
        <v>5</v>
      </c>
      <c r="K8224" s="3">
        <f t="shared" si="1028"/>
        <v>1</v>
      </c>
      <c r="L8224" s="3">
        <f t="shared" si="1029"/>
        <v>0</v>
      </c>
      <c r="M8224" s="3">
        <f t="shared" si="1030"/>
        <v>1</v>
      </c>
      <c r="N8224" s="3">
        <f t="shared" si="1031"/>
        <v>0</v>
      </c>
    </row>
    <row r="8225" spans="1:14">
      <c r="A8225" s="6">
        <f t="shared" si="1025"/>
        <v>40976</v>
      </c>
      <c r="B8225">
        <v>2012</v>
      </c>
      <c r="C8225">
        <v>3</v>
      </c>
      <c r="D8225">
        <v>8</v>
      </c>
      <c r="E8225">
        <v>15</v>
      </c>
      <c r="F8225" s="1">
        <v>2552</v>
      </c>
      <c r="G8225" s="1">
        <v>1323.4620361328125</v>
      </c>
      <c r="H8225" s="1">
        <f t="shared" si="1026"/>
        <v>3875.4620361328125</v>
      </c>
      <c r="I8225" s="3">
        <f t="shared" si="1027"/>
        <v>1</v>
      </c>
      <c r="J8225" s="7">
        <f t="shared" si="1024"/>
        <v>5</v>
      </c>
      <c r="K8225" s="3">
        <f t="shared" si="1028"/>
        <v>1</v>
      </c>
      <c r="L8225" s="3">
        <f t="shared" si="1029"/>
        <v>0</v>
      </c>
      <c r="M8225" s="3">
        <f t="shared" si="1030"/>
        <v>1</v>
      </c>
      <c r="N8225" s="3">
        <f t="shared" si="1031"/>
        <v>0</v>
      </c>
    </row>
    <row r="8226" spans="1:14">
      <c r="A8226" s="6">
        <f t="shared" si="1025"/>
        <v>40976</v>
      </c>
      <c r="B8226">
        <v>2012</v>
      </c>
      <c r="C8226">
        <v>3</v>
      </c>
      <c r="D8226">
        <v>8</v>
      </c>
      <c r="E8226">
        <v>16</v>
      </c>
      <c r="F8226" s="1">
        <v>2556</v>
      </c>
      <c r="G8226" s="1">
        <v>1308.553955078125</v>
      </c>
      <c r="H8226" s="1">
        <f t="shared" si="1026"/>
        <v>3864.553955078125</v>
      </c>
      <c r="I8226" s="3">
        <f t="shared" si="1027"/>
        <v>1</v>
      </c>
      <c r="J8226" s="7">
        <f t="shared" si="1024"/>
        <v>5</v>
      </c>
      <c r="K8226" s="3">
        <f t="shared" si="1028"/>
        <v>1</v>
      </c>
      <c r="L8226" s="3">
        <f t="shared" si="1029"/>
        <v>0</v>
      </c>
      <c r="M8226" s="3">
        <f t="shared" si="1030"/>
        <v>1</v>
      </c>
      <c r="N8226" s="3">
        <f t="shared" si="1031"/>
        <v>0</v>
      </c>
    </row>
    <row r="8227" spans="1:14">
      <c r="A8227" s="6">
        <f t="shared" si="1025"/>
        <v>40976</v>
      </c>
      <c r="B8227">
        <v>2012</v>
      </c>
      <c r="C8227">
        <v>3</v>
      </c>
      <c r="D8227">
        <v>8</v>
      </c>
      <c r="E8227">
        <v>17</v>
      </c>
      <c r="F8227" s="1">
        <v>2611</v>
      </c>
      <c r="G8227" s="1">
        <v>1319.050048828125</v>
      </c>
      <c r="H8227" s="1">
        <f t="shared" si="1026"/>
        <v>3930.050048828125</v>
      </c>
      <c r="I8227" s="3">
        <f t="shared" si="1027"/>
        <v>1</v>
      </c>
      <c r="J8227" s="7">
        <f t="shared" si="1024"/>
        <v>5</v>
      </c>
      <c r="K8227" s="3">
        <f t="shared" si="1028"/>
        <v>1</v>
      </c>
      <c r="L8227" s="3">
        <f t="shared" si="1029"/>
        <v>0</v>
      </c>
      <c r="M8227" s="3">
        <f t="shared" si="1030"/>
        <v>1</v>
      </c>
      <c r="N8227" s="3">
        <f t="shared" si="1031"/>
        <v>0</v>
      </c>
    </row>
    <row r="8228" spans="1:14">
      <c r="A8228" s="6">
        <f t="shared" si="1025"/>
        <v>40976</v>
      </c>
      <c r="B8228">
        <v>2012</v>
      </c>
      <c r="C8228">
        <v>3</v>
      </c>
      <c r="D8228">
        <v>8</v>
      </c>
      <c r="E8228">
        <v>18</v>
      </c>
      <c r="F8228" s="1">
        <v>2652</v>
      </c>
      <c r="G8228" s="1">
        <v>1368.4620361328125</v>
      </c>
      <c r="H8228" s="1">
        <f t="shared" si="1026"/>
        <v>4020.4620361328125</v>
      </c>
      <c r="I8228" s="3">
        <f t="shared" si="1027"/>
        <v>1</v>
      </c>
      <c r="J8228" s="7">
        <f t="shared" si="1024"/>
        <v>5</v>
      </c>
      <c r="K8228" s="3">
        <f t="shared" si="1028"/>
        <v>1</v>
      </c>
      <c r="L8228" s="3">
        <f t="shared" si="1029"/>
        <v>0</v>
      </c>
      <c r="M8228" s="3">
        <f t="shared" si="1030"/>
        <v>1</v>
      </c>
      <c r="N8228" s="3">
        <f t="shared" si="1031"/>
        <v>0</v>
      </c>
    </row>
    <row r="8229" spans="1:14">
      <c r="A8229" s="6">
        <f t="shared" si="1025"/>
        <v>40976</v>
      </c>
      <c r="B8229">
        <v>2012</v>
      </c>
      <c r="C8229">
        <v>3</v>
      </c>
      <c r="D8229">
        <v>8</v>
      </c>
      <c r="E8229">
        <v>19</v>
      </c>
      <c r="F8229" s="1">
        <v>2708</v>
      </c>
      <c r="G8229" s="1">
        <v>1414.1610107421875</v>
      </c>
      <c r="H8229" s="1">
        <f t="shared" si="1026"/>
        <v>4122.1610107421875</v>
      </c>
      <c r="I8229" s="3">
        <f t="shared" si="1027"/>
        <v>1</v>
      </c>
      <c r="J8229" s="7">
        <f t="shared" si="1024"/>
        <v>5</v>
      </c>
      <c r="K8229" s="3">
        <f t="shared" si="1028"/>
        <v>1</v>
      </c>
      <c r="L8229" s="3">
        <f t="shared" si="1029"/>
        <v>0</v>
      </c>
      <c r="M8229" s="3">
        <f t="shared" si="1030"/>
        <v>1</v>
      </c>
      <c r="N8229" s="3">
        <f t="shared" si="1031"/>
        <v>0</v>
      </c>
    </row>
    <row r="8230" spans="1:14">
      <c r="A8230" s="6">
        <f t="shared" si="1025"/>
        <v>40976</v>
      </c>
      <c r="B8230">
        <v>2012</v>
      </c>
      <c r="C8230">
        <v>3</v>
      </c>
      <c r="D8230">
        <v>8</v>
      </c>
      <c r="E8230">
        <v>20</v>
      </c>
      <c r="F8230" s="1">
        <v>2722</v>
      </c>
      <c r="G8230" s="1">
        <v>1388.3609619140625</v>
      </c>
      <c r="H8230" s="1">
        <f t="shared" si="1026"/>
        <v>4110.3609619140625</v>
      </c>
      <c r="I8230" s="3">
        <f t="shared" si="1027"/>
        <v>1</v>
      </c>
      <c r="J8230" s="7">
        <f t="shared" si="1024"/>
        <v>5</v>
      </c>
      <c r="K8230" s="3">
        <f t="shared" si="1028"/>
        <v>1</v>
      </c>
      <c r="L8230" s="3">
        <f t="shared" si="1029"/>
        <v>0</v>
      </c>
      <c r="M8230" s="3">
        <f t="shared" si="1030"/>
        <v>1</v>
      </c>
      <c r="N8230" s="3">
        <f t="shared" si="1031"/>
        <v>0</v>
      </c>
    </row>
    <row r="8231" spans="1:14">
      <c r="A8231" s="6">
        <f t="shared" si="1025"/>
        <v>40976</v>
      </c>
      <c r="B8231">
        <v>2012</v>
      </c>
      <c r="C8231">
        <v>3</v>
      </c>
      <c r="D8231">
        <v>8</v>
      </c>
      <c r="E8231">
        <v>21</v>
      </c>
      <c r="F8231" s="1">
        <v>2624</v>
      </c>
      <c r="G8231" s="1">
        <v>1344.3609619140625</v>
      </c>
      <c r="H8231" s="1">
        <f t="shared" si="1026"/>
        <v>3968.3609619140625</v>
      </c>
      <c r="I8231" s="3">
        <f t="shared" si="1027"/>
        <v>1</v>
      </c>
      <c r="J8231" s="7">
        <f t="shared" si="1024"/>
        <v>5</v>
      </c>
      <c r="K8231" s="3">
        <f t="shared" si="1028"/>
        <v>1</v>
      </c>
      <c r="L8231" s="3">
        <f t="shared" si="1029"/>
        <v>0</v>
      </c>
      <c r="M8231" s="3">
        <f t="shared" si="1030"/>
        <v>1</v>
      </c>
      <c r="N8231" s="3">
        <f t="shared" si="1031"/>
        <v>0</v>
      </c>
    </row>
    <row r="8232" spans="1:14">
      <c r="A8232" s="6">
        <f t="shared" si="1025"/>
        <v>40976</v>
      </c>
      <c r="B8232">
        <v>2012</v>
      </c>
      <c r="C8232">
        <v>3</v>
      </c>
      <c r="D8232">
        <v>8</v>
      </c>
      <c r="E8232">
        <v>22</v>
      </c>
      <c r="F8232" s="1">
        <v>2512</v>
      </c>
      <c r="G8232" s="1">
        <v>1268.56103515625</v>
      </c>
      <c r="H8232" s="1">
        <f t="shared" si="1026"/>
        <v>3780.56103515625</v>
      </c>
      <c r="I8232" s="3">
        <f t="shared" si="1027"/>
        <v>1</v>
      </c>
      <c r="J8232" s="7">
        <f t="shared" si="1024"/>
        <v>5</v>
      </c>
      <c r="K8232" s="3">
        <f t="shared" si="1028"/>
        <v>1</v>
      </c>
      <c r="L8232" s="3">
        <f t="shared" si="1029"/>
        <v>0</v>
      </c>
      <c r="M8232" s="3">
        <f t="shared" si="1030"/>
        <v>1</v>
      </c>
      <c r="N8232" s="3">
        <f t="shared" si="1031"/>
        <v>0</v>
      </c>
    </row>
    <row r="8233" spans="1:14">
      <c r="A8233" s="6">
        <f t="shared" si="1025"/>
        <v>40976</v>
      </c>
      <c r="B8233">
        <v>2012</v>
      </c>
      <c r="C8233">
        <v>3</v>
      </c>
      <c r="D8233">
        <v>8</v>
      </c>
      <c r="E8233">
        <v>23</v>
      </c>
      <c r="F8233" s="1">
        <v>2402</v>
      </c>
      <c r="G8233" s="1">
        <v>1210.760986328125</v>
      </c>
      <c r="H8233" s="1">
        <f t="shared" si="1026"/>
        <v>3612.760986328125</v>
      </c>
      <c r="I8233" s="3">
        <f t="shared" si="1027"/>
        <v>1</v>
      </c>
      <c r="J8233" s="7">
        <f t="shared" si="1024"/>
        <v>5</v>
      </c>
      <c r="K8233" s="3">
        <f t="shared" si="1028"/>
        <v>0</v>
      </c>
      <c r="L8233" s="3">
        <f t="shared" si="1029"/>
        <v>0</v>
      </c>
      <c r="M8233" s="3">
        <f t="shared" si="1030"/>
        <v>0</v>
      </c>
      <c r="N8233" s="3">
        <f t="shared" si="1031"/>
        <v>0</v>
      </c>
    </row>
    <row r="8234" spans="1:14">
      <c r="A8234" s="6">
        <f t="shared" si="1025"/>
        <v>40977</v>
      </c>
      <c r="B8234">
        <v>2012</v>
      </c>
      <c r="C8234">
        <v>3</v>
      </c>
      <c r="D8234">
        <v>9</v>
      </c>
      <c r="E8234">
        <v>0</v>
      </c>
      <c r="F8234" s="1">
        <v>2263</v>
      </c>
      <c r="G8234" s="1">
        <v>1155.1229248046875</v>
      </c>
      <c r="H8234" s="1">
        <f t="shared" si="1026"/>
        <v>3418.1229248046875</v>
      </c>
      <c r="I8234" s="3">
        <f t="shared" si="1027"/>
        <v>1</v>
      </c>
      <c r="J8234" s="7">
        <f t="shared" si="1024"/>
        <v>6</v>
      </c>
      <c r="K8234" s="3">
        <f t="shared" si="1028"/>
        <v>0</v>
      </c>
      <c r="L8234" s="3">
        <f t="shared" si="1029"/>
        <v>0</v>
      </c>
      <c r="M8234" s="3">
        <f t="shared" si="1030"/>
        <v>0</v>
      </c>
      <c r="N8234" s="3">
        <f t="shared" si="1031"/>
        <v>0</v>
      </c>
    </row>
    <row r="8235" spans="1:14">
      <c r="A8235" s="6">
        <f t="shared" si="1025"/>
        <v>40977</v>
      </c>
      <c r="B8235">
        <v>2012</v>
      </c>
      <c r="C8235">
        <v>3</v>
      </c>
      <c r="D8235">
        <v>9</v>
      </c>
      <c r="E8235">
        <v>1</v>
      </c>
      <c r="F8235" s="1">
        <v>2230</v>
      </c>
      <c r="G8235" s="1">
        <v>1132.4510498046875</v>
      </c>
      <c r="H8235" s="1">
        <f t="shared" si="1026"/>
        <v>3362.4510498046875</v>
      </c>
      <c r="I8235" s="3">
        <f t="shared" si="1027"/>
        <v>1</v>
      </c>
      <c r="J8235" s="7">
        <f t="shared" si="1024"/>
        <v>6</v>
      </c>
      <c r="K8235" s="3">
        <f t="shared" si="1028"/>
        <v>0</v>
      </c>
      <c r="L8235" s="3">
        <f t="shared" si="1029"/>
        <v>0</v>
      </c>
      <c r="M8235" s="3">
        <f t="shared" si="1030"/>
        <v>0</v>
      </c>
      <c r="N8235" s="3">
        <f t="shared" si="1031"/>
        <v>0</v>
      </c>
    </row>
    <row r="8236" spans="1:14">
      <c r="A8236" s="6">
        <f t="shared" si="1025"/>
        <v>40977</v>
      </c>
      <c r="B8236">
        <v>2012</v>
      </c>
      <c r="C8236">
        <v>3</v>
      </c>
      <c r="D8236">
        <v>9</v>
      </c>
      <c r="E8236">
        <v>2</v>
      </c>
      <c r="F8236" s="1">
        <v>2219</v>
      </c>
      <c r="G8236" s="1">
        <v>1114.06103515625</v>
      </c>
      <c r="H8236" s="1">
        <f t="shared" si="1026"/>
        <v>3333.06103515625</v>
      </c>
      <c r="I8236" s="3">
        <f t="shared" si="1027"/>
        <v>1</v>
      </c>
      <c r="J8236" s="7">
        <f t="shared" si="1024"/>
        <v>6</v>
      </c>
      <c r="K8236" s="3">
        <f t="shared" si="1028"/>
        <v>0</v>
      </c>
      <c r="L8236" s="3">
        <f t="shared" si="1029"/>
        <v>0</v>
      </c>
      <c r="M8236" s="3">
        <f t="shared" si="1030"/>
        <v>0</v>
      </c>
      <c r="N8236" s="3">
        <f t="shared" si="1031"/>
        <v>0</v>
      </c>
    </row>
    <row r="8237" spans="1:14">
      <c r="A8237" s="6">
        <f t="shared" si="1025"/>
        <v>40977</v>
      </c>
      <c r="B8237">
        <v>2012</v>
      </c>
      <c r="C8237">
        <v>3</v>
      </c>
      <c r="D8237">
        <v>9</v>
      </c>
      <c r="E8237">
        <v>3</v>
      </c>
      <c r="F8237" s="1">
        <v>2206</v>
      </c>
      <c r="G8237" s="1">
        <v>1110.4610595703125</v>
      </c>
      <c r="H8237" s="1">
        <f t="shared" si="1026"/>
        <v>3316.4610595703125</v>
      </c>
      <c r="I8237" s="3">
        <f t="shared" si="1027"/>
        <v>1</v>
      </c>
      <c r="J8237" s="7">
        <f t="shared" si="1024"/>
        <v>6</v>
      </c>
      <c r="K8237" s="3">
        <f t="shared" si="1028"/>
        <v>0</v>
      </c>
      <c r="L8237" s="3">
        <f t="shared" si="1029"/>
        <v>0</v>
      </c>
      <c r="M8237" s="3">
        <f t="shared" si="1030"/>
        <v>0</v>
      </c>
      <c r="N8237" s="3">
        <f t="shared" si="1031"/>
        <v>0</v>
      </c>
    </row>
    <row r="8238" spans="1:14">
      <c r="A8238" s="6">
        <f t="shared" si="1025"/>
        <v>40977</v>
      </c>
      <c r="B8238">
        <v>2012</v>
      </c>
      <c r="C8238">
        <v>3</v>
      </c>
      <c r="D8238">
        <v>9</v>
      </c>
      <c r="E8238">
        <v>4</v>
      </c>
      <c r="F8238" s="1">
        <v>2235</v>
      </c>
      <c r="G8238" s="1">
        <v>1121.3609619140625</v>
      </c>
      <c r="H8238" s="1">
        <f t="shared" si="1026"/>
        <v>3356.3609619140625</v>
      </c>
      <c r="I8238" s="3">
        <f t="shared" si="1027"/>
        <v>1</v>
      </c>
      <c r="J8238" s="7">
        <f t="shared" si="1024"/>
        <v>6</v>
      </c>
      <c r="K8238" s="3">
        <f t="shared" si="1028"/>
        <v>0</v>
      </c>
      <c r="L8238" s="3">
        <f t="shared" si="1029"/>
        <v>0</v>
      </c>
      <c r="M8238" s="3">
        <f t="shared" si="1030"/>
        <v>0</v>
      </c>
      <c r="N8238" s="3">
        <f t="shared" si="1031"/>
        <v>0</v>
      </c>
    </row>
    <row r="8239" spans="1:14">
      <c r="A8239" s="6">
        <f t="shared" si="1025"/>
        <v>40977</v>
      </c>
      <c r="B8239">
        <v>2012</v>
      </c>
      <c r="C8239">
        <v>3</v>
      </c>
      <c r="D8239">
        <v>9</v>
      </c>
      <c r="E8239">
        <v>5</v>
      </c>
      <c r="F8239" s="1">
        <v>2429</v>
      </c>
      <c r="G8239" s="1">
        <v>1198.6610107421875</v>
      </c>
      <c r="H8239" s="1">
        <f t="shared" si="1026"/>
        <v>3627.6610107421875</v>
      </c>
      <c r="I8239" s="3">
        <f t="shared" si="1027"/>
        <v>1</v>
      </c>
      <c r="J8239" s="7">
        <f t="shared" si="1024"/>
        <v>6</v>
      </c>
      <c r="K8239" s="3">
        <f t="shared" si="1028"/>
        <v>0</v>
      </c>
      <c r="L8239" s="3">
        <f t="shared" si="1029"/>
        <v>0</v>
      </c>
      <c r="M8239" s="3">
        <f t="shared" si="1030"/>
        <v>0</v>
      </c>
      <c r="N8239" s="3">
        <f t="shared" si="1031"/>
        <v>0</v>
      </c>
    </row>
    <row r="8240" spans="1:14">
      <c r="A8240" s="6">
        <f t="shared" si="1025"/>
        <v>40977</v>
      </c>
      <c r="B8240">
        <v>2012</v>
      </c>
      <c r="C8240">
        <v>3</v>
      </c>
      <c r="D8240">
        <v>9</v>
      </c>
      <c r="E8240">
        <v>6</v>
      </c>
      <c r="F8240" s="1">
        <v>2786</v>
      </c>
      <c r="G8240" s="1">
        <v>1340.862060546875</v>
      </c>
      <c r="H8240" s="1">
        <f t="shared" si="1026"/>
        <v>4126.862060546875</v>
      </c>
      <c r="I8240" s="3">
        <f t="shared" si="1027"/>
        <v>1</v>
      </c>
      <c r="J8240" s="7">
        <f t="shared" si="1024"/>
        <v>6</v>
      </c>
      <c r="K8240" s="3">
        <f t="shared" si="1028"/>
        <v>0</v>
      </c>
      <c r="L8240" s="3">
        <f t="shared" si="1029"/>
        <v>0</v>
      </c>
      <c r="M8240" s="3">
        <f t="shared" si="1030"/>
        <v>0</v>
      </c>
      <c r="N8240" s="3">
        <f t="shared" si="1031"/>
        <v>0</v>
      </c>
    </row>
    <row r="8241" spans="1:14">
      <c r="A8241" s="6">
        <f t="shared" si="1025"/>
        <v>40977</v>
      </c>
      <c r="B8241">
        <v>2012</v>
      </c>
      <c r="C8241">
        <v>3</v>
      </c>
      <c r="D8241">
        <v>9</v>
      </c>
      <c r="E8241">
        <v>7</v>
      </c>
      <c r="F8241" s="1">
        <v>2970</v>
      </c>
      <c r="G8241" s="1">
        <v>1386.9478759765625</v>
      </c>
      <c r="H8241" s="1">
        <f t="shared" si="1026"/>
        <v>4356.9478759765625</v>
      </c>
      <c r="I8241" s="3">
        <f t="shared" si="1027"/>
        <v>1</v>
      </c>
      <c r="J8241" s="7">
        <f t="shared" si="1024"/>
        <v>6</v>
      </c>
      <c r="K8241" s="3">
        <f t="shared" si="1028"/>
        <v>1</v>
      </c>
      <c r="L8241" s="3">
        <f t="shared" si="1029"/>
        <v>1</v>
      </c>
      <c r="M8241" s="3">
        <f t="shared" si="1030"/>
        <v>1</v>
      </c>
      <c r="N8241" s="3">
        <f t="shared" si="1031"/>
        <v>0</v>
      </c>
    </row>
    <row r="8242" spans="1:14">
      <c r="A8242" s="6">
        <f t="shared" si="1025"/>
        <v>40977</v>
      </c>
      <c r="B8242">
        <v>2012</v>
      </c>
      <c r="C8242">
        <v>3</v>
      </c>
      <c r="D8242">
        <v>9</v>
      </c>
      <c r="E8242">
        <v>8</v>
      </c>
      <c r="F8242" s="1">
        <v>2939</v>
      </c>
      <c r="G8242" s="1">
        <v>1386.45703125</v>
      </c>
      <c r="H8242" s="1">
        <f t="shared" si="1026"/>
        <v>4325.45703125</v>
      </c>
      <c r="I8242" s="3">
        <f t="shared" si="1027"/>
        <v>1</v>
      </c>
      <c r="J8242" s="7">
        <f t="shared" si="1024"/>
        <v>6</v>
      </c>
      <c r="K8242" s="3">
        <f t="shared" si="1028"/>
        <v>1</v>
      </c>
      <c r="L8242" s="3">
        <f t="shared" si="1029"/>
        <v>1</v>
      </c>
      <c r="M8242" s="3">
        <f t="shared" si="1030"/>
        <v>1</v>
      </c>
      <c r="N8242" s="3">
        <f t="shared" si="1031"/>
        <v>0</v>
      </c>
    </row>
    <row r="8243" spans="1:14">
      <c r="A8243" s="6">
        <f t="shared" si="1025"/>
        <v>40977</v>
      </c>
      <c r="B8243">
        <v>2012</v>
      </c>
      <c r="C8243">
        <v>3</v>
      </c>
      <c r="D8243">
        <v>9</v>
      </c>
      <c r="E8243">
        <v>9</v>
      </c>
      <c r="F8243" s="1">
        <v>2862</v>
      </c>
      <c r="G8243" s="1">
        <v>1360.9610595703125</v>
      </c>
      <c r="H8243" s="1">
        <f t="shared" si="1026"/>
        <v>4222.9610595703125</v>
      </c>
      <c r="I8243" s="3">
        <f t="shared" si="1027"/>
        <v>1</v>
      </c>
      <c r="J8243" s="7">
        <f t="shared" si="1024"/>
        <v>6</v>
      </c>
      <c r="K8243" s="3">
        <f t="shared" si="1028"/>
        <v>1</v>
      </c>
      <c r="L8243" s="3">
        <f t="shared" si="1029"/>
        <v>1</v>
      </c>
      <c r="M8243" s="3">
        <f t="shared" si="1030"/>
        <v>1</v>
      </c>
      <c r="N8243" s="3">
        <f t="shared" si="1031"/>
        <v>0</v>
      </c>
    </row>
    <row r="8244" spans="1:14">
      <c r="A8244" s="6">
        <f t="shared" si="1025"/>
        <v>40977</v>
      </c>
      <c r="B8244">
        <v>2012</v>
      </c>
      <c r="C8244">
        <v>3</v>
      </c>
      <c r="D8244">
        <v>9</v>
      </c>
      <c r="E8244">
        <v>10</v>
      </c>
      <c r="F8244" s="1">
        <v>2763</v>
      </c>
      <c r="G8244" s="1">
        <v>1361.0621337890625</v>
      </c>
      <c r="H8244" s="1">
        <f t="shared" si="1026"/>
        <v>4124.0621337890625</v>
      </c>
      <c r="I8244" s="3">
        <f t="shared" si="1027"/>
        <v>1</v>
      </c>
      <c r="J8244" s="7">
        <f t="shared" si="1024"/>
        <v>6</v>
      </c>
      <c r="K8244" s="3">
        <f t="shared" si="1028"/>
        <v>1</v>
      </c>
      <c r="L8244" s="3">
        <f t="shared" si="1029"/>
        <v>1</v>
      </c>
      <c r="M8244" s="3">
        <f t="shared" si="1030"/>
        <v>1</v>
      </c>
      <c r="N8244" s="3">
        <f t="shared" si="1031"/>
        <v>0</v>
      </c>
    </row>
    <row r="8245" spans="1:14">
      <c r="A8245" s="6">
        <f t="shared" si="1025"/>
        <v>40977</v>
      </c>
      <c r="B8245">
        <v>2012</v>
      </c>
      <c r="C8245">
        <v>3</v>
      </c>
      <c r="D8245">
        <v>9</v>
      </c>
      <c r="E8245">
        <v>11</v>
      </c>
      <c r="F8245" s="1">
        <v>2670</v>
      </c>
      <c r="G8245" s="1">
        <v>1347.56201171875</v>
      </c>
      <c r="H8245" s="1">
        <f t="shared" si="1026"/>
        <v>4017.56201171875</v>
      </c>
      <c r="I8245" s="3">
        <f t="shared" si="1027"/>
        <v>1</v>
      </c>
      <c r="J8245" s="7">
        <f t="shared" si="1024"/>
        <v>6</v>
      </c>
      <c r="K8245" s="3">
        <f t="shared" si="1028"/>
        <v>1</v>
      </c>
      <c r="L8245" s="3">
        <f t="shared" si="1029"/>
        <v>1</v>
      </c>
      <c r="M8245" s="3">
        <f t="shared" si="1030"/>
        <v>1</v>
      </c>
      <c r="N8245" s="3">
        <f t="shared" si="1031"/>
        <v>0</v>
      </c>
    </row>
    <row r="8246" spans="1:14">
      <c r="A8246" s="6">
        <f t="shared" si="1025"/>
        <v>40977</v>
      </c>
      <c r="B8246">
        <v>2012</v>
      </c>
      <c r="C8246">
        <v>3</v>
      </c>
      <c r="D8246">
        <v>9</v>
      </c>
      <c r="E8246">
        <v>12</v>
      </c>
      <c r="F8246" s="1">
        <v>2647</v>
      </c>
      <c r="G8246" s="1">
        <v>1340.761962890625</v>
      </c>
      <c r="H8246" s="1">
        <f t="shared" si="1026"/>
        <v>3987.761962890625</v>
      </c>
      <c r="I8246" s="3">
        <f t="shared" si="1027"/>
        <v>1</v>
      </c>
      <c r="J8246" s="7">
        <f t="shared" si="1024"/>
        <v>6</v>
      </c>
      <c r="K8246" s="3">
        <f t="shared" si="1028"/>
        <v>1</v>
      </c>
      <c r="L8246" s="3">
        <f t="shared" si="1029"/>
        <v>0</v>
      </c>
      <c r="M8246" s="3">
        <f t="shared" si="1030"/>
        <v>1</v>
      </c>
      <c r="N8246" s="3">
        <f t="shared" si="1031"/>
        <v>0</v>
      </c>
    </row>
    <row r="8247" spans="1:14">
      <c r="A8247" s="6">
        <f t="shared" si="1025"/>
        <v>40977</v>
      </c>
      <c r="B8247">
        <v>2012</v>
      </c>
      <c r="C8247">
        <v>3</v>
      </c>
      <c r="D8247">
        <v>9</v>
      </c>
      <c r="E8247">
        <v>13</v>
      </c>
      <c r="F8247" s="1">
        <v>2561</v>
      </c>
      <c r="G8247" s="1">
        <v>1317.1619873046875</v>
      </c>
      <c r="H8247" s="1">
        <f t="shared" si="1026"/>
        <v>3878.1619873046875</v>
      </c>
      <c r="I8247" s="3">
        <f t="shared" si="1027"/>
        <v>1</v>
      </c>
      <c r="J8247" s="7">
        <f t="shared" si="1024"/>
        <v>6</v>
      </c>
      <c r="K8247" s="3">
        <f t="shared" si="1028"/>
        <v>1</v>
      </c>
      <c r="L8247" s="3">
        <f t="shared" si="1029"/>
        <v>0</v>
      </c>
      <c r="M8247" s="3">
        <f t="shared" si="1030"/>
        <v>1</v>
      </c>
      <c r="N8247" s="3">
        <f t="shared" si="1031"/>
        <v>0</v>
      </c>
    </row>
    <row r="8248" spans="1:14">
      <c r="A8248" s="6">
        <f t="shared" si="1025"/>
        <v>40977</v>
      </c>
      <c r="B8248">
        <v>2012</v>
      </c>
      <c r="C8248">
        <v>3</v>
      </c>
      <c r="D8248">
        <v>9</v>
      </c>
      <c r="E8248">
        <v>14</v>
      </c>
      <c r="F8248" s="1">
        <v>2451</v>
      </c>
      <c r="G8248" s="1">
        <v>1282.3619384765625</v>
      </c>
      <c r="H8248" s="1">
        <f t="shared" si="1026"/>
        <v>3733.3619384765625</v>
      </c>
      <c r="I8248" s="3">
        <f t="shared" si="1027"/>
        <v>1</v>
      </c>
      <c r="J8248" s="7">
        <f t="shared" si="1024"/>
        <v>6</v>
      </c>
      <c r="K8248" s="3">
        <f t="shared" si="1028"/>
        <v>1</v>
      </c>
      <c r="L8248" s="3">
        <f t="shared" si="1029"/>
        <v>0</v>
      </c>
      <c r="M8248" s="3">
        <f t="shared" si="1030"/>
        <v>1</v>
      </c>
      <c r="N8248" s="3">
        <f t="shared" si="1031"/>
        <v>0</v>
      </c>
    </row>
    <row r="8249" spans="1:14">
      <c r="A8249" s="6">
        <f t="shared" si="1025"/>
        <v>40977</v>
      </c>
      <c r="B8249">
        <v>2012</v>
      </c>
      <c r="C8249">
        <v>3</v>
      </c>
      <c r="D8249">
        <v>9</v>
      </c>
      <c r="E8249">
        <v>15</v>
      </c>
      <c r="F8249" s="1">
        <v>2429</v>
      </c>
      <c r="G8249" s="1">
        <v>1242.4488525390625</v>
      </c>
      <c r="H8249" s="1">
        <f t="shared" si="1026"/>
        <v>3671.4488525390625</v>
      </c>
      <c r="I8249" s="3">
        <f t="shared" si="1027"/>
        <v>1</v>
      </c>
      <c r="J8249" s="7">
        <f t="shared" si="1024"/>
        <v>6</v>
      </c>
      <c r="K8249" s="3">
        <f t="shared" si="1028"/>
        <v>1</v>
      </c>
      <c r="L8249" s="3">
        <f t="shared" si="1029"/>
        <v>0</v>
      </c>
      <c r="M8249" s="3">
        <f t="shared" si="1030"/>
        <v>1</v>
      </c>
      <c r="N8249" s="3">
        <f t="shared" si="1031"/>
        <v>0</v>
      </c>
    </row>
    <row r="8250" spans="1:14">
      <c r="A8250" s="6">
        <f t="shared" si="1025"/>
        <v>40977</v>
      </c>
      <c r="B8250">
        <v>2012</v>
      </c>
      <c r="C8250">
        <v>3</v>
      </c>
      <c r="D8250">
        <v>9</v>
      </c>
      <c r="E8250">
        <v>16</v>
      </c>
      <c r="F8250" s="1">
        <v>2353</v>
      </c>
      <c r="G8250" s="1">
        <v>1210.4580078125</v>
      </c>
      <c r="H8250" s="1">
        <f t="shared" si="1026"/>
        <v>3563.4580078125</v>
      </c>
      <c r="I8250" s="3">
        <f t="shared" si="1027"/>
        <v>1</v>
      </c>
      <c r="J8250" s="7">
        <f t="shared" si="1024"/>
        <v>6</v>
      </c>
      <c r="K8250" s="3">
        <f t="shared" si="1028"/>
        <v>1</v>
      </c>
      <c r="L8250" s="3">
        <f t="shared" si="1029"/>
        <v>0</v>
      </c>
      <c r="M8250" s="3">
        <f t="shared" si="1030"/>
        <v>1</v>
      </c>
      <c r="N8250" s="3">
        <f t="shared" si="1031"/>
        <v>0</v>
      </c>
    </row>
    <row r="8251" spans="1:14">
      <c r="A8251" s="6">
        <f t="shared" si="1025"/>
        <v>40977</v>
      </c>
      <c r="B8251">
        <v>2012</v>
      </c>
      <c r="C8251">
        <v>3</v>
      </c>
      <c r="D8251">
        <v>9</v>
      </c>
      <c r="E8251">
        <v>17</v>
      </c>
      <c r="F8251" s="1">
        <v>2379</v>
      </c>
      <c r="G8251" s="1">
        <v>1207.56201171875</v>
      </c>
      <c r="H8251" s="1">
        <f t="shared" si="1026"/>
        <v>3586.56201171875</v>
      </c>
      <c r="I8251" s="3">
        <f t="shared" si="1027"/>
        <v>1</v>
      </c>
      <c r="J8251" s="7">
        <f t="shared" si="1024"/>
        <v>6</v>
      </c>
      <c r="K8251" s="3">
        <f t="shared" si="1028"/>
        <v>1</v>
      </c>
      <c r="L8251" s="3">
        <f t="shared" si="1029"/>
        <v>0</v>
      </c>
      <c r="M8251" s="3">
        <f t="shared" si="1030"/>
        <v>1</v>
      </c>
      <c r="N8251" s="3">
        <f t="shared" si="1031"/>
        <v>0</v>
      </c>
    </row>
    <row r="8252" spans="1:14">
      <c r="A8252" s="6">
        <f t="shared" si="1025"/>
        <v>40977</v>
      </c>
      <c r="B8252">
        <v>2012</v>
      </c>
      <c r="C8252">
        <v>3</v>
      </c>
      <c r="D8252">
        <v>9</v>
      </c>
      <c r="E8252">
        <v>18</v>
      </c>
      <c r="F8252" s="1">
        <v>2523</v>
      </c>
      <c r="G8252" s="1">
        <v>1228.9630126953125</v>
      </c>
      <c r="H8252" s="1">
        <f t="shared" si="1026"/>
        <v>3751.9630126953125</v>
      </c>
      <c r="I8252" s="3">
        <f t="shared" si="1027"/>
        <v>1</v>
      </c>
      <c r="J8252" s="7">
        <f t="shared" si="1024"/>
        <v>6</v>
      </c>
      <c r="K8252" s="3">
        <f t="shared" si="1028"/>
        <v>1</v>
      </c>
      <c r="L8252" s="3">
        <f t="shared" si="1029"/>
        <v>0</v>
      </c>
      <c r="M8252" s="3">
        <f t="shared" si="1030"/>
        <v>1</v>
      </c>
      <c r="N8252" s="3">
        <f t="shared" si="1031"/>
        <v>0</v>
      </c>
    </row>
    <row r="8253" spans="1:14">
      <c r="A8253" s="6">
        <f t="shared" si="1025"/>
        <v>40977</v>
      </c>
      <c r="B8253">
        <v>2012</v>
      </c>
      <c r="C8253">
        <v>3</v>
      </c>
      <c r="D8253">
        <v>9</v>
      </c>
      <c r="E8253">
        <v>19</v>
      </c>
      <c r="F8253" s="1">
        <v>2641</v>
      </c>
      <c r="G8253" s="1">
        <v>1322.760986328125</v>
      </c>
      <c r="H8253" s="1">
        <f t="shared" si="1026"/>
        <v>3963.760986328125</v>
      </c>
      <c r="I8253" s="3">
        <f t="shared" si="1027"/>
        <v>1</v>
      </c>
      <c r="J8253" s="7">
        <f t="shared" si="1024"/>
        <v>6</v>
      </c>
      <c r="K8253" s="3">
        <f t="shared" si="1028"/>
        <v>1</v>
      </c>
      <c r="L8253" s="3">
        <f t="shared" si="1029"/>
        <v>0</v>
      </c>
      <c r="M8253" s="3">
        <f t="shared" si="1030"/>
        <v>1</v>
      </c>
      <c r="N8253" s="3">
        <f t="shared" si="1031"/>
        <v>0</v>
      </c>
    </row>
    <row r="8254" spans="1:14">
      <c r="A8254" s="6">
        <f t="shared" si="1025"/>
        <v>40977</v>
      </c>
      <c r="B8254">
        <v>2012</v>
      </c>
      <c r="C8254">
        <v>3</v>
      </c>
      <c r="D8254">
        <v>9</v>
      </c>
      <c r="E8254">
        <v>20</v>
      </c>
      <c r="F8254" s="1">
        <v>2692</v>
      </c>
      <c r="G8254" s="1">
        <v>1318.0611572265625</v>
      </c>
      <c r="H8254" s="1">
        <f t="shared" si="1026"/>
        <v>4010.0611572265625</v>
      </c>
      <c r="I8254" s="3">
        <f t="shared" si="1027"/>
        <v>1</v>
      </c>
      <c r="J8254" s="7">
        <f t="shared" si="1024"/>
        <v>6</v>
      </c>
      <c r="K8254" s="3">
        <f t="shared" si="1028"/>
        <v>1</v>
      </c>
      <c r="L8254" s="3">
        <f t="shared" si="1029"/>
        <v>0</v>
      </c>
      <c r="M8254" s="3">
        <f t="shared" si="1030"/>
        <v>1</v>
      </c>
      <c r="N8254" s="3">
        <f t="shared" si="1031"/>
        <v>0</v>
      </c>
    </row>
    <row r="8255" spans="1:14">
      <c r="A8255" s="6">
        <f t="shared" si="1025"/>
        <v>40977</v>
      </c>
      <c r="B8255">
        <v>2012</v>
      </c>
      <c r="C8255">
        <v>3</v>
      </c>
      <c r="D8255">
        <v>9</v>
      </c>
      <c r="E8255">
        <v>21</v>
      </c>
      <c r="F8255" s="1">
        <v>2644</v>
      </c>
      <c r="G8255" s="1">
        <v>1299.3609619140625</v>
      </c>
      <c r="H8255" s="1">
        <f t="shared" si="1026"/>
        <v>3943.3609619140625</v>
      </c>
      <c r="I8255" s="3">
        <f t="shared" si="1027"/>
        <v>1</v>
      </c>
      <c r="J8255" s="7">
        <f t="shared" si="1024"/>
        <v>6</v>
      </c>
      <c r="K8255" s="3">
        <f t="shared" si="1028"/>
        <v>1</v>
      </c>
      <c r="L8255" s="3">
        <f t="shared" si="1029"/>
        <v>0</v>
      </c>
      <c r="M8255" s="3">
        <f t="shared" si="1030"/>
        <v>1</v>
      </c>
      <c r="N8255" s="3">
        <f t="shared" si="1031"/>
        <v>0</v>
      </c>
    </row>
    <row r="8256" spans="1:14">
      <c r="A8256" s="6">
        <f t="shared" si="1025"/>
        <v>40977</v>
      </c>
      <c r="B8256">
        <v>2012</v>
      </c>
      <c r="C8256">
        <v>3</v>
      </c>
      <c r="D8256">
        <v>9</v>
      </c>
      <c r="E8256">
        <v>22</v>
      </c>
      <c r="F8256" s="1">
        <v>2607</v>
      </c>
      <c r="G8256" s="1">
        <v>1243.8448486328125</v>
      </c>
      <c r="H8256" s="1">
        <f t="shared" si="1026"/>
        <v>3850.8448486328125</v>
      </c>
      <c r="I8256" s="3">
        <f t="shared" si="1027"/>
        <v>1</v>
      </c>
      <c r="J8256" s="7">
        <f t="shared" si="1024"/>
        <v>6</v>
      </c>
      <c r="K8256" s="3">
        <f t="shared" si="1028"/>
        <v>1</v>
      </c>
      <c r="L8256" s="3">
        <f t="shared" si="1029"/>
        <v>0</v>
      </c>
      <c r="M8256" s="3">
        <f t="shared" si="1030"/>
        <v>1</v>
      </c>
      <c r="N8256" s="3">
        <f t="shared" si="1031"/>
        <v>0</v>
      </c>
    </row>
    <row r="8257" spans="1:14">
      <c r="A8257" s="6">
        <f t="shared" si="1025"/>
        <v>40977</v>
      </c>
      <c r="B8257">
        <v>2012</v>
      </c>
      <c r="C8257">
        <v>3</v>
      </c>
      <c r="D8257">
        <v>9</v>
      </c>
      <c r="E8257">
        <v>23</v>
      </c>
      <c r="F8257" s="1">
        <v>2483</v>
      </c>
      <c r="G8257" s="1">
        <v>1206.9609375</v>
      </c>
      <c r="H8257" s="1">
        <f t="shared" si="1026"/>
        <v>3689.9609375</v>
      </c>
      <c r="I8257" s="3">
        <f t="shared" si="1027"/>
        <v>1</v>
      </c>
      <c r="J8257" s="7">
        <f t="shared" si="1024"/>
        <v>6</v>
      </c>
      <c r="K8257" s="3">
        <f t="shared" si="1028"/>
        <v>0</v>
      </c>
      <c r="L8257" s="3">
        <f t="shared" si="1029"/>
        <v>0</v>
      </c>
      <c r="M8257" s="3">
        <f t="shared" si="1030"/>
        <v>0</v>
      </c>
      <c r="N8257" s="3">
        <f t="shared" si="1031"/>
        <v>0</v>
      </c>
    </row>
    <row r="8258" spans="1:14">
      <c r="A8258" s="6">
        <f t="shared" si="1025"/>
        <v>40978</v>
      </c>
      <c r="B8258">
        <v>2012</v>
      </c>
      <c r="C8258">
        <v>3</v>
      </c>
      <c r="D8258">
        <v>10</v>
      </c>
      <c r="E8258">
        <v>0</v>
      </c>
      <c r="F8258" s="1">
        <v>2436</v>
      </c>
      <c r="G8258" s="1">
        <v>1167.260986328125</v>
      </c>
      <c r="H8258" s="1">
        <f t="shared" si="1026"/>
        <v>3603.260986328125</v>
      </c>
      <c r="I8258" s="3">
        <f t="shared" si="1027"/>
        <v>1</v>
      </c>
      <c r="J8258" s="7">
        <f t="shared" ref="J8258:J8321" si="1032">WEEKDAY(A8258,1)</f>
        <v>7</v>
      </c>
      <c r="K8258" s="3">
        <f t="shared" si="1028"/>
        <v>0</v>
      </c>
      <c r="L8258" s="3">
        <f t="shared" si="1029"/>
        <v>0</v>
      </c>
      <c r="M8258" s="3">
        <f t="shared" si="1030"/>
        <v>0</v>
      </c>
      <c r="N8258" s="3">
        <f t="shared" si="1031"/>
        <v>0</v>
      </c>
    </row>
    <row r="8259" spans="1:14">
      <c r="A8259" s="6">
        <f t="shared" ref="A8259:A8322" si="1033">DATE(B8259,C8259,D8259)</f>
        <v>40978</v>
      </c>
      <c r="B8259">
        <v>2012</v>
      </c>
      <c r="C8259">
        <v>3</v>
      </c>
      <c r="D8259">
        <v>10</v>
      </c>
      <c r="E8259">
        <v>1</v>
      </c>
      <c r="F8259" s="1">
        <v>2360</v>
      </c>
      <c r="G8259" s="1">
        <v>1154.8609619140625</v>
      </c>
      <c r="H8259" s="1">
        <f t="shared" ref="H8259:H8322" si="1034">F8259+G8259</f>
        <v>3514.8609619140625</v>
      </c>
      <c r="I8259" s="3">
        <f t="shared" ref="I8259:I8322" si="1035">IF(AND(C8259&gt;4,C8259&lt;10),2,1)</f>
        <v>1</v>
      </c>
      <c r="J8259" s="7">
        <f t="shared" si="1032"/>
        <v>7</v>
      </c>
      <c r="K8259" s="3">
        <f t="shared" ref="K8259:K8322" si="1036">IF(OR(J8259=1,J8259=7),0,IF(I8259=1,IF(AND(E8259&gt;=7,E8259&lt;23),1,0),IF(AND(E8259&gt;=11,E8259&lt;23),1,0)))</f>
        <v>0</v>
      </c>
      <c r="L8259" s="3">
        <f t="shared" ref="L8259:L8322" si="1037">IF(OR(J8259=1,J8259=7),0,IF(I8259=1,IF(AND(E8259&gt;=7,E8259&lt;12),1,0),IF(AND(E8259&gt;=14,E8259&lt;19),1,0)))</f>
        <v>0</v>
      </c>
      <c r="M8259" s="3">
        <f t="shared" ref="M8259:M8322" si="1038">IF(AND(I8259=1,OR(K8259=1,L8259=1)),1,0)</f>
        <v>0</v>
      </c>
      <c r="N8259" s="3">
        <f t="shared" ref="N8259:N8322" si="1039">IF(AND(I8259=2,OR(K8259=1,L8259=1)),1,0)</f>
        <v>0</v>
      </c>
    </row>
    <row r="8260" spans="1:14">
      <c r="A8260" s="6">
        <f t="shared" si="1033"/>
        <v>40978</v>
      </c>
      <c r="B8260">
        <v>2012</v>
      </c>
      <c r="C8260">
        <v>3</v>
      </c>
      <c r="D8260">
        <v>10</v>
      </c>
      <c r="E8260">
        <v>2</v>
      </c>
      <c r="F8260" s="1">
        <v>2348</v>
      </c>
      <c r="G8260" s="1">
        <v>1126.4609375</v>
      </c>
      <c r="H8260" s="1">
        <f t="shared" si="1034"/>
        <v>3474.4609375</v>
      </c>
      <c r="I8260" s="3">
        <f t="shared" si="1035"/>
        <v>1</v>
      </c>
      <c r="J8260" s="7">
        <f t="shared" si="1032"/>
        <v>7</v>
      </c>
      <c r="K8260" s="3">
        <f t="shared" si="1036"/>
        <v>0</v>
      </c>
      <c r="L8260" s="3">
        <f t="shared" si="1037"/>
        <v>0</v>
      </c>
      <c r="M8260" s="3">
        <f t="shared" si="1038"/>
        <v>0</v>
      </c>
      <c r="N8260" s="3">
        <f t="shared" si="1039"/>
        <v>0</v>
      </c>
    </row>
    <row r="8261" spans="1:14">
      <c r="A8261" s="6">
        <f t="shared" si="1033"/>
        <v>40978</v>
      </c>
      <c r="B8261">
        <v>2012</v>
      </c>
      <c r="C8261">
        <v>3</v>
      </c>
      <c r="D8261">
        <v>10</v>
      </c>
      <c r="E8261">
        <v>3</v>
      </c>
      <c r="F8261" s="1">
        <v>2372</v>
      </c>
      <c r="G8261" s="1">
        <v>1125.155029296875</v>
      </c>
      <c r="H8261" s="1">
        <f t="shared" si="1034"/>
        <v>3497.155029296875</v>
      </c>
      <c r="I8261" s="3">
        <f t="shared" si="1035"/>
        <v>1</v>
      </c>
      <c r="J8261" s="7">
        <f t="shared" si="1032"/>
        <v>7</v>
      </c>
      <c r="K8261" s="3">
        <f t="shared" si="1036"/>
        <v>0</v>
      </c>
      <c r="L8261" s="3">
        <f t="shared" si="1037"/>
        <v>0</v>
      </c>
      <c r="M8261" s="3">
        <f t="shared" si="1038"/>
        <v>0</v>
      </c>
      <c r="N8261" s="3">
        <f t="shared" si="1039"/>
        <v>0</v>
      </c>
    </row>
    <row r="8262" spans="1:14">
      <c r="A8262" s="6">
        <f t="shared" si="1033"/>
        <v>40978</v>
      </c>
      <c r="B8262">
        <v>2012</v>
      </c>
      <c r="C8262">
        <v>3</v>
      </c>
      <c r="D8262">
        <v>10</v>
      </c>
      <c r="E8262">
        <v>4</v>
      </c>
      <c r="F8262" s="1">
        <v>2361</v>
      </c>
      <c r="G8262" s="1">
        <v>1113.8499755859375</v>
      </c>
      <c r="H8262" s="1">
        <f t="shared" si="1034"/>
        <v>3474.8499755859375</v>
      </c>
      <c r="I8262" s="3">
        <f t="shared" si="1035"/>
        <v>1</v>
      </c>
      <c r="J8262" s="7">
        <f t="shared" si="1032"/>
        <v>7</v>
      </c>
      <c r="K8262" s="3">
        <f t="shared" si="1036"/>
        <v>0</v>
      </c>
      <c r="L8262" s="3">
        <f t="shared" si="1037"/>
        <v>0</v>
      </c>
      <c r="M8262" s="3">
        <f t="shared" si="1038"/>
        <v>0</v>
      </c>
      <c r="N8262" s="3">
        <f t="shared" si="1039"/>
        <v>0</v>
      </c>
    </row>
    <row r="8263" spans="1:14">
      <c r="A8263" s="6">
        <f t="shared" si="1033"/>
        <v>40978</v>
      </c>
      <c r="B8263">
        <v>2012</v>
      </c>
      <c r="C8263">
        <v>3</v>
      </c>
      <c r="D8263">
        <v>10</v>
      </c>
      <c r="E8263">
        <v>5</v>
      </c>
      <c r="F8263" s="1">
        <v>2463</v>
      </c>
      <c r="G8263" s="1">
        <v>1141.9610595703125</v>
      </c>
      <c r="H8263" s="1">
        <f t="shared" si="1034"/>
        <v>3604.9610595703125</v>
      </c>
      <c r="I8263" s="3">
        <f t="shared" si="1035"/>
        <v>1</v>
      </c>
      <c r="J8263" s="7">
        <f t="shared" si="1032"/>
        <v>7</v>
      </c>
      <c r="K8263" s="3">
        <f t="shared" si="1036"/>
        <v>0</v>
      </c>
      <c r="L8263" s="3">
        <f t="shared" si="1037"/>
        <v>0</v>
      </c>
      <c r="M8263" s="3">
        <f t="shared" si="1038"/>
        <v>0</v>
      </c>
      <c r="N8263" s="3">
        <f t="shared" si="1039"/>
        <v>0</v>
      </c>
    </row>
    <row r="8264" spans="1:14">
      <c r="A8264" s="6">
        <f t="shared" si="1033"/>
        <v>40978</v>
      </c>
      <c r="B8264">
        <v>2012</v>
      </c>
      <c r="C8264">
        <v>3</v>
      </c>
      <c r="D8264">
        <v>10</v>
      </c>
      <c r="E8264">
        <v>6</v>
      </c>
      <c r="F8264" s="1">
        <v>2570</v>
      </c>
      <c r="G8264" s="1">
        <v>1184.4610595703125</v>
      </c>
      <c r="H8264" s="1">
        <f t="shared" si="1034"/>
        <v>3754.4610595703125</v>
      </c>
      <c r="I8264" s="3">
        <f t="shared" si="1035"/>
        <v>1</v>
      </c>
      <c r="J8264" s="7">
        <f t="shared" si="1032"/>
        <v>7</v>
      </c>
      <c r="K8264" s="3">
        <f t="shared" si="1036"/>
        <v>0</v>
      </c>
      <c r="L8264" s="3">
        <f t="shared" si="1037"/>
        <v>0</v>
      </c>
      <c r="M8264" s="3">
        <f t="shared" si="1038"/>
        <v>0</v>
      </c>
      <c r="N8264" s="3">
        <f t="shared" si="1039"/>
        <v>0</v>
      </c>
    </row>
    <row r="8265" spans="1:14">
      <c r="A8265" s="6">
        <f t="shared" si="1033"/>
        <v>40978</v>
      </c>
      <c r="B8265">
        <v>2012</v>
      </c>
      <c r="C8265">
        <v>3</v>
      </c>
      <c r="D8265">
        <v>10</v>
      </c>
      <c r="E8265">
        <v>7</v>
      </c>
      <c r="F8265" s="1">
        <v>2640</v>
      </c>
      <c r="G8265" s="1">
        <v>1198.462158203125</v>
      </c>
      <c r="H8265" s="1">
        <f t="shared" si="1034"/>
        <v>3838.462158203125</v>
      </c>
      <c r="I8265" s="3">
        <f t="shared" si="1035"/>
        <v>1</v>
      </c>
      <c r="J8265" s="7">
        <f t="shared" si="1032"/>
        <v>7</v>
      </c>
      <c r="K8265" s="3">
        <f t="shared" si="1036"/>
        <v>0</v>
      </c>
      <c r="L8265" s="3">
        <f t="shared" si="1037"/>
        <v>0</v>
      </c>
      <c r="M8265" s="3">
        <f t="shared" si="1038"/>
        <v>0</v>
      </c>
      <c r="N8265" s="3">
        <f t="shared" si="1039"/>
        <v>0</v>
      </c>
    </row>
    <row r="8266" spans="1:14">
      <c r="A8266" s="6">
        <f t="shared" si="1033"/>
        <v>40978</v>
      </c>
      <c r="B8266">
        <v>2012</v>
      </c>
      <c r="C8266">
        <v>3</v>
      </c>
      <c r="D8266">
        <v>10</v>
      </c>
      <c r="E8266">
        <v>8</v>
      </c>
      <c r="F8266" s="1">
        <v>2632</v>
      </c>
      <c r="G8266" s="1">
        <v>1218.3609619140625</v>
      </c>
      <c r="H8266" s="1">
        <f t="shared" si="1034"/>
        <v>3850.3609619140625</v>
      </c>
      <c r="I8266" s="3">
        <f t="shared" si="1035"/>
        <v>1</v>
      </c>
      <c r="J8266" s="7">
        <f t="shared" si="1032"/>
        <v>7</v>
      </c>
      <c r="K8266" s="3">
        <f t="shared" si="1036"/>
        <v>0</v>
      </c>
      <c r="L8266" s="3">
        <f t="shared" si="1037"/>
        <v>0</v>
      </c>
      <c r="M8266" s="3">
        <f t="shared" si="1038"/>
        <v>0</v>
      </c>
      <c r="N8266" s="3">
        <f t="shared" si="1039"/>
        <v>0</v>
      </c>
    </row>
    <row r="8267" spans="1:14">
      <c r="A8267" s="6">
        <f t="shared" si="1033"/>
        <v>40978</v>
      </c>
      <c r="B8267">
        <v>2012</v>
      </c>
      <c r="C8267">
        <v>3</v>
      </c>
      <c r="D8267">
        <v>10</v>
      </c>
      <c r="E8267">
        <v>9</v>
      </c>
      <c r="F8267" s="1">
        <v>2588</v>
      </c>
      <c r="G8267" s="1">
        <v>1230.051025390625</v>
      </c>
      <c r="H8267" s="1">
        <f t="shared" si="1034"/>
        <v>3818.051025390625</v>
      </c>
      <c r="I8267" s="3">
        <f t="shared" si="1035"/>
        <v>1</v>
      </c>
      <c r="J8267" s="7">
        <f t="shared" si="1032"/>
        <v>7</v>
      </c>
      <c r="K8267" s="3">
        <f t="shared" si="1036"/>
        <v>0</v>
      </c>
      <c r="L8267" s="3">
        <f t="shared" si="1037"/>
        <v>0</v>
      </c>
      <c r="M8267" s="3">
        <f t="shared" si="1038"/>
        <v>0</v>
      </c>
      <c r="N8267" s="3">
        <f t="shared" si="1039"/>
        <v>0</v>
      </c>
    </row>
    <row r="8268" spans="1:14">
      <c r="A8268" s="6">
        <f t="shared" si="1033"/>
        <v>40978</v>
      </c>
      <c r="B8268">
        <v>2012</v>
      </c>
      <c r="C8268">
        <v>3</v>
      </c>
      <c r="D8268">
        <v>10</v>
      </c>
      <c r="E8268">
        <v>10</v>
      </c>
      <c r="F8268" s="1">
        <v>2491</v>
      </c>
      <c r="G8268" s="1">
        <v>1221.4560546875</v>
      </c>
      <c r="H8268" s="1">
        <f t="shared" si="1034"/>
        <v>3712.4560546875</v>
      </c>
      <c r="I8268" s="3">
        <f t="shared" si="1035"/>
        <v>1</v>
      </c>
      <c r="J8268" s="7">
        <f t="shared" si="1032"/>
        <v>7</v>
      </c>
      <c r="K8268" s="3">
        <f t="shared" si="1036"/>
        <v>0</v>
      </c>
      <c r="L8268" s="3">
        <f t="shared" si="1037"/>
        <v>0</v>
      </c>
      <c r="M8268" s="3">
        <f t="shared" si="1038"/>
        <v>0</v>
      </c>
      <c r="N8268" s="3">
        <f t="shared" si="1039"/>
        <v>0</v>
      </c>
    </row>
    <row r="8269" spans="1:14">
      <c r="A8269" s="6">
        <f t="shared" si="1033"/>
        <v>40978</v>
      </c>
      <c r="B8269">
        <v>2012</v>
      </c>
      <c r="C8269">
        <v>3</v>
      </c>
      <c r="D8269">
        <v>10</v>
      </c>
      <c r="E8269">
        <v>11</v>
      </c>
      <c r="F8269" s="1">
        <v>2410</v>
      </c>
      <c r="G8269" s="1">
        <v>1204.2620849609375</v>
      </c>
      <c r="H8269" s="1">
        <f t="shared" si="1034"/>
        <v>3614.2620849609375</v>
      </c>
      <c r="I8269" s="3">
        <f t="shared" si="1035"/>
        <v>1</v>
      </c>
      <c r="J8269" s="7">
        <f t="shared" si="1032"/>
        <v>7</v>
      </c>
      <c r="K8269" s="3">
        <f t="shared" si="1036"/>
        <v>0</v>
      </c>
      <c r="L8269" s="3">
        <f t="shared" si="1037"/>
        <v>0</v>
      </c>
      <c r="M8269" s="3">
        <f t="shared" si="1038"/>
        <v>0</v>
      </c>
      <c r="N8269" s="3">
        <f t="shared" si="1039"/>
        <v>0</v>
      </c>
    </row>
    <row r="8270" spans="1:14">
      <c r="A8270" s="6">
        <f t="shared" si="1033"/>
        <v>40978</v>
      </c>
      <c r="B8270">
        <v>2012</v>
      </c>
      <c r="C8270">
        <v>3</v>
      </c>
      <c r="D8270">
        <v>10</v>
      </c>
      <c r="E8270">
        <v>12</v>
      </c>
      <c r="F8270" s="1">
        <v>2287</v>
      </c>
      <c r="G8270" s="1">
        <v>1170.56201171875</v>
      </c>
      <c r="H8270" s="1">
        <f t="shared" si="1034"/>
        <v>3457.56201171875</v>
      </c>
      <c r="I8270" s="3">
        <f t="shared" si="1035"/>
        <v>1</v>
      </c>
      <c r="J8270" s="7">
        <f t="shared" si="1032"/>
        <v>7</v>
      </c>
      <c r="K8270" s="3">
        <f t="shared" si="1036"/>
        <v>0</v>
      </c>
      <c r="L8270" s="3">
        <f t="shared" si="1037"/>
        <v>0</v>
      </c>
      <c r="M8270" s="3">
        <f t="shared" si="1038"/>
        <v>0</v>
      </c>
      <c r="N8270" s="3">
        <f t="shared" si="1039"/>
        <v>0</v>
      </c>
    </row>
    <row r="8271" spans="1:14">
      <c r="A8271" s="6">
        <f t="shared" si="1033"/>
        <v>40978</v>
      </c>
      <c r="B8271">
        <v>2012</v>
      </c>
      <c r="C8271">
        <v>3</v>
      </c>
      <c r="D8271">
        <v>10</v>
      </c>
      <c r="E8271">
        <v>13</v>
      </c>
      <c r="F8271" s="1">
        <v>2159</v>
      </c>
      <c r="G8271" s="1">
        <v>1134.661865234375</v>
      </c>
      <c r="H8271" s="1">
        <f t="shared" si="1034"/>
        <v>3293.661865234375</v>
      </c>
      <c r="I8271" s="3">
        <f t="shared" si="1035"/>
        <v>1</v>
      </c>
      <c r="J8271" s="7">
        <f t="shared" si="1032"/>
        <v>7</v>
      </c>
      <c r="K8271" s="3">
        <f t="shared" si="1036"/>
        <v>0</v>
      </c>
      <c r="L8271" s="3">
        <f t="shared" si="1037"/>
        <v>0</v>
      </c>
      <c r="M8271" s="3">
        <f t="shared" si="1038"/>
        <v>0</v>
      </c>
      <c r="N8271" s="3">
        <f t="shared" si="1039"/>
        <v>0</v>
      </c>
    </row>
    <row r="8272" spans="1:14">
      <c r="A8272" s="6">
        <f t="shared" si="1033"/>
        <v>40978</v>
      </c>
      <c r="B8272">
        <v>2012</v>
      </c>
      <c r="C8272">
        <v>3</v>
      </c>
      <c r="D8272">
        <v>10</v>
      </c>
      <c r="E8272">
        <v>14</v>
      </c>
      <c r="F8272" s="1">
        <v>2110</v>
      </c>
      <c r="G8272" s="1">
        <v>1109.3619384765625</v>
      </c>
      <c r="H8272" s="1">
        <f t="shared" si="1034"/>
        <v>3219.3619384765625</v>
      </c>
      <c r="I8272" s="3">
        <f t="shared" si="1035"/>
        <v>1</v>
      </c>
      <c r="J8272" s="7">
        <f t="shared" si="1032"/>
        <v>7</v>
      </c>
      <c r="K8272" s="3">
        <f t="shared" si="1036"/>
        <v>0</v>
      </c>
      <c r="L8272" s="3">
        <f t="shared" si="1037"/>
        <v>0</v>
      </c>
      <c r="M8272" s="3">
        <f t="shared" si="1038"/>
        <v>0</v>
      </c>
      <c r="N8272" s="3">
        <f t="shared" si="1039"/>
        <v>0</v>
      </c>
    </row>
    <row r="8273" spans="1:14">
      <c r="A8273" s="6">
        <f t="shared" si="1033"/>
        <v>40978</v>
      </c>
      <c r="B8273">
        <v>2012</v>
      </c>
      <c r="C8273">
        <v>3</v>
      </c>
      <c r="D8273">
        <v>10</v>
      </c>
      <c r="E8273">
        <v>15</v>
      </c>
      <c r="F8273" s="1">
        <v>2017.0001220703125</v>
      </c>
      <c r="G8273" s="1">
        <v>1085.261962890625</v>
      </c>
      <c r="H8273" s="1">
        <f t="shared" si="1034"/>
        <v>3102.2620849609375</v>
      </c>
      <c r="I8273" s="3">
        <f t="shared" si="1035"/>
        <v>1</v>
      </c>
      <c r="J8273" s="7">
        <f t="shared" si="1032"/>
        <v>7</v>
      </c>
      <c r="K8273" s="3">
        <f t="shared" si="1036"/>
        <v>0</v>
      </c>
      <c r="L8273" s="3">
        <f t="shared" si="1037"/>
        <v>0</v>
      </c>
      <c r="M8273" s="3">
        <f t="shared" si="1038"/>
        <v>0</v>
      </c>
      <c r="N8273" s="3">
        <f t="shared" si="1039"/>
        <v>0</v>
      </c>
    </row>
    <row r="8274" spans="1:14">
      <c r="A8274" s="6">
        <f t="shared" si="1033"/>
        <v>40978</v>
      </c>
      <c r="B8274">
        <v>2012</v>
      </c>
      <c r="C8274">
        <v>3</v>
      </c>
      <c r="D8274">
        <v>10</v>
      </c>
      <c r="E8274">
        <v>16</v>
      </c>
      <c r="F8274" s="1">
        <v>2017.9998779296875</v>
      </c>
      <c r="G8274" s="1">
        <v>1082.6619873046875</v>
      </c>
      <c r="H8274" s="1">
        <f t="shared" si="1034"/>
        <v>3100.661865234375</v>
      </c>
      <c r="I8274" s="3">
        <f t="shared" si="1035"/>
        <v>1</v>
      </c>
      <c r="J8274" s="7">
        <f t="shared" si="1032"/>
        <v>7</v>
      </c>
      <c r="K8274" s="3">
        <f t="shared" si="1036"/>
        <v>0</v>
      </c>
      <c r="L8274" s="3">
        <f t="shared" si="1037"/>
        <v>0</v>
      </c>
      <c r="M8274" s="3">
        <f t="shared" si="1038"/>
        <v>0</v>
      </c>
      <c r="N8274" s="3">
        <f t="shared" si="1039"/>
        <v>0</v>
      </c>
    </row>
    <row r="8275" spans="1:14">
      <c r="A8275" s="6">
        <f t="shared" si="1033"/>
        <v>40978</v>
      </c>
      <c r="B8275">
        <v>2012</v>
      </c>
      <c r="C8275">
        <v>3</v>
      </c>
      <c r="D8275">
        <v>10</v>
      </c>
      <c r="E8275">
        <v>17</v>
      </c>
      <c r="F8275" s="1">
        <v>1994.9998779296875</v>
      </c>
      <c r="G8275" s="1">
        <v>1086.35498046875</v>
      </c>
      <c r="H8275" s="1">
        <f t="shared" si="1034"/>
        <v>3081.3548583984375</v>
      </c>
      <c r="I8275" s="3">
        <f t="shared" si="1035"/>
        <v>1</v>
      </c>
      <c r="J8275" s="7">
        <f t="shared" si="1032"/>
        <v>7</v>
      </c>
      <c r="K8275" s="3">
        <f t="shared" si="1036"/>
        <v>0</v>
      </c>
      <c r="L8275" s="3">
        <f t="shared" si="1037"/>
        <v>0</v>
      </c>
      <c r="M8275" s="3">
        <f t="shared" si="1038"/>
        <v>0</v>
      </c>
      <c r="N8275" s="3">
        <f t="shared" si="1039"/>
        <v>0</v>
      </c>
    </row>
    <row r="8276" spans="1:14">
      <c r="A8276" s="6">
        <f t="shared" si="1033"/>
        <v>40978</v>
      </c>
      <c r="B8276">
        <v>2012</v>
      </c>
      <c r="C8276">
        <v>3</v>
      </c>
      <c r="D8276">
        <v>10</v>
      </c>
      <c r="E8276">
        <v>18</v>
      </c>
      <c r="F8276" s="1">
        <v>2106</v>
      </c>
      <c r="G8276" s="1">
        <v>1118.052001953125</v>
      </c>
      <c r="H8276" s="1">
        <f t="shared" si="1034"/>
        <v>3224.052001953125</v>
      </c>
      <c r="I8276" s="3">
        <f t="shared" si="1035"/>
        <v>1</v>
      </c>
      <c r="J8276" s="7">
        <f t="shared" si="1032"/>
        <v>7</v>
      </c>
      <c r="K8276" s="3">
        <f t="shared" si="1036"/>
        <v>0</v>
      </c>
      <c r="L8276" s="3">
        <f t="shared" si="1037"/>
        <v>0</v>
      </c>
      <c r="M8276" s="3">
        <f t="shared" si="1038"/>
        <v>0</v>
      </c>
      <c r="N8276" s="3">
        <f t="shared" si="1039"/>
        <v>0</v>
      </c>
    </row>
    <row r="8277" spans="1:14">
      <c r="A8277" s="6">
        <f t="shared" si="1033"/>
        <v>40978</v>
      </c>
      <c r="B8277">
        <v>2012</v>
      </c>
      <c r="C8277">
        <v>3</v>
      </c>
      <c r="D8277">
        <v>10</v>
      </c>
      <c r="E8277">
        <v>19</v>
      </c>
      <c r="F8277" s="1">
        <v>2254</v>
      </c>
      <c r="G8277" s="1">
        <v>1206.9620361328125</v>
      </c>
      <c r="H8277" s="1">
        <f t="shared" si="1034"/>
        <v>3460.9620361328125</v>
      </c>
      <c r="I8277" s="3">
        <f t="shared" si="1035"/>
        <v>1</v>
      </c>
      <c r="J8277" s="7">
        <f t="shared" si="1032"/>
        <v>7</v>
      </c>
      <c r="K8277" s="3">
        <f t="shared" si="1036"/>
        <v>0</v>
      </c>
      <c r="L8277" s="3">
        <f t="shared" si="1037"/>
        <v>0</v>
      </c>
      <c r="M8277" s="3">
        <f t="shared" si="1038"/>
        <v>0</v>
      </c>
      <c r="N8277" s="3">
        <f t="shared" si="1039"/>
        <v>0</v>
      </c>
    </row>
    <row r="8278" spans="1:14">
      <c r="A8278" s="6">
        <f t="shared" si="1033"/>
        <v>40978</v>
      </c>
      <c r="B8278">
        <v>2012</v>
      </c>
      <c r="C8278">
        <v>3</v>
      </c>
      <c r="D8278">
        <v>10</v>
      </c>
      <c r="E8278">
        <v>20</v>
      </c>
      <c r="F8278" s="1">
        <v>2238</v>
      </c>
      <c r="G8278" s="1">
        <v>1210.06103515625</v>
      </c>
      <c r="H8278" s="1">
        <f t="shared" si="1034"/>
        <v>3448.06103515625</v>
      </c>
      <c r="I8278" s="3">
        <f t="shared" si="1035"/>
        <v>1</v>
      </c>
      <c r="J8278" s="7">
        <f t="shared" si="1032"/>
        <v>7</v>
      </c>
      <c r="K8278" s="3">
        <f t="shared" si="1036"/>
        <v>0</v>
      </c>
      <c r="L8278" s="3">
        <f t="shared" si="1037"/>
        <v>0</v>
      </c>
      <c r="M8278" s="3">
        <f t="shared" si="1038"/>
        <v>0</v>
      </c>
      <c r="N8278" s="3">
        <f t="shared" si="1039"/>
        <v>0</v>
      </c>
    </row>
    <row r="8279" spans="1:14">
      <c r="A8279" s="6">
        <f t="shared" si="1033"/>
        <v>40978</v>
      </c>
      <c r="B8279">
        <v>2012</v>
      </c>
      <c r="C8279">
        <v>3</v>
      </c>
      <c r="D8279">
        <v>10</v>
      </c>
      <c r="E8279">
        <v>21</v>
      </c>
      <c r="F8279" s="1">
        <v>2274</v>
      </c>
      <c r="G8279" s="1">
        <v>1188.6619873046875</v>
      </c>
      <c r="H8279" s="1">
        <f t="shared" si="1034"/>
        <v>3462.6619873046875</v>
      </c>
      <c r="I8279" s="3">
        <f t="shared" si="1035"/>
        <v>1</v>
      </c>
      <c r="J8279" s="7">
        <f t="shared" si="1032"/>
        <v>7</v>
      </c>
      <c r="K8279" s="3">
        <f t="shared" si="1036"/>
        <v>0</v>
      </c>
      <c r="L8279" s="3">
        <f t="shared" si="1037"/>
        <v>0</v>
      </c>
      <c r="M8279" s="3">
        <f t="shared" si="1038"/>
        <v>0</v>
      </c>
      <c r="N8279" s="3">
        <f t="shared" si="1039"/>
        <v>0</v>
      </c>
    </row>
    <row r="8280" spans="1:14">
      <c r="A8280" s="6">
        <f t="shared" si="1033"/>
        <v>40978</v>
      </c>
      <c r="B8280">
        <v>2012</v>
      </c>
      <c r="C8280">
        <v>3</v>
      </c>
      <c r="D8280">
        <v>10</v>
      </c>
      <c r="E8280">
        <v>22</v>
      </c>
      <c r="F8280" s="1">
        <v>2217</v>
      </c>
      <c r="G8280" s="1">
        <v>1139.219482421875</v>
      </c>
      <c r="H8280" s="1">
        <f t="shared" si="1034"/>
        <v>3356.219482421875</v>
      </c>
      <c r="I8280" s="3">
        <f t="shared" si="1035"/>
        <v>1</v>
      </c>
      <c r="J8280" s="7">
        <f t="shared" si="1032"/>
        <v>7</v>
      </c>
      <c r="K8280" s="3">
        <f t="shared" si="1036"/>
        <v>0</v>
      </c>
      <c r="L8280" s="3">
        <f t="shared" si="1037"/>
        <v>0</v>
      </c>
      <c r="M8280" s="3">
        <f t="shared" si="1038"/>
        <v>0</v>
      </c>
      <c r="N8280" s="3">
        <f t="shared" si="1039"/>
        <v>0</v>
      </c>
    </row>
    <row r="8281" spans="1:14">
      <c r="A8281" s="6">
        <f t="shared" si="1033"/>
        <v>40978</v>
      </c>
      <c r="B8281">
        <v>2012</v>
      </c>
      <c r="C8281">
        <v>3</v>
      </c>
      <c r="D8281">
        <v>10</v>
      </c>
      <c r="E8281">
        <v>23</v>
      </c>
      <c r="F8281" s="1">
        <v>2153</v>
      </c>
      <c r="G8281" s="1">
        <v>1088.8609619140625</v>
      </c>
      <c r="H8281" s="1">
        <f t="shared" si="1034"/>
        <v>3241.8609619140625</v>
      </c>
      <c r="I8281" s="3">
        <f t="shared" si="1035"/>
        <v>1</v>
      </c>
      <c r="J8281" s="7">
        <f t="shared" si="1032"/>
        <v>7</v>
      </c>
      <c r="K8281" s="3">
        <f t="shared" si="1036"/>
        <v>0</v>
      </c>
      <c r="L8281" s="3">
        <f t="shared" si="1037"/>
        <v>0</v>
      </c>
      <c r="M8281" s="3">
        <f t="shared" si="1038"/>
        <v>0</v>
      </c>
      <c r="N8281" s="3">
        <f t="shared" si="1039"/>
        <v>0</v>
      </c>
    </row>
    <row r="8282" spans="1:14">
      <c r="A8282" s="6">
        <f t="shared" si="1033"/>
        <v>40979</v>
      </c>
      <c r="B8282">
        <v>2012</v>
      </c>
      <c r="C8282">
        <v>3</v>
      </c>
      <c r="D8282">
        <v>11</v>
      </c>
      <c r="E8282">
        <v>0</v>
      </c>
      <c r="F8282" s="1">
        <v>2055</v>
      </c>
      <c r="G8282" s="1">
        <v>1051.3609619140625</v>
      </c>
      <c r="H8282" s="1">
        <f t="shared" si="1034"/>
        <v>3106.3609619140625</v>
      </c>
      <c r="I8282" s="3">
        <f t="shared" si="1035"/>
        <v>1</v>
      </c>
      <c r="J8282" s="7">
        <f t="shared" si="1032"/>
        <v>1</v>
      </c>
      <c r="K8282" s="3">
        <f t="shared" si="1036"/>
        <v>0</v>
      </c>
      <c r="L8282" s="3">
        <f t="shared" si="1037"/>
        <v>0</v>
      </c>
      <c r="M8282" s="3">
        <f t="shared" si="1038"/>
        <v>0</v>
      </c>
      <c r="N8282" s="3">
        <f t="shared" si="1039"/>
        <v>0</v>
      </c>
    </row>
    <row r="8283" spans="1:14">
      <c r="A8283" s="6">
        <f t="shared" si="1033"/>
        <v>40979</v>
      </c>
      <c r="B8283">
        <v>2012</v>
      </c>
      <c r="C8283">
        <v>3</v>
      </c>
      <c r="D8283">
        <v>11</v>
      </c>
      <c r="E8283">
        <v>1</v>
      </c>
      <c r="F8283" s="1">
        <v>1988</v>
      </c>
      <c r="G8283" s="1">
        <v>1020.953125</v>
      </c>
      <c r="H8283" s="1">
        <f t="shared" si="1034"/>
        <v>3008.953125</v>
      </c>
      <c r="I8283" s="3">
        <f t="shared" si="1035"/>
        <v>1</v>
      </c>
      <c r="J8283" s="7">
        <f t="shared" si="1032"/>
        <v>1</v>
      </c>
      <c r="K8283" s="3">
        <f t="shared" si="1036"/>
        <v>0</v>
      </c>
      <c r="L8283" s="3">
        <f t="shared" si="1037"/>
        <v>0</v>
      </c>
      <c r="M8283" s="3">
        <f t="shared" si="1038"/>
        <v>0</v>
      </c>
      <c r="N8283" s="3">
        <f t="shared" si="1039"/>
        <v>0</v>
      </c>
    </row>
    <row r="8284" spans="1:14">
      <c r="A8284" s="6">
        <f t="shared" si="1033"/>
        <v>40979</v>
      </c>
      <c r="B8284">
        <v>2012</v>
      </c>
      <c r="C8284">
        <v>3</v>
      </c>
      <c r="D8284">
        <v>11</v>
      </c>
      <c r="E8284">
        <v>2</v>
      </c>
      <c r="F8284" s="1">
        <v>2009.9998779296875</v>
      </c>
      <c r="G8284" s="1">
        <v>1009.052001953125</v>
      </c>
      <c r="H8284" s="1">
        <f t="shared" si="1034"/>
        <v>3019.0518798828125</v>
      </c>
      <c r="I8284" s="3">
        <f t="shared" si="1035"/>
        <v>1</v>
      </c>
      <c r="J8284" s="7">
        <f t="shared" si="1032"/>
        <v>1</v>
      </c>
      <c r="K8284" s="3">
        <f t="shared" si="1036"/>
        <v>0</v>
      </c>
      <c r="L8284" s="3">
        <f t="shared" si="1037"/>
        <v>0</v>
      </c>
      <c r="M8284" s="3">
        <f t="shared" si="1038"/>
        <v>0</v>
      </c>
      <c r="N8284" s="3">
        <f t="shared" si="1039"/>
        <v>0</v>
      </c>
    </row>
    <row r="8285" spans="1:14">
      <c r="A8285" s="6">
        <f t="shared" si="1033"/>
        <v>40979</v>
      </c>
      <c r="B8285">
        <v>2012</v>
      </c>
      <c r="C8285">
        <v>3</v>
      </c>
      <c r="D8285">
        <v>11</v>
      </c>
      <c r="E8285">
        <v>3</v>
      </c>
      <c r="F8285" s="1">
        <v>2103</v>
      </c>
      <c r="G8285" s="1">
        <v>1012.0609741210937</v>
      </c>
      <c r="H8285" s="1">
        <f t="shared" si="1034"/>
        <v>3115.0609741210937</v>
      </c>
      <c r="I8285" s="3">
        <f t="shared" si="1035"/>
        <v>1</v>
      </c>
      <c r="J8285" s="7">
        <f t="shared" si="1032"/>
        <v>1</v>
      </c>
      <c r="K8285" s="3">
        <f t="shared" si="1036"/>
        <v>0</v>
      </c>
      <c r="L8285" s="3">
        <f t="shared" si="1037"/>
        <v>0</v>
      </c>
      <c r="M8285" s="3">
        <f t="shared" si="1038"/>
        <v>0</v>
      </c>
      <c r="N8285" s="3">
        <f t="shared" si="1039"/>
        <v>0</v>
      </c>
    </row>
    <row r="8286" spans="1:14">
      <c r="A8286" s="6">
        <f t="shared" si="1033"/>
        <v>40979</v>
      </c>
      <c r="B8286">
        <v>2012</v>
      </c>
      <c r="C8286">
        <v>3</v>
      </c>
      <c r="D8286">
        <v>11</v>
      </c>
      <c r="E8286">
        <v>4</v>
      </c>
      <c r="F8286" s="1">
        <v>2103</v>
      </c>
      <c r="G8286" s="1">
        <v>1039.260986328125</v>
      </c>
      <c r="H8286" s="1">
        <f t="shared" si="1034"/>
        <v>3142.260986328125</v>
      </c>
      <c r="I8286" s="3">
        <f t="shared" si="1035"/>
        <v>1</v>
      </c>
      <c r="J8286" s="7">
        <f t="shared" si="1032"/>
        <v>1</v>
      </c>
      <c r="K8286" s="3">
        <f t="shared" si="1036"/>
        <v>0</v>
      </c>
      <c r="L8286" s="3">
        <f t="shared" si="1037"/>
        <v>0</v>
      </c>
      <c r="M8286" s="3">
        <f t="shared" si="1038"/>
        <v>0</v>
      </c>
      <c r="N8286" s="3">
        <f t="shared" si="1039"/>
        <v>0</v>
      </c>
    </row>
    <row r="8287" spans="1:14">
      <c r="A8287" s="6">
        <f t="shared" si="1033"/>
        <v>40979</v>
      </c>
      <c r="B8287">
        <v>2012</v>
      </c>
      <c r="C8287">
        <v>3</v>
      </c>
      <c r="D8287">
        <v>11</v>
      </c>
      <c r="E8287">
        <v>5</v>
      </c>
      <c r="F8287" s="1">
        <v>2235</v>
      </c>
      <c r="G8287" s="1">
        <v>1068.3619384765625</v>
      </c>
      <c r="H8287" s="1">
        <f t="shared" si="1034"/>
        <v>3303.3619384765625</v>
      </c>
      <c r="I8287" s="3">
        <f t="shared" si="1035"/>
        <v>1</v>
      </c>
      <c r="J8287" s="7">
        <f t="shared" si="1032"/>
        <v>1</v>
      </c>
      <c r="K8287" s="3">
        <f t="shared" si="1036"/>
        <v>0</v>
      </c>
      <c r="L8287" s="3">
        <f t="shared" si="1037"/>
        <v>0</v>
      </c>
      <c r="M8287" s="3">
        <f t="shared" si="1038"/>
        <v>0</v>
      </c>
      <c r="N8287" s="3">
        <f t="shared" si="1039"/>
        <v>0</v>
      </c>
    </row>
    <row r="8288" spans="1:14">
      <c r="A8288" s="6">
        <f t="shared" si="1033"/>
        <v>40979</v>
      </c>
      <c r="B8288">
        <v>2012</v>
      </c>
      <c r="C8288">
        <v>3</v>
      </c>
      <c r="D8288">
        <v>11</v>
      </c>
      <c r="E8288">
        <v>6</v>
      </c>
      <c r="F8288" s="1">
        <v>2338</v>
      </c>
      <c r="G8288" s="1">
        <v>1107.36083984375</v>
      </c>
      <c r="H8288" s="1">
        <f t="shared" si="1034"/>
        <v>3445.36083984375</v>
      </c>
      <c r="I8288" s="3">
        <f t="shared" si="1035"/>
        <v>1</v>
      </c>
      <c r="J8288" s="7">
        <f t="shared" si="1032"/>
        <v>1</v>
      </c>
      <c r="K8288" s="3">
        <f t="shared" si="1036"/>
        <v>0</v>
      </c>
      <c r="L8288" s="3">
        <f t="shared" si="1037"/>
        <v>0</v>
      </c>
      <c r="M8288" s="3">
        <f t="shared" si="1038"/>
        <v>0</v>
      </c>
      <c r="N8288" s="3">
        <f t="shared" si="1039"/>
        <v>0</v>
      </c>
    </row>
    <row r="8289" spans="1:14">
      <c r="A8289" s="6">
        <f t="shared" si="1033"/>
        <v>40979</v>
      </c>
      <c r="B8289">
        <v>2012</v>
      </c>
      <c r="C8289">
        <v>3</v>
      </c>
      <c r="D8289">
        <v>11</v>
      </c>
      <c r="E8289">
        <v>7</v>
      </c>
      <c r="F8289" s="1">
        <v>2348</v>
      </c>
      <c r="G8289" s="1">
        <v>1118.661865234375</v>
      </c>
      <c r="H8289" s="1">
        <f t="shared" si="1034"/>
        <v>3466.661865234375</v>
      </c>
      <c r="I8289" s="3">
        <f t="shared" si="1035"/>
        <v>1</v>
      </c>
      <c r="J8289" s="7">
        <f t="shared" si="1032"/>
        <v>1</v>
      </c>
      <c r="K8289" s="3">
        <f t="shared" si="1036"/>
        <v>0</v>
      </c>
      <c r="L8289" s="3">
        <f t="shared" si="1037"/>
        <v>0</v>
      </c>
      <c r="M8289" s="3">
        <f t="shared" si="1038"/>
        <v>0</v>
      </c>
      <c r="N8289" s="3">
        <f t="shared" si="1039"/>
        <v>0</v>
      </c>
    </row>
    <row r="8290" spans="1:14">
      <c r="A8290" s="6">
        <f t="shared" si="1033"/>
        <v>40979</v>
      </c>
      <c r="B8290">
        <v>2012</v>
      </c>
      <c r="C8290">
        <v>3</v>
      </c>
      <c r="D8290">
        <v>11</v>
      </c>
      <c r="E8290">
        <v>8</v>
      </c>
      <c r="F8290" s="1">
        <v>2326</v>
      </c>
      <c r="G8290" s="1">
        <v>1134.0469970703125</v>
      </c>
      <c r="H8290" s="1">
        <f t="shared" si="1034"/>
        <v>3460.0469970703125</v>
      </c>
      <c r="I8290" s="3">
        <f t="shared" si="1035"/>
        <v>1</v>
      </c>
      <c r="J8290" s="7">
        <f t="shared" si="1032"/>
        <v>1</v>
      </c>
      <c r="K8290" s="3">
        <f t="shared" si="1036"/>
        <v>0</v>
      </c>
      <c r="L8290" s="3">
        <f t="shared" si="1037"/>
        <v>0</v>
      </c>
      <c r="M8290" s="3">
        <f t="shared" si="1038"/>
        <v>0</v>
      </c>
      <c r="N8290" s="3">
        <f t="shared" si="1039"/>
        <v>0</v>
      </c>
    </row>
    <row r="8291" spans="1:14">
      <c r="A8291" s="6">
        <f t="shared" si="1033"/>
        <v>40979</v>
      </c>
      <c r="B8291">
        <v>2012</v>
      </c>
      <c r="C8291">
        <v>3</v>
      </c>
      <c r="D8291">
        <v>11</v>
      </c>
      <c r="E8291">
        <v>9</v>
      </c>
      <c r="F8291" s="1">
        <v>2209</v>
      </c>
      <c r="G8291" s="1">
        <v>1136.259033203125</v>
      </c>
      <c r="H8291" s="1">
        <f t="shared" si="1034"/>
        <v>3345.259033203125</v>
      </c>
      <c r="I8291" s="3">
        <f t="shared" si="1035"/>
        <v>1</v>
      </c>
      <c r="J8291" s="7">
        <f t="shared" si="1032"/>
        <v>1</v>
      </c>
      <c r="K8291" s="3">
        <f t="shared" si="1036"/>
        <v>0</v>
      </c>
      <c r="L8291" s="3">
        <f t="shared" si="1037"/>
        <v>0</v>
      </c>
      <c r="M8291" s="3">
        <f t="shared" si="1038"/>
        <v>0</v>
      </c>
      <c r="N8291" s="3">
        <f t="shared" si="1039"/>
        <v>0</v>
      </c>
    </row>
    <row r="8292" spans="1:14">
      <c r="A8292" s="6">
        <f t="shared" si="1033"/>
        <v>40979</v>
      </c>
      <c r="B8292">
        <v>2012</v>
      </c>
      <c r="C8292">
        <v>3</v>
      </c>
      <c r="D8292">
        <v>11</v>
      </c>
      <c r="E8292">
        <v>10</v>
      </c>
      <c r="F8292" s="1">
        <v>2093</v>
      </c>
      <c r="G8292" s="1">
        <v>1111.362060546875</v>
      </c>
      <c r="H8292" s="1">
        <f t="shared" si="1034"/>
        <v>3204.362060546875</v>
      </c>
      <c r="I8292" s="3">
        <f t="shared" si="1035"/>
        <v>1</v>
      </c>
      <c r="J8292" s="7">
        <f t="shared" si="1032"/>
        <v>1</v>
      </c>
      <c r="K8292" s="3">
        <f t="shared" si="1036"/>
        <v>0</v>
      </c>
      <c r="L8292" s="3">
        <f t="shared" si="1037"/>
        <v>0</v>
      </c>
      <c r="M8292" s="3">
        <f t="shared" si="1038"/>
        <v>0</v>
      </c>
      <c r="N8292" s="3">
        <f t="shared" si="1039"/>
        <v>0</v>
      </c>
    </row>
    <row r="8293" spans="1:14">
      <c r="A8293" s="6">
        <f t="shared" si="1033"/>
        <v>40979</v>
      </c>
      <c r="B8293">
        <v>2012</v>
      </c>
      <c r="C8293">
        <v>3</v>
      </c>
      <c r="D8293">
        <v>11</v>
      </c>
      <c r="E8293">
        <v>11</v>
      </c>
      <c r="F8293" s="1">
        <v>2044</v>
      </c>
      <c r="G8293" s="1">
        <v>1118.56201171875</v>
      </c>
      <c r="H8293" s="1">
        <f t="shared" si="1034"/>
        <v>3162.56201171875</v>
      </c>
      <c r="I8293" s="3">
        <f t="shared" si="1035"/>
        <v>1</v>
      </c>
      <c r="J8293" s="7">
        <f t="shared" si="1032"/>
        <v>1</v>
      </c>
      <c r="K8293" s="3">
        <f t="shared" si="1036"/>
        <v>0</v>
      </c>
      <c r="L8293" s="3">
        <f t="shared" si="1037"/>
        <v>0</v>
      </c>
      <c r="M8293" s="3">
        <f t="shared" si="1038"/>
        <v>0</v>
      </c>
      <c r="N8293" s="3">
        <f t="shared" si="1039"/>
        <v>0</v>
      </c>
    </row>
    <row r="8294" spans="1:14">
      <c r="A8294" s="6">
        <f t="shared" si="1033"/>
        <v>40979</v>
      </c>
      <c r="B8294">
        <v>2012</v>
      </c>
      <c r="C8294">
        <v>3</v>
      </c>
      <c r="D8294">
        <v>11</v>
      </c>
      <c r="E8294">
        <v>12</v>
      </c>
      <c r="F8294" s="1">
        <v>1991.0001220703125</v>
      </c>
      <c r="G8294" s="1">
        <v>1099.262939453125</v>
      </c>
      <c r="H8294" s="1">
        <f t="shared" si="1034"/>
        <v>3090.2630615234375</v>
      </c>
      <c r="I8294" s="3">
        <f t="shared" si="1035"/>
        <v>1</v>
      </c>
      <c r="J8294" s="7">
        <f t="shared" si="1032"/>
        <v>1</v>
      </c>
      <c r="K8294" s="3">
        <f t="shared" si="1036"/>
        <v>0</v>
      </c>
      <c r="L8294" s="3">
        <f t="shared" si="1037"/>
        <v>0</v>
      </c>
      <c r="M8294" s="3">
        <f t="shared" si="1038"/>
        <v>0</v>
      </c>
      <c r="N8294" s="3">
        <f t="shared" si="1039"/>
        <v>0</v>
      </c>
    </row>
    <row r="8295" spans="1:14">
      <c r="A8295" s="6">
        <f t="shared" si="1033"/>
        <v>40979</v>
      </c>
      <c r="B8295">
        <v>2012</v>
      </c>
      <c r="C8295">
        <v>3</v>
      </c>
      <c r="D8295">
        <v>11</v>
      </c>
      <c r="E8295">
        <v>13</v>
      </c>
      <c r="F8295" s="1">
        <v>1974.0001220703125</v>
      </c>
      <c r="G8295" s="1">
        <v>1079.761962890625</v>
      </c>
      <c r="H8295" s="1">
        <f t="shared" si="1034"/>
        <v>3053.7620849609375</v>
      </c>
      <c r="I8295" s="3">
        <f t="shared" si="1035"/>
        <v>1</v>
      </c>
      <c r="J8295" s="7">
        <f t="shared" si="1032"/>
        <v>1</v>
      </c>
      <c r="K8295" s="3">
        <f t="shared" si="1036"/>
        <v>0</v>
      </c>
      <c r="L8295" s="3">
        <f t="shared" si="1037"/>
        <v>0</v>
      </c>
      <c r="M8295" s="3">
        <f t="shared" si="1038"/>
        <v>0</v>
      </c>
      <c r="N8295" s="3">
        <f t="shared" si="1039"/>
        <v>0</v>
      </c>
    </row>
    <row r="8296" spans="1:14">
      <c r="A8296" s="6">
        <f t="shared" si="1033"/>
        <v>40979</v>
      </c>
      <c r="B8296">
        <v>2012</v>
      </c>
      <c r="C8296">
        <v>3</v>
      </c>
      <c r="D8296">
        <v>11</v>
      </c>
      <c r="E8296">
        <v>14</v>
      </c>
      <c r="F8296" s="1">
        <v>1904.0001220703125</v>
      </c>
      <c r="G8296" s="1">
        <v>1069.2618408203125</v>
      </c>
      <c r="H8296" s="1">
        <f t="shared" si="1034"/>
        <v>2973.261962890625</v>
      </c>
      <c r="I8296" s="3">
        <f t="shared" si="1035"/>
        <v>1</v>
      </c>
      <c r="J8296" s="7">
        <f t="shared" si="1032"/>
        <v>1</v>
      </c>
      <c r="K8296" s="3">
        <f t="shared" si="1036"/>
        <v>0</v>
      </c>
      <c r="L8296" s="3">
        <f t="shared" si="1037"/>
        <v>0</v>
      </c>
      <c r="M8296" s="3">
        <f t="shared" si="1038"/>
        <v>0</v>
      </c>
      <c r="N8296" s="3">
        <f t="shared" si="1039"/>
        <v>0</v>
      </c>
    </row>
    <row r="8297" spans="1:14">
      <c r="A8297" s="6">
        <f t="shared" si="1033"/>
        <v>40979</v>
      </c>
      <c r="B8297">
        <v>2012</v>
      </c>
      <c r="C8297">
        <v>3</v>
      </c>
      <c r="D8297">
        <v>11</v>
      </c>
      <c r="E8297">
        <v>15</v>
      </c>
      <c r="F8297" s="1">
        <v>1929</v>
      </c>
      <c r="G8297" s="1">
        <v>1069.463134765625</v>
      </c>
      <c r="H8297" s="1">
        <f t="shared" si="1034"/>
        <v>2998.463134765625</v>
      </c>
      <c r="I8297" s="3">
        <f t="shared" si="1035"/>
        <v>1</v>
      </c>
      <c r="J8297" s="7">
        <f t="shared" si="1032"/>
        <v>1</v>
      </c>
      <c r="K8297" s="3">
        <f t="shared" si="1036"/>
        <v>0</v>
      </c>
      <c r="L8297" s="3">
        <f t="shared" si="1037"/>
        <v>0</v>
      </c>
      <c r="M8297" s="3">
        <f t="shared" si="1038"/>
        <v>0</v>
      </c>
      <c r="N8297" s="3">
        <f t="shared" si="1039"/>
        <v>0</v>
      </c>
    </row>
    <row r="8298" spans="1:14">
      <c r="A8298" s="6">
        <f t="shared" si="1033"/>
        <v>40979</v>
      </c>
      <c r="B8298">
        <v>2012</v>
      </c>
      <c r="C8298">
        <v>3</v>
      </c>
      <c r="D8298">
        <v>11</v>
      </c>
      <c r="E8298">
        <v>16</v>
      </c>
      <c r="F8298" s="1">
        <v>1902.9998779296875</v>
      </c>
      <c r="G8298" s="1">
        <v>1072.9620361328125</v>
      </c>
      <c r="H8298" s="1">
        <f t="shared" si="1034"/>
        <v>2975.9619140625</v>
      </c>
      <c r="I8298" s="3">
        <f t="shared" si="1035"/>
        <v>1</v>
      </c>
      <c r="J8298" s="7">
        <f t="shared" si="1032"/>
        <v>1</v>
      </c>
      <c r="K8298" s="3">
        <f t="shared" si="1036"/>
        <v>0</v>
      </c>
      <c r="L8298" s="3">
        <f t="shared" si="1037"/>
        <v>0</v>
      </c>
      <c r="M8298" s="3">
        <f t="shared" si="1038"/>
        <v>0</v>
      </c>
      <c r="N8298" s="3">
        <f t="shared" si="1039"/>
        <v>0</v>
      </c>
    </row>
    <row r="8299" spans="1:14">
      <c r="A8299" s="6">
        <f t="shared" si="1033"/>
        <v>40979</v>
      </c>
      <c r="B8299">
        <v>2012</v>
      </c>
      <c r="C8299">
        <v>3</v>
      </c>
      <c r="D8299">
        <v>11</v>
      </c>
      <c r="E8299">
        <v>17</v>
      </c>
      <c r="F8299" s="1">
        <v>1918.0001220703125</v>
      </c>
      <c r="G8299" s="1">
        <v>1084.06298828125</v>
      </c>
      <c r="H8299" s="1">
        <f t="shared" si="1034"/>
        <v>3002.0631103515625</v>
      </c>
      <c r="I8299" s="3">
        <f t="shared" si="1035"/>
        <v>1</v>
      </c>
      <c r="J8299" s="7">
        <f t="shared" si="1032"/>
        <v>1</v>
      </c>
      <c r="K8299" s="3">
        <f t="shared" si="1036"/>
        <v>0</v>
      </c>
      <c r="L8299" s="3">
        <f t="shared" si="1037"/>
        <v>0</v>
      </c>
      <c r="M8299" s="3">
        <f t="shared" si="1038"/>
        <v>0</v>
      </c>
      <c r="N8299" s="3">
        <f t="shared" si="1039"/>
        <v>0</v>
      </c>
    </row>
    <row r="8300" spans="1:14">
      <c r="A8300" s="6">
        <f t="shared" si="1033"/>
        <v>40979</v>
      </c>
      <c r="B8300">
        <v>2012</v>
      </c>
      <c r="C8300">
        <v>3</v>
      </c>
      <c r="D8300">
        <v>11</v>
      </c>
      <c r="E8300">
        <v>18</v>
      </c>
      <c r="F8300" s="1">
        <v>2051</v>
      </c>
      <c r="G8300" s="1">
        <v>1132.5618896484375</v>
      </c>
      <c r="H8300" s="1">
        <f t="shared" si="1034"/>
        <v>3183.5618896484375</v>
      </c>
      <c r="I8300" s="3">
        <f t="shared" si="1035"/>
        <v>1</v>
      </c>
      <c r="J8300" s="7">
        <f t="shared" si="1032"/>
        <v>1</v>
      </c>
      <c r="K8300" s="3">
        <f t="shared" si="1036"/>
        <v>0</v>
      </c>
      <c r="L8300" s="3">
        <f t="shared" si="1037"/>
        <v>0</v>
      </c>
      <c r="M8300" s="3">
        <f t="shared" si="1038"/>
        <v>0</v>
      </c>
      <c r="N8300" s="3">
        <f t="shared" si="1039"/>
        <v>0</v>
      </c>
    </row>
    <row r="8301" spans="1:14">
      <c r="A8301" s="6">
        <f t="shared" si="1033"/>
        <v>40979</v>
      </c>
      <c r="B8301">
        <v>2012</v>
      </c>
      <c r="C8301">
        <v>3</v>
      </c>
      <c r="D8301">
        <v>11</v>
      </c>
      <c r="E8301">
        <v>19</v>
      </c>
      <c r="F8301" s="1">
        <v>2154</v>
      </c>
      <c r="G8301" s="1">
        <v>1200.6590576171875</v>
      </c>
      <c r="H8301" s="1">
        <f t="shared" si="1034"/>
        <v>3354.6590576171875</v>
      </c>
      <c r="I8301" s="3">
        <f t="shared" si="1035"/>
        <v>1</v>
      </c>
      <c r="J8301" s="7">
        <f t="shared" si="1032"/>
        <v>1</v>
      </c>
      <c r="K8301" s="3">
        <f t="shared" si="1036"/>
        <v>0</v>
      </c>
      <c r="L8301" s="3">
        <f t="shared" si="1037"/>
        <v>0</v>
      </c>
      <c r="M8301" s="3">
        <f t="shared" si="1038"/>
        <v>0</v>
      </c>
      <c r="N8301" s="3">
        <f t="shared" si="1039"/>
        <v>0</v>
      </c>
    </row>
    <row r="8302" spans="1:14">
      <c r="A8302" s="6">
        <f t="shared" si="1033"/>
        <v>40979</v>
      </c>
      <c r="B8302">
        <v>2012</v>
      </c>
      <c r="C8302">
        <v>3</v>
      </c>
      <c r="D8302">
        <v>11</v>
      </c>
      <c r="E8302">
        <v>20</v>
      </c>
      <c r="F8302" s="1">
        <v>2087</v>
      </c>
      <c r="G8302" s="1">
        <v>1171.248046875</v>
      </c>
      <c r="H8302" s="1">
        <f t="shared" si="1034"/>
        <v>3258.248046875</v>
      </c>
      <c r="I8302" s="3">
        <f t="shared" si="1035"/>
        <v>1</v>
      </c>
      <c r="J8302" s="7">
        <f t="shared" si="1032"/>
        <v>1</v>
      </c>
      <c r="K8302" s="3">
        <f t="shared" si="1036"/>
        <v>0</v>
      </c>
      <c r="L8302" s="3">
        <f t="shared" si="1037"/>
        <v>0</v>
      </c>
      <c r="M8302" s="3">
        <f t="shared" si="1038"/>
        <v>0</v>
      </c>
      <c r="N8302" s="3">
        <f t="shared" si="1039"/>
        <v>0</v>
      </c>
    </row>
    <row r="8303" spans="1:14">
      <c r="A8303" s="6">
        <f t="shared" si="1033"/>
        <v>40979</v>
      </c>
      <c r="B8303">
        <v>2012</v>
      </c>
      <c r="C8303">
        <v>3</v>
      </c>
      <c r="D8303">
        <v>11</v>
      </c>
      <c r="E8303">
        <v>21</v>
      </c>
      <c r="F8303" s="1">
        <v>1952.0001220703125</v>
      </c>
      <c r="G8303" s="1">
        <v>1111.862060546875</v>
      </c>
      <c r="H8303" s="1">
        <f t="shared" si="1034"/>
        <v>3063.8621826171875</v>
      </c>
      <c r="I8303" s="3">
        <f t="shared" si="1035"/>
        <v>1</v>
      </c>
      <c r="J8303" s="7">
        <f t="shared" si="1032"/>
        <v>1</v>
      </c>
      <c r="K8303" s="3">
        <f t="shared" si="1036"/>
        <v>0</v>
      </c>
      <c r="L8303" s="3">
        <f t="shared" si="1037"/>
        <v>0</v>
      </c>
      <c r="M8303" s="3">
        <f t="shared" si="1038"/>
        <v>0</v>
      </c>
      <c r="N8303" s="3">
        <f t="shared" si="1039"/>
        <v>0</v>
      </c>
    </row>
    <row r="8304" spans="1:14">
      <c r="A8304" s="6">
        <f t="shared" si="1033"/>
        <v>40979</v>
      </c>
      <c r="B8304">
        <v>2012</v>
      </c>
      <c r="C8304">
        <v>3</v>
      </c>
      <c r="D8304">
        <v>11</v>
      </c>
      <c r="E8304">
        <v>22</v>
      </c>
      <c r="F8304" s="1">
        <v>1900.9998779296875</v>
      </c>
      <c r="G8304" s="1">
        <v>1042.863037109375</v>
      </c>
      <c r="H8304" s="1">
        <f t="shared" si="1034"/>
        <v>2943.8629150390625</v>
      </c>
      <c r="I8304" s="3">
        <f t="shared" si="1035"/>
        <v>1</v>
      </c>
      <c r="J8304" s="7">
        <f t="shared" si="1032"/>
        <v>1</v>
      </c>
      <c r="K8304" s="3">
        <f t="shared" si="1036"/>
        <v>0</v>
      </c>
      <c r="L8304" s="3">
        <f t="shared" si="1037"/>
        <v>0</v>
      </c>
      <c r="M8304" s="3">
        <f t="shared" si="1038"/>
        <v>0</v>
      </c>
      <c r="N8304" s="3">
        <f t="shared" si="1039"/>
        <v>0</v>
      </c>
    </row>
    <row r="8305" spans="1:14">
      <c r="A8305" s="6">
        <f t="shared" si="1033"/>
        <v>40979</v>
      </c>
      <c r="B8305">
        <v>2012</v>
      </c>
      <c r="C8305">
        <v>3</v>
      </c>
      <c r="D8305">
        <v>11</v>
      </c>
      <c r="E8305">
        <v>23</v>
      </c>
      <c r="F8305" s="1">
        <v>1814.0001220703125</v>
      </c>
      <c r="G8305" s="1">
        <v>977.36199951171875</v>
      </c>
      <c r="H8305" s="1">
        <f t="shared" si="1034"/>
        <v>2791.3621215820312</v>
      </c>
      <c r="I8305" s="3">
        <f t="shared" si="1035"/>
        <v>1</v>
      </c>
      <c r="J8305" s="7">
        <f t="shared" si="1032"/>
        <v>1</v>
      </c>
      <c r="K8305" s="3">
        <f t="shared" si="1036"/>
        <v>0</v>
      </c>
      <c r="L8305" s="3">
        <f t="shared" si="1037"/>
        <v>0</v>
      </c>
      <c r="M8305" s="3">
        <f t="shared" si="1038"/>
        <v>0</v>
      </c>
      <c r="N8305" s="3">
        <f t="shared" si="1039"/>
        <v>0</v>
      </c>
    </row>
    <row r="8306" spans="1:14">
      <c r="A8306" s="6">
        <f t="shared" si="1033"/>
        <v>40980</v>
      </c>
      <c r="B8306">
        <v>2012</v>
      </c>
      <c r="C8306">
        <v>3</v>
      </c>
      <c r="D8306">
        <v>12</v>
      </c>
      <c r="E8306">
        <v>0</v>
      </c>
      <c r="F8306" s="1">
        <v>1801</v>
      </c>
      <c r="G8306" s="1">
        <v>939.96197509765625</v>
      </c>
      <c r="H8306" s="1">
        <f t="shared" si="1034"/>
        <v>2740.9619750976562</v>
      </c>
      <c r="I8306" s="3">
        <f t="shared" si="1035"/>
        <v>1</v>
      </c>
      <c r="J8306" s="7">
        <f t="shared" si="1032"/>
        <v>2</v>
      </c>
      <c r="K8306" s="3">
        <f t="shared" si="1036"/>
        <v>0</v>
      </c>
      <c r="L8306" s="3">
        <f t="shared" si="1037"/>
        <v>0</v>
      </c>
      <c r="M8306" s="3">
        <f t="shared" si="1038"/>
        <v>0</v>
      </c>
      <c r="N8306" s="3">
        <f t="shared" si="1039"/>
        <v>0</v>
      </c>
    </row>
    <row r="8307" spans="1:14">
      <c r="A8307" s="6">
        <f t="shared" si="1033"/>
        <v>40980</v>
      </c>
      <c r="B8307">
        <v>2012</v>
      </c>
      <c r="C8307">
        <v>3</v>
      </c>
      <c r="D8307">
        <v>12</v>
      </c>
      <c r="E8307">
        <v>1</v>
      </c>
      <c r="F8307" s="1">
        <v>1714</v>
      </c>
      <c r="G8307" s="1">
        <v>922.76300048828125</v>
      </c>
      <c r="H8307" s="1">
        <f t="shared" si="1034"/>
        <v>2636.7630004882812</v>
      </c>
      <c r="I8307" s="3">
        <f t="shared" si="1035"/>
        <v>1</v>
      </c>
      <c r="J8307" s="7">
        <f t="shared" si="1032"/>
        <v>2</v>
      </c>
      <c r="K8307" s="3">
        <f t="shared" si="1036"/>
        <v>0</v>
      </c>
      <c r="L8307" s="3">
        <f t="shared" si="1037"/>
        <v>0</v>
      </c>
      <c r="M8307" s="3">
        <f t="shared" si="1038"/>
        <v>0</v>
      </c>
      <c r="N8307" s="3">
        <f t="shared" si="1039"/>
        <v>0</v>
      </c>
    </row>
    <row r="8308" spans="1:14">
      <c r="A8308" s="6">
        <f t="shared" si="1033"/>
        <v>40980</v>
      </c>
      <c r="B8308">
        <v>2012</v>
      </c>
      <c r="C8308">
        <v>3</v>
      </c>
      <c r="D8308">
        <v>12</v>
      </c>
      <c r="E8308">
        <v>2</v>
      </c>
      <c r="F8308" s="1">
        <v>1755</v>
      </c>
      <c r="G8308" s="1">
        <v>918.76202392578125</v>
      </c>
      <c r="H8308" s="1">
        <f t="shared" si="1034"/>
        <v>2673.7620239257812</v>
      </c>
      <c r="I8308" s="3">
        <f t="shared" si="1035"/>
        <v>1</v>
      </c>
      <c r="J8308" s="7">
        <f t="shared" si="1032"/>
        <v>2</v>
      </c>
      <c r="K8308" s="3">
        <f t="shared" si="1036"/>
        <v>0</v>
      </c>
      <c r="L8308" s="3">
        <f t="shared" si="1037"/>
        <v>0</v>
      </c>
      <c r="M8308" s="3">
        <f t="shared" si="1038"/>
        <v>0</v>
      </c>
      <c r="N8308" s="3">
        <f t="shared" si="1039"/>
        <v>0</v>
      </c>
    </row>
    <row r="8309" spans="1:14">
      <c r="A8309" s="6">
        <f t="shared" si="1033"/>
        <v>40980</v>
      </c>
      <c r="B8309">
        <v>2012</v>
      </c>
      <c r="C8309">
        <v>3</v>
      </c>
      <c r="D8309">
        <v>12</v>
      </c>
      <c r="E8309">
        <v>3</v>
      </c>
      <c r="F8309" s="1">
        <v>1802</v>
      </c>
      <c r="G8309" s="1">
        <v>938.26300048828125</v>
      </c>
      <c r="H8309" s="1">
        <f t="shared" si="1034"/>
        <v>2740.2630004882812</v>
      </c>
      <c r="I8309" s="3">
        <f t="shared" si="1035"/>
        <v>1</v>
      </c>
      <c r="J8309" s="7">
        <f t="shared" si="1032"/>
        <v>2</v>
      </c>
      <c r="K8309" s="3">
        <f t="shared" si="1036"/>
        <v>0</v>
      </c>
      <c r="L8309" s="3">
        <f t="shared" si="1037"/>
        <v>0</v>
      </c>
      <c r="M8309" s="3">
        <f t="shared" si="1038"/>
        <v>0</v>
      </c>
      <c r="N8309" s="3">
        <f t="shared" si="1039"/>
        <v>0</v>
      </c>
    </row>
    <row r="8310" spans="1:14">
      <c r="A8310" s="6">
        <f t="shared" si="1033"/>
        <v>40980</v>
      </c>
      <c r="B8310">
        <v>2012</v>
      </c>
      <c r="C8310">
        <v>3</v>
      </c>
      <c r="D8310">
        <v>12</v>
      </c>
      <c r="E8310">
        <v>4</v>
      </c>
      <c r="F8310" s="1">
        <v>1934</v>
      </c>
      <c r="G8310" s="1">
        <v>999.06201171875</v>
      </c>
      <c r="H8310" s="1">
        <f t="shared" si="1034"/>
        <v>2933.06201171875</v>
      </c>
      <c r="I8310" s="3">
        <f t="shared" si="1035"/>
        <v>1</v>
      </c>
      <c r="J8310" s="7">
        <f t="shared" si="1032"/>
        <v>2</v>
      </c>
      <c r="K8310" s="3">
        <f t="shared" si="1036"/>
        <v>0</v>
      </c>
      <c r="L8310" s="3">
        <f t="shared" si="1037"/>
        <v>0</v>
      </c>
      <c r="M8310" s="3">
        <f t="shared" si="1038"/>
        <v>0</v>
      </c>
      <c r="N8310" s="3">
        <f t="shared" si="1039"/>
        <v>0</v>
      </c>
    </row>
    <row r="8311" spans="1:14">
      <c r="A8311" s="6">
        <f t="shared" si="1033"/>
        <v>40980</v>
      </c>
      <c r="B8311">
        <v>2012</v>
      </c>
      <c r="C8311">
        <v>3</v>
      </c>
      <c r="D8311">
        <v>12</v>
      </c>
      <c r="E8311">
        <v>5</v>
      </c>
      <c r="F8311" s="1">
        <v>2200</v>
      </c>
      <c r="G8311" s="1">
        <v>1121.862060546875</v>
      </c>
      <c r="H8311" s="1">
        <f t="shared" si="1034"/>
        <v>3321.862060546875</v>
      </c>
      <c r="I8311" s="3">
        <f t="shared" si="1035"/>
        <v>1</v>
      </c>
      <c r="J8311" s="7">
        <f t="shared" si="1032"/>
        <v>2</v>
      </c>
      <c r="K8311" s="3">
        <f t="shared" si="1036"/>
        <v>0</v>
      </c>
      <c r="L8311" s="3">
        <f t="shared" si="1037"/>
        <v>0</v>
      </c>
      <c r="M8311" s="3">
        <f t="shared" si="1038"/>
        <v>0</v>
      </c>
      <c r="N8311" s="3">
        <f t="shared" si="1039"/>
        <v>0</v>
      </c>
    </row>
    <row r="8312" spans="1:14">
      <c r="A8312" s="6">
        <f t="shared" si="1033"/>
        <v>40980</v>
      </c>
      <c r="B8312">
        <v>2012</v>
      </c>
      <c r="C8312">
        <v>3</v>
      </c>
      <c r="D8312">
        <v>12</v>
      </c>
      <c r="E8312">
        <v>6</v>
      </c>
      <c r="F8312" s="1">
        <v>2439</v>
      </c>
      <c r="G8312" s="1">
        <v>1246.662841796875</v>
      </c>
      <c r="H8312" s="1">
        <f t="shared" si="1034"/>
        <v>3685.662841796875</v>
      </c>
      <c r="I8312" s="3">
        <f t="shared" si="1035"/>
        <v>1</v>
      </c>
      <c r="J8312" s="7">
        <f t="shared" si="1032"/>
        <v>2</v>
      </c>
      <c r="K8312" s="3">
        <f t="shared" si="1036"/>
        <v>0</v>
      </c>
      <c r="L8312" s="3">
        <f t="shared" si="1037"/>
        <v>0</v>
      </c>
      <c r="M8312" s="3">
        <f t="shared" si="1038"/>
        <v>0</v>
      </c>
      <c r="N8312" s="3">
        <f t="shared" si="1039"/>
        <v>0</v>
      </c>
    </row>
    <row r="8313" spans="1:14">
      <c r="A8313" s="6">
        <f t="shared" si="1033"/>
        <v>40980</v>
      </c>
      <c r="B8313">
        <v>2012</v>
      </c>
      <c r="C8313">
        <v>3</v>
      </c>
      <c r="D8313">
        <v>12</v>
      </c>
      <c r="E8313">
        <v>7</v>
      </c>
      <c r="F8313" s="1">
        <v>2472</v>
      </c>
      <c r="G8313" s="1">
        <v>1274.656005859375</v>
      </c>
      <c r="H8313" s="1">
        <f t="shared" si="1034"/>
        <v>3746.656005859375</v>
      </c>
      <c r="I8313" s="3">
        <f t="shared" si="1035"/>
        <v>1</v>
      </c>
      <c r="J8313" s="7">
        <f t="shared" si="1032"/>
        <v>2</v>
      </c>
      <c r="K8313" s="3">
        <f t="shared" si="1036"/>
        <v>1</v>
      </c>
      <c r="L8313" s="3">
        <f t="shared" si="1037"/>
        <v>1</v>
      </c>
      <c r="M8313" s="3">
        <f t="shared" si="1038"/>
        <v>1</v>
      </c>
      <c r="N8313" s="3">
        <f t="shared" si="1039"/>
        <v>0</v>
      </c>
    </row>
    <row r="8314" spans="1:14">
      <c r="A8314" s="6">
        <f t="shared" si="1033"/>
        <v>40980</v>
      </c>
      <c r="B8314">
        <v>2012</v>
      </c>
      <c r="C8314">
        <v>3</v>
      </c>
      <c r="D8314">
        <v>12</v>
      </c>
      <c r="E8314">
        <v>8</v>
      </c>
      <c r="F8314" s="1">
        <v>2488</v>
      </c>
      <c r="G8314" s="1">
        <v>1279.748046875</v>
      </c>
      <c r="H8314" s="1">
        <f t="shared" si="1034"/>
        <v>3767.748046875</v>
      </c>
      <c r="I8314" s="3">
        <f t="shared" si="1035"/>
        <v>1</v>
      </c>
      <c r="J8314" s="7">
        <f t="shared" si="1032"/>
        <v>2</v>
      </c>
      <c r="K8314" s="3">
        <f t="shared" si="1036"/>
        <v>1</v>
      </c>
      <c r="L8314" s="3">
        <f t="shared" si="1037"/>
        <v>1</v>
      </c>
      <c r="M8314" s="3">
        <f t="shared" si="1038"/>
        <v>1</v>
      </c>
      <c r="N8314" s="3">
        <f t="shared" si="1039"/>
        <v>0</v>
      </c>
    </row>
    <row r="8315" spans="1:14">
      <c r="A8315" s="6">
        <f t="shared" si="1033"/>
        <v>40980</v>
      </c>
      <c r="B8315">
        <v>2012</v>
      </c>
      <c r="C8315">
        <v>3</v>
      </c>
      <c r="D8315">
        <v>12</v>
      </c>
      <c r="E8315">
        <v>9</v>
      </c>
      <c r="F8315" s="1">
        <v>2507</v>
      </c>
      <c r="G8315" s="1">
        <v>1295.9630126953125</v>
      </c>
      <c r="H8315" s="1">
        <f t="shared" si="1034"/>
        <v>3802.9630126953125</v>
      </c>
      <c r="I8315" s="3">
        <f t="shared" si="1035"/>
        <v>1</v>
      </c>
      <c r="J8315" s="7">
        <f t="shared" si="1032"/>
        <v>2</v>
      </c>
      <c r="K8315" s="3">
        <f t="shared" si="1036"/>
        <v>1</v>
      </c>
      <c r="L8315" s="3">
        <f t="shared" si="1037"/>
        <v>1</v>
      </c>
      <c r="M8315" s="3">
        <f t="shared" si="1038"/>
        <v>1</v>
      </c>
      <c r="N8315" s="3">
        <f t="shared" si="1039"/>
        <v>0</v>
      </c>
    </row>
    <row r="8316" spans="1:14">
      <c r="A8316" s="6">
        <f t="shared" si="1033"/>
        <v>40980</v>
      </c>
      <c r="B8316">
        <v>2012</v>
      </c>
      <c r="C8316">
        <v>3</v>
      </c>
      <c r="D8316">
        <v>12</v>
      </c>
      <c r="E8316">
        <v>10</v>
      </c>
      <c r="F8316" s="1">
        <v>2497</v>
      </c>
      <c r="G8316" s="1">
        <v>1300.362060546875</v>
      </c>
      <c r="H8316" s="1">
        <f t="shared" si="1034"/>
        <v>3797.362060546875</v>
      </c>
      <c r="I8316" s="3">
        <f t="shared" si="1035"/>
        <v>1</v>
      </c>
      <c r="J8316" s="7">
        <f t="shared" si="1032"/>
        <v>2</v>
      </c>
      <c r="K8316" s="3">
        <f t="shared" si="1036"/>
        <v>1</v>
      </c>
      <c r="L8316" s="3">
        <f t="shared" si="1037"/>
        <v>1</v>
      </c>
      <c r="M8316" s="3">
        <f t="shared" si="1038"/>
        <v>1</v>
      </c>
      <c r="N8316" s="3">
        <f t="shared" si="1039"/>
        <v>0</v>
      </c>
    </row>
    <row r="8317" spans="1:14">
      <c r="A8317" s="6">
        <f t="shared" si="1033"/>
        <v>40980</v>
      </c>
      <c r="B8317">
        <v>2012</v>
      </c>
      <c r="C8317">
        <v>3</v>
      </c>
      <c r="D8317">
        <v>12</v>
      </c>
      <c r="E8317">
        <v>11</v>
      </c>
      <c r="F8317" s="1">
        <v>2520</v>
      </c>
      <c r="G8317" s="1">
        <v>1306.962890625</v>
      </c>
      <c r="H8317" s="1">
        <f t="shared" si="1034"/>
        <v>3826.962890625</v>
      </c>
      <c r="I8317" s="3">
        <f t="shared" si="1035"/>
        <v>1</v>
      </c>
      <c r="J8317" s="7">
        <f t="shared" si="1032"/>
        <v>2</v>
      </c>
      <c r="K8317" s="3">
        <f t="shared" si="1036"/>
        <v>1</v>
      </c>
      <c r="L8317" s="3">
        <f t="shared" si="1037"/>
        <v>1</v>
      </c>
      <c r="M8317" s="3">
        <f t="shared" si="1038"/>
        <v>1</v>
      </c>
      <c r="N8317" s="3">
        <f t="shared" si="1039"/>
        <v>0</v>
      </c>
    </row>
    <row r="8318" spans="1:14">
      <c r="A8318" s="6">
        <f t="shared" si="1033"/>
        <v>40980</v>
      </c>
      <c r="B8318">
        <v>2012</v>
      </c>
      <c r="C8318">
        <v>3</v>
      </c>
      <c r="D8318">
        <v>12</v>
      </c>
      <c r="E8318">
        <v>12</v>
      </c>
      <c r="F8318" s="1">
        <v>2512</v>
      </c>
      <c r="G8318" s="1">
        <v>1311.862060546875</v>
      </c>
      <c r="H8318" s="1">
        <f t="shared" si="1034"/>
        <v>3823.862060546875</v>
      </c>
      <c r="I8318" s="3">
        <f t="shared" si="1035"/>
        <v>1</v>
      </c>
      <c r="J8318" s="7">
        <f t="shared" si="1032"/>
        <v>2</v>
      </c>
      <c r="K8318" s="3">
        <f t="shared" si="1036"/>
        <v>1</v>
      </c>
      <c r="L8318" s="3">
        <f t="shared" si="1037"/>
        <v>0</v>
      </c>
      <c r="M8318" s="3">
        <f t="shared" si="1038"/>
        <v>1</v>
      </c>
      <c r="N8318" s="3">
        <f t="shared" si="1039"/>
        <v>0</v>
      </c>
    </row>
    <row r="8319" spans="1:14">
      <c r="A8319" s="6">
        <f t="shared" si="1033"/>
        <v>40980</v>
      </c>
      <c r="B8319">
        <v>2012</v>
      </c>
      <c r="C8319">
        <v>3</v>
      </c>
      <c r="D8319">
        <v>12</v>
      </c>
      <c r="E8319">
        <v>13</v>
      </c>
      <c r="F8319" s="1">
        <v>2488</v>
      </c>
      <c r="G8319" s="1">
        <v>1300.1629638671875</v>
      </c>
      <c r="H8319" s="1">
        <f t="shared" si="1034"/>
        <v>3788.1629638671875</v>
      </c>
      <c r="I8319" s="3">
        <f t="shared" si="1035"/>
        <v>1</v>
      </c>
      <c r="J8319" s="7">
        <f t="shared" si="1032"/>
        <v>2</v>
      </c>
      <c r="K8319" s="3">
        <f t="shared" si="1036"/>
        <v>1</v>
      </c>
      <c r="L8319" s="3">
        <f t="shared" si="1037"/>
        <v>0</v>
      </c>
      <c r="M8319" s="3">
        <f t="shared" si="1038"/>
        <v>1</v>
      </c>
      <c r="N8319" s="3">
        <f t="shared" si="1039"/>
        <v>0</v>
      </c>
    </row>
    <row r="8320" spans="1:14">
      <c r="A8320" s="6">
        <f t="shared" si="1033"/>
        <v>40980</v>
      </c>
      <c r="B8320">
        <v>2012</v>
      </c>
      <c r="C8320">
        <v>3</v>
      </c>
      <c r="D8320">
        <v>12</v>
      </c>
      <c r="E8320">
        <v>14</v>
      </c>
      <c r="F8320" s="1">
        <v>2437</v>
      </c>
      <c r="G8320" s="1">
        <v>1281.762939453125</v>
      </c>
      <c r="H8320" s="1">
        <f t="shared" si="1034"/>
        <v>3718.762939453125</v>
      </c>
      <c r="I8320" s="3">
        <f t="shared" si="1035"/>
        <v>1</v>
      </c>
      <c r="J8320" s="7">
        <f t="shared" si="1032"/>
        <v>2</v>
      </c>
      <c r="K8320" s="3">
        <f t="shared" si="1036"/>
        <v>1</v>
      </c>
      <c r="L8320" s="3">
        <f t="shared" si="1037"/>
        <v>0</v>
      </c>
      <c r="M8320" s="3">
        <f t="shared" si="1038"/>
        <v>1</v>
      </c>
      <c r="N8320" s="3">
        <f t="shared" si="1039"/>
        <v>0</v>
      </c>
    </row>
    <row r="8321" spans="1:14">
      <c r="A8321" s="6">
        <f t="shared" si="1033"/>
        <v>40980</v>
      </c>
      <c r="B8321">
        <v>2012</v>
      </c>
      <c r="C8321">
        <v>3</v>
      </c>
      <c r="D8321">
        <v>12</v>
      </c>
      <c r="E8321">
        <v>15</v>
      </c>
      <c r="F8321" s="1">
        <v>2397</v>
      </c>
      <c r="G8321" s="1">
        <v>1268.9620361328125</v>
      </c>
      <c r="H8321" s="1">
        <f t="shared" si="1034"/>
        <v>3665.9620361328125</v>
      </c>
      <c r="I8321" s="3">
        <f t="shared" si="1035"/>
        <v>1</v>
      </c>
      <c r="J8321" s="7">
        <f t="shared" si="1032"/>
        <v>2</v>
      </c>
      <c r="K8321" s="3">
        <f t="shared" si="1036"/>
        <v>1</v>
      </c>
      <c r="L8321" s="3">
        <f t="shared" si="1037"/>
        <v>0</v>
      </c>
      <c r="M8321" s="3">
        <f t="shared" si="1038"/>
        <v>1</v>
      </c>
      <c r="N8321" s="3">
        <f t="shared" si="1039"/>
        <v>0</v>
      </c>
    </row>
    <row r="8322" spans="1:14">
      <c r="A8322" s="6">
        <f t="shared" si="1033"/>
        <v>40980</v>
      </c>
      <c r="B8322">
        <v>2012</v>
      </c>
      <c r="C8322">
        <v>3</v>
      </c>
      <c r="D8322">
        <v>12</v>
      </c>
      <c r="E8322">
        <v>16</v>
      </c>
      <c r="F8322" s="1">
        <v>2427</v>
      </c>
      <c r="G8322" s="1">
        <v>1276.56298828125</v>
      </c>
      <c r="H8322" s="1">
        <f t="shared" si="1034"/>
        <v>3703.56298828125</v>
      </c>
      <c r="I8322" s="3">
        <f t="shared" si="1035"/>
        <v>1</v>
      </c>
      <c r="J8322" s="7">
        <f t="shared" ref="J8322:J8385" si="1040">WEEKDAY(A8322,1)</f>
        <v>2</v>
      </c>
      <c r="K8322" s="3">
        <f t="shared" si="1036"/>
        <v>1</v>
      </c>
      <c r="L8322" s="3">
        <f t="shared" si="1037"/>
        <v>0</v>
      </c>
      <c r="M8322" s="3">
        <f t="shared" si="1038"/>
        <v>1</v>
      </c>
      <c r="N8322" s="3">
        <f t="shared" si="1039"/>
        <v>0</v>
      </c>
    </row>
    <row r="8323" spans="1:14">
      <c r="A8323" s="6">
        <f t="shared" ref="A8323:A8386" si="1041">DATE(B8323,C8323,D8323)</f>
        <v>40980</v>
      </c>
      <c r="B8323">
        <v>2012</v>
      </c>
      <c r="C8323">
        <v>3</v>
      </c>
      <c r="D8323">
        <v>12</v>
      </c>
      <c r="E8323">
        <v>17</v>
      </c>
      <c r="F8323" s="1">
        <v>2432</v>
      </c>
      <c r="G8323" s="1">
        <v>1277.262939453125</v>
      </c>
      <c r="H8323" s="1">
        <f t="shared" ref="H8323:H8386" si="1042">F8323+G8323</f>
        <v>3709.262939453125</v>
      </c>
      <c r="I8323" s="3">
        <f t="shared" ref="I8323:I8386" si="1043">IF(AND(C8323&gt;4,C8323&lt;10),2,1)</f>
        <v>1</v>
      </c>
      <c r="J8323" s="7">
        <f t="shared" si="1040"/>
        <v>2</v>
      </c>
      <c r="K8323" s="3">
        <f t="shared" ref="K8323:K8386" si="1044">IF(OR(J8323=1,J8323=7),0,IF(I8323=1,IF(AND(E8323&gt;=7,E8323&lt;23),1,0),IF(AND(E8323&gt;=11,E8323&lt;23),1,0)))</f>
        <v>1</v>
      </c>
      <c r="L8323" s="3">
        <f t="shared" ref="L8323:L8386" si="1045">IF(OR(J8323=1,J8323=7),0,IF(I8323=1,IF(AND(E8323&gt;=7,E8323&lt;12),1,0),IF(AND(E8323&gt;=14,E8323&lt;19),1,0)))</f>
        <v>0</v>
      </c>
      <c r="M8323" s="3">
        <f t="shared" ref="M8323:M8386" si="1046">IF(AND(I8323=1,OR(K8323=1,L8323=1)),1,0)</f>
        <v>1</v>
      </c>
      <c r="N8323" s="3">
        <f t="shared" ref="N8323:N8386" si="1047">IF(AND(I8323=2,OR(K8323=1,L8323=1)),1,0)</f>
        <v>0</v>
      </c>
    </row>
    <row r="8324" spans="1:14">
      <c r="A8324" s="6">
        <f t="shared" si="1041"/>
        <v>40980</v>
      </c>
      <c r="B8324">
        <v>2012</v>
      </c>
      <c r="C8324">
        <v>3</v>
      </c>
      <c r="D8324">
        <v>12</v>
      </c>
      <c r="E8324">
        <v>18</v>
      </c>
      <c r="F8324" s="1">
        <v>2459</v>
      </c>
      <c r="G8324" s="1">
        <v>1281.06298828125</v>
      </c>
      <c r="H8324" s="1">
        <f t="shared" si="1042"/>
        <v>3740.06298828125</v>
      </c>
      <c r="I8324" s="3">
        <f t="shared" si="1043"/>
        <v>1</v>
      </c>
      <c r="J8324" s="7">
        <f t="shared" si="1040"/>
        <v>2</v>
      </c>
      <c r="K8324" s="3">
        <f t="shared" si="1044"/>
        <v>1</v>
      </c>
      <c r="L8324" s="3">
        <f t="shared" si="1045"/>
        <v>0</v>
      </c>
      <c r="M8324" s="3">
        <f t="shared" si="1046"/>
        <v>1</v>
      </c>
      <c r="N8324" s="3">
        <f t="shared" si="1047"/>
        <v>0</v>
      </c>
    </row>
    <row r="8325" spans="1:14">
      <c r="A8325" s="6">
        <f t="shared" si="1041"/>
        <v>40980</v>
      </c>
      <c r="B8325">
        <v>2012</v>
      </c>
      <c r="C8325">
        <v>3</v>
      </c>
      <c r="D8325">
        <v>12</v>
      </c>
      <c r="E8325">
        <v>19</v>
      </c>
      <c r="F8325" s="1">
        <v>2525</v>
      </c>
      <c r="G8325" s="1">
        <v>1339.052978515625</v>
      </c>
      <c r="H8325" s="1">
        <f t="shared" si="1042"/>
        <v>3864.052978515625</v>
      </c>
      <c r="I8325" s="3">
        <f t="shared" si="1043"/>
        <v>1</v>
      </c>
      <c r="J8325" s="7">
        <f t="shared" si="1040"/>
        <v>2</v>
      </c>
      <c r="K8325" s="3">
        <f t="shared" si="1044"/>
        <v>1</v>
      </c>
      <c r="L8325" s="3">
        <f t="shared" si="1045"/>
        <v>0</v>
      </c>
      <c r="M8325" s="3">
        <f t="shared" si="1046"/>
        <v>1</v>
      </c>
      <c r="N8325" s="3">
        <f t="shared" si="1047"/>
        <v>0</v>
      </c>
    </row>
    <row r="8326" spans="1:14">
      <c r="A8326" s="6">
        <f t="shared" si="1041"/>
        <v>40980</v>
      </c>
      <c r="B8326">
        <v>2012</v>
      </c>
      <c r="C8326">
        <v>3</v>
      </c>
      <c r="D8326">
        <v>12</v>
      </c>
      <c r="E8326">
        <v>20</v>
      </c>
      <c r="F8326" s="1">
        <v>2404</v>
      </c>
      <c r="G8326" s="1">
        <v>1271.1529541015625</v>
      </c>
      <c r="H8326" s="1">
        <f t="shared" si="1042"/>
        <v>3675.1529541015625</v>
      </c>
      <c r="I8326" s="3">
        <f t="shared" si="1043"/>
        <v>1</v>
      </c>
      <c r="J8326" s="7">
        <f t="shared" si="1040"/>
        <v>2</v>
      </c>
      <c r="K8326" s="3">
        <f t="shared" si="1044"/>
        <v>1</v>
      </c>
      <c r="L8326" s="3">
        <f t="shared" si="1045"/>
        <v>0</v>
      </c>
      <c r="M8326" s="3">
        <f t="shared" si="1046"/>
        <v>1</v>
      </c>
      <c r="N8326" s="3">
        <f t="shared" si="1047"/>
        <v>0</v>
      </c>
    </row>
    <row r="8327" spans="1:14">
      <c r="A8327" s="6">
        <f t="shared" si="1041"/>
        <v>40980</v>
      </c>
      <c r="B8327">
        <v>2012</v>
      </c>
      <c r="C8327">
        <v>3</v>
      </c>
      <c r="D8327">
        <v>12</v>
      </c>
      <c r="E8327">
        <v>21</v>
      </c>
      <c r="F8327" s="1">
        <v>2271</v>
      </c>
      <c r="G8327" s="1">
        <v>1205.4620361328125</v>
      </c>
      <c r="H8327" s="1">
        <f t="shared" si="1042"/>
        <v>3476.4620361328125</v>
      </c>
      <c r="I8327" s="3">
        <f t="shared" si="1043"/>
        <v>1</v>
      </c>
      <c r="J8327" s="7">
        <f t="shared" si="1040"/>
        <v>2</v>
      </c>
      <c r="K8327" s="3">
        <f t="shared" si="1044"/>
        <v>1</v>
      </c>
      <c r="L8327" s="3">
        <f t="shared" si="1045"/>
        <v>0</v>
      </c>
      <c r="M8327" s="3">
        <f t="shared" si="1046"/>
        <v>1</v>
      </c>
      <c r="N8327" s="3">
        <f t="shared" si="1047"/>
        <v>0</v>
      </c>
    </row>
    <row r="8328" spans="1:14">
      <c r="A8328" s="6">
        <f t="shared" si="1041"/>
        <v>40980</v>
      </c>
      <c r="B8328">
        <v>2012</v>
      </c>
      <c r="C8328">
        <v>3</v>
      </c>
      <c r="D8328">
        <v>12</v>
      </c>
      <c r="E8328">
        <v>22</v>
      </c>
      <c r="F8328" s="1">
        <v>2078</v>
      </c>
      <c r="G8328" s="1">
        <v>1126.262939453125</v>
      </c>
      <c r="H8328" s="1">
        <f t="shared" si="1042"/>
        <v>3204.262939453125</v>
      </c>
      <c r="I8328" s="3">
        <f t="shared" si="1043"/>
        <v>1</v>
      </c>
      <c r="J8328" s="7">
        <f t="shared" si="1040"/>
        <v>2</v>
      </c>
      <c r="K8328" s="3">
        <f t="shared" si="1044"/>
        <v>1</v>
      </c>
      <c r="L8328" s="3">
        <f t="shared" si="1045"/>
        <v>0</v>
      </c>
      <c r="M8328" s="3">
        <f t="shared" si="1046"/>
        <v>1</v>
      </c>
      <c r="N8328" s="3">
        <f t="shared" si="1047"/>
        <v>0</v>
      </c>
    </row>
    <row r="8329" spans="1:14">
      <c r="A8329" s="6">
        <f t="shared" si="1041"/>
        <v>40980</v>
      </c>
      <c r="B8329">
        <v>2012</v>
      </c>
      <c r="C8329">
        <v>3</v>
      </c>
      <c r="D8329">
        <v>12</v>
      </c>
      <c r="E8329">
        <v>23</v>
      </c>
      <c r="F8329" s="1">
        <v>1942.9998779296875</v>
      </c>
      <c r="G8329" s="1">
        <v>1064.8619384765625</v>
      </c>
      <c r="H8329" s="1">
        <f t="shared" si="1042"/>
        <v>3007.86181640625</v>
      </c>
      <c r="I8329" s="3">
        <f t="shared" si="1043"/>
        <v>1</v>
      </c>
      <c r="J8329" s="7">
        <f t="shared" si="1040"/>
        <v>2</v>
      </c>
      <c r="K8329" s="3">
        <f t="shared" si="1044"/>
        <v>0</v>
      </c>
      <c r="L8329" s="3">
        <f t="shared" si="1045"/>
        <v>0</v>
      </c>
      <c r="M8329" s="3">
        <f t="shared" si="1046"/>
        <v>0</v>
      </c>
      <c r="N8329" s="3">
        <f t="shared" si="1047"/>
        <v>0</v>
      </c>
    </row>
    <row r="8330" spans="1:14">
      <c r="A8330" s="6">
        <f t="shared" si="1041"/>
        <v>40981</v>
      </c>
      <c r="B8330">
        <v>2012</v>
      </c>
      <c r="C8330">
        <v>3</v>
      </c>
      <c r="D8330">
        <v>13</v>
      </c>
      <c r="E8330">
        <v>0</v>
      </c>
      <c r="F8330" s="1">
        <v>1887.9998779296875</v>
      </c>
      <c r="G8330" s="1">
        <v>1015.06201171875</v>
      </c>
      <c r="H8330" s="1">
        <f t="shared" si="1042"/>
        <v>2903.0618896484375</v>
      </c>
      <c r="I8330" s="3">
        <f t="shared" si="1043"/>
        <v>1</v>
      </c>
      <c r="J8330" s="7">
        <f t="shared" si="1040"/>
        <v>3</v>
      </c>
      <c r="K8330" s="3">
        <f t="shared" si="1044"/>
        <v>0</v>
      </c>
      <c r="L8330" s="3">
        <f t="shared" si="1045"/>
        <v>0</v>
      </c>
      <c r="M8330" s="3">
        <f t="shared" si="1046"/>
        <v>0</v>
      </c>
      <c r="N8330" s="3">
        <f t="shared" si="1047"/>
        <v>0</v>
      </c>
    </row>
    <row r="8331" spans="1:14">
      <c r="A8331" s="6">
        <f t="shared" si="1041"/>
        <v>40981</v>
      </c>
      <c r="B8331">
        <v>2012</v>
      </c>
      <c r="C8331">
        <v>3</v>
      </c>
      <c r="D8331">
        <v>13</v>
      </c>
      <c r="E8331">
        <v>1</v>
      </c>
      <c r="F8331" s="1">
        <v>1894.9998779296875</v>
      </c>
      <c r="G8331" s="1">
        <v>994.86297607421875</v>
      </c>
      <c r="H8331" s="1">
        <f t="shared" si="1042"/>
        <v>2889.8628540039062</v>
      </c>
      <c r="I8331" s="3">
        <f t="shared" si="1043"/>
        <v>1</v>
      </c>
      <c r="J8331" s="7">
        <f t="shared" si="1040"/>
        <v>3</v>
      </c>
      <c r="K8331" s="3">
        <f t="shared" si="1044"/>
        <v>0</v>
      </c>
      <c r="L8331" s="3">
        <f t="shared" si="1045"/>
        <v>0</v>
      </c>
      <c r="M8331" s="3">
        <f t="shared" si="1046"/>
        <v>0</v>
      </c>
      <c r="N8331" s="3">
        <f t="shared" si="1047"/>
        <v>0</v>
      </c>
    </row>
    <row r="8332" spans="1:14">
      <c r="A8332" s="6">
        <f t="shared" si="1041"/>
        <v>40981</v>
      </c>
      <c r="B8332">
        <v>2012</v>
      </c>
      <c r="C8332">
        <v>3</v>
      </c>
      <c r="D8332">
        <v>13</v>
      </c>
      <c r="E8332">
        <v>2</v>
      </c>
      <c r="F8332" s="1">
        <v>1806.9998779296875</v>
      </c>
      <c r="G8332" s="1">
        <v>974.662109375</v>
      </c>
      <c r="H8332" s="1">
        <f t="shared" si="1042"/>
        <v>2781.6619873046875</v>
      </c>
      <c r="I8332" s="3">
        <f t="shared" si="1043"/>
        <v>1</v>
      </c>
      <c r="J8332" s="7">
        <f t="shared" si="1040"/>
        <v>3</v>
      </c>
      <c r="K8332" s="3">
        <f t="shared" si="1044"/>
        <v>0</v>
      </c>
      <c r="L8332" s="3">
        <f t="shared" si="1045"/>
        <v>0</v>
      </c>
      <c r="M8332" s="3">
        <f t="shared" si="1046"/>
        <v>0</v>
      </c>
      <c r="N8332" s="3">
        <f t="shared" si="1047"/>
        <v>0</v>
      </c>
    </row>
    <row r="8333" spans="1:14">
      <c r="A8333" s="6">
        <f t="shared" si="1041"/>
        <v>40981</v>
      </c>
      <c r="B8333">
        <v>2012</v>
      </c>
      <c r="C8333">
        <v>3</v>
      </c>
      <c r="D8333">
        <v>13</v>
      </c>
      <c r="E8333">
        <v>3</v>
      </c>
      <c r="F8333" s="1">
        <v>1870.0001220703125</v>
      </c>
      <c r="G8333" s="1">
        <v>976.76300048828125</v>
      </c>
      <c r="H8333" s="1">
        <f t="shared" si="1042"/>
        <v>2846.7631225585937</v>
      </c>
      <c r="I8333" s="3">
        <f t="shared" si="1043"/>
        <v>1</v>
      </c>
      <c r="J8333" s="7">
        <f t="shared" si="1040"/>
        <v>3</v>
      </c>
      <c r="K8333" s="3">
        <f t="shared" si="1044"/>
        <v>0</v>
      </c>
      <c r="L8333" s="3">
        <f t="shared" si="1045"/>
        <v>0</v>
      </c>
      <c r="M8333" s="3">
        <f t="shared" si="1046"/>
        <v>0</v>
      </c>
      <c r="N8333" s="3">
        <f t="shared" si="1047"/>
        <v>0</v>
      </c>
    </row>
    <row r="8334" spans="1:14">
      <c r="A8334" s="6">
        <f t="shared" si="1041"/>
        <v>40981</v>
      </c>
      <c r="B8334">
        <v>2012</v>
      </c>
      <c r="C8334">
        <v>3</v>
      </c>
      <c r="D8334">
        <v>13</v>
      </c>
      <c r="E8334">
        <v>4</v>
      </c>
      <c r="F8334" s="1">
        <v>1939.9998779296875</v>
      </c>
      <c r="G8334" s="1">
        <v>1034.0301513671875</v>
      </c>
      <c r="H8334" s="1">
        <f t="shared" si="1042"/>
        <v>2974.030029296875</v>
      </c>
      <c r="I8334" s="3">
        <f t="shared" si="1043"/>
        <v>1</v>
      </c>
      <c r="J8334" s="7">
        <f t="shared" si="1040"/>
        <v>3</v>
      </c>
      <c r="K8334" s="3">
        <f t="shared" si="1044"/>
        <v>0</v>
      </c>
      <c r="L8334" s="3">
        <f t="shared" si="1045"/>
        <v>0</v>
      </c>
      <c r="M8334" s="3">
        <f t="shared" si="1046"/>
        <v>0</v>
      </c>
      <c r="N8334" s="3">
        <f t="shared" si="1047"/>
        <v>0</v>
      </c>
    </row>
    <row r="8335" spans="1:14">
      <c r="A8335" s="6">
        <f t="shared" si="1041"/>
        <v>40981</v>
      </c>
      <c r="B8335">
        <v>2012</v>
      </c>
      <c r="C8335">
        <v>3</v>
      </c>
      <c r="D8335">
        <v>13</v>
      </c>
      <c r="E8335">
        <v>5</v>
      </c>
      <c r="F8335" s="1">
        <v>2181</v>
      </c>
      <c r="G8335" s="1">
        <v>1146.9630126953125</v>
      </c>
      <c r="H8335" s="1">
        <f t="shared" si="1042"/>
        <v>3327.9630126953125</v>
      </c>
      <c r="I8335" s="3">
        <f t="shared" si="1043"/>
        <v>1</v>
      </c>
      <c r="J8335" s="7">
        <f t="shared" si="1040"/>
        <v>3</v>
      </c>
      <c r="K8335" s="3">
        <f t="shared" si="1044"/>
        <v>0</v>
      </c>
      <c r="L8335" s="3">
        <f t="shared" si="1045"/>
        <v>0</v>
      </c>
      <c r="M8335" s="3">
        <f t="shared" si="1046"/>
        <v>0</v>
      </c>
      <c r="N8335" s="3">
        <f t="shared" si="1047"/>
        <v>0</v>
      </c>
    </row>
    <row r="8336" spans="1:14">
      <c r="A8336" s="6">
        <f t="shared" si="1041"/>
        <v>40981</v>
      </c>
      <c r="B8336">
        <v>2012</v>
      </c>
      <c r="C8336">
        <v>3</v>
      </c>
      <c r="D8336">
        <v>13</v>
      </c>
      <c r="E8336">
        <v>6</v>
      </c>
      <c r="F8336" s="1">
        <v>2405</v>
      </c>
      <c r="G8336" s="1">
        <v>1257.9619140625</v>
      </c>
      <c r="H8336" s="1">
        <f t="shared" si="1042"/>
        <v>3662.9619140625</v>
      </c>
      <c r="I8336" s="3">
        <f t="shared" si="1043"/>
        <v>1</v>
      </c>
      <c r="J8336" s="7">
        <f t="shared" si="1040"/>
        <v>3</v>
      </c>
      <c r="K8336" s="3">
        <f t="shared" si="1044"/>
        <v>0</v>
      </c>
      <c r="L8336" s="3">
        <f t="shared" si="1045"/>
        <v>0</v>
      </c>
      <c r="M8336" s="3">
        <f t="shared" si="1046"/>
        <v>0</v>
      </c>
      <c r="N8336" s="3">
        <f t="shared" si="1047"/>
        <v>0</v>
      </c>
    </row>
    <row r="8337" spans="1:14">
      <c r="A8337" s="6">
        <f t="shared" si="1041"/>
        <v>40981</v>
      </c>
      <c r="B8337">
        <v>2012</v>
      </c>
      <c r="C8337">
        <v>3</v>
      </c>
      <c r="D8337">
        <v>13</v>
      </c>
      <c r="E8337">
        <v>7</v>
      </c>
      <c r="F8337" s="1">
        <v>2412</v>
      </c>
      <c r="G8337" s="1">
        <v>1250.1529541015625</v>
      </c>
      <c r="H8337" s="1">
        <f t="shared" si="1042"/>
        <v>3662.1529541015625</v>
      </c>
      <c r="I8337" s="3">
        <f t="shared" si="1043"/>
        <v>1</v>
      </c>
      <c r="J8337" s="7">
        <f t="shared" si="1040"/>
        <v>3</v>
      </c>
      <c r="K8337" s="3">
        <f t="shared" si="1044"/>
        <v>1</v>
      </c>
      <c r="L8337" s="3">
        <f t="shared" si="1045"/>
        <v>1</v>
      </c>
      <c r="M8337" s="3">
        <f t="shared" si="1046"/>
        <v>1</v>
      </c>
      <c r="N8337" s="3">
        <f t="shared" si="1047"/>
        <v>0</v>
      </c>
    </row>
    <row r="8338" spans="1:14">
      <c r="A8338" s="6">
        <f t="shared" si="1041"/>
        <v>40981</v>
      </c>
      <c r="B8338">
        <v>2012</v>
      </c>
      <c r="C8338">
        <v>3</v>
      </c>
      <c r="D8338">
        <v>13</v>
      </c>
      <c r="E8338">
        <v>8</v>
      </c>
      <c r="F8338" s="1">
        <v>2400</v>
      </c>
      <c r="G8338" s="1">
        <v>1268.154052734375</v>
      </c>
      <c r="H8338" s="1">
        <f t="shared" si="1042"/>
        <v>3668.154052734375</v>
      </c>
      <c r="I8338" s="3">
        <f t="shared" si="1043"/>
        <v>1</v>
      </c>
      <c r="J8338" s="7">
        <f t="shared" si="1040"/>
        <v>3</v>
      </c>
      <c r="K8338" s="3">
        <f t="shared" si="1044"/>
        <v>1</v>
      </c>
      <c r="L8338" s="3">
        <f t="shared" si="1045"/>
        <v>1</v>
      </c>
      <c r="M8338" s="3">
        <f t="shared" si="1046"/>
        <v>1</v>
      </c>
      <c r="N8338" s="3">
        <f t="shared" si="1047"/>
        <v>0</v>
      </c>
    </row>
    <row r="8339" spans="1:14">
      <c r="A8339" s="6">
        <f t="shared" si="1041"/>
        <v>40981</v>
      </c>
      <c r="B8339">
        <v>2012</v>
      </c>
      <c r="C8339">
        <v>3</v>
      </c>
      <c r="D8339">
        <v>13</v>
      </c>
      <c r="E8339">
        <v>9</v>
      </c>
      <c r="F8339" s="1">
        <v>2437</v>
      </c>
      <c r="G8339" s="1">
        <v>1282.56298828125</v>
      </c>
      <c r="H8339" s="1">
        <f t="shared" si="1042"/>
        <v>3719.56298828125</v>
      </c>
      <c r="I8339" s="3">
        <f t="shared" si="1043"/>
        <v>1</v>
      </c>
      <c r="J8339" s="7">
        <f t="shared" si="1040"/>
        <v>3</v>
      </c>
      <c r="K8339" s="3">
        <f t="shared" si="1044"/>
        <v>1</v>
      </c>
      <c r="L8339" s="3">
        <f t="shared" si="1045"/>
        <v>1</v>
      </c>
      <c r="M8339" s="3">
        <f t="shared" si="1046"/>
        <v>1</v>
      </c>
      <c r="N8339" s="3">
        <f t="shared" si="1047"/>
        <v>0</v>
      </c>
    </row>
    <row r="8340" spans="1:14">
      <c r="A8340" s="6">
        <f t="shared" si="1041"/>
        <v>40981</v>
      </c>
      <c r="B8340">
        <v>2012</v>
      </c>
      <c r="C8340">
        <v>3</v>
      </c>
      <c r="D8340">
        <v>13</v>
      </c>
      <c r="E8340">
        <v>10</v>
      </c>
      <c r="F8340" s="1">
        <v>2430</v>
      </c>
      <c r="G8340" s="1">
        <v>1311.9688720703125</v>
      </c>
      <c r="H8340" s="1">
        <f t="shared" si="1042"/>
        <v>3741.9688720703125</v>
      </c>
      <c r="I8340" s="3">
        <f t="shared" si="1043"/>
        <v>1</v>
      </c>
      <c r="J8340" s="7">
        <f t="shared" si="1040"/>
        <v>3</v>
      </c>
      <c r="K8340" s="3">
        <f t="shared" si="1044"/>
        <v>1</v>
      </c>
      <c r="L8340" s="3">
        <f t="shared" si="1045"/>
        <v>1</v>
      </c>
      <c r="M8340" s="3">
        <f t="shared" si="1046"/>
        <v>1</v>
      </c>
      <c r="N8340" s="3">
        <f t="shared" si="1047"/>
        <v>0</v>
      </c>
    </row>
    <row r="8341" spans="1:14">
      <c r="A8341" s="6">
        <f t="shared" si="1041"/>
        <v>40981</v>
      </c>
      <c r="B8341">
        <v>2012</v>
      </c>
      <c r="C8341">
        <v>3</v>
      </c>
      <c r="D8341">
        <v>13</v>
      </c>
      <c r="E8341">
        <v>11</v>
      </c>
      <c r="F8341" s="1">
        <v>2441</v>
      </c>
      <c r="G8341" s="1">
        <v>1320.6689453125</v>
      </c>
      <c r="H8341" s="1">
        <f t="shared" si="1042"/>
        <v>3761.6689453125</v>
      </c>
      <c r="I8341" s="3">
        <f t="shared" si="1043"/>
        <v>1</v>
      </c>
      <c r="J8341" s="7">
        <f t="shared" si="1040"/>
        <v>3</v>
      </c>
      <c r="K8341" s="3">
        <f t="shared" si="1044"/>
        <v>1</v>
      </c>
      <c r="L8341" s="3">
        <f t="shared" si="1045"/>
        <v>1</v>
      </c>
      <c r="M8341" s="3">
        <f t="shared" si="1046"/>
        <v>1</v>
      </c>
      <c r="N8341" s="3">
        <f t="shared" si="1047"/>
        <v>0</v>
      </c>
    </row>
    <row r="8342" spans="1:14">
      <c r="A8342" s="6">
        <f t="shared" si="1041"/>
        <v>40981</v>
      </c>
      <c r="B8342">
        <v>2012</v>
      </c>
      <c r="C8342">
        <v>3</v>
      </c>
      <c r="D8342">
        <v>13</v>
      </c>
      <c r="E8342">
        <v>12</v>
      </c>
      <c r="F8342" s="1">
        <v>2450</v>
      </c>
      <c r="G8342" s="1">
        <v>1330.6689453125</v>
      </c>
      <c r="H8342" s="1">
        <f t="shared" si="1042"/>
        <v>3780.6689453125</v>
      </c>
      <c r="I8342" s="3">
        <f t="shared" si="1043"/>
        <v>1</v>
      </c>
      <c r="J8342" s="7">
        <f t="shared" si="1040"/>
        <v>3</v>
      </c>
      <c r="K8342" s="3">
        <f t="shared" si="1044"/>
        <v>1</v>
      </c>
      <c r="L8342" s="3">
        <f t="shared" si="1045"/>
        <v>0</v>
      </c>
      <c r="M8342" s="3">
        <f t="shared" si="1046"/>
        <v>1</v>
      </c>
      <c r="N8342" s="3">
        <f t="shared" si="1047"/>
        <v>0</v>
      </c>
    </row>
    <row r="8343" spans="1:14">
      <c r="A8343" s="6">
        <f t="shared" si="1041"/>
        <v>40981</v>
      </c>
      <c r="B8343">
        <v>2012</v>
      </c>
      <c r="C8343">
        <v>3</v>
      </c>
      <c r="D8343">
        <v>13</v>
      </c>
      <c r="E8343">
        <v>13</v>
      </c>
      <c r="F8343" s="1">
        <v>2450</v>
      </c>
      <c r="G8343" s="1">
        <v>1344.4730224609375</v>
      </c>
      <c r="H8343" s="1">
        <f t="shared" si="1042"/>
        <v>3794.4730224609375</v>
      </c>
      <c r="I8343" s="3">
        <f t="shared" si="1043"/>
        <v>1</v>
      </c>
      <c r="J8343" s="7">
        <f t="shared" si="1040"/>
        <v>3</v>
      </c>
      <c r="K8343" s="3">
        <f t="shared" si="1044"/>
        <v>1</v>
      </c>
      <c r="L8343" s="3">
        <f t="shared" si="1045"/>
        <v>0</v>
      </c>
      <c r="M8343" s="3">
        <f t="shared" si="1046"/>
        <v>1</v>
      </c>
      <c r="N8343" s="3">
        <f t="shared" si="1047"/>
        <v>0</v>
      </c>
    </row>
    <row r="8344" spans="1:14">
      <c r="A8344" s="6">
        <f t="shared" si="1041"/>
        <v>40981</v>
      </c>
      <c r="B8344">
        <v>2012</v>
      </c>
      <c r="C8344">
        <v>3</v>
      </c>
      <c r="D8344">
        <v>13</v>
      </c>
      <c r="E8344">
        <v>14</v>
      </c>
      <c r="F8344" s="1">
        <v>2465</v>
      </c>
      <c r="G8344" s="1">
        <v>1330.7750244140625</v>
      </c>
      <c r="H8344" s="1">
        <f t="shared" si="1042"/>
        <v>3795.7750244140625</v>
      </c>
      <c r="I8344" s="3">
        <f t="shared" si="1043"/>
        <v>1</v>
      </c>
      <c r="J8344" s="7">
        <f t="shared" si="1040"/>
        <v>3</v>
      </c>
      <c r="K8344" s="3">
        <f t="shared" si="1044"/>
        <v>1</v>
      </c>
      <c r="L8344" s="3">
        <f t="shared" si="1045"/>
        <v>0</v>
      </c>
      <c r="M8344" s="3">
        <f t="shared" si="1046"/>
        <v>1</v>
      </c>
      <c r="N8344" s="3">
        <f t="shared" si="1047"/>
        <v>0</v>
      </c>
    </row>
    <row r="8345" spans="1:14">
      <c r="A8345" s="6">
        <f t="shared" si="1041"/>
        <v>40981</v>
      </c>
      <c r="B8345">
        <v>2012</v>
      </c>
      <c r="C8345">
        <v>3</v>
      </c>
      <c r="D8345">
        <v>13</v>
      </c>
      <c r="E8345">
        <v>15</v>
      </c>
      <c r="F8345" s="1">
        <v>2469</v>
      </c>
      <c r="G8345" s="1">
        <v>1310.974853515625</v>
      </c>
      <c r="H8345" s="1">
        <f t="shared" si="1042"/>
        <v>3779.974853515625</v>
      </c>
      <c r="I8345" s="3">
        <f t="shared" si="1043"/>
        <v>1</v>
      </c>
      <c r="J8345" s="7">
        <f t="shared" si="1040"/>
        <v>3</v>
      </c>
      <c r="K8345" s="3">
        <f t="shared" si="1044"/>
        <v>1</v>
      </c>
      <c r="L8345" s="3">
        <f t="shared" si="1045"/>
        <v>0</v>
      </c>
      <c r="M8345" s="3">
        <f t="shared" si="1046"/>
        <v>1</v>
      </c>
      <c r="N8345" s="3">
        <f t="shared" si="1047"/>
        <v>0</v>
      </c>
    </row>
    <row r="8346" spans="1:14">
      <c r="A8346" s="6">
        <f t="shared" si="1041"/>
        <v>40981</v>
      </c>
      <c r="B8346">
        <v>2012</v>
      </c>
      <c r="C8346">
        <v>3</v>
      </c>
      <c r="D8346">
        <v>13</v>
      </c>
      <c r="E8346">
        <v>16</v>
      </c>
      <c r="F8346" s="1">
        <v>2451</v>
      </c>
      <c r="G8346" s="1">
        <v>1304.9759521484375</v>
      </c>
      <c r="H8346" s="1">
        <f t="shared" si="1042"/>
        <v>3755.9759521484375</v>
      </c>
      <c r="I8346" s="3">
        <f t="shared" si="1043"/>
        <v>1</v>
      </c>
      <c r="J8346" s="7">
        <f t="shared" si="1040"/>
        <v>3</v>
      </c>
      <c r="K8346" s="3">
        <f t="shared" si="1044"/>
        <v>1</v>
      </c>
      <c r="L8346" s="3">
        <f t="shared" si="1045"/>
        <v>0</v>
      </c>
      <c r="M8346" s="3">
        <f t="shared" si="1046"/>
        <v>1</v>
      </c>
      <c r="N8346" s="3">
        <f t="shared" si="1047"/>
        <v>0</v>
      </c>
    </row>
    <row r="8347" spans="1:14">
      <c r="A8347" s="6">
        <f t="shared" si="1041"/>
        <v>40981</v>
      </c>
      <c r="B8347">
        <v>2012</v>
      </c>
      <c r="C8347">
        <v>3</v>
      </c>
      <c r="D8347">
        <v>13</v>
      </c>
      <c r="E8347">
        <v>17</v>
      </c>
      <c r="F8347" s="1">
        <v>2414</v>
      </c>
      <c r="G8347" s="1">
        <v>1293.7750244140625</v>
      </c>
      <c r="H8347" s="1">
        <f t="shared" si="1042"/>
        <v>3707.7750244140625</v>
      </c>
      <c r="I8347" s="3">
        <f t="shared" si="1043"/>
        <v>1</v>
      </c>
      <c r="J8347" s="7">
        <f t="shared" si="1040"/>
        <v>3</v>
      </c>
      <c r="K8347" s="3">
        <f t="shared" si="1044"/>
        <v>1</v>
      </c>
      <c r="L8347" s="3">
        <f t="shared" si="1045"/>
        <v>0</v>
      </c>
      <c r="M8347" s="3">
        <f t="shared" si="1046"/>
        <v>1</v>
      </c>
      <c r="N8347" s="3">
        <f t="shared" si="1047"/>
        <v>0</v>
      </c>
    </row>
    <row r="8348" spans="1:14">
      <c r="A8348" s="6">
        <f t="shared" si="1041"/>
        <v>40981</v>
      </c>
      <c r="B8348">
        <v>2012</v>
      </c>
      <c r="C8348">
        <v>3</v>
      </c>
      <c r="D8348">
        <v>13</v>
      </c>
      <c r="E8348">
        <v>18</v>
      </c>
      <c r="F8348" s="1">
        <v>2437</v>
      </c>
      <c r="G8348" s="1">
        <v>1296.275146484375</v>
      </c>
      <c r="H8348" s="1">
        <f t="shared" si="1042"/>
        <v>3733.275146484375</v>
      </c>
      <c r="I8348" s="3">
        <f t="shared" si="1043"/>
        <v>1</v>
      </c>
      <c r="J8348" s="7">
        <f t="shared" si="1040"/>
        <v>3</v>
      </c>
      <c r="K8348" s="3">
        <f t="shared" si="1044"/>
        <v>1</v>
      </c>
      <c r="L8348" s="3">
        <f t="shared" si="1045"/>
        <v>0</v>
      </c>
      <c r="M8348" s="3">
        <f t="shared" si="1046"/>
        <v>1</v>
      </c>
      <c r="N8348" s="3">
        <f t="shared" si="1047"/>
        <v>0</v>
      </c>
    </row>
    <row r="8349" spans="1:14">
      <c r="A8349" s="6">
        <f t="shared" si="1041"/>
        <v>40981</v>
      </c>
      <c r="B8349">
        <v>2012</v>
      </c>
      <c r="C8349">
        <v>3</v>
      </c>
      <c r="D8349">
        <v>13</v>
      </c>
      <c r="E8349">
        <v>19</v>
      </c>
      <c r="F8349" s="1">
        <v>2580</v>
      </c>
      <c r="G8349" s="1">
        <v>1369.0689697265625</v>
      </c>
      <c r="H8349" s="1">
        <f t="shared" si="1042"/>
        <v>3949.0689697265625</v>
      </c>
      <c r="I8349" s="3">
        <f t="shared" si="1043"/>
        <v>1</v>
      </c>
      <c r="J8349" s="7">
        <f t="shared" si="1040"/>
        <v>3</v>
      </c>
      <c r="K8349" s="3">
        <f t="shared" si="1044"/>
        <v>1</v>
      </c>
      <c r="L8349" s="3">
        <f t="shared" si="1045"/>
        <v>0</v>
      </c>
      <c r="M8349" s="3">
        <f t="shared" si="1046"/>
        <v>1</v>
      </c>
      <c r="N8349" s="3">
        <f t="shared" si="1047"/>
        <v>0</v>
      </c>
    </row>
    <row r="8350" spans="1:14">
      <c r="A8350" s="6">
        <f t="shared" si="1041"/>
        <v>40981</v>
      </c>
      <c r="B8350">
        <v>2012</v>
      </c>
      <c r="C8350">
        <v>3</v>
      </c>
      <c r="D8350">
        <v>13</v>
      </c>
      <c r="E8350">
        <v>20</v>
      </c>
      <c r="F8350" s="1">
        <v>2494</v>
      </c>
      <c r="G8350" s="1">
        <v>1333.8680419921875</v>
      </c>
      <c r="H8350" s="1">
        <f t="shared" si="1042"/>
        <v>3827.8680419921875</v>
      </c>
      <c r="I8350" s="3">
        <f t="shared" si="1043"/>
        <v>1</v>
      </c>
      <c r="J8350" s="7">
        <f t="shared" si="1040"/>
        <v>3</v>
      </c>
      <c r="K8350" s="3">
        <f t="shared" si="1044"/>
        <v>1</v>
      </c>
      <c r="L8350" s="3">
        <f t="shared" si="1045"/>
        <v>0</v>
      </c>
      <c r="M8350" s="3">
        <f t="shared" si="1046"/>
        <v>1</v>
      </c>
      <c r="N8350" s="3">
        <f t="shared" si="1047"/>
        <v>0</v>
      </c>
    </row>
    <row r="8351" spans="1:14">
      <c r="A8351" s="6">
        <f t="shared" si="1041"/>
        <v>40981</v>
      </c>
      <c r="B8351">
        <v>2012</v>
      </c>
      <c r="C8351">
        <v>3</v>
      </c>
      <c r="D8351">
        <v>13</v>
      </c>
      <c r="E8351">
        <v>21</v>
      </c>
      <c r="F8351" s="1">
        <v>2313</v>
      </c>
      <c r="G8351" s="1">
        <v>1245.467041015625</v>
      </c>
      <c r="H8351" s="1">
        <f t="shared" si="1042"/>
        <v>3558.467041015625</v>
      </c>
      <c r="I8351" s="3">
        <f t="shared" si="1043"/>
        <v>1</v>
      </c>
      <c r="J8351" s="7">
        <f t="shared" si="1040"/>
        <v>3</v>
      </c>
      <c r="K8351" s="3">
        <f t="shared" si="1044"/>
        <v>1</v>
      </c>
      <c r="L8351" s="3">
        <f t="shared" si="1045"/>
        <v>0</v>
      </c>
      <c r="M8351" s="3">
        <f t="shared" si="1046"/>
        <v>1</v>
      </c>
      <c r="N8351" s="3">
        <f t="shared" si="1047"/>
        <v>0</v>
      </c>
    </row>
    <row r="8352" spans="1:14">
      <c r="A8352" s="6">
        <f t="shared" si="1041"/>
        <v>40981</v>
      </c>
      <c r="B8352">
        <v>2012</v>
      </c>
      <c r="C8352">
        <v>3</v>
      </c>
      <c r="D8352">
        <v>13</v>
      </c>
      <c r="E8352">
        <v>22</v>
      </c>
      <c r="F8352" s="1">
        <v>2142</v>
      </c>
      <c r="G8352" s="1">
        <v>1151.366943359375</v>
      </c>
      <c r="H8352" s="1">
        <f t="shared" si="1042"/>
        <v>3293.366943359375</v>
      </c>
      <c r="I8352" s="3">
        <f t="shared" si="1043"/>
        <v>1</v>
      </c>
      <c r="J8352" s="7">
        <f t="shared" si="1040"/>
        <v>3</v>
      </c>
      <c r="K8352" s="3">
        <f t="shared" si="1044"/>
        <v>1</v>
      </c>
      <c r="L8352" s="3">
        <f t="shared" si="1045"/>
        <v>0</v>
      </c>
      <c r="M8352" s="3">
        <f t="shared" si="1046"/>
        <v>1</v>
      </c>
      <c r="N8352" s="3">
        <f t="shared" si="1047"/>
        <v>0</v>
      </c>
    </row>
    <row r="8353" spans="1:14">
      <c r="A8353" s="6">
        <f t="shared" si="1041"/>
        <v>40981</v>
      </c>
      <c r="B8353">
        <v>2012</v>
      </c>
      <c r="C8353">
        <v>3</v>
      </c>
      <c r="D8353">
        <v>13</v>
      </c>
      <c r="E8353">
        <v>23</v>
      </c>
      <c r="F8353" s="1">
        <v>1979</v>
      </c>
      <c r="G8353" s="1">
        <v>1090.06494140625</v>
      </c>
      <c r="H8353" s="1">
        <f t="shared" si="1042"/>
        <v>3069.06494140625</v>
      </c>
      <c r="I8353" s="3">
        <f t="shared" si="1043"/>
        <v>1</v>
      </c>
      <c r="J8353" s="7">
        <f t="shared" si="1040"/>
        <v>3</v>
      </c>
      <c r="K8353" s="3">
        <f t="shared" si="1044"/>
        <v>0</v>
      </c>
      <c r="L8353" s="3">
        <f t="shared" si="1045"/>
        <v>0</v>
      </c>
      <c r="M8353" s="3">
        <f t="shared" si="1046"/>
        <v>0</v>
      </c>
      <c r="N8353" s="3">
        <f t="shared" si="1047"/>
        <v>0</v>
      </c>
    </row>
    <row r="8354" spans="1:14">
      <c r="A8354" s="6">
        <f t="shared" si="1041"/>
        <v>40982</v>
      </c>
      <c r="B8354">
        <v>2012</v>
      </c>
      <c r="C8354">
        <v>3</v>
      </c>
      <c r="D8354">
        <v>14</v>
      </c>
      <c r="E8354">
        <v>0</v>
      </c>
      <c r="F8354" s="1">
        <v>1864</v>
      </c>
      <c r="G8354" s="1">
        <v>1041.4639892578125</v>
      </c>
      <c r="H8354" s="1">
        <f t="shared" si="1042"/>
        <v>2905.4639892578125</v>
      </c>
      <c r="I8354" s="3">
        <f t="shared" si="1043"/>
        <v>1</v>
      </c>
      <c r="J8354" s="7">
        <f t="shared" si="1040"/>
        <v>4</v>
      </c>
      <c r="K8354" s="3">
        <f t="shared" si="1044"/>
        <v>0</v>
      </c>
      <c r="L8354" s="3">
        <f t="shared" si="1045"/>
        <v>0</v>
      </c>
      <c r="M8354" s="3">
        <f t="shared" si="1046"/>
        <v>0</v>
      </c>
      <c r="N8354" s="3">
        <f t="shared" si="1047"/>
        <v>0</v>
      </c>
    </row>
    <row r="8355" spans="1:14">
      <c r="A8355" s="6">
        <f t="shared" si="1041"/>
        <v>40982</v>
      </c>
      <c r="B8355">
        <v>2012</v>
      </c>
      <c r="C8355">
        <v>3</v>
      </c>
      <c r="D8355">
        <v>14</v>
      </c>
      <c r="E8355">
        <v>1</v>
      </c>
      <c r="F8355" s="1">
        <v>1820</v>
      </c>
      <c r="G8355" s="1">
        <v>1000.1630249023437</v>
      </c>
      <c r="H8355" s="1">
        <f t="shared" si="1042"/>
        <v>2820.1630249023437</v>
      </c>
      <c r="I8355" s="3">
        <f t="shared" si="1043"/>
        <v>1</v>
      </c>
      <c r="J8355" s="7">
        <f t="shared" si="1040"/>
        <v>4</v>
      </c>
      <c r="K8355" s="3">
        <f t="shared" si="1044"/>
        <v>0</v>
      </c>
      <c r="L8355" s="3">
        <f t="shared" si="1045"/>
        <v>0</v>
      </c>
      <c r="M8355" s="3">
        <f t="shared" si="1046"/>
        <v>0</v>
      </c>
      <c r="N8355" s="3">
        <f t="shared" si="1047"/>
        <v>0</v>
      </c>
    </row>
    <row r="8356" spans="1:14">
      <c r="A8356" s="6">
        <f t="shared" si="1041"/>
        <v>40982</v>
      </c>
      <c r="B8356">
        <v>2012</v>
      </c>
      <c r="C8356">
        <v>3</v>
      </c>
      <c r="D8356">
        <v>14</v>
      </c>
      <c r="E8356">
        <v>2</v>
      </c>
      <c r="F8356" s="1">
        <v>1767</v>
      </c>
      <c r="G8356" s="1">
        <v>980.85101318359375</v>
      </c>
      <c r="H8356" s="1">
        <f t="shared" si="1042"/>
        <v>2747.8510131835937</v>
      </c>
      <c r="I8356" s="3">
        <f t="shared" si="1043"/>
        <v>1</v>
      </c>
      <c r="J8356" s="7">
        <f t="shared" si="1040"/>
        <v>4</v>
      </c>
      <c r="K8356" s="3">
        <f t="shared" si="1044"/>
        <v>0</v>
      </c>
      <c r="L8356" s="3">
        <f t="shared" si="1045"/>
        <v>0</v>
      </c>
      <c r="M8356" s="3">
        <f t="shared" si="1046"/>
        <v>0</v>
      </c>
      <c r="N8356" s="3">
        <f t="shared" si="1047"/>
        <v>0</v>
      </c>
    </row>
    <row r="8357" spans="1:14">
      <c r="A8357" s="6">
        <f t="shared" si="1041"/>
        <v>40982</v>
      </c>
      <c r="B8357">
        <v>2012</v>
      </c>
      <c r="C8357">
        <v>3</v>
      </c>
      <c r="D8357">
        <v>14</v>
      </c>
      <c r="E8357">
        <v>3</v>
      </c>
      <c r="F8357" s="1">
        <v>1783</v>
      </c>
      <c r="G8357" s="1">
        <v>973.75311279296875</v>
      </c>
      <c r="H8357" s="1">
        <f t="shared" si="1042"/>
        <v>2756.7531127929687</v>
      </c>
      <c r="I8357" s="3">
        <f t="shared" si="1043"/>
        <v>1</v>
      </c>
      <c r="J8357" s="7">
        <f t="shared" si="1040"/>
        <v>4</v>
      </c>
      <c r="K8357" s="3">
        <f t="shared" si="1044"/>
        <v>0</v>
      </c>
      <c r="L8357" s="3">
        <f t="shared" si="1045"/>
        <v>0</v>
      </c>
      <c r="M8357" s="3">
        <f t="shared" si="1046"/>
        <v>0</v>
      </c>
      <c r="N8357" s="3">
        <f t="shared" si="1047"/>
        <v>0</v>
      </c>
    </row>
    <row r="8358" spans="1:14">
      <c r="A8358" s="6">
        <f t="shared" si="1041"/>
        <v>40982</v>
      </c>
      <c r="B8358">
        <v>2012</v>
      </c>
      <c r="C8358">
        <v>3</v>
      </c>
      <c r="D8358">
        <v>14</v>
      </c>
      <c r="E8358">
        <v>4</v>
      </c>
      <c r="F8358" s="1">
        <v>1872</v>
      </c>
      <c r="G8358" s="1">
        <v>1020.06201171875</v>
      </c>
      <c r="H8358" s="1">
        <f t="shared" si="1042"/>
        <v>2892.06201171875</v>
      </c>
      <c r="I8358" s="3">
        <f t="shared" si="1043"/>
        <v>1</v>
      </c>
      <c r="J8358" s="7">
        <f t="shared" si="1040"/>
        <v>4</v>
      </c>
      <c r="K8358" s="3">
        <f t="shared" si="1044"/>
        <v>0</v>
      </c>
      <c r="L8358" s="3">
        <f t="shared" si="1045"/>
        <v>0</v>
      </c>
      <c r="M8358" s="3">
        <f t="shared" si="1046"/>
        <v>0</v>
      </c>
      <c r="N8358" s="3">
        <f t="shared" si="1047"/>
        <v>0</v>
      </c>
    </row>
    <row r="8359" spans="1:14">
      <c r="A8359" s="6">
        <f t="shared" si="1041"/>
        <v>40982</v>
      </c>
      <c r="B8359">
        <v>2012</v>
      </c>
      <c r="C8359">
        <v>3</v>
      </c>
      <c r="D8359">
        <v>14</v>
      </c>
      <c r="E8359">
        <v>5</v>
      </c>
      <c r="F8359" s="1">
        <v>2125</v>
      </c>
      <c r="G8359" s="1">
        <v>1144.9630126953125</v>
      </c>
      <c r="H8359" s="1">
        <f t="shared" si="1042"/>
        <v>3269.9630126953125</v>
      </c>
      <c r="I8359" s="3">
        <f t="shared" si="1043"/>
        <v>1</v>
      </c>
      <c r="J8359" s="7">
        <f t="shared" si="1040"/>
        <v>4</v>
      </c>
      <c r="K8359" s="3">
        <f t="shared" si="1044"/>
        <v>0</v>
      </c>
      <c r="L8359" s="3">
        <f t="shared" si="1045"/>
        <v>0</v>
      </c>
      <c r="M8359" s="3">
        <f t="shared" si="1046"/>
        <v>0</v>
      </c>
      <c r="N8359" s="3">
        <f t="shared" si="1047"/>
        <v>0</v>
      </c>
    </row>
    <row r="8360" spans="1:14">
      <c r="A8360" s="6">
        <f t="shared" si="1041"/>
        <v>40982</v>
      </c>
      <c r="B8360">
        <v>2012</v>
      </c>
      <c r="C8360">
        <v>3</v>
      </c>
      <c r="D8360">
        <v>14</v>
      </c>
      <c r="E8360">
        <v>6</v>
      </c>
      <c r="F8360" s="1">
        <v>2387</v>
      </c>
      <c r="G8360" s="1">
        <v>1252.761962890625</v>
      </c>
      <c r="H8360" s="1">
        <f t="shared" si="1042"/>
        <v>3639.761962890625</v>
      </c>
      <c r="I8360" s="3">
        <f t="shared" si="1043"/>
        <v>1</v>
      </c>
      <c r="J8360" s="7">
        <f t="shared" si="1040"/>
        <v>4</v>
      </c>
      <c r="K8360" s="3">
        <f t="shared" si="1044"/>
        <v>0</v>
      </c>
      <c r="L8360" s="3">
        <f t="shared" si="1045"/>
        <v>0</v>
      </c>
      <c r="M8360" s="3">
        <f t="shared" si="1046"/>
        <v>0</v>
      </c>
      <c r="N8360" s="3">
        <f t="shared" si="1047"/>
        <v>0</v>
      </c>
    </row>
    <row r="8361" spans="1:14">
      <c r="A8361" s="6">
        <f t="shared" si="1041"/>
        <v>40982</v>
      </c>
      <c r="B8361">
        <v>2012</v>
      </c>
      <c r="C8361">
        <v>3</v>
      </c>
      <c r="D8361">
        <v>14</v>
      </c>
      <c r="E8361">
        <v>7</v>
      </c>
      <c r="F8361" s="1">
        <v>2413</v>
      </c>
      <c r="G8361" s="1">
        <v>1247.4630126953125</v>
      </c>
      <c r="H8361" s="1">
        <f t="shared" si="1042"/>
        <v>3660.4630126953125</v>
      </c>
      <c r="I8361" s="3">
        <f t="shared" si="1043"/>
        <v>1</v>
      </c>
      <c r="J8361" s="7">
        <f t="shared" si="1040"/>
        <v>4</v>
      </c>
      <c r="K8361" s="3">
        <f t="shared" si="1044"/>
        <v>1</v>
      </c>
      <c r="L8361" s="3">
        <f t="shared" si="1045"/>
        <v>1</v>
      </c>
      <c r="M8361" s="3">
        <f t="shared" si="1046"/>
        <v>1</v>
      </c>
      <c r="N8361" s="3">
        <f t="shared" si="1047"/>
        <v>0</v>
      </c>
    </row>
    <row r="8362" spans="1:14">
      <c r="A8362" s="6">
        <f t="shared" si="1041"/>
        <v>40982</v>
      </c>
      <c r="B8362">
        <v>2012</v>
      </c>
      <c r="C8362">
        <v>3</v>
      </c>
      <c r="D8362">
        <v>14</v>
      </c>
      <c r="E8362">
        <v>8</v>
      </c>
      <c r="F8362" s="1">
        <v>2431</v>
      </c>
      <c r="G8362" s="1">
        <v>1261.2669677734375</v>
      </c>
      <c r="H8362" s="1">
        <f t="shared" si="1042"/>
        <v>3692.2669677734375</v>
      </c>
      <c r="I8362" s="3">
        <f t="shared" si="1043"/>
        <v>1</v>
      </c>
      <c r="J8362" s="7">
        <f t="shared" si="1040"/>
        <v>4</v>
      </c>
      <c r="K8362" s="3">
        <f t="shared" si="1044"/>
        <v>1</v>
      </c>
      <c r="L8362" s="3">
        <f t="shared" si="1045"/>
        <v>1</v>
      </c>
      <c r="M8362" s="3">
        <f t="shared" si="1046"/>
        <v>1</v>
      </c>
      <c r="N8362" s="3">
        <f t="shared" si="1047"/>
        <v>0</v>
      </c>
    </row>
    <row r="8363" spans="1:14">
      <c r="A8363" s="6">
        <f t="shared" si="1041"/>
        <v>40982</v>
      </c>
      <c r="B8363">
        <v>2012</v>
      </c>
      <c r="C8363">
        <v>3</v>
      </c>
      <c r="D8363">
        <v>14</v>
      </c>
      <c r="E8363">
        <v>9</v>
      </c>
      <c r="F8363" s="1">
        <v>2471</v>
      </c>
      <c r="G8363" s="1">
        <v>1291.199951171875</v>
      </c>
      <c r="H8363" s="1">
        <f t="shared" si="1042"/>
        <v>3762.199951171875</v>
      </c>
      <c r="I8363" s="3">
        <f t="shared" si="1043"/>
        <v>1</v>
      </c>
      <c r="J8363" s="7">
        <f t="shared" si="1040"/>
        <v>4</v>
      </c>
      <c r="K8363" s="3">
        <f t="shared" si="1044"/>
        <v>1</v>
      </c>
      <c r="L8363" s="3">
        <f t="shared" si="1045"/>
        <v>1</v>
      </c>
      <c r="M8363" s="3">
        <f t="shared" si="1046"/>
        <v>1</v>
      </c>
      <c r="N8363" s="3">
        <f t="shared" si="1047"/>
        <v>0</v>
      </c>
    </row>
    <row r="8364" spans="1:14">
      <c r="A8364" s="6">
        <f t="shared" si="1041"/>
        <v>40982</v>
      </c>
      <c r="B8364">
        <v>2012</v>
      </c>
      <c r="C8364">
        <v>3</v>
      </c>
      <c r="D8364">
        <v>14</v>
      </c>
      <c r="E8364">
        <v>10</v>
      </c>
      <c r="F8364" s="1">
        <v>2469</v>
      </c>
      <c r="G8364" s="1">
        <v>1328.64599609375</v>
      </c>
      <c r="H8364" s="1">
        <f t="shared" si="1042"/>
        <v>3797.64599609375</v>
      </c>
      <c r="I8364" s="3">
        <f t="shared" si="1043"/>
        <v>1</v>
      </c>
      <c r="J8364" s="7">
        <f t="shared" si="1040"/>
        <v>4</v>
      </c>
      <c r="K8364" s="3">
        <f t="shared" si="1044"/>
        <v>1</v>
      </c>
      <c r="L8364" s="3">
        <f t="shared" si="1045"/>
        <v>1</v>
      </c>
      <c r="M8364" s="3">
        <f t="shared" si="1046"/>
        <v>1</v>
      </c>
      <c r="N8364" s="3">
        <f t="shared" si="1047"/>
        <v>0</v>
      </c>
    </row>
    <row r="8365" spans="1:14">
      <c r="A8365" s="6">
        <f t="shared" si="1041"/>
        <v>40982</v>
      </c>
      <c r="B8365">
        <v>2012</v>
      </c>
      <c r="C8365">
        <v>3</v>
      </c>
      <c r="D8365">
        <v>14</v>
      </c>
      <c r="E8365">
        <v>11</v>
      </c>
      <c r="F8365" s="1">
        <v>2507</v>
      </c>
      <c r="G8365" s="1">
        <v>1361.074951171875</v>
      </c>
      <c r="H8365" s="1">
        <f t="shared" si="1042"/>
        <v>3868.074951171875</v>
      </c>
      <c r="I8365" s="3">
        <f t="shared" si="1043"/>
        <v>1</v>
      </c>
      <c r="J8365" s="7">
        <f t="shared" si="1040"/>
        <v>4</v>
      </c>
      <c r="K8365" s="3">
        <f t="shared" si="1044"/>
        <v>1</v>
      </c>
      <c r="L8365" s="3">
        <f t="shared" si="1045"/>
        <v>1</v>
      </c>
      <c r="M8365" s="3">
        <f t="shared" si="1046"/>
        <v>1</v>
      </c>
      <c r="N8365" s="3">
        <f t="shared" si="1047"/>
        <v>0</v>
      </c>
    </row>
    <row r="8366" spans="1:14">
      <c r="A8366" s="6">
        <f t="shared" si="1041"/>
        <v>40982</v>
      </c>
      <c r="B8366">
        <v>2012</v>
      </c>
      <c r="C8366">
        <v>3</v>
      </c>
      <c r="D8366">
        <v>14</v>
      </c>
      <c r="E8366">
        <v>12</v>
      </c>
      <c r="F8366" s="1">
        <v>2515</v>
      </c>
      <c r="G8366" s="1">
        <v>1388.5760498046875</v>
      </c>
      <c r="H8366" s="1">
        <f t="shared" si="1042"/>
        <v>3903.5760498046875</v>
      </c>
      <c r="I8366" s="3">
        <f t="shared" si="1043"/>
        <v>1</v>
      </c>
      <c r="J8366" s="7">
        <f t="shared" si="1040"/>
        <v>4</v>
      </c>
      <c r="K8366" s="3">
        <f t="shared" si="1044"/>
        <v>1</v>
      </c>
      <c r="L8366" s="3">
        <f t="shared" si="1045"/>
        <v>0</v>
      </c>
      <c r="M8366" s="3">
        <f t="shared" si="1046"/>
        <v>1</v>
      </c>
      <c r="N8366" s="3">
        <f t="shared" si="1047"/>
        <v>0</v>
      </c>
    </row>
    <row r="8367" spans="1:14">
      <c r="A8367" s="6">
        <f t="shared" si="1041"/>
        <v>40982</v>
      </c>
      <c r="B8367">
        <v>2012</v>
      </c>
      <c r="C8367">
        <v>3</v>
      </c>
      <c r="D8367">
        <v>14</v>
      </c>
      <c r="E8367">
        <v>13</v>
      </c>
      <c r="F8367" s="1">
        <v>2534</v>
      </c>
      <c r="G8367" s="1">
        <v>1395.176025390625</v>
      </c>
      <c r="H8367" s="1">
        <f t="shared" si="1042"/>
        <v>3929.176025390625</v>
      </c>
      <c r="I8367" s="3">
        <f t="shared" si="1043"/>
        <v>1</v>
      </c>
      <c r="J8367" s="7">
        <f t="shared" si="1040"/>
        <v>4</v>
      </c>
      <c r="K8367" s="3">
        <f t="shared" si="1044"/>
        <v>1</v>
      </c>
      <c r="L8367" s="3">
        <f t="shared" si="1045"/>
        <v>0</v>
      </c>
      <c r="M8367" s="3">
        <f t="shared" si="1046"/>
        <v>1</v>
      </c>
      <c r="N8367" s="3">
        <f t="shared" si="1047"/>
        <v>0</v>
      </c>
    </row>
    <row r="8368" spans="1:14">
      <c r="A8368" s="6">
        <f t="shared" si="1041"/>
        <v>40982</v>
      </c>
      <c r="B8368">
        <v>2012</v>
      </c>
      <c r="C8368">
        <v>3</v>
      </c>
      <c r="D8368">
        <v>14</v>
      </c>
      <c r="E8368">
        <v>14</v>
      </c>
      <c r="F8368" s="1">
        <v>2563</v>
      </c>
      <c r="G8368" s="1">
        <v>1407.2750244140625</v>
      </c>
      <c r="H8368" s="1">
        <f t="shared" si="1042"/>
        <v>3970.2750244140625</v>
      </c>
      <c r="I8368" s="3">
        <f t="shared" si="1043"/>
        <v>1</v>
      </c>
      <c r="J8368" s="7">
        <f t="shared" si="1040"/>
        <v>4</v>
      </c>
      <c r="K8368" s="3">
        <f t="shared" si="1044"/>
        <v>1</v>
      </c>
      <c r="L8368" s="3">
        <f t="shared" si="1045"/>
        <v>0</v>
      </c>
      <c r="M8368" s="3">
        <f t="shared" si="1046"/>
        <v>1</v>
      </c>
      <c r="N8368" s="3">
        <f t="shared" si="1047"/>
        <v>0</v>
      </c>
    </row>
    <row r="8369" spans="1:14">
      <c r="A8369" s="6">
        <f t="shared" si="1041"/>
        <v>40982</v>
      </c>
      <c r="B8369">
        <v>2012</v>
      </c>
      <c r="C8369">
        <v>3</v>
      </c>
      <c r="D8369">
        <v>14</v>
      </c>
      <c r="E8369">
        <v>15</v>
      </c>
      <c r="F8369" s="1">
        <v>2540</v>
      </c>
      <c r="G8369" s="1">
        <v>1402.3760986328125</v>
      </c>
      <c r="H8369" s="1">
        <f t="shared" si="1042"/>
        <v>3942.3760986328125</v>
      </c>
      <c r="I8369" s="3">
        <f t="shared" si="1043"/>
        <v>1</v>
      </c>
      <c r="J8369" s="7">
        <f t="shared" si="1040"/>
        <v>4</v>
      </c>
      <c r="K8369" s="3">
        <f t="shared" si="1044"/>
        <v>1</v>
      </c>
      <c r="L8369" s="3">
        <f t="shared" si="1045"/>
        <v>0</v>
      </c>
      <c r="M8369" s="3">
        <f t="shared" si="1046"/>
        <v>1</v>
      </c>
      <c r="N8369" s="3">
        <f t="shared" si="1047"/>
        <v>0</v>
      </c>
    </row>
    <row r="8370" spans="1:14">
      <c r="A8370" s="6">
        <f t="shared" si="1041"/>
        <v>40982</v>
      </c>
      <c r="B8370">
        <v>2012</v>
      </c>
      <c r="C8370">
        <v>3</v>
      </c>
      <c r="D8370">
        <v>14</v>
      </c>
      <c r="E8370">
        <v>16</v>
      </c>
      <c r="F8370" s="1">
        <v>2541</v>
      </c>
      <c r="G8370" s="1">
        <v>1407.0760498046875</v>
      </c>
      <c r="H8370" s="1">
        <f t="shared" si="1042"/>
        <v>3948.0760498046875</v>
      </c>
      <c r="I8370" s="3">
        <f t="shared" si="1043"/>
        <v>1</v>
      </c>
      <c r="J8370" s="7">
        <f t="shared" si="1040"/>
        <v>4</v>
      </c>
      <c r="K8370" s="3">
        <f t="shared" si="1044"/>
        <v>1</v>
      </c>
      <c r="L8370" s="3">
        <f t="shared" si="1045"/>
        <v>0</v>
      </c>
      <c r="M8370" s="3">
        <f t="shared" si="1046"/>
        <v>1</v>
      </c>
      <c r="N8370" s="3">
        <f t="shared" si="1047"/>
        <v>0</v>
      </c>
    </row>
    <row r="8371" spans="1:14">
      <c r="A8371" s="6">
        <f t="shared" si="1041"/>
        <v>40982</v>
      </c>
      <c r="B8371">
        <v>2012</v>
      </c>
      <c r="C8371">
        <v>3</v>
      </c>
      <c r="D8371">
        <v>14</v>
      </c>
      <c r="E8371">
        <v>17</v>
      </c>
      <c r="F8371" s="1">
        <v>2491</v>
      </c>
      <c r="G8371" s="1">
        <v>1387.3740234375</v>
      </c>
      <c r="H8371" s="1">
        <f t="shared" si="1042"/>
        <v>3878.3740234375</v>
      </c>
      <c r="I8371" s="3">
        <f t="shared" si="1043"/>
        <v>1</v>
      </c>
      <c r="J8371" s="7">
        <f t="shared" si="1040"/>
        <v>4</v>
      </c>
      <c r="K8371" s="3">
        <f t="shared" si="1044"/>
        <v>1</v>
      </c>
      <c r="L8371" s="3">
        <f t="shared" si="1045"/>
        <v>0</v>
      </c>
      <c r="M8371" s="3">
        <f t="shared" si="1046"/>
        <v>1</v>
      </c>
      <c r="N8371" s="3">
        <f t="shared" si="1047"/>
        <v>0</v>
      </c>
    </row>
    <row r="8372" spans="1:14">
      <c r="A8372" s="6">
        <f t="shared" si="1041"/>
        <v>40982</v>
      </c>
      <c r="B8372">
        <v>2012</v>
      </c>
      <c r="C8372">
        <v>3</v>
      </c>
      <c r="D8372">
        <v>14</v>
      </c>
      <c r="E8372">
        <v>18</v>
      </c>
      <c r="F8372" s="1">
        <v>2473</v>
      </c>
      <c r="G8372" s="1">
        <v>1378.2750244140625</v>
      </c>
      <c r="H8372" s="1">
        <f t="shared" si="1042"/>
        <v>3851.2750244140625</v>
      </c>
      <c r="I8372" s="3">
        <f t="shared" si="1043"/>
        <v>1</v>
      </c>
      <c r="J8372" s="7">
        <f t="shared" si="1040"/>
        <v>4</v>
      </c>
      <c r="K8372" s="3">
        <f t="shared" si="1044"/>
        <v>1</v>
      </c>
      <c r="L8372" s="3">
        <f t="shared" si="1045"/>
        <v>0</v>
      </c>
      <c r="M8372" s="3">
        <f t="shared" si="1046"/>
        <v>1</v>
      </c>
      <c r="N8372" s="3">
        <f t="shared" si="1047"/>
        <v>0</v>
      </c>
    </row>
    <row r="8373" spans="1:14">
      <c r="A8373" s="6">
        <f t="shared" si="1041"/>
        <v>40982</v>
      </c>
      <c r="B8373">
        <v>2012</v>
      </c>
      <c r="C8373">
        <v>3</v>
      </c>
      <c r="D8373">
        <v>14</v>
      </c>
      <c r="E8373">
        <v>19</v>
      </c>
      <c r="F8373" s="1">
        <v>2596</v>
      </c>
      <c r="G8373" s="1">
        <v>1441.8740234375</v>
      </c>
      <c r="H8373" s="1">
        <f t="shared" si="1042"/>
        <v>4037.8740234375</v>
      </c>
      <c r="I8373" s="3">
        <f t="shared" si="1043"/>
        <v>1</v>
      </c>
      <c r="J8373" s="7">
        <f t="shared" si="1040"/>
        <v>4</v>
      </c>
      <c r="K8373" s="3">
        <f t="shared" si="1044"/>
        <v>1</v>
      </c>
      <c r="L8373" s="3">
        <f t="shared" si="1045"/>
        <v>0</v>
      </c>
      <c r="M8373" s="3">
        <f t="shared" si="1046"/>
        <v>1</v>
      </c>
      <c r="N8373" s="3">
        <f t="shared" si="1047"/>
        <v>0</v>
      </c>
    </row>
    <row r="8374" spans="1:14">
      <c r="A8374" s="6">
        <f t="shared" si="1041"/>
        <v>40982</v>
      </c>
      <c r="B8374">
        <v>2012</v>
      </c>
      <c r="C8374">
        <v>3</v>
      </c>
      <c r="D8374">
        <v>14</v>
      </c>
      <c r="E8374">
        <v>20</v>
      </c>
      <c r="F8374" s="1">
        <v>2486</v>
      </c>
      <c r="G8374" s="1">
        <v>1399.572021484375</v>
      </c>
      <c r="H8374" s="1">
        <f t="shared" si="1042"/>
        <v>3885.572021484375</v>
      </c>
      <c r="I8374" s="3">
        <f t="shared" si="1043"/>
        <v>1</v>
      </c>
      <c r="J8374" s="7">
        <f t="shared" si="1040"/>
        <v>4</v>
      </c>
      <c r="K8374" s="3">
        <f t="shared" si="1044"/>
        <v>1</v>
      </c>
      <c r="L8374" s="3">
        <f t="shared" si="1045"/>
        <v>0</v>
      </c>
      <c r="M8374" s="3">
        <f t="shared" si="1046"/>
        <v>1</v>
      </c>
      <c r="N8374" s="3">
        <f t="shared" si="1047"/>
        <v>0</v>
      </c>
    </row>
    <row r="8375" spans="1:14">
      <c r="A8375" s="6">
        <f t="shared" si="1041"/>
        <v>40982</v>
      </c>
      <c r="B8375">
        <v>2012</v>
      </c>
      <c r="C8375">
        <v>3</v>
      </c>
      <c r="D8375">
        <v>14</v>
      </c>
      <c r="E8375">
        <v>21</v>
      </c>
      <c r="F8375" s="1">
        <v>2304</v>
      </c>
      <c r="G8375" s="1">
        <v>1315.1700439453125</v>
      </c>
      <c r="H8375" s="1">
        <f t="shared" si="1042"/>
        <v>3619.1700439453125</v>
      </c>
      <c r="I8375" s="3">
        <f t="shared" si="1043"/>
        <v>1</v>
      </c>
      <c r="J8375" s="7">
        <f t="shared" si="1040"/>
        <v>4</v>
      </c>
      <c r="K8375" s="3">
        <f t="shared" si="1044"/>
        <v>1</v>
      </c>
      <c r="L8375" s="3">
        <f t="shared" si="1045"/>
        <v>0</v>
      </c>
      <c r="M8375" s="3">
        <f t="shared" si="1046"/>
        <v>1</v>
      </c>
      <c r="N8375" s="3">
        <f t="shared" si="1047"/>
        <v>0</v>
      </c>
    </row>
    <row r="8376" spans="1:14">
      <c r="A8376" s="6">
        <f t="shared" si="1041"/>
        <v>40982</v>
      </c>
      <c r="B8376">
        <v>2012</v>
      </c>
      <c r="C8376">
        <v>3</v>
      </c>
      <c r="D8376">
        <v>14</v>
      </c>
      <c r="E8376">
        <v>22</v>
      </c>
      <c r="F8376" s="1">
        <v>2152</v>
      </c>
      <c r="G8376" s="1">
        <v>1223.869140625</v>
      </c>
      <c r="H8376" s="1">
        <f t="shared" si="1042"/>
        <v>3375.869140625</v>
      </c>
      <c r="I8376" s="3">
        <f t="shared" si="1043"/>
        <v>1</v>
      </c>
      <c r="J8376" s="7">
        <f t="shared" si="1040"/>
        <v>4</v>
      </c>
      <c r="K8376" s="3">
        <f t="shared" si="1044"/>
        <v>1</v>
      </c>
      <c r="L8376" s="3">
        <f t="shared" si="1045"/>
        <v>0</v>
      </c>
      <c r="M8376" s="3">
        <f t="shared" si="1046"/>
        <v>1</v>
      </c>
      <c r="N8376" s="3">
        <f t="shared" si="1047"/>
        <v>0</v>
      </c>
    </row>
    <row r="8377" spans="1:14">
      <c r="A8377" s="6">
        <f t="shared" si="1041"/>
        <v>40982</v>
      </c>
      <c r="B8377">
        <v>2012</v>
      </c>
      <c r="C8377">
        <v>3</v>
      </c>
      <c r="D8377">
        <v>14</v>
      </c>
      <c r="E8377">
        <v>23</v>
      </c>
      <c r="F8377" s="1">
        <v>1983.9998779296875</v>
      </c>
      <c r="G8377" s="1">
        <v>1138.468017578125</v>
      </c>
      <c r="H8377" s="1">
        <f t="shared" si="1042"/>
        <v>3122.4678955078125</v>
      </c>
      <c r="I8377" s="3">
        <f t="shared" si="1043"/>
        <v>1</v>
      </c>
      <c r="J8377" s="7">
        <f t="shared" si="1040"/>
        <v>4</v>
      </c>
      <c r="K8377" s="3">
        <f t="shared" si="1044"/>
        <v>0</v>
      </c>
      <c r="L8377" s="3">
        <f t="shared" si="1045"/>
        <v>0</v>
      </c>
      <c r="M8377" s="3">
        <f t="shared" si="1046"/>
        <v>0</v>
      </c>
      <c r="N8377" s="3">
        <f t="shared" si="1047"/>
        <v>0</v>
      </c>
    </row>
    <row r="8378" spans="1:14">
      <c r="A8378" s="6">
        <f t="shared" si="1041"/>
        <v>40983</v>
      </c>
      <c r="B8378">
        <v>2012</v>
      </c>
      <c r="C8378">
        <v>3</v>
      </c>
      <c r="D8378">
        <v>15</v>
      </c>
      <c r="E8378">
        <v>0</v>
      </c>
      <c r="F8378" s="1">
        <v>1944.9998779296875</v>
      </c>
      <c r="G8378" s="1">
        <v>1090.6689453125</v>
      </c>
      <c r="H8378" s="1">
        <f t="shared" si="1042"/>
        <v>3035.6688232421875</v>
      </c>
      <c r="I8378" s="3">
        <f t="shared" si="1043"/>
        <v>1</v>
      </c>
      <c r="J8378" s="7">
        <f t="shared" si="1040"/>
        <v>5</v>
      </c>
      <c r="K8378" s="3">
        <f t="shared" si="1044"/>
        <v>0</v>
      </c>
      <c r="L8378" s="3">
        <f t="shared" si="1045"/>
        <v>0</v>
      </c>
      <c r="M8378" s="3">
        <f t="shared" si="1046"/>
        <v>0</v>
      </c>
      <c r="N8378" s="3">
        <f t="shared" si="1047"/>
        <v>0</v>
      </c>
    </row>
    <row r="8379" spans="1:14">
      <c r="A8379" s="6">
        <f t="shared" si="1041"/>
        <v>40983</v>
      </c>
      <c r="B8379">
        <v>2012</v>
      </c>
      <c r="C8379">
        <v>3</v>
      </c>
      <c r="D8379">
        <v>15</v>
      </c>
      <c r="E8379">
        <v>1</v>
      </c>
      <c r="F8379" s="1">
        <v>1836.0001220703125</v>
      </c>
      <c r="G8379" s="1">
        <v>1053.7679443359375</v>
      </c>
      <c r="H8379" s="1">
        <f t="shared" si="1042"/>
        <v>2889.76806640625</v>
      </c>
      <c r="I8379" s="3">
        <f t="shared" si="1043"/>
        <v>1</v>
      </c>
      <c r="J8379" s="7">
        <f t="shared" si="1040"/>
        <v>5</v>
      </c>
      <c r="K8379" s="3">
        <f t="shared" si="1044"/>
        <v>0</v>
      </c>
      <c r="L8379" s="3">
        <f t="shared" si="1045"/>
        <v>0</v>
      </c>
      <c r="M8379" s="3">
        <f t="shared" si="1046"/>
        <v>0</v>
      </c>
      <c r="N8379" s="3">
        <f t="shared" si="1047"/>
        <v>0</v>
      </c>
    </row>
    <row r="8380" spans="1:14">
      <c r="A8380" s="6">
        <f t="shared" si="1041"/>
        <v>40983</v>
      </c>
      <c r="B8380">
        <v>2012</v>
      </c>
      <c r="C8380">
        <v>3</v>
      </c>
      <c r="D8380">
        <v>15</v>
      </c>
      <c r="E8380">
        <v>2</v>
      </c>
      <c r="F8380" s="1">
        <v>1784</v>
      </c>
      <c r="G8380" s="1">
        <v>1016.8519287109375</v>
      </c>
      <c r="H8380" s="1">
        <f t="shared" si="1042"/>
        <v>2800.8519287109375</v>
      </c>
      <c r="I8380" s="3">
        <f t="shared" si="1043"/>
        <v>1</v>
      </c>
      <c r="J8380" s="7">
        <f t="shared" si="1040"/>
        <v>5</v>
      </c>
      <c r="K8380" s="3">
        <f t="shared" si="1044"/>
        <v>0</v>
      </c>
      <c r="L8380" s="3">
        <f t="shared" si="1045"/>
        <v>0</v>
      </c>
      <c r="M8380" s="3">
        <f t="shared" si="1046"/>
        <v>0</v>
      </c>
      <c r="N8380" s="3">
        <f t="shared" si="1047"/>
        <v>0</v>
      </c>
    </row>
    <row r="8381" spans="1:14">
      <c r="A8381" s="6">
        <f t="shared" si="1041"/>
        <v>40983</v>
      </c>
      <c r="B8381">
        <v>2012</v>
      </c>
      <c r="C8381">
        <v>3</v>
      </c>
      <c r="D8381">
        <v>15</v>
      </c>
      <c r="E8381">
        <v>3</v>
      </c>
      <c r="F8381" s="1">
        <v>1809</v>
      </c>
      <c r="G8381" s="1">
        <v>1009.2620849609375</v>
      </c>
      <c r="H8381" s="1">
        <f t="shared" si="1042"/>
        <v>2818.2620849609375</v>
      </c>
      <c r="I8381" s="3">
        <f t="shared" si="1043"/>
        <v>1</v>
      </c>
      <c r="J8381" s="7">
        <f t="shared" si="1040"/>
        <v>5</v>
      </c>
      <c r="K8381" s="3">
        <f t="shared" si="1044"/>
        <v>0</v>
      </c>
      <c r="L8381" s="3">
        <f t="shared" si="1045"/>
        <v>0</v>
      </c>
      <c r="M8381" s="3">
        <f t="shared" si="1046"/>
        <v>0</v>
      </c>
      <c r="N8381" s="3">
        <f t="shared" si="1047"/>
        <v>0</v>
      </c>
    </row>
    <row r="8382" spans="1:14">
      <c r="A8382" s="6">
        <f t="shared" si="1041"/>
        <v>40983</v>
      </c>
      <c r="B8382">
        <v>2012</v>
      </c>
      <c r="C8382">
        <v>3</v>
      </c>
      <c r="D8382">
        <v>15</v>
      </c>
      <c r="E8382">
        <v>4</v>
      </c>
      <c r="F8382" s="1">
        <v>1919.0001220703125</v>
      </c>
      <c r="G8382" s="1">
        <v>1071.2659912109375</v>
      </c>
      <c r="H8382" s="1">
        <f t="shared" si="1042"/>
        <v>2990.26611328125</v>
      </c>
      <c r="I8382" s="3">
        <f t="shared" si="1043"/>
        <v>1</v>
      </c>
      <c r="J8382" s="7">
        <f t="shared" si="1040"/>
        <v>5</v>
      </c>
      <c r="K8382" s="3">
        <f t="shared" si="1044"/>
        <v>0</v>
      </c>
      <c r="L8382" s="3">
        <f t="shared" si="1045"/>
        <v>0</v>
      </c>
      <c r="M8382" s="3">
        <f t="shared" si="1046"/>
        <v>0</v>
      </c>
      <c r="N8382" s="3">
        <f t="shared" si="1047"/>
        <v>0</v>
      </c>
    </row>
    <row r="8383" spans="1:14">
      <c r="A8383" s="6">
        <f t="shared" si="1041"/>
        <v>40983</v>
      </c>
      <c r="B8383">
        <v>2012</v>
      </c>
      <c r="C8383">
        <v>3</v>
      </c>
      <c r="D8383">
        <v>15</v>
      </c>
      <c r="E8383">
        <v>5</v>
      </c>
      <c r="F8383" s="1">
        <v>2194</v>
      </c>
      <c r="G8383" s="1">
        <v>1195.8670654296875</v>
      </c>
      <c r="H8383" s="1">
        <f t="shared" si="1042"/>
        <v>3389.8670654296875</v>
      </c>
      <c r="I8383" s="3">
        <f t="shared" si="1043"/>
        <v>1</v>
      </c>
      <c r="J8383" s="7">
        <f t="shared" si="1040"/>
        <v>5</v>
      </c>
      <c r="K8383" s="3">
        <f t="shared" si="1044"/>
        <v>0</v>
      </c>
      <c r="L8383" s="3">
        <f t="shared" si="1045"/>
        <v>0</v>
      </c>
      <c r="M8383" s="3">
        <f t="shared" si="1046"/>
        <v>0</v>
      </c>
      <c r="N8383" s="3">
        <f t="shared" si="1047"/>
        <v>0</v>
      </c>
    </row>
    <row r="8384" spans="1:14">
      <c r="A8384" s="6">
        <f t="shared" si="1041"/>
        <v>40983</v>
      </c>
      <c r="B8384">
        <v>2012</v>
      </c>
      <c r="C8384">
        <v>3</v>
      </c>
      <c r="D8384">
        <v>15</v>
      </c>
      <c r="E8384">
        <v>6</v>
      </c>
      <c r="F8384" s="1">
        <v>2377</v>
      </c>
      <c r="G8384" s="1">
        <v>1308.9659423828125</v>
      </c>
      <c r="H8384" s="1">
        <f t="shared" si="1042"/>
        <v>3685.9659423828125</v>
      </c>
      <c r="I8384" s="3">
        <f t="shared" si="1043"/>
        <v>1</v>
      </c>
      <c r="J8384" s="7">
        <f t="shared" si="1040"/>
        <v>5</v>
      </c>
      <c r="K8384" s="3">
        <f t="shared" si="1044"/>
        <v>0</v>
      </c>
      <c r="L8384" s="3">
        <f t="shared" si="1045"/>
        <v>0</v>
      </c>
      <c r="M8384" s="3">
        <f t="shared" si="1046"/>
        <v>0</v>
      </c>
      <c r="N8384" s="3">
        <f t="shared" si="1047"/>
        <v>0</v>
      </c>
    </row>
    <row r="8385" spans="1:14">
      <c r="A8385" s="6">
        <f t="shared" si="1041"/>
        <v>40983</v>
      </c>
      <c r="B8385">
        <v>2012</v>
      </c>
      <c r="C8385">
        <v>3</v>
      </c>
      <c r="D8385">
        <v>15</v>
      </c>
      <c r="E8385">
        <v>7</v>
      </c>
      <c r="F8385" s="1">
        <v>2379</v>
      </c>
      <c r="G8385" s="1">
        <v>1311.166015625</v>
      </c>
      <c r="H8385" s="1">
        <f t="shared" si="1042"/>
        <v>3690.166015625</v>
      </c>
      <c r="I8385" s="3">
        <f t="shared" si="1043"/>
        <v>1</v>
      </c>
      <c r="J8385" s="7">
        <f t="shared" si="1040"/>
        <v>5</v>
      </c>
      <c r="K8385" s="3">
        <f t="shared" si="1044"/>
        <v>1</v>
      </c>
      <c r="L8385" s="3">
        <f t="shared" si="1045"/>
        <v>1</v>
      </c>
      <c r="M8385" s="3">
        <f t="shared" si="1046"/>
        <v>1</v>
      </c>
      <c r="N8385" s="3">
        <f t="shared" si="1047"/>
        <v>0</v>
      </c>
    </row>
    <row r="8386" spans="1:14">
      <c r="A8386" s="6">
        <f t="shared" si="1041"/>
        <v>40983</v>
      </c>
      <c r="B8386">
        <v>2012</v>
      </c>
      <c r="C8386">
        <v>3</v>
      </c>
      <c r="D8386">
        <v>15</v>
      </c>
      <c r="E8386">
        <v>8</v>
      </c>
      <c r="F8386" s="1">
        <v>2415</v>
      </c>
      <c r="G8386" s="1">
        <v>1329.5679931640625</v>
      </c>
      <c r="H8386" s="1">
        <f t="shared" si="1042"/>
        <v>3744.5679931640625</v>
      </c>
      <c r="I8386" s="3">
        <f t="shared" si="1043"/>
        <v>1</v>
      </c>
      <c r="J8386" s="7">
        <f t="shared" ref="J8386:J8449" si="1048">WEEKDAY(A8386,1)</f>
        <v>5</v>
      </c>
      <c r="K8386" s="3">
        <f t="shared" si="1044"/>
        <v>1</v>
      </c>
      <c r="L8386" s="3">
        <f t="shared" si="1045"/>
        <v>1</v>
      </c>
      <c r="M8386" s="3">
        <f t="shared" si="1046"/>
        <v>1</v>
      </c>
      <c r="N8386" s="3">
        <f t="shared" si="1047"/>
        <v>0</v>
      </c>
    </row>
    <row r="8387" spans="1:14">
      <c r="A8387" s="6">
        <f t="shared" ref="A8387:A8450" si="1049">DATE(B8387,C8387,D8387)</f>
        <v>40983</v>
      </c>
      <c r="B8387">
        <v>2012</v>
      </c>
      <c r="C8387">
        <v>3</v>
      </c>
      <c r="D8387">
        <v>15</v>
      </c>
      <c r="E8387">
        <v>9</v>
      </c>
      <c r="F8387" s="1">
        <v>2490</v>
      </c>
      <c r="G8387" s="1">
        <v>1349.968017578125</v>
      </c>
      <c r="H8387" s="1">
        <f t="shared" ref="H8387:H8450" si="1050">F8387+G8387</f>
        <v>3839.968017578125</v>
      </c>
      <c r="I8387" s="3">
        <f t="shared" ref="I8387:I8450" si="1051">IF(AND(C8387&gt;4,C8387&lt;10),2,1)</f>
        <v>1</v>
      </c>
      <c r="J8387" s="7">
        <f t="shared" si="1048"/>
        <v>5</v>
      </c>
      <c r="K8387" s="3">
        <f t="shared" ref="K8387:K8450" si="1052">IF(OR(J8387=1,J8387=7),0,IF(I8387=1,IF(AND(E8387&gt;=7,E8387&lt;23),1,0),IF(AND(E8387&gt;=11,E8387&lt;23),1,0)))</f>
        <v>1</v>
      </c>
      <c r="L8387" s="3">
        <f t="shared" ref="L8387:L8450" si="1053">IF(OR(J8387=1,J8387=7),0,IF(I8387=1,IF(AND(E8387&gt;=7,E8387&lt;12),1,0),IF(AND(E8387&gt;=14,E8387&lt;19),1,0)))</f>
        <v>1</v>
      </c>
      <c r="M8387" s="3">
        <f t="shared" ref="M8387:M8450" si="1054">IF(AND(I8387=1,OR(K8387=1,L8387=1)),1,0)</f>
        <v>1</v>
      </c>
      <c r="N8387" s="3">
        <f t="shared" ref="N8387:N8450" si="1055">IF(AND(I8387=2,OR(K8387=1,L8387=1)),1,0)</f>
        <v>0</v>
      </c>
    </row>
    <row r="8388" spans="1:14">
      <c r="A8388" s="6">
        <f t="shared" si="1049"/>
        <v>40983</v>
      </c>
      <c r="B8388">
        <v>2012</v>
      </c>
      <c r="C8388">
        <v>3</v>
      </c>
      <c r="D8388">
        <v>15</v>
      </c>
      <c r="E8388">
        <v>10</v>
      </c>
      <c r="F8388" s="1">
        <v>2502</v>
      </c>
      <c r="G8388" s="1">
        <v>1385.0689697265625</v>
      </c>
      <c r="H8388" s="1">
        <f t="shared" si="1050"/>
        <v>3887.0689697265625</v>
      </c>
      <c r="I8388" s="3">
        <f t="shared" si="1051"/>
        <v>1</v>
      </c>
      <c r="J8388" s="7">
        <f t="shared" si="1048"/>
        <v>5</v>
      </c>
      <c r="K8388" s="3">
        <f t="shared" si="1052"/>
        <v>1</v>
      </c>
      <c r="L8388" s="3">
        <f t="shared" si="1053"/>
        <v>1</v>
      </c>
      <c r="M8388" s="3">
        <f t="shared" si="1054"/>
        <v>1</v>
      </c>
      <c r="N8388" s="3">
        <f t="shared" si="1055"/>
        <v>0</v>
      </c>
    </row>
    <row r="8389" spans="1:14">
      <c r="A8389" s="6">
        <f t="shared" si="1049"/>
        <v>40983</v>
      </c>
      <c r="B8389">
        <v>2012</v>
      </c>
      <c r="C8389">
        <v>3</v>
      </c>
      <c r="D8389">
        <v>15</v>
      </c>
      <c r="E8389">
        <v>11</v>
      </c>
      <c r="F8389" s="1">
        <v>2531</v>
      </c>
      <c r="G8389" s="1">
        <v>1434.074951171875</v>
      </c>
      <c r="H8389" s="1">
        <f t="shared" si="1050"/>
        <v>3965.074951171875</v>
      </c>
      <c r="I8389" s="3">
        <f t="shared" si="1051"/>
        <v>1</v>
      </c>
      <c r="J8389" s="7">
        <f t="shared" si="1048"/>
        <v>5</v>
      </c>
      <c r="K8389" s="3">
        <f t="shared" si="1052"/>
        <v>1</v>
      </c>
      <c r="L8389" s="3">
        <f t="shared" si="1053"/>
        <v>1</v>
      </c>
      <c r="M8389" s="3">
        <f t="shared" si="1054"/>
        <v>1</v>
      </c>
      <c r="N8389" s="3">
        <f t="shared" si="1055"/>
        <v>0</v>
      </c>
    </row>
    <row r="8390" spans="1:14">
      <c r="A8390" s="6">
        <f t="shared" si="1049"/>
        <v>40983</v>
      </c>
      <c r="B8390">
        <v>2012</v>
      </c>
      <c r="C8390">
        <v>3</v>
      </c>
      <c r="D8390">
        <v>15</v>
      </c>
      <c r="E8390">
        <v>12</v>
      </c>
      <c r="F8390" s="1">
        <v>2591</v>
      </c>
      <c r="G8390" s="1">
        <v>1479.376953125</v>
      </c>
      <c r="H8390" s="1">
        <f t="shared" si="1050"/>
        <v>4070.376953125</v>
      </c>
      <c r="I8390" s="3">
        <f t="shared" si="1051"/>
        <v>1</v>
      </c>
      <c r="J8390" s="7">
        <f t="shared" si="1048"/>
        <v>5</v>
      </c>
      <c r="K8390" s="3">
        <f t="shared" si="1052"/>
        <v>1</v>
      </c>
      <c r="L8390" s="3">
        <f t="shared" si="1053"/>
        <v>0</v>
      </c>
      <c r="M8390" s="3">
        <f t="shared" si="1054"/>
        <v>1</v>
      </c>
      <c r="N8390" s="3">
        <f t="shared" si="1055"/>
        <v>0</v>
      </c>
    </row>
    <row r="8391" spans="1:14">
      <c r="A8391" s="6">
        <f t="shared" si="1049"/>
        <v>40983</v>
      </c>
      <c r="B8391">
        <v>2012</v>
      </c>
      <c r="C8391">
        <v>3</v>
      </c>
      <c r="D8391">
        <v>15</v>
      </c>
      <c r="E8391">
        <v>13</v>
      </c>
      <c r="F8391" s="1">
        <v>2632</v>
      </c>
      <c r="G8391" s="1">
        <v>1503.5760498046875</v>
      </c>
      <c r="H8391" s="1">
        <f t="shared" si="1050"/>
        <v>4135.5760498046875</v>
      </c>
      <c r="I8391" s="3">
        <f t="shared" si="1051"/>
        <v>1</v>
      </c>
      <c r="J8391" s="7">
        <f t="shared" si="1048"/>
        <v>5</v>
      </c>
      <c r="K8391" s="3">
        <f t="shared" si="1052"/>
        <v>1</v>
      </c>
      <c r="L8391" s="3">
        <f t="shared" si="1053"/>
        <v>0</v>
      </c>
      <c r="M8391" s="3">
        <f t="shared" si="1054"/>
        <v>1</v>
      </c>
      <c r="N8391" s="3">
        <f t="shared" si="1055"/>
        <v>0</v>
      </c>
    </row>
    <row r="8392" spans="1:14">
      <c r="A8392" s="6">
        <f t="shared" si="1049"/>
        <v>40983</v>
      </c>
      <c r="B8392">
        <v>2012</v>
      </c>
      <c r="C8392">
        <v>3</v>
      </c>
      <c r="D8392">
        <v>15</v>
      </c>
      <c r="E8392">
        <v>14</v>
      </c>
      <c r="F8392" s="1">
        <v>2667</v>
      </c>
      <c r="G8392" s="1">
        <v>1509.875</v>
      </c>
      <c r="H8392" s="1">
        <f t="shared" si="1050"/>
        <v>4176.875</v>
      </c>
      <c r="I8392" s="3">
        <f t="shared" si="1051"/>
        <v>1</v>
      </c>
      <c r="J8392" s="7">
        <f t="shared" si="1048"/>
        <v>5</v>
      </c>
      <c r="K8392" s="3">
        <f t="shared" si="1052"/>
        <v>1</v>
      </c>
      <c r="L8392" s="3">
        <f t="shared" si="1053"/>
        <v>0</v>
      </c>
      <c r="M8392" s="3">
        <f t="shared" si="1054"/>
        <v>1</v>
      </c>
      <c r="N8392" s="3">
        <f t="shared" si="1055"/>
        <v>0</v>
      </c>
    </row>
    <row r="8393" spans="1:14">
      <c r="A8393" s="6">
        <f t="shared" si="1049"/>
        <v>40983</v>
      </c>
      <c r="B8393">
        <v>2012</v>
      </c>
      <c r="C8393">
        <v>3</v>
      </c>
      <c r="D8393">
        <v>15</v>
      </c>
      <c r="E8393">
        <v>15</v>
      </c>
      <c r="F8393" s="1">
        <v>2594</v>
      </c>
      <c r="G8393" s="1">
        <v>1453.6749267578125</v>
      </c>
      <c r="H8393" s="1">
        <f t="shared" si="1050"/>
        <v>4047.6749267578125</v>
      </c>
      <c r="I8393" s="3">
        <f t="shared" si="1051"/>
        <v>1</v>
      </c>
      <c r="J8393" s="7">
        <f t="shared" si="1048"/>
        <v>5</v>
      </c>
      <c r="K8393" s="3">
        <f t="shared" si="1052"/>
        <v>1</v>
      </c>
      <c r="L8393" s="3">
        <f t="shared" si="1053"/>
        <v>0</v>
      </c>
      <c r="M8393" s="3">
        <f t="shared" si="1054"/>
        <v>1</v>
      </c>
      <c r="N8393" s="3">
        <f t="shared" si="1055"/>
        <v>0</v>
      </c>
    </row>
    <row r="8394" spans="1:14">
      <c r="A8394" s="6">
        <f t="shared" si="1049"/>
        <v>40983</v>
      </c>
      <c r="B8394">
        <v>2012</v>
      </c>
      <c r="C8394">
        <v>3</v>
      </c>
      <c r="D8394">
        <v>15</v>
      </c>
      <c r="E8394">
        <v>16</v>
      </c>
      <c r="F8394" s="1">
        <v>2532</v>
      </c>
      <c r="G8394" s="1">
        <v>1405.572021484375</v>
      </c>
      <c r="H8394" s="1">
        <f t="shared" si="1050"/>
        <v>3937.572021484375</v>
      </c>
      <c r="I8394" s="3">
        <f t="shared" si="1051"/>
        <v>1</v>
      </c>
      <c r="J8394" s="7">
        <f t="shared" si="1048"/>
        <v>5</v>
      </c>
      <c r="K8394" s="3">
        <f t="shared" si="1052"/>
        <v>1</v>
      </c>
      <c r="L8394" s="3">
        <f t="shared" si="1053"/>
        <v>0</v>
      </c>
      <c r="M8394" s="3">
        <f t="shared" si="1054"/>
        <v>1</v>
      </c>
      <c r="N8394" s="3">
        <f t="shared" si="1055"/>
        <v>0</v>
      </c>
    </row>
    <row r="8395" spans="1:14">
      <c r="A8395" s="6">
        <f t="shared" si="1049"/>
        <v>40983</v>
      </c>
      <c r="B8395">
        <v>2012</v>
      </c>
      <c r="C8395">
        <v>3</v>
      </c>
      <c r="D8395">
        <v>15</v>
      </c>
      <c r="E8395">
        <v>17</v>
      </c>
      <c r="F8395" s="1">
        <v>2526</v>
      </c>
      <c r="G8395" s="1">
        <v>1400.4688720703125</v>
      </c>
      <c r="H8395" s="1">
        <f t="shared" si="1050"/>
        <v>3926.4688720703125</v>
      </c>
      <c r="I8395" s="3">
        <f t="shared" si="1051"/>
        <v>1</v>
      </c>
      <c r="J8395" s="7">
        <f t="shared" si="1048"/>
        <v>5</v>
      </c>
      <c r="K8395" s="3">
        <f t="shared" si="1052"/>
        <v>1</v>
      </c>
      <c r="L8395" s="3">
        <f t="shared" si="1053"/>
        <v>0</v>
      </c>
      <c r="M8395" s="3">
        <f t="shared" si="1054"/>
        <v>1</v>
      </c>
      <c r="N8395" s="3">
        <f t="shared" si="1055"/>
        <v>0</v>
      </c>
    </row>
    <row r="8396" spans="1:14">
      <c r="A8396" s="6">
        <f t="shared" si="1049"/>
        <v>40983</v>
      </c>
      <c r="B8396">
        <v>2012</v>
      </c>
      <c r="C8396">
        <v>3</v>
      </c>
      <c r="D8396">
        <v>15</v>
      </c>
      <c r="E8396">
        <v>18</v>
      </c>
      <c r="F8396" s="1">
        <v>2427</v>
      </c>
      <c r="G8396" s="1">
        <v>1400.1640625</v>
      </c>
      <c r="H8396" s="1">
        <f t="shared" si="1050"/>
        <v>3827.1640625</v>
      </c>
      <c r="I8396" s="3">
        <f t="shared" si="1051"/>
        <v>1</v>
      </c>
      <c r="J8396" s="7">
        <f t="shared" si="1048"/>
        <v>5</v>
      </c>
      <c r="K8396" s="3">
        <f t="shared" si="1052"/>
        <v>1</v>
      </c>
      <c r="L8396" s="3">
        <f t="shared" si="1053"/>
        <v>0</v>
      </c>
      <c r="M8396" s="3">
        <f t="shared" si="1054"/>
        <v>1</v>
      </c>
      <c r="N8396" s="3">
        <f t="shared" si="1055"/>
        <v>0</v>
      </c>
    </row>
    <row r="8397" spans="1:14">
      <c r="A8397" s="6">
        <f t="shared" si="1049"/>
        <v>40983</v>
      </c>
      <c r="B8397">
        <v>2012</v>
      </c>
      <c r="C8397">
        <v>3</v>
      </c>
      <c r="D8397">
        <v>15</v>
      </c>
      <c r="E8397">
        <v>19</v>
      </c>
      <c r="F8397" s="1">
        <v>2450</v>
      </c>
      <c r="G8397" s="1">
        <v>1379.4630126953125</v>
      </c>
      <c r="H8397" s="1">
        <f t="shared" si="1050"/>
        <v>3829.4630126953125</v>
      </c>
      <c r="I8397" s="3">
        <f t="shared" si="1051"/>
        <v>1</v>
      </c>
      <c r="J8397" s="7">
        <f t="shared" si="1048"/>
        <v>5</v>
      </c>
      <c r="K8397" s="3">
        <f t="shared" si="1052"/>
        <v>1</v>
      </c>
      <c r="L8397" s="3">
        <f t="shared" si="1053"/>
        <v>0</v>
      </c>
      <c r="M8397" s="3">
        <f t="shared" si="1054"/>
        <v>1</v>
      </c>
      <c r="N8397" s="3">
        <f t="shared" si="1055"/>
        <v>0</v>
      </c>
    </row>
    <row r="8398" spans="1:14">
      <c r="A8398" s="6">
        <f t="shared" si="1049"/>
        <v>40983</v>
      </c>
      <c r="B8398">
        <v>2012</v>
      </c>
      <c r="C8398">
        <v>3</v>
      </c>
      <c r="D8398">
        <v>15</v>
      </c>
      <c r="E8398">
        <v>20</v>
      </c>
      <c r="F8398" s="1">
        <v>2443</v>
      </c>
      <c r="G8398" s="1">
        <v>1326.866943359375</v>
      </c>
      <c r="H8398" s="1">
        <f t="shared" si="1050"/>
        <v>3769.866943359375</v>
      </c>
      <c r="I8398" s="3">
        <f t="shared" si="1051"/>
        <v>1</v>
      </c>
      <c r="J8398" s="7">
        <f t="shared" si="1048"/>
        <v>5</v>
      </c>
      <c r="K8398" s="3">
        <f t="shared" si="1052"/>
        <v>1</v>
      </c>
      <c r="L8398" s="3">
        <f t="shared" si="1053"/>
        <v>0</v>
      </c>
      <c r="M8398" s="3">
        <f t="shared" si="1054"/>
        <v>1</v>
      </c>
      <c r="N8398" s="3">
        <f t="shared" si="1055"/>
        <v>0</v>
      </c>
    </row>
    <row r="8399" spans="1:14">
      <c r="A8399" s="6">
        <f t="shared" si="1049"/>
        <v>40983</v>
      </c>
      <c r="B8399">
        <v>2012</v>
      </c>
      <c r="C8399">
        <v>3</v>
      </c>
      <c r="D8399">
        <v>15</v>
      </c>
      <c r="E8399">
        <v>21</v>
      </c>
      <c r="F8399" s="1">
        <v>2282</v>
      </c>
      <c r="G8399" s="1">
        <v>1246.765869140625</v>
      </c>
      <c r="H8399" s="1">
        <f t="shared" si="1050"/>
        <v>3528.765869140625</v>
      </c>
      <c r="I8399" s="3">
        <f t="shared" si="1051"/>
        <v>1</v>
      </c>
      <c r="J8399" s="7">
        <f t="shared" si="1048"/>
        <v>5</v>
      </c>
      <c r="K8399" s="3">
        <f t="shared" si="1052"/>
        <v>1</v>
      </c>
      <c r="L8399" s="3">
        <f t="shared" si="1053"/>
        <v>0</v>
      </c>
      <c r="M8399" s="3">
        <f t="shared" si="1054"/>
        <v>1</v>
      </c>
      <c r="N8399" s="3">
        <f t="shared" si="1055"/>
        <v>0</v>
      </c>
    </row>
    <row r="8400" spans="1:14">
      <c r="A8400" s="6">
        <f t="shared" si="1049"/>
        <v>40983</v>
      </c>
      <c r="B8400">
        <v>2012</v>
      </c>
      <c r="C8400">
        <v>3</v>
      </c>
      <c r="D8400">
        <v>15</v>
      </c>
      <c r="E8400">
        <v>22</v>
      </c>
      <c r="F8400" s="1">
        <v>2124</v>
      </c>
      <c r="G8400" s="1">
        <v>1156.363037109375</v>
      </c>
      <c r="H8400" s="1">
        <f t="shared" si="1050"/>
        <v>3280.363037109375</v>
      </c>
      <c r="I8400" s="3">
        <f t="shared" si="1051"/>
        <v>1</v>
      </c>
      <c r="J8400" s="7">
        <f t="shared" si="1048"/>
        <v>5</v>
      </c>
      <c r="K8400" s="3">
        <f t="shared" si="1052"/>
        <v>1</v>
      </c>
      <c r="L8400" s="3">
        <f t="shared" si="1053"/>
        <v>0</v>
      </c>
      <c r="M8400" s="3">
        <f t="shared" si="1054"/>
        <v>1</v>
      </c>
      <c r="N8400" s="3">
        <f t="shared" si="1055"/>
        <v>0</v>
      </c>
    </row>
    <row r="8401" spans="1:14">
      <c r="A8401" s="6">
        <f t="shared" si="1049"/>
        <v>40983</v>
      </c>
      <c r="B8401">
        <v>2012</v>
      </c>
      <c r="C8401">
        <v>3</v>
      </c>
      <c r="D8401">
        <v>15</v>
      </c>
      <c r="E8401">
        <v>23</v>
      </c>
      <c r="F8401" s="1">
        <v>2025</v>
      </c>
      <c r="G8401" s="1">
        <v>1093.248046875</v>
      </c>
      <c r="H8401" s="1">
        <f t="shared" si="1050"/>
        <v>3118.248046875</v>
      </c>
      <c r="I8401" s="3">
        <f t="shared" si="1051"/>
        <v>1</v>
      </c>
      <c r="J8401" s="7">
        <f t="shared" si="1048"/>
        <v>5</v>
      </c>
      <c r="K8401" s="3">
        <f t="shared" si="1052"/>
        <v>0</v>
      </c>
      <c r="L8401" s="3">
        <f t="shared" si="1053"/>
        <v>0</v>
      </c>
      <c r="M8401" s="3">
        <f t="shared" si="1054"/>
        <v>0</v>
      </c>
      <c r="N8401" s="3">
        <f t="shared" si="1055"/>
        <v>0</v>
      </c>
    </row>
    <row r="8402" spans="1:14">
      <c r="A8402" s="6">
        <f t="shared" si="1049"/>
        <v>40984</v>
      </c>
      <c r="B8402">
        <v>2012</v>
      </c>
      <c r="C8402">
        <v>3</v>
      </c>
      <c r="D8402">
        <v>16</v>
      </c>
      <c r="E8402">
        <v>0</v>
      </c>
      <c r="F8402" s="1">
        <v>1891.9998779296875</v>
      </c>
      <c r="G8402" s="1">
        <v>1047.7559814453125</v>
      </c>
      <c r="H8402" s="1">
        <f t="shared" si="1050"/>
        <v>2939.755859375</v>
      </c>
      <c r="I8402" s="3">
        <f t="shared" si="1051"/>
        <v>1</v>
      </c>
      <c r="J8402" s="7">
        <f t="shared" si="1048"/>
        <v>6</v>
      </c>
      <c r="K8402" s="3">
        <f t="shared" si="1052"/>
        <v>0</v>
      </c>
      <c r="L8402" s="3">
        <f t="shared" si="1053"/>
        <v>0</v>
      </c>
      <c r="M8402" s="3">
        <f t="shared" si="1054"/>
        <v>0</v>
      </c>
      <c r="N8402" s="3">
        <f t="shared" si="1055"/>
        <v>0</v>
      </c>
    </row>
    <row r="8403" spans="1:14">
      <c r="A8403" s="6">
        <f t="shared" si="1049"/>
        <v>40984</v>
      </c>
      <c r="B8403">
        <v>2012</v>
      </c>
      <c r="C8403">
        <v>3</v>
      </c>
      <c r="D8403">
        <v>16</v>
      </c>
      <c r="E8403">
        <v>1</v>
      </c>
      <c r="F8403" s="1">
        <v>1851</v>
      </c>
      <c r="G8403" s="1">
        <v>1012.3629760742187</v>
      </c>
      <c r="H8403" s="1">
        <f t="shared" si="1050"/>
        <v>2863.3629760742187</v>
      </c>
      <c r="I8403" s="3">
        <f t="shared" si="1051"/>
        <v>1</v>
      </c>
      <c r="J8403" s="7">
        <f t="shared" si="1048"/>
        <v>6</v>
      </c>
      <c r="K8403" s="3">
        <f t="shared" si="1052"/>
        <v>0</v>
      </c>
      <c r="L8403" s="3">
        <f t="shared" si="1053"/>
        <v>0</v>
      </c>
      <c r="M8403" s="3">
        <f t="shared" si="1054"/>
        <v>0</v>
      </c>
      <c r="N8403" s="3">
        <f t="shared" si="1055"/>
        <v>0</v>
      </c>
    </row>
    <row r="8404" spans="1:14">
      <c r="A8404" s="6">
        <f t="shared" si="1049"/>
        <v>40984</v>
      </c>
      <c r="B8404">
        <v>2012</v>
      </c>
      <c r="C8404">
        <v>3</v>
      </c>
      <c r="D8404">
        <v>16</v>
      </c>
      <c r="E8404">
        <v>2</v>
      </c>
      <c r="F8404" s="1">
        <v>1743</v>
      </c>
      <c r="G8404" s="1">
        <v>998.6619873046875</v>
      </c>
      <c r="H8404" s="1">
        <f t="shared" si="1050"/>
        <v>2741.6619873046875</v>
      </c>
      <c r="I8404" s="3">
        <f t="shared" si="1051"/>
        <v>1</v>
      </c>
      <c r="J8404" s="7">
        <f t="shared" si="1048"/>
        <v>6</v>
      </c>
      <c r="K8404" s="3">
        <f t="shared" si="1052"/>
        <v>0</v>
      </c>
      <c r="L8404" s="3">
        <f t="shared" si="1053"/>
        <v>0</v>
      </c>
      <c r="M8404" s="3">
        <f t="shared" si="1054"/>
        <v>0</v>
      </c>
      <c r="N8404" s="3">
        <f t="shared" si="1055"/>
        <v>0</v>
      </c>
    </row>
    <row r="8405" spans="1:14">
      <c r="A8405" s="6">
        <f t="shared" si="1049"/>
        <v>40984</v>
      </c>
      <c r="B8405">
        <v>2012</v>
      </c>
      <c r="C8405">
        <v>3</v>
      </c>
      <c r="D8405">
        <v>16</v>
      </c>
      <c r="E8405">
        <v>3</v>
      </c>
      <c r="F8405" s="1">
        <v>1750.9998779296875</v>
      </c>
      <c r="G8405" s="1">
        <v>990.06298828125</v>
      </c>
      <c r="H8405" s="1">
        <f t="shared" si="1050"/>
        <v>2741.0628662109375</v>
      </c>
      <c r="I8405" s="3">
        <f t="shared" si="1051"/>
        <v>1</v>
      </c>
      <c r="J8405" s="7">
        <f t="shared" si="1048"/>
        <v>6</v>
      </c>
      <c r="K8405" s="3">
        <f t="shared" si="1052"/>
        <v>0</v>
      </c>
      <c r="L8405" s="3">
        <f t="shared" si="1053"/>
        <v>0</v>
      </c>
      <c r="M8405" s="3">
        <f t="shared" si="1054"/>
        <v>0</v>
      </c>
      <c r="N8405" s="3">
        <f t="shared" si="1055"/>
        <v>0</v>
      </c>
    </row>
    <row r="8406" spans="1:14">
      <c r="A8406" s="6">
        <f t="shared" si="1049"/>
        <v>40984</v>
      </c>
      <c r="B8406">
        <v>2012</v>
      </c>
      <c r="C8406">
        <v>3</v>
      </c>
      <c r="D8406">
        <v>16</v>
      </c>
      <c r="E8406">
        <v>4</v>
      </c>
      <c r="F8406" s="1">
        <v>1861.0001220703125</v>
      </c>
      <c r="G8406" s="1">
        <v>1032.56298828125</v>
      </c>
      <c r="H8406" s="1">
        <f t="shared" si="1050"/>
        <v>2893.5631103515625</v>
      </c>
      <c r="I8406" s="3">
        <f t="shared" si="1051"/>
        <v>1</v>
      </c>
      <c r="J8406" s="7">
        <f t="shared" si="1048"/>
        <v>6</v>
      </c>
      <c r="K8406" s="3">
        <f t="shared" si="1052"/>
        <v>0</v>
      </c>
      <c r="L8406" s="3">
        <f t="shared" si="1053"/>
        <v>0</v>
      </c>
      <c r="M8406" s="3">
        <f t="shared" si="1054"/>
        <v>0</v>
      </c>
      <c r="N8406" s="3">
        <f t="shared" si="1055"/>
        <v>0</v>
      </c>
    </row>
    <row r="8407" spans="1:14">
      <c r="A8407" s="6">
        <f t="shared" si="1049"/>
        <v>40984</v>
      </c>
      <c r="B8407">
        <v>2012</v>
      </c>
      <c r="C8407">
        <v>3</v>
      </c>
      <c r="D8407">
        <v>16</v>
      </c>
      <c r="E8407">
        <v>5</v>
      </c>
      <c r="F8407" s="1">
        <v>2058</v>
      </c>
      <c r="G8407" s="1">
        <v>1156.761962890625</v>
      </c>
      <c r="H8407" s="1">
        <f t="shared" si="1050"/>
        <v>3214.761962890625</v>
      </c>
      <c r="I8407" s="3">
        <f t="shared" si="1051"/>
        <v>1</v>
      </c>
      <c r="J8407" s="7">
        <f t="shared" si="1048"/>
        <v>6</v>
      </c>
      <c r="K8407" s="3">
        <f t="shared" si="1052"/>
        <v>0</v>
      </c>
      <c r="L8407" s="3">
        <f t="shared" si="1053"/>
        <v>0</v>
      </c>
      <c r="M8407" s="3">
        <f t="shared" si="1054"/>
        <v>0</v>
      </c>
      <c r="N8407" s="3">
        <f t="shared" si="1055"/>
        <v>0</v>
      </c>
    </row>
    <row r="8408" spans="1:14">
      <c r="A8408" s="6">
        <f t="shared" si="1049"/>
        <v>40984</v>
      </c>
      <c r="B8408">
        <v>2012</v>
      </c>
      <c r="C8408">
        <v>3</v>
      </c>
      <c r="D8408">
        <v>16</v>
      </c>
      <c r="E8408">
        <v>6</v>
      </c>
      <c r="F8408" s="1">
        <v>2269</v>
      </c>
      <c r="G8408" s="1">
        <v>1247.9630126953125</v>
      </c>
      <c r="H8408" s="1">
        <f t="shared" si="1050"/>
        <v>3516.9630126953125</v>
      </c>
      <c r="I8408" s="3">
        <f t="shared" si="1051"/>
        <v>1</v>
      </c>
      <c r="J8408" s="7">
        <f t="shared" si="1048"/>
        <v>6</v>
      </c>
      <c r="K8408" s="3">
        <f t="shared" si="1052"/>
        <v>0</v>
      </c>
      <c r="L8408" s="3">
        <f t="shared" si="1053"/>
        <v>0</v>
      </c>
      <c r="M8408" s="3">
        <f t="shared" si="1054"/>
        <v>0</v>
      </c>
      <c r="N8408" s="3">
        <f t="shared" si="1055"/>
        <v>0</v>
      </c>
    </row>
    <row r="8409" spans="1:14">
      <c r="A8409" s="6">
        <f t="shared" si="1049"/>
        <v>40984</v>
      </c>
      <c r="B8409">
        <v>2012</v>
      </c>
      <c r="C8409">
        <v>3</v>
      </c>
      <c r="D8409">
        <v>16</v>
      </c>
      <c r="E8409">
        <v>7</v>
      </c>
      <c r="F8409" s="1">
        <v>2327</v>
      </c>
      <c r="G8409" s="1">
        <v>1260.762939453125</v>
      </c>
      <c r="H8409" s="1">
        <f t="shared" si="1050"/>
        <v>3587.762939453125</v>
      </c>
      <c r="I8409" s="3">
        <f t="shared" si="1051"/>
        <v>1</v>
      </c>
      <c r="J8409" s="7">
        <f t="shared" si="1048"/>
        <v>6</v>
      </c>
      <c r="K8409" s="3">
        <f t="shared" si="1052"/>
        <v>1</v>
      </c>
      <c r="L8409" s="3">
        <f t="shared" si="1053"/>
        <v>1</v>
      </c>
      <c r="M8409" s="3">
        <f t="shared" si="1054"/>
        <v>1</v>
      </c>
      <c r="N8409" s="3">
        <f t="shared" si="1055"/>
        <v>0</v>
      </c>
    </row>
    <row r="8410" spans="1:14">
      <c r="A8410" s="6">
        <f t="shared" si="1049"/>
        <v>40984</v>
      </c>
      <c r="B8410">
        <v>2012</v>
      </c>
      <c r="C8410">
        <v>3</v>
      </c>
      <c r="D8410">
        <v>16</v>
      </c>
      <c r="E8410">
        <v>8</v>
      </c>
      <c r="F8410" s="1">
        <v>2405</v>
      </c>
      <c r="G8410" s="1">
        <v>1285.66796875</v>
      </c>
      <c r="H8410" s="1">
        <f t="shared" si="1050"/>
        <v>3690.66796875</v>
      </c>
      <c r="I8410" s="3">
        <f t="shared" si="1051"/>
        <v>1</v>
      </c>
      <c r="J8410" s="7">
        <f t="shared" si="1048"/>
        <v>6</v>
      </c>
      <c r="K8410" s="3">
        <f t="shared" si="1052"/>
        <v>1</v>
      </c>
      <c r="L8410" s="3">
        <f t="shared" si="1053"/>
        <v>1</v>
      </c>
      <c r="M8410" s="3">
        <f t="shared" si="1054"/>
        <v>1</v>
      </c>
      <c r="N8410" s="3">
        <f t="shared" si="1055"/>
        <v>0</v>
      </c>
    </row>
    <row r="8411" spans="1:14">
      <c r="A8411" s="6">
        <f t="shared" si="1049"/>
        <v>40984</v>
      </c>
      <c r="B8411">
        <v>2012</v>
      </c>
      <c r="C8411">
        <v>3</v>
      </c>
      <c r="D8411">
        <v>16</v>
      </c>
      <c r="E8411">
        <v>9</v>
      </c>
      <c r="F8411" s="1">
        <v>2432</v>
      </c>
      <c r="G8411" s="1">
        <v>1314.866943359375</v>
      </c>
      <c r="H8411" s="1">
        <f t="shared" si="1050"/>
        <v>3746.866943359375</v>
      </c>
      <c r="I8411" s="3">
        <f t="shared" si="1051"/>
        <v>1</v>
      </c>
      <c r="J8411" s="7">
        <f t="shared" si="1048"/>
        <v>6</v>
      </c>
      <c r="K8411" s="3">
        <f t="shared" si="1052"/>
        <v>1</v>
      </c>
      <c r="L8411" s="3">
        <f t="shared" si="1053"/>
        <v>1</v>
      </c>
      <c r="M8411" s="3">
        <f t="shared" si="1054"/>
        <v>1</v>
      </c>
      <c r="N8411" s="3">
        <f t="shared" si="1055"/>
        <v>0</v>
      </c>
    </row>
    <row r="8412" spans="1:14">
      <c r="A8412" s="6">
        <f t="shared" si="1049"/>
        <v>40984</v>
      </c>
      <c r="B8412">
        <v>2012</v>
      </c>
      <c r="C8412">
        <v>3</v>
      </c>
      <c r="D8412">
        <v>16</v>
      </c>
      <c r="E8412">
        <v>10</v>
      </c>
      <c r="F8412" s="1">
        <v>2459</v>
      </c>
      <c r="G8412" s="1">
        <v>1325.8680419921875</v>
      </c>
      <c r="H8412" s="1">
        <f t="shared" si="1050"/>
        <v>3784.8680419921875</v>
      </c>
      <c r="I8412" s="3">
        <f t="shared" si="1051"/>
        <v>1</v>
      </c>
      <c r="J8412" s="7">
        <f t="shared" si="1048"/>
        <v>6</v>
      </c>
      <c r="K8412" s="3">
        <f t="shared" si="1052"/>
        <v>1</v>
      </c>
      <c r="L8412" s="3">
        <f t="shared" si="1053"/>
        <v>1</v>
      </c>
      <c r="M8412" s="3">
        <f t="shared" si="1054"/>
        <v>1</v>
      </c>
      <c r="N8412" s="3">
        <f t="shared" si="1055"/>
        <v>0</v>
      </c>
    </row>
    <row r="8413" spans="1:14">
      <c r="A8413" s="6">
        <f t="shared" si="1049"/>
        <v>40984</v>
      </c>
      <c r="B8413">
        <v>2012</v>
      </c>
      <c r="C8413">
        <v>3</v>
      </c>
      <c r="D8413">
        <v>16</v>
      </c>
      <c r="E8413">
        <v>11</v>
      </c>
      <c r="F8413" s="1">
        <v>2441</v>
      </c>
      <c r="G8413" s="1">
        <v>1345.967041015625</v>
      </c>
      <c r="H8413" s="1">
        <f t="shared" si="1050"/>
        <v>3786.967041015625</v>
      </c>
      <c r="I8413" s="3">
        <f t="shared" si="1051"/>
        <v>1</v>
      </c>
      <c r="J8413" s="7">
        <f t="shared" si="1048"/>
        <v>6</v>
      </c>
      <c r="K8413" s="3">
        <f t="shared" si="1052"/>
        <v>1</v>
      </c>
      <c r="L8413" s="3">
        <f t="shared" si="1053"/>
        <v>1</v>
      </c>
      <c r="M8413" s="3">
        <f t="shared" si="1054"/>
        <v>1</v>
      </c>
      <c r="N8413" s="3">
        <f t="shared" si="1055"/>
        <v>0</v>
      </c>
    </row>
    <row r="8414" spans="1:14">
      <c r="A8414" s="6">
        <f t="shared" si="1049"/>
        <v>40984</v>
      </c>
      <c r="B8414">
        <v>2012</v>
      </c>
      <c r="C8414">
        <v>3</v>
      </c>
      <c r="D8414">
        <v>16</v>
      </c>
      <c r="E8414">
        <v>12</v>
      </c>
      <c r="F8414" s="1">
        <v>2444</v>
      </c>
      <c r="G8414" s="1">
        <v>1342.7679443359375</v>
      </c>
      <c r="H8414" s="1">
        <f t="shared" si="1050"/>
        <v>3786.7679443359375</v>
      </c>
      <c r="I8414" s="3">
        <f t="shared" si="1051"/>
        <v>1</v>
      </c>
      <c r="J8414" s="7">
        <f t="shared" si="1048"/>
        <v>6</v>
      </c>
      <c r="K8414" s="3">
        <f t="shared" si="1052"/>
        <v>1</v>
      </c>
      <c r="L8414" s="3">
        <f t="shared" si="1053"/>
        <v>0</v>
      </c>
      <c r="M8414" s="3">
        <f t="shared" si="1054"/>
        <v>1</v>
      </c>
      <c r="N8414" s="3">
        <f t="shared" si="1055"/>
        <v>0</v>
      </c>
    </row>
    <row r="8415" spans="1:14">
      <c r="A8415" s="6">
        <f t="shared" si="1049"/>
        <v>40984</v>
      </c>
      <c r="B8415">
        <v>2012</v>
      </c>
      <c r="C8415">
        <v>3</v>
      </c>
      <c r="D8415">
        <v>16</v>
      </c>
      <c r="E8415">
        <v>13</v>
      </c>
      <c r="F8415" s="1">
        <v>2441</v>
      </c>
      <c r="G8415" s="1">
        <v>1328.76708984375</v>
      </c>
      <c r="H8415" s="1">
        <f t="shared" si="1050"/>
        <v>3769.76708984375</v>
      </c>
      <c r="I8415" s="3">
        <f t="shared" si="1051"/>
        <v>1</v>
      </c>
      <c r="J8415" s="7">
        <f t="shared" si="1048"/>
        <v>6</v>
      </c>
      <c r="K8415" s="3">
        <f t="shared" si="1052"/>
        <v>1</v>
      </c>
      <c r="L8415" s="3">
        <f t="shared" si="1053"/>
        <v>0</v>
      </c>
      <c r="M8415" s="3">
        <f t="shared" si="1054"/>
        <v>1</v>
      </c>
      <c r="N8415" s="3">
        <f t="shared" si="1055"/>
        <v>0</v>
      </c>
    </row>
    <row r="8416" spans="1:14">
      <c r="A8416" s="6">
        <f t="shared" si="1049"/>
        <v>40984</v>
      </c>
      <c r="B8416">
        <v>2012</v>
      </c>
      <c r="C8416">
        <v>3</v>
      </c>
      <c r="D8416">
        <v>16</v>
      </c>
      <c r="E8416">
        <v>14</v>
      </c>
      <c r="F8416" s="1">
        <v>2390</v>
      </c>
      <c r="G8416" s="1">
        <v>1318.6510009765625</v>
      </c>
      <c r="H8416" s="1">
        <f t="shared" si="1050"/>
        <v>3708.6510009765625</v>
      </c>
      <c r="I8416" s="3">
        <f t="shared" si="1051"/>
        <v>1</v>
      </c>
      <c r="J8416" s="7">
        <f t="shared" si="1048"/>
        <v>6</v>
      </c>
      <c r="K8416" s="3">
        <f t="shared" si="1052"/>
        <v>1</v>
      </c>
      <c r="L8416" s="3">
        <f t="shared" si="1053"/>
        <v>0</v>
      </c>
      <c r="M8416" s="3">
        <f t="shared" si="1054"/>
        <v>1</v>
      </c>
      <c r="N8416" s="3">
        <f t="shared" si="1055"/>
        <v>0</v>
      </c>
    </row>
    <row r="8417" spans="1:14">
      <c r="A8417" s="6">
        <f t="shared" si="1049"/>
        <v>40984</v>
      </c>
      <c r="B8417">
        <v>2012</v>
      </c>
      <c r="C8417">
        <v>3</v>
      </c>
      <c r="D8417">
        <v>16</v>
      </c>
      <c r="E8417">
        <v>15</v>
      </c>
      <c r="F8417" s="1">
        <v>2358</v>
      </c>
      <c r="G8417" s="1">
        <v>1281.4659423828125</v>
      </c>
      <c r="H8417" s="1">
        <f t="shared" si="1050"/>
        <v>3639.4659423828125</v>
      </c>
      <c r="I8417" s="3">
        <f t="shared" si="1051"/>
        <v>1</v>
      </c>
      <c r="J8417" s="7">
        <f t="shared" si="1048"/>
        <v>6</v>
      </c>
      <c r="K8417" s="3">
        <f t="shared" si="1052"/>
        <v>1</v>
      </c>
      <c r="L8417" s="3">
        <f t="shared" si="1053"/>
        <v>0</v>
      </c>
      <c r="M8417" s="3">
        <f t="shared" si="1054"/>
        <v>1</v>
      </c>
      <c r="N8417" s="3">
        <f t="shared" si="1055"/>
        <v>0</v>
      </c>
    </row>
    <row r="8418" spans="1:14">
      <c r="A8418" s="6">
        <f t="shared" si="1049"/>
        <v>40984</v>
      </c>
      <c r="B8418">
        <v>2012</v>
      </c>
      <c r="C8418">
        <v>3</v>
      </c>
      <c r="D8418">
        <v>16</v>
      </c>
      <c r="E8418">
        <v>16</v>
      </c>
      <c r="F8418" s="1">
        <v>2355</v>
      </c>
      <c r="G8418" s="1">
        <v>1262.26904296875</v>
      </c>
      <c r="H8418" s="1">
        <f t="shared" si="1050"/>
        <v>3617.26904296875</v>
      </c>
      <c r="I8418" s="3">
        <f t="shared" si="1051"/>
        <v>1</v>
      </c>
      <c r="J8418" s="7">
        <f t="shared" si="1048"/>
        <v>6</v>
      </c>
      <c r="K8418" s="3">
        <f t="shared" si="1052"/>
        <v>1</v>
      </c>
      <c r="L8418" s="3">
        <f t="shared" si="1053"/>
        <v>0</v>
      </c>
      <c r="M8418" s="3">
        <f t="shared" si="1054"/>
        <v>1</v>
      </c>
      <c r="N8418" s="3">
        <f t="shared" si="1055"/>
        <v>0</v>
      </c>
    </row>
    <row r="8419" spans="1:14">
      <c r="A8419" s="6">
        <f t="shared" si="1049"/>
        <v>40984</v>
      </c>
      <c r="B8419">
        <v>2012</v>
      </c>
      <c r="C8419">
        <v>3</v>
      </c>
      <c r="D8419">
        <v>16</v>
      </c>
      <c r="E8419">
        <v>17</v>
      </c>
      <c r="F8419" s="1">
        <v>2314</v>
      </c>
      <c r="G8419" s="1">
        <v>1237.0679931640625</v>
      </c>
      <c r="H8419" s="1">
        <f t="shared" si="1050"/>
        <v>3551.0679931640625</v>
      </c>
      <c r="I8419" s="3">
        <f t="shared" si="1051"/>
        <v>1</v>
      </c>
      <c r="J8419" s="7">
        <f t="shared" si="1048"/>
        <v>6</v>
      </c>
      <c r="K8419" s="3">
        <f t="shared" si="1052"/>
        <v>1</v>
      </c>
      <c r="L8419" s="3">
        <f t="shared" si="1053"/>
        <v>0</v>
      </c>
      <c r="M8419" s="3">
        <f t="shared" si="1054"/>
        <v>1</v>
      </c>
      <c r="N8419" s="3">
        <f t="shared" si="1055"/>
        <v>0</v>
      </c>
    </row>
    <row r="8420" spans="1:14">
      <c r="A8420" s="6">
        <f t="shared" si="1049"/>
        <v>40984</v>
      </c>
      <c r="B8420">
        <v>2012</v>
      </c>
      <c r="C8420">
        <v>3</v>
      </c>
      <c r="D8420">
        <v>16</v>
      </c>
      <c r="E8420">
        <v>18</v>
      </c>
      <c r="F8420" s="1">
        <v>2326</v>
      </c>
      <c r="G8420" s="1">
        <v>1239.6680908203125</v>
      </c>
      <c r="H8420" s="1">
        <f t="shared" si="1050"/>
        <v>3565.6680908203125</v>
      </c>
      <c r="I8420" s="3">
        <f t="shared" si="1051"/>
        <v>1</v>
      </c>
      <c r="J8420" s="7">
        <f t="shared" si="1048"/>
        <v>6</v>
      </c>
      <c r="K8420" s="3">
        <f t="shared" si="1052"/>
        <v>1</v>
      </c>
      <c r="L8420" s="3">
        <f t="shared" si="1053"/>
        <v>0</v>
      </c>
      <c r="M8420" s="3">
        <f t="shared" si="1054"/>
        <v>1</v>
      </c>
      <c r="N8420" s="3">
        <f t="shared" si="1055"/>
        <v>0</v>
      </c>
    </row>
    <row r="8421" spans="1:14">
      <c r="A8421" s="6">
        <f t="shared" si="1049"/>
        <v>40984</v>
      </c>
      <c r="B8421">
        <v>2012</v>
      </c>
      <c r="C8421">
        <v>3</v>
      </c>
      <c r="D8421">
        <v>16</v>
      </c>
      <c r="E8421">
        <v>19</v>
      </c>
      <c r="F8421" s="1">
        <v>2412</v>
      </c>
      <c r="G8421" s="1">
        <v>1301.5679931640625</v>
      </c>
      <c r="H8421" s="1">
        <f t="shared" si="1050"/>
        <v>3713.5679931640625</v>
      </c>
      <c r="I8421" s="3">
        <f t="shared" si="1051"/>
        <v>1</v>
      </c>
      <c r="J8421" s="7">
        <f t="shared" si="1048"/>
        <v>6</v>
      </c>
      <c r="K8421" s="3">
        <f t="shared" si="1052"/>
        <v>1</v>
      </c>
      <c r="L8421" s="3">
        <f t="shared" si="1053"/>
        <v>0</v>
      </c>
      <c r="M8421" s="3">
        <f t="shared" si="1054"/>
        <v>1</v>
      </c>
      <c r="N8421" s="3">
        <f t="shared" si="1055"/>
        <v>0</v>
      </c>
    </row>
    <row r="8422" spans="1:14">
      <c r="A8422" s="6">
        <f t="shared" si="1049"/>
        <v>40984</v>
      </c>
      <c r="B8422">
        <v>2012</v>
      </c>
      <c r="C8422">
        <v>3</v>
      </c>
      <c r="D8422">
        <v>16</v>
      </c>
      <c r="E8422">
        <v>20</v>
      </c>
      <c r="F8422" s="1">
        <v>2352</v>
      </c>
      <c r="G8422" s="1">
        <v>1267.3680419921875</v>
      </c>
      <c r="H8422" s="1">
        <f t="shared" si="1050"/>
        <v>3619.3680419921875</v>
      </c>
      <c r="I8422" s="3">
        <f t="shared" si="1051"/>
        <v>1</v>
      </c>
      <c r="J8422" s="7">
        <f t="shared" si="1048"/>
        <v>6</v>
      </c>
      <c r="K8422" s="3">
        <f t="shared" si="1052"/>
        <v>1</v>
      </c>
      <c r="L8422" s="3">
        <f t="shared" si="1053"/>
        <v>0</v>
      </c>
      <c r="M8422" s="3">
        <f t="shared" si="1054"/>
        <v>1</v>
      </c>
      <c r="N8422" s="3">
        <f t="shared" si="1055"/>
        <v>0</v>
      </c>
    </row>
    <row r="8423" spans="1:14">
      <c r="A8423" s="6">
        <f t="shared" si="1049"/>
        <v>40984</v>
      </c>
      <c r="B8423">
        <v>2012</v>
      </c>
      <c r="C8423">
        <v>3</v>
      </c>
      <c r="D8423">
        <v>16</v>
      </c>
      <c r="E8423">
        <v>21</v>
      </c>
      <c r="F8423" s="1">
        <v>2213</v>
      </c>
      <c r="G8423" s="1">
        <v>1206.2659912109375</v>
      </c>
      <c r="H8423" s="1">
        <f t="shared" si="1050"/>
        <v>3419.2659912109375</v>
      </c>
      <c r="I8423" s="3">
        <f t="shared" si="1051"/>
        <v>1</v>
      </c>
      <c r="J8423" s="7">
        <f t="shared" si="1048"/>
        <v>6</v>
      </c>
      <c r="K8423" s="3">
        <f t="shared" si="1052"/>
        <v>1</v>
      </c>
      <c r="L8423" s="3">
        <f t="shared" si="1053"/>
        <v>0</v>
      </c>
      <c r="M8423" s="3">
        <f t="shared" si="1054"/>
        <v>1</v>
      </c>
      <c r="N8423" s="3">
        <f t="shared" si="1055"/>
        <v>0</v>
      </c>
    </row>
    <row r="8424" spans="1:14">
      <c r="A8424" s="6">
        <f t="shared" si="1049"/>
        <v>40984</v>
      </c>
      <c r="B8424">
        <v>2012</v>
      </c>
      <c r="C8424">
        <v>3</v>
      </c>
      <c r="D8424">
        <v>16</v>
      </c>
      <c r="E8424">
        <v>22</v>
      </c>
      <c r="F8424" s="1">
        <v>2094</v>
      </c>
      <c r="G8424" s="1">
        <v>1137.467041015625</v>
      </c>
      <c r="H8424" s="1">
        <f t="shared" si="1050"/>
        <v>3231.467041015625</v>
      </c>
      <c r="I8424" s="3">
        <f t="shared" si="1051"/>
        <v>1</v>
      </c>
      <c r="J8424" s="7">
        <f t="shared" si="1048"/>
        <v>6</v>
      </c>
      <c r="K8424" s="3">
        <f t="shared" si="1052"/>
        <v>1</v>
      </c>
      <c r="L8424" s="3">
        <f t="shared" si="1053"/>
        <v>0</v>
      </c>
      <c r="M8424" s="3">
        <f t="shared" si="1054"/>
        <v>1</v>
      </c>
      <c r="N8424" s="3">
        <f t="shared" si="1055"/>
        <v>0</v>
      </c>
    </row>
    <row r="8425" spans="1:14">
      <c r="A8425" s="6">
        <f t="shared" si="1049"/>
        <v>40984</v>
      </c>
      <c r="B8425">
        <v>2012</v>
      </c>
      <c r="C8425">
        <v>3</v>
      </c>
      <c r="D8425">
        <v>16</v>
      </c>
      <c r="E8425">
        <v>23</v>
      </c>
      <c r="F8425" s="1">
        <v>1921</v>
      </c>
      <c r="G8425" s="1">
        <v>1064.9659423828125</v>
      </c>
      <c r="H8425" s="1">
        <f t="shared" si="1050"/>
        <v>2985.9659423828125</v>
      </c>
      <c r="I8425" s="3">
        <f t="shared" si="1051"/>
        <v>1</v>
      </c>
      <c r="J8425" s="7">
        <f t="shared" si="1048"/>
        <v>6</v>
      </c>
      <c r="K8425" s="3">
        <f t="shared" si="1052"/>
        <v>0</v>
      </c>
      <c r="L8425" s="3">
        <f t="shared" si="1053"/>
        <v>0</v>
      </c>
      <c r="M8425" s="3">
        <f t="shared" si="1054"/>
        <v>0</v>
      </c>
      <c r="N8425" s="3">
        <f t="shared" si="1055"/>
        <v>0</v>
      </c>
    </row>
    <row r="8426" spans="1:14">
      <c r="A8426" s="6">
        <f t="shared" si="1049"/>
        <v>40985</v>
      </c>
      <c r="B8426">
        <v>2012</v>
      </c>
      <c r="C8426">
        <v>3</v>
      </c>
      <c r="D8426">
        <v>17</v>
      </c>
      <c r="E8426">
        <v>0</v>
      </c>
      <c r="F8426" s="1">
        <v>1824</v>
      </c>
      <c r="G8426" s="1">
        <v>1024.2659912109375</v>
      </c>
      <c r="H8426" s="1">
        <f t="shared" si="1050"/>
        <v>2848.2659912109375</v>
      </c>
      <c r="I8426" s="3">
        <f t="shared" si="1051"/>
        <v>1</v>
      </c>
      <c r="J8426" s="7">
        <f t="shared" si="1048"/>
        <v>7</v>
      </c>
      <c r="K8426" s="3">
        <f t="shared" si="1052"/>
        <v>0</v>
      </c>
      <c r="L8426" s="3">
        <f t="shared" si="1053"/>
        <v>0</v>
      </c>
      <c r="M8426" s="3">
        <f t="shared" si="1054"/>
        <v>0</v>
      </c>
      <c r="N8426" s="3">
        <f t="shared" si="1055"/>
        <v>0</v>
      </c>
    </row>
    <row r="8427" spans="1:14">
      <c r="A8427" s="6">
        <f t="shared" si="1049"/>
        <v>40985</v>
      </c>
      <c r="B8427">
        <v>2012</v>
      </c>
      <c r="C8427">
        <v>3</v>
      </c>
      <c r="D8427">
        <v>17</v>
      </c>
      <c r="E8427">
        <v>1</v>
      </c>
      <c r="F8427" s="1">
        <v>1787</v>
      </c>
      <c r="G8427" s="1">
        <v>979.96612548828125</v>
      </c>
      <c r="H8427" s="1">
        <f t="shared" si="1050"/>
        <v>2766.9661254882812</v>
      </c>
      <c r="I8427" s="3">
        <f t="shared" si="1051"/>
        <v>1</v>
      </c>
      <c r="J8427" s="7">
        <f t="shared" si="1048"/>
        <v>7</v>
      </c>
      <c r="K8427" s="3">
        <f t="shared" si="1052"/>
        <v>0</v>
      </c>
      <c r="L8427" s="3">
        <f t="shared" si="1053"/>
        <v>0</v>
      </c>
      <c r="M8427" s="3">
        <f t="shared" si="1054"/>
        <v>0</v>
      </c>
      <c r="N8427" s="3">
        <f t="shared" si="1055"/>
        <v>0</v>
      </c>
    </row>
    <row r="8428" spans="1:14">
      <c r="A8428" s="6">
        <f t="shared" si="1049"/>
        <v>40985</v>
      </c>
      <c r="B8428">
        <v>2012</v>
      </c>
      <c r="C8428">
        <v>3</v>
      </c>
      <c r="D8428">
        <v>17</v>
      </c>
      <c r="E8428">
        <v>2</v>
      </c>
      <c r="F8428" s="1">
        <v>1706</v>
      </c>
      <c r="G8428" s="1">
        <v>960.06500244140625</v>
      </c>
      <c r="H8428" s="1">
        <f t="shared" si="1050"/>
        <v>2666.0650024414063</v>
      </c>
      <c r="I8428" s="3">
        <f t="shared" si="1051"/>
        <v>1</v>
      </c>
      <c r="J8428" s="7">
        <f t="shared" si="1048"/>
        <v>7</v>
      </c>
      <c r="K8428" s="3">
        <f t="shared" si="1052"/>
        <v>0</v>
      </c>
      <c r="L8428" s="3">
        <f t="shared" si="1053"/>
        <v>0</v>
      </c>
      <c r="M8428" s="3">
        <f t="shared" si="1054"/>
        <v>0</v>
      </c>
      <c r="N8428" s="3">
        <f t="shared" si="1055"/>
        <v>0</v>
      </c>
    </row>
    <row r="8429" spans="1:14">
      <c r="A8429" s="6">
        <f t="shared" si="1049"/>
        <v>40985</v>
      </c>
      <c r="B8429">
        <v>2012</v>
      </c>
      <c r="C8429">
        <v>3</v>
      </c>
      <c r="D8429">
        <v>17</v>
      </c>
      <c r="E8429">
        <v>3</v>
      </c>
      <c r="F8429" s="1">
        <v>1714</v>
      </c>
      <c r="G8429" s="1">
        <v>934.5640869140625</v>
      </c>
      <c r="H8429" s="1">
        <f t="shared" si="1050"/>
        <v>2648.5640869140625</v>
      </c>
      <c r="I8429" s="3">
        <f t="shared" si="1051"/>
        <v>1</v>
      </c>
      <c r="J8429" s="7">
        <f t="shared" si="1048"/>
        <v>7</v>
      </c>
      <c r="K8429" s="3">
        <f t="shared" si="1052"/>
        <v>0</v>
      </c>
      <c r="L8429" s="3">
        <f t="shared" si="1053"/>
        <v>0</v>
      </c>
      <c r="M8429" s="3">
        <f t="shared" si="1054"/>
        <v>0</v>
      </c>
      <c r="N8429" s="3">
        <f t="shared" si="1055"/>
        <v>0</v>
      </c>
    </row>
    <row r="8430" spans="1:14">
      <c r="A8430" s="6">
        <f t="shared" si="1049"/>
        <v>40985</v>
      </c>
      <c r="B8430">
        <v>2012</v>
      </c>
      <c r="C8430">
        <v>3</v>
      </c>
      <c r="D8430">
        <v>17</v>
      </c>
      <c r="E8430">
        <v>4</v>
      </c>
      <c r="F8430" s="1">
        <v>1709</v>
      </c>
      <c r="G8430" s="1">
        <v>935.2659912109375</v>
      </c>
      <c r="H8430" s="1">
        <f t="shared" si="1050"/>
        <v>2644.2659912109375</v>
      </c>
      <c r="I8430" s="3">
        <f t="shared" si="1051"/>
        <v>1</v>
      </c>
      <c r="J8430" s="7">
        <f t="shared" si="1048"/>
        <v>7</v>
      </c>
      <c r="K8430" s="3">
        <f t="shared" si="1052"/>
        <v>0</v>
      </c>
      <c r="L8430" s="3">
        <f t="shared" si="1053"/>
        <v>0</v>
      </c>
      <c r="M8430" s="3">
        <f t="shared" si="1054"/>
        <v>0</v>
      </c>
      <c r="N8430" s="3">
        <f t="shared" si="1055"/>
        <v>0</v>
      </c>
    </row>
    <row r="8431" spans="1:14">
      <c r="A8431" s="6">
        <f t="shared" si="1049"/>
        <v>40985</v>
      </c>
      <c r="B8431">
        <v>2012</v>
      </c>
      <c r="C8431">
        <v>3</v>
      </c>
      <c r="D8431">
        <v>17</v>
      </c>
      <c r="E8431">
        <v>5</v>
      </c>
      <c r="F8431" s="1">
        <v>1765</v>
      </c>
      <c r="G8431" s="1">
        <v>976.76202392578125</v>
      </c>
      <c r="H8431" s="1">
        <f t="shared" si="1050"/>
        <v>2741.7620239257812</v>
      </c>
      <c r="I8431" s="3">
        <f t="shared" si="1051"/>
        <v>1</v>
      </c>
      <c r="J8431" s="7">
        <f t="shared" si="1048"/>
        <v>7</v>
      </c>
      <c r="K8431" s="3">
        <f t="shared" si="1052"/>
        <v>0</v>
      </c>
      <c r="L8431" s="3">
        <f t="shared" si="1053"/>
        <v>0</v>
      </c>
      <c r="M8431" s="3">
        <f t="shared" si="1054"/>
        <v>0</v>
      </c>
      <c r="N8431" s="3">
        <f t="shared" si="1055"/>
        <v>0</v>
      </c>
    </row>
    <row r="8432" spans="1:14">
      <c r="A8432" s="6">
        <f t="shared" si="1049"/>
        <v>40985</v>
      </c>
      <c r="B8432">
        <v>2012</v>
      </c>
      <c r="C8432">
        <v>3</v>
      </c>
      <c r="D8432">
        <v>17</v>
      </c>
      <c r="E8432">
        <v>6</v>
      </c>
      <c r="F8432" s="1">
        <v>1886</v>
      </c>
      <c r="G8432" s="1">
        <v>1016.451904296875</v>
      </c>
      <c r="H8432" s="1">
        <f t="shared" si="1050"/>
        <v>2902.451904296875</v>
      </c>
      <c r="I8432" s="3">
        <f t="shared" si="1051"/>
        <v>1</v>
      </c>
      <c r="J8432" s="7">
        <f t="shared" si="1048"/>
        <v>7</v>
      </c>
      <c r="K8432" s="3">
        <f t="shared" si="1052"/>
        <v>0</v>
      </c>
      <c r="L8432" s="3">
        <f t="shared" si="1053"/>
        <v>0</v>
      </c>
      <c r="M8432" s="3">
        <f t="shared" si="1054"/>
        <v>0</v>
      </c>
      <c r="N8432" s="3">
        <f t="shared" si="1055"/>
        <v>0</v>
      </c>
    </row>
    <row r="8433" spans="1:14">
      <c r="A8433" s="6">
        <f t="shared" si="1049"/>
        <v>40985</v>
      </c>
      <c r="B8433">
        <v>2012</v>
      </c>
      <c r="C8433">
        <v>3</v>
      </c>
      <c r="D8433">
        <v>17</v>
      </c>
      <c r="E8433">
        <v>7</v>
      </c>
      <c r="F8433" s="1">
        <v>1930</v>
      </c>
      <c r="G8433" s="1">
        <v>1046.9520263671875</v>
      </c>
      <c r="H8433" s="1">
        <f t="shared" si="1050"/>
        <v>2976.9520263671875</v>
      </c>
      <c r="I8433" s="3">
        <f t="shared" si="1051"/>
        <v>1</v>
      </c>
      <c r="J8433" s="7">
        <f t="shared" si="1048"/>
        <v>7</v>
      </c>
      <c r="K8433" s="3">
        <f t="shared" si="1052"/>
        <v>0</v>
      </c>
      <c r="L8433" s="3">
        <f t="shared" si="1053"/>
        <v>0</v>
      </c>
      <c r="M8433" s="3">
        <f t="shared" si="1054"/>
        <v>0</v>
      </c>
      <c r="N8433" s="3">
        <f t="shared" si="1055"/>
        <v>0</v>
      </c>
    </row>
    <row r="8434" spans="1:14">
      <c r="A8434" s="6">
        <f t="shared" si="1049"/>
        <v>40985</v>
      </c>
      <c r="B8434">
        <v>2012</v>
      </c>
      <c r="C8434">
        <v>3</v>
      </c>
      <c r="D8434">
        <v>17</v>
      </c>
      <c r="E8434">
        <v>8</v>
      </c>
      <c r="F8434" s="1">
        <v>2043</v>
      </c>
      <c r="G8434" s="1">
        <v>1111.1658935546875</v>
      </c>
      <c r="H8434" s="1">
        <f t="shared" si="1050"/>
        <v>3154.1658935546875</v>
      </c>
      <c r="I8434" s="3">
        <f t="shared" si="1051"/>
        <v>1</v>
      </c>
      <c r="J8434" s="7">
        <f t="shared" si="1048"/>
        <v>7</v>
      </c>
      <c r="K8434" s="3">
        <f t="shared" si="1052"/>
        <v>0</v>
      </c>
      <c r="L8434" s="3">
        <f t="shared" si="1053"/>
        <v>0</v>
      </c>
      <c r="M8434" s="3">
        <f t="shared" si="1054"/>
        <v>0</v>
      </c>
      <c r="N8434" s="3">
        <f t="shared" si="1055"/>
        <v>0</v>
      </c>
    </row>
    <row r="8435" spans="1:14">
      <c r="A8435" s="6">
        <f t="shared" si="1049"/>
        <v>40985</v>
      </c>
      <c r="B8435">
        <v>2012</v>
      </c>
      <c r="C8435">
        <v>3</v>
      </c>
      <c r="D8435">
        <v>17</v>
      </c>
      <c r="E8435">
        <v>9</v>
      </c>
      <c r="F8435" s="1">
        <v>2144</v>
      </c>
      <c r="G8435" s="1">
        <v>1157.468017578125</v>
      </c>
      <c r="H8435" s="1">
        <f t="shared" si="1050"/>
        <v>3301.468017578125</v>
      </c>
      <c r="I8435" s="3">
        <f t="shared" si="1051"/>
        <v>1</v>
      </c>
      <c r="J8435" s="7">
        <f t="shared" si="1048"/>
        <v>7</v>
      </c>
      <c r="K8435" s="3">
        <f t="shared" si="1052"/>
        <v>0</v>
      </c>
      <c r="L8435" s="3">
        <f t="shared" si="1053"/>
        <v>0</v>
      </c>
      <c r="M8435" s="3">
        <f t="shared" si="1054"/>
        <v>0</v>
      </c>
      <c r="N8435" s="3">
        <f t="shared" si="1055"/>
        <v>0</v>
      </c>
    </row>
    <row r="8436" spans="1:14">
      <c r="A8436" s="6">
        <f t="shared" si="1049"/>
        <v>40985</v>
      </c>
      <c r="B8436">
        <v>2012</v>
      </c>
      <c r="C8436">
        <v>3</v>
      </c>
      <c r="D8436">
        <v>17</v>
      </c>
      <c r="E8436">
        <v>10</v>
      </c>
      <c r="F8436" s="1">
        <v>2129</v>
      </c>
      <c r="G8436" s="1">
        <v>1195.571044921875</v>
      </c>
      <c r="H8436" s="1">
        <f t="shared" si="1050"/>
        <v>3324.571044921875</v>
      </c>
      <c r="I8436" s="3">
        <f t="shared" si="1051"/>
        <v>1</v>
      </c>
      <c r="J8436" s="7">
        <f t="shared" si="1048"/>
        <v>7</v>
      </c>
      <c r="K8436" s="3">
        <f t="shared" si="1052"/>
        <v>0</v>
      </c>
      <c r="L8436" s="3">
        <f t="shared" si="1053"/>
        <v>0</v>
      </c>
      <c r="M8436" s="3">
        <f t="shared" si="1054"/>
        <v>0</v>
      </c>
      <c r="N8436" s="3">
        <f t="shared" si="1055"/>
        <v>0</v>
      </c>
    </row>
    <row r="8437" spans="1:14">
      <c r="A8437" s="6">
        <f t="shared" si="1049"/>
        <v>40985</v>
      </c>
      <c r="B8437">
        <v>2012</v>
      </c>
      <c r="C8437">
        <v>3</v>
      </c>
      <c r="D8437">
        <v>17</v>
      </c>
      <c r="E8437">
        <v>11</v>
      </c>
      <c r="F8437" s="1">
        <v>2191</v>
      </c>
      <c r="G8437" s="1">
        <v>1222.7750244140625</v>
      </c>
      <c r="H8437" s="1">
        <f t="shared" si="1050"/>
        <v>3413.7750244140625</v>
      </c>
      <c r="I8437" s="3">
        <f t="shared" si="1051"/>
        <v>1</v>
      </c>
      <c r="J8437" s="7">
        <f t="shared" si="1048"/>
        <v>7</v>
      </c>
      <c r="K8437" s="3">
        <f t="shared" si="1052"/>
        <v>0</v>
      </c>
      <c r="L8437" s="3">
        <f t="shared" si="1053"/>
        <v>0</v>
      </c>
      <c r="M8437" s="3">
        <f t="shared" si="1054"/>
        <v>0</v>
      </c>
      <c r="N8437" s="3">
        <f t="shared" si="1055"/>
        <v>0</v>
      </c>
    </row>
    <row r="8438" spans="1:14">
      <c r="A8438" s="6">
        <f t="shared" si="1049"/>
        <v>40985</v>
      </c>
      <c r="B8438">
        <v>2012</v>
      </c>
      <c r="C8438">
        <v>3</v>
      </c>
      <c r="D8438">
        <v>17</v>
      </c>
      <c r="E8438">
        <v>12</v>
      </c>
      <c r="F8438" s="1">
        <v>2193</v>
      </c>
      <c r="G8438" s="1">
        <v>1239.073974609375</v>
      </c>
      <c r="H8438" s="1">
        <f t="shared" si="1050"/>
        <v>3432.073974609375</v>
      </c>
      <c r="I8438" s="3">
        <f t="shared" si="1051"/>
        <v>1</v>
      </c>
      <c r="J8438" s="7">
        <f t="shared" si="1048"/>
        <v>7</v>
      </c>
      <c r="K8438" s="3">
        <f t="shared" si="1052"/>
        <v>0</v>
      </c>
      <c r="L8438" s="3">
        <f t="shared" si="1053"/>
        <v>0</v>
      </c>
      <c r="M8438" s="3">
        <f t="shared" si="1054"/>
        <v>0</v>
      </c>
      <c r="N8438" s="3">
        <f t="shared" si="1055"/>
        <v>0</v>
      </c>
    </row>
    <row r="8439" spans="1:14">
      <c r="A8439" s="6">
        <f t="shared" si="1049"/>
        <v>40985</v>
      </c>
      <c r="B8439">
        <v>2012</v>
      </c>
      <c r="C8439">
        <v>3</v>
      </c>
      <c r="D8439">
        <v>17</v>
      </c>
      <c r="E8439">
        <v>13</v>
      </c>
      <c r="F8439" s="1">
        <v>2171</v>
      </c>
      <c r="G8439" s="1">
        <v>1247.970947265625</v>
      </c>
      <c r="H8439" s="1">
        <f t="shared" si="1050"/>
        <v>3418.970947265625</v>
      </c>
      <c r="I8439" s="3">
        <f t="shared" si="1051"/>
        <v>1</v>
      </c>
      <c r="J8439" s="7">
        <f t="shared" si="1048"/>
        <v>7</v>
      </c>
      <c r="K8439" s="3">
        <f t="shared" si="1052"/>
        <v>0</v>
      </c>
      <c r="L8439" s="3">
        <f t="shared" si="1053"/>
        <v>0</v>
      </c>
      <c r="M8439" s="3">
        <f t="shared" si="1054"/>
        <v>0</v>
      </c>
      <c r="N8439" s="3">
        <f t="shared" si="1055"/>
        <v>0</v>
      </c>
    </row>
    <row r="8440" spans="1:14">
      <c r="A8440" s="6">
        <f t="shared" si="1049"/>
        <v>40985</v>
      </c>
      <c r="B8440">
        <v>2012</v>
      </c>
      <c r="C8440">
        <v>3</v>
      </c>
      <c r="D8440">
        <v>17</v>
      </c>
      <c r="E8440">
        <v>14</v>
      </c>
      <c r="F8440" s="1">
        <v>2158</v>
      </c>
      <c r="G8440" s="1">
        <v>1258.97607421875</v>
      </c>
      <c r="H8440" s="1">
        <f t="shared" si="1050"/>
        <v>3416.97607421875</v>
      </c>
      <c r="I8440" s="3">
        <f t="shared" si="1051"/>
        <v>1</v>
      </c>
      <c r="J8440" s="7">
        <f t="shared" si="1048"/>
        <v>7</v>
      </c>
      <c r="K8440" s="3">
        <f t="shared" si="1052"/>
        <v>0</v>
      </c>
      <c r="L8440" s="3">
        <f t="shared" si="1053"/>
        <v>0</v>
      </c>
      <c r="M8440" s="3">
        <f t="shared" si="1054"/>
        <v>0</v>
      </c>
      <c r="N8440" s="3">
        <f t="shared" si="1055"/>
        <v>0</v>
      </c>
    </row>
    <row r="8441" spans="1:14">
      <c r="A8441" s="6">
        <f t="shared" si="1049"/>
        <v>40985</v>
      </c>
      <c r="B8441">
        <v>2012</v>
      </c>
      <c r="C8441">
        <v>3</v>
      </c>
      <c r="D8441">
        <v>17</v>
      </c>
      <c r="E8441">
        <v>15</v>
      </c>
      <c r="F8441" s="1">
        <v>2170</v>
      </c>
      <c r="G8441" s="1">
        <v>1297.174072265625</v>
      </c>
      <c r="H8441" s="1">
        <f t="shared" si="1050"/>
        <v>3467.174072265625</v>
      </c>
      <c r="I8441" s="3">
        <f t="shared" si="1051"/>
        <v>1</v>
      </c>
      <c r="J8441" s="7">
        <f t="shared" si="1048"/>
        <v>7</v>
      </c>
      <c r="K8441" s="3">
        <f t="shared" si="1052"/>
        <v>0</v>
      </c>
      <c r="L8441" s="3">
        <f t="shared" si="1053"/>
        <v>0</v>
      </c>
      <c r="M8441" s="3">
        <f t="shared" si="1054"/>
        <v>0</v>
      </c>
      <c r="N8441" s="3">
        <f t="shared" si="1055"/>
        <v>0</v>
      </c>
    </row>
    <row r="8442" spans="1:14">
      <c r="A8442" s="6">
        <f t="shared" si="1049"/>
        <v>40985</v>
      </c>
      <c r="B8442">
        <v>2012</v>
      </c>
      <c r="C8442">
        <v>3</v>
      </c>
      <c r="D8442">
        <v>17</v>
      </c>
      <c r="E8442">
        <v>16</v>
      </c>
      <c r="F8442" s="1">
        <v>2171</v>
      </c>
      <c r="G8442" s="1">
        <v>1295.175048828125</v>
      </c>
      <c r="H8442" s="1">
        <f t="shared" si="1050"/>
        <v>3466.175048828125</v>
      </c>
      <c r="I8442" s="3">
        <f t="shared" si="1051"/>
        <v>1</v>
      </c>
      <c r="J8442" s="7">
        <f t="shared" si="1048"/>
        <v>7</v>
      </c>
      <c r="K8442" s="3">
        <f t="shared" si="1052"/>
        <v>0</v>
      </c>
      <c r="L8442" s="3">
        <f t="shared" si="1053"/>
        <v>0</v>
      </c>
      <c r="M8442" s="3">
        <f t="shared" si="1054"/>
        <v>0</v>
      </c>
      <c r="N8442" s="3">
        <f t="shared" si="1055"/>
        <v>0</v>
      </c>
    </row>
    <row r="8443" spans="1:14">
      <c r="A8443" s="6">
        <f t="shared" si="1049"/>
        <v>40985</v>
      </c>
      <c r="B8443">
        <v>2012</v>
      </c>
      <c r="C8443">
        <v>3</v>
      </c>
      <c r="D8443">
        <v>17</v>
      </c>
      <c r="E8443">
        <v>17</v>
      </c>
      <c r="F8443" s="1">
        <v>2153</v>
      </c>
      <c r="G8443" s="1">
        <v>1279.5699462890625</v>
      </c>
      <c r="H8443" s="1">
        <f t="shared" si="1050"/>
        <v>3432.5699462890625</v>
      </c>
      <c r="I8443" s="3">
        <f t="shared" si="1051"/>
        <v>1</v>
      </c>
      <c r="J8443" s="7">
        <f t="shared" si="1048"/>
        <v>7</v>
      </c>
      <c r="K8443" s="3">
        <f t="shared" si="1052"/>
        <v>0</v>
      </c>
      <c r="L8443" s="3">
        <f t="shared" si="1053"/>
        <v>0</v>
      </c>
      <c r="M8443" s="3">
        <f t="shared" si="1054"/>
        <v>0</v>
      </c>
      <c r="N8443" s="3">
        <f t="shared" si="1055"/>
        <v>0</v>
      </c>
    </row>
    <row r="8444" spans="1:14">
      <c r="A8444" s="6">
        <f t="shared" si="1049"/>
        <v>40985</v>
      </c>
      <c r="B8444">
        <v>2012</v>
      </c>
      <c r="C8444">
        <v>3</v>
      </c>
      <c r="D8444">
        <v>17</v>
      </c>
      <c r="E8444">
        <v>18</v>
      </c>
      <c r="F8444" s="1">
        <v>2176</v>
      </c>
      <c r="G8444" s="1">
        <v>1286.66796875</v>
      </c>
      <c r="H8444" s="1">
        <f t="shared" si="1050"/>
        <v>3462.66796875</v>
      </c>
      <c r="I8444" s="3">
        <f t="shared" si="1051"/>
        <v>1</v>
      </c>
      <c r="J8444" s="7">
        <f t="shared" si="1048"/>
        <v>7</v>
      </c>
      <c r="K8444" s="3">
        <f t="shared" si="1052"/>
        <v>0</v>
      </c>
      <c r="L8444" s="3">
        <f t="shared" si="1053"/>
        <v>0</v>
      </c>
      <c r="M8444" s="3">
        <f t="shared" si="1054"/>
        <v>0</v>
      </c>
      <c r="N8444" s="3">
        <f t="shared" si="1055"/>
        <v>0</v>
      </c>
    </row>
    <row r="8445" spans="1:14">
      <c r="A8445" s="6">
        <f t="shared" si="1049"/>
        <v>40985</v>
      </c>
      <c r="B8445">
        <v>2012</v>
      </c>
      <c r="C8445">
        <v>3</v>
      </c>
      <c r="D8445">
        <v>17</v>
      </c>
      <c r="E8445">
        <v>19</v>
      </c>
      <c r="F8445" s="1">
        <v>2230</v>
      </c>
      <c r="G8445" s="1">
        <v>1282.4681396484375</v>
      </c>
      <c r="H8445" s="1">
        <f t="shared" si="1050"/>
        <v>3512.4681396484375</v>
      </c>
      <c r="I8445" s="3">
        <f t="shared" si="1051"/>
        <v>1</v>
      </c>
      <c r="J8445" s="7">
        <f t="shared" si="1048"/>
        <v>7</v>
      </c>
      <c r="K8445" s="3">
        <f t="shared" si="1052"/>
        <v>0</v>
      </c>
      <c r="L8445" s="3">
        <f t="shared" si="1053"/>
        <v>0</v>
      </c>
      <c r="M8445" s="3">
        <f t="shared" si="1054"/>
        <v>0</v>
      </c>
      <c r="N8445" s="3">
        <f t="shared" si="1055"/>
        <v>0</v>
      </c>
    </row>
    <row r="8446" spans="1:14">
      <c r="A8446" s="6">
        <f t="shared" si="1049"/>
        <v>40985</v>
      </c>
      <c r="B8446">
        <v>2012</v>
      </c>
      <c r="C8446">
        <v>3</v>
      </c>
      <c r="D8446">
        <v>17</v>
      </c>
      <c r="E8446">
        <v>20</v>
      </c>
      <c r="F8446" s="1">
        <v>2160</v>
      </c>
      <c r="G8446" s="1">
        <v>1244.2657470703125</v>
      </c>
      <c r="H8446" s="1">
        <f t="shared" si="1050"/>
        <v>3404.2657470703125</v>
      </c>
      <c r="I8446" s="3">
        <f t="shared" si="1051"/>
        <v>1</v>
      </c>
      <c r="J8446" s="7">
        <f t="shared" si="1048"/>
        <v>7</v>
      </c>
      <c r="K8446" s="3">
        <f t="shared" si="1052"/>
        <v>0</v>
      </c>
      <c r="L8446" s="3">
        <f t="shared" si="1053"/>
        <v>0</v>
      </c>
      <c r="M8446" s="3">
        <f t="shared" si="1054"/>
        <v>0</v>
      </c>
      <c r="N8446" s="3">
        <f t="shared" si="1055"/>
        <v>0</v>
      </c>
    </row>
    <row r="8447" spans="1:14">
      <c r="A8447" s="6">
        <f t="shared" si="1049"/>
        <v>40985</v>
      </c>
      <c r="B8447">
        <v>2012</v>
      </c>
      <c r="C8447">
        <v>3</v>
      </c>
      <c r="D8447">
        <v>17</v>
      </c>
      <c r="E8447">
        <v>21</v>
      </c>
      <c r="F8447" s="1">
        <v>2044</v>
      </c>
      <c r="G8447" s="1">
        <v>1183.5660400390625</v>
      </c>
      <c r="H8447" s="1">
        <f t="shared" si="1050"/>
        <v>3227.5660400390625</v>
      </c>
      <c r="I8447" s="3">
        <f t="shared" si="1051"/>
        <v>1</v>
      </c>
      <c r="J8447" s="7">
        <f t="shared" si="1048"/>
        <v>7</v>
      </c>
      <c r="K8447" s="3">
        <f t="shared" si="1052"/>
        <v>0</v>
      </c>
      <c r="L8447" s="3">
        <f t="shared" si="1053"/>
        <v>0</v>
      </c>
      <c r="M8447" s="3">
        <f t="shared" si="1054"/>
        <v>0</v>
      </c>
      <c r="N8447" s="3">
        <f t="shared" si="1055"/>
        <v>0</v>
      </c>
    </row>
    <row r="8448" spans="1:14">
      <c r="A8448" s="6">
        <f t="shared" si="1049"/>
        <v>40985</v>
      </c>
      <c r="B8448">
        <v>2012</v>
      </c>
      <c r="C8448">
        <v>3</v>
      </c>
      <c r="D8448">
        <v>17</v>
      </c>
      <c r="E8448">
        <v>22</v>
      </c>
      <c r="F8448" s="1">
        <v>1924</v>
      </c>
      <c r="G8448" s="1">
        <v>1125.166015625</v>
      </c>
      <c r="H8448" s="1">
        <f t="shared" si="1050"/>
        <v>3049.166015625</v>
      </c>
      <c r="I8448" s="3">
        <f t="shared" si="1051"/>
        <v>1</v>
      </c>
      <c r="J8448" s="7">
        <f t="shared" si="1048"/>
        <v>7</v>
      </c>
      <c r="K8448" s="3">
        <f t="shared" si="1052"/>
        <v>0</v>
      </c>
      <c r="L8448" s="3">
        <f t="shared" si="1053"/>
        <v>0</v>
      </c>
      <c r="M8448" s="3">
        <f t="shared" si="1054"/>
        <v>0</v>
      </c>
      <c r="N8448" s="3">
        <f t="shared" si="1055"/>
        <v>0</v>
      </c>
    </row>
    <row r="8449" spans="1:14">
      <c r="A8449" s="6">
        <f t="shared" si="1049"/>
        <v>40985</v>
      </c>
      <c r="B8449">
        <v>2012</v>
      </c>
      <c r="C8449">
        <v>3</v>
      </c>
      <c r="D8449">
        <v>17</v>
      </c>
      <c r="E8449">
        <v>23</v>
      </c>
      <c r="F8449" s="1">
        <v>1794</v>
      </c>
      <c r="G8449" s="1">
        <v>1045.666015625</v>
      </c>
      <c r="H8449" s="1">
        <f t="shared" si="1050"/>
        <v>2839.666015625</v>
      </c>
      <c r="I8449" s="3">
        <f t="shared" si="1051"/>
        <v>1</v>
      </c>
      <c r="J8449" s="7">
        <f t="shared" si="1048"/>
        <v>7</v>
      </c>
      <c r="K8449" s="3">
        <f t="shared" si="1052"/>
        <v>0</v>
      </c>
      <c r="L8449" s="3">
        <f t="shared" si="1053"/>
        <v>0</v>
      </c>
      <c r="M8449" s="3">
        <f t="shared" si="1054"/>
        <v>0</v>
      </c>
      <c r="N8449" s="3">
        <f t="shared" si="1055"/>
        <v>0</v>
      </c>
    </row>
    <row r="8450" spans="1:14">
      <c r="A8450" s="6">
        <f t="shared" si="1049"/>
        <v>40986</v>
      </c>
      <c r="B8450">
        <v>2012</v>
      </c>
      <c r="C8450">
        <v>3</v>
      </c>
      <c r="D8450">
        <v>18</v>
      </c>
      <c r="E8450">
        <v>0</v>
      </c>
      <c r="F8450" s="1">
        <v>1704</v>
      </c>
      <c r="G8450" s="1">
        <v>992.76409912109375</v>
      </c>
      <c r="H8450" s="1">
        <f t="shared" si="1050"/>
        <v>2696.7640991210937</v>
      </c>
      <c r="I8450" s="3">
        <f t="shared" si="1051"/>
        <v>1</v>
      </c>
      <c r="J8450" s="7">
        <f t="shared" ref="J8450:J8513" si="1056">WEEKDAY(A8450,1)</f>
        <v>1</v>
      </c>
      <c r="K8450" s="3">
        <f t="shared" si="1052"/>
        <v>0</v>
      </c>
      <c r="L8450" s="3">
        <f t="shared" si="1053"/>
        <v>0</v>
      </c>
      <c r="M8450" s="3">
        <f t="shared" si="1054"/>
        <v>0</v>
      </c>
      <c r="N8450" s="3">
        <f t="shared" si="1055"/>
        <v>0</v>
      </c>
    </row>
    <row r="8451" spans="1:14">
      <c r="A8451" s="6">
        <f t="shared" ref="A8451:A8514" si="1057">DATE(B8451,C8451,D8451)</f>
        <v>40986</v>
      </c>
      <c r="B8451">
        <v>2012</v>
      </c>
      <c r="C8451">
        <v>3</v>
      </c>
      <c r="D8451">
        <v>18</v>
      </c>
      <c r="E8451">
        <v>1</v>
      </c>
      <c r="F8451" s="1">
        <v>1580</v>
      </c>
      <c r="G8451" s="1">
        <v>950.7611083984375</v>
      </c>
      <c r="H8451" s="1">
        <f t="shared" ref="H8451:H8514" si="1058">F8451+G8451</f>
        <v>2530.7611083984375</v>
      </c>
      <c r="I8451" s="3">
        <f t="shared" ref="I8451:I8514" si="1059">IF(AND(C8451&gt;4,C8451&lt;10),2,1)</f>
        <v>1</v>
      </c>
      <c r="J8451" s="7">
        <f t="shared" si="1056"/>
        <v>1</v>
      </c>
      <c r="K8451" s="3">
        <f t="shared" ref="K8451:K8514" si="1060">IF(OR(J8451=1,J8451=7),0,IF(I8451=1,IF(AND(E8451&gt;=7,E8451&lt;23),1,0),IF(AND(E8451&gt;=11,E8451&lt;23),1,0)))</f>
        <v>0</v>
      </c>
      <c r="L8451" s="3">
        <f t="shared" ref="L8451:L8514" si="1061">IF(OR(J8451=1,J8451=7),0,IF(I8451=1,IF(AND(E8451&gt;=7,E8451&lt;12),1,0),IF(AND(E8451&gt;=14,E8451&lt;19),1,0)))</f>
        <v>0</v>
      </c>
      <c r="M8451" s="3">
        <f t="shared" ref="M8451:M8514" si="1062">IF(AND(I8451=1,OR(K8451=1,L8451=1)),1,0)</f>
        <v>0</v>
      </c>
      <c r="N8451" s="3">
        <f t="shared" ref="N8451:N8514" si="1063">IF(AND(I8451=2,OR(K8451=1,L8451=1)),1,0)</f>
        <v>0</v>
      </c>
    </row>
    <row r="8452" spans="1:14">
      <c r="A8452" s="6">
        <f t="shared" si="1057"/>
        <v>40986</v>
      </c>
      <c r="B8452">
        <v>2012</v>
      </c>
      <c r="C8452">
        <v>3</v>
      </c>
      <c r="D8452">
        <v>18</v>
      </c>
      <c r="E8452">
        <v>2</v>
      </c>
      <c r="F8452" s="1">
        <v>1588</v>
      </c>
      <c r="G8452" s="1">
        <v>927.0479736328125</v>
      </c>
      <c r="H8452" s="1">
        <f t="shared" si="1058"/>
        <v>2515.0479736328125</v>
      </c>
      <c r="I8452" s="3">
        <f t="shared" si="1059"/>
        <v>1</v>
      </c>
      <c r="J8452" s="7">
        <f t="shared" si="1056"/>
        <v>1</v>
      </c>
      <c r="K8452" s="3">
        <f t="shared" si="1060"/>
        <v>0</v>
      </c>
      <c r="L8452" s="3">
        <f t="shared" si="1061"/>
        <v>0</v>
      </c>
      <c r="M8452" s="3">
        <f t="shared" si="1062"/>
        <v>0</v>
      </c>
      <c r="N8452" s="3">
        <f t="shared" si="1063"/>
        <v>0</v>
      </c>
    </row>
    <row r="8453" spans="1:14">
      <c r="A8453" s="6">
        <f t="shared" si="1057"/>
        <v>40986</v>
      </c>
      <c r="B8453">
        <v>2012</v>
      </c>
      <c r="C8453">
        <v>3</v>
      </c>
      <c r="D8453">
        <v>18</v>
      </c>
      <c r="E8453">
        <v>3</v>
      </c>
      <c r="F8453" s="1">
        <v>1550</v>
      </c>
      <c r="G8453" s="1">
        <v>921.46588134765625</v>
      </c>
      <c r="H8453" s="1">
        <f t="shared" si="1058"/>
        <v>2471.4658813476562</v>
      </c>
      <c r="I8453" s="3">
        <f t="shared" si="1059"/>
        <v>1</v>
      </c>
      <c r="J8453" s="7">
        <f t="shared" si="1056"/>
        <v>1</v>
      </c>
      <c r="K8453" s="3">
        <f t="shared" si="1060"/>
        <v>0</v>
      </c>
      <c r="L8453" s="3">
        <f t="shared" si="1061"/>
        <v>0</v>
      </c>
      <c r="M8453" s="3">
        <f t="shared" si="1062"/>
        <v>0</v>
      </c>
      <c r="N8453" s="3">
        <f t="shared" si="1063"/>
        <v>0</v>
      </c>
    </row>
    <row r="8454" spans="1:14">
      <c r="A8454" s="6">
        <f t="shared" si="1057"/>
        <v>40986</v>
      </c>
      <c r="B8454">
        <v>2012</v>
      </c>
      <c r="C8454">
        <v>3</v>
      </c>
      <c r="D8454">
        <v>18</v>
      </c>
      <c r="E8454">
        <v>4</v>
      </c>
      <c r="F8454" s="1">
        <v>1557</v>
      </c>
      <c r="G8454" s="1">
        <v>920.06597900390625</v>
      </c>
      <c r="H8454" s="1">
        <f t="shared" si="1058"/>
        <v>2477.0659790039062</v>
      </c>
      <c r="I8454" s="3">
        <f t="shared" si="1059"/>
        <v>1</v>
      </c>
      <c r="J8454" s="7">
        <f t="shared" si="1056"/>
        <v>1</v>
      </c>
      <c r="K8454" s="3">
        <f t="shared" si="1060"/>
        <v>0</v>
      </c>
      <c r="L8454" s="3">
        <f t="shared" si="1061"/>
        <v>0</v>
      </c>
      <c r="M8454" s="3">
        <f t="shared" si="1062"/>
        <v>0</v>
      </c>
      <c r="N8454" s="3">
        <f t="shared" si="1063"/>
        <v>0</v>
      </c>
    </row>
    <row r="8455" spans="1:14">
      <c r="A8455" s="6">
        <f t="shared" si="1057"/>
        <v>40986</v>
      </c>
      <c r="B8455">
        <v>2012</v>
      </c>
      <c r="C8455">
        <v>3</v>
      </c>
      <c r="D8455">
        <v>18</v>
      </c>
      <c r="E8455">
        <v>5</v>
      </c>
      <c r="F8455" s="1">
        <v>1583</v>
      </c>
      <c r="G8455" s="1">
        <v>936.96490478515625</v>
      </c>
      <c r="H8455" s="1">
        <f t="shared" si="1058"/>
        <v>2519.9649047851562</v>
      </c>
      <c r="I8455" s="3">
        <f t="shared" si="1059"/>
        <v>1</v>
      </c>
      <c r="J8455" s="7">
        <f t="shared" si="1056"/>
        <v>1</v>
      </c>
      <c r="K8455" s="3">
        <f t="shared" si="1060"/>
        <v>0</v>
      </c>
      <c r="L8455" s="3">
        <f t="shared" si="1061"/>
        <v>0</v>
      </c>
      <c r="M8455" s="3">
        <f t="shared" si="1062"/>
        <v>0</v>
      </c>
      <c r="N8455" s="3">
        <f t="shared" si="1063"/>
        <v>0</v>
      </c>
    </row>
    <row r="8456" spans="1:14">
      <c r="A8456" s="6">
        <f t="shared" si="1057"/>
        <v>40986</v>
      </c>
      <c r="B8456">
        <v>2012</v>
      </c>
      <c r="C8456">
        <v>3</v>
      </c>
      <c r="D8456">
        <v>18</v>
      </c>
      <c r="E8456">
        <v>6</v>
      </c>
      <c r="F8456" s="1">
        <v>1693</v>
      </c>
      <c r="G8456" s="1">
        <v>969.56597900390625</v>
      </c>
      <c r="H8456" s="1">
        <f t="shared" si="1058"/>
        <v>2662.5659790039062</v>
      </c>
      <c r="I8456" s="3">
        <f t="shared" si="1059"/>
        <v>1</v>
      </c>
      <c r="J8456" s="7">
        <f t="shared" si="1056"/>
        <v>1</v>
      </c>
      <c r="K8456" s="3">
        <f t="shared" si="1060"/>
        <v>0</v>
      </c>
      <c r="L8456" s="3">
        <f t="shared" si="1061"/>
        <v>0</v>
      </c>
      <c r="M8456" s="3">
        <f t="shared" si="1062"/>
        <v>0</v>
      </c>
      <c r="N8456" s="3">
        <f t="shared" si="1063"/>
        <v>0</v>
      </c>
    </row>
    <row r="8457" spans="1:14">
      <c r="A8457" s="6">
        <f t="shared" si="1057"/>
        <v>40986</v>
      </c>
      <c r="B8457">
        <v>2012</v>
      </c>
      <c r="C8457">
        <v>3</v>
      </c>
      <c r="D8457">
        <v>18</v>
      </c>
      <c r="E8457">
        <v>7</v>
      </c>
      <c r="F8457" s="1">
        <v>1746</v>
      </c>
      <c r="G8457" s="1">
        <v>987.5670166015625</v>
      </c>
      <c r="H8457" s="1">
        <f t="shared" si="1058"/>
        <v>2733.5670166015625</v>
      </c>
      <c r="I8457" s="3">
        <f t="shared" si="1059"/>
        <v>1</v>
      </c>
      <c r="J8457" s="7">
        <f t="shared" si="1056"/>
        <v>1</v>
      </c>
      <c r="K8457" s="3">
        <f t="shared" si="1060"/>
        <v>0</v>
      </c>
      <c r="L8457" s="3">
        <f t="shared" si="1061"/>
        <v>0</v>
      </c>
      <c r="M8457" s="3">
        <f t="shared" si="1062"/>
        <v>0</v>
      </c>
      <c r="N8457" s="3">
        <f t="shared" si="1063"/>
        <v>0</v>
      </c>
    </row>
    <row r="8458" spans="1:14">
      <c r="A8458" s="6">
        <f t="shared" si="1057"/>
        <v>40986</v>
      </c>
      <c r="B8458">
        <v>2012</v>
      </c>
      <c r="C8458">
        <v>3</v>
      </c>
      <c r="D8458">
        <v>18</v>
      </c>
      <c r="E8458">
        <v>8</v>
      </c>
      <c r="F8458" s="1">
        <v>1887</v>
      </c>
      <c r="G8458" s="1">
        <v>1052.7679443359375</v>
      </c>
      <c r="H8458" s="1">
        <f t="shared" si="1058"/>
        <v>2939.7679443359375</v>
      </c>
      <c r="I8458" s="3">
        <f t="shared" si="1059"/>
        <v>1</v>
      </c>
      <c r="J8458" s="7">
        <f t="shared" si="1056"/>
        <v>1</v>
      </c>
      <c r="K8458" s="3">
        <f t="shared" si="1060"/>
        <v>0</v>
      </c>
      <c r="L8458" s="3">
        <f t="shared" si="1061"/>
        <v>0</v>
      </c>
      <c r="M8458" s="3">
        <f t="shared" si="1062"/>
        <v>0</v>
      </c>
      <c r="N8458" s="3">
        <f t="shared" si="1063"/>
        <v>0</v>
      </c>
    </row>
    <row r="8459" spans="1:14">
      <c r="A8459" s="6">
        <f t="shared" si="1057"/>
        <v>40986</v>
      </c>
      <c r="B8459">
        <v>2012</v>
      </c>
      <c r="C8459">
        <v>3</v>
      </c>
      <c r="D8459">
        <v>18</v>
      </c>
      <c r="E8459">
        <v>9</v>
      </c>
      <c r="F8459" s="1">
        <v>1927</v>
      </c>
      <c r="G8459" s="1">
        <v>1141.467041015625</v>
      </c>
      <c r="H8459" s="1">
        <f t="shared" si="1058"/>
        <v>3068.467041015625</v>
      </c>
      <c r="I8459" s="3">
        <f t="shared" si="1059"/>
        <v>1</v>
      </c>
      <c r="J8459" s="7">
        <f t="shared" si="1056"/>
        <v>1</v>
      </c>
      <c r="K8459" s="3">
        <f t="shared" si="1060"/>
        <v>0</v>
      </c>
      <c r="L8459" s="3">
        <f t="shared" si="1061"/>
        <v>0</v>
      </c>
      <c r="M8459" s="3">
        <f t="shared" si="1062"/>
        <v>0</v>
      </c>
      <c r="N8459" s="3">
        <f t="shared" si="1063"/>
        <v>0</v>
      </c>
    </row>
    <row r="8460" spans="1:14">
      <c r="A8460" s="6">
        <f t="shared" si="1057"/>
        <v>40986</v>
      </c>
      <c r="B8460">
        <v>2012</v>
      </c>
      <c r="C8460">
        <v>3</v>
      </c>
      <c r="D8460">
        <v>18</v>
      </c>
      <c r="E8460">
        <v>10</v>
      </c>
      <c r="F8460" s="1">
        <v>2006</v>
      </c>
      <c r="G8460" s="1">
        <v>1193.2689208984375</v>
      </c>
      <c r="H8460" s="1">
        <f t="shared" si="1058"/>
        <v>3199.2689208984375</v>
      </c>
      <c r="I8460" s="3">
        <f t="shared" si="1059"/>
        <v>1</v>
      </c>
      <c r="J8460" s="7">
        <f t="shared" si="1056"/>
        <v>1</v>
      </c>
      <c r="K8460" s="3">
        <f t="shared" si="1060"/>
        <v>0</v>
      </c>
      <c r="L8460" s="3">
        <f t="shared" si="1061"/>
        <v>0</v>
      </c>
      <c r="M8460" s="3">
        <f t="shared" si="1062"/>
        <v>0</v>
      </c>
      <c r="N8460" s="3">
        <f t="shared" si="1063"/>
        <v>0</v>
      </c>
    </row>
    <row r="8461" spans="1:14">
      <c r="A8461" s="6">
        <f t="shared" si="1057"/>
        <v>40986</v>
      </c>
      <c r="B8461">
        <v>2012</v>
      </c>
      <c r="C8461">
        <v>3</v>
      </c>
      <c r="D8461">
        <v>18</v>
      </c>
      <c r="E8461">
        <v>11</v>
      </c>
      <c r="F8461" s="1">
        <v>2045</v>
      </c>
      <c r="G8461" s="1">
        <v>1252.5760498046875</v>
      </c>
      <c r="H8461" s="1">
        <f t="shared" si="1058"/>
        <v>3297.5760498046875</v>
      </c>
      <c r="I8461" s="3">
        <f t="shared" si="1059"/>
        <v>1</v>
      </c>
      <c r="J8461" s="7">
        <f t="shared" si="1056"/>
        <v>1</v>
      </c>
      <c r="K8461" s="3">
        <f t="shared" si="1060"/>
        <v>0</v>
      </c>
      <c r="L8461" s="3">
        <f t="shared" si="1061"/>
        <v>0</v>
      </c>
      <c r="M8461" s="3">
        <f t="shared" si="1062"/>
        <v>0</v>
      </c>
      <c r="N8461" s="3">
        <f t="shared" si="1063"/>
        <v>0</v>
      </c>
    </row>
    <row r="8462" spans="1:14">
      <c r="A8462" s="6">
        <f t="shared" si="1057"/>
        <v>40986</v>
      </c>
      <c r="B8462">
        <v>2012</v>
      </c>
      <c r="C8462">
        <v>3</v>
      </c>
      <c r="D8462">
        <v>18</v>
      </c>
      <c r="E8462">
        <v>12</v>
      </c>
      <c r="F8462" s="1">
        <v>2058</v>
      </c>
      <c r="G8462" s="1">
        <v>1292.0760498046875</v>
      </c>
      <c r="H8462" s="1">
        <f t="shared" si="1058"/>
        <v>3350.0760498046875</v>
      </c>
      <c r="I8462" s="3">
        <f t="shared" si="1059"/>
        <v>1</v>
      </c>
      <c r="J8462" s="7">
        <f t="shared" si="1056"/>
        <v>1</v>
      </c>
      <c r="K8462" s="3">
        <f t="shared" si="1060"/>
        <v>0</v>
      </c>
      <c r="L8462" s="3">
        <f t="shared" si="1061"/>
        <v>0</v>
      </c>
      <c r="M8462" s="3">
        <f t="shared" si="1062"/>
        <v>0</v>
      </c>
      <c r="N8462" s="3">
        <f t="shared" si="1063"/>
        <v>0</v>
      </c>
    </row>
    <row r="8463" spans="1:14">
      <c r="A8463" s="6">
        <f t="shared" si="1057"/>
        <v>40986</v>
      </c>
      <c r="B8463">
        <v>2012</v>
      </c>
      <c r="C8463">
        <v>3</v>
      </c>
      <c r="D8463">
        <v>18</v>
      </c>
      <c r="E8463">
        <v>13</v>
      </c>
      <c r="F8463" s="1">
        <v>2114</v>
      </c>
      <c r="G8463" s="1">
        <v>1317.7760009765625</v>
      </c>
      <c r="H8463" s="1">
        <f t="shared" si="1058"/>
        <v>3431.7760009765625</v>
      </c>
      <c r="I8463" s="3">
        <f t="shared" si="1059"/>
        <v>1</v>
      </c>
      <c r="J8463" s="7">
        <f t="shared" si="1056"/>
        <v>1</v>
      </c>
      <c r="K8463" s="3">
        <f t="shared" si="1060"/>
        <v>0</v>
      </c>
      <c r="L8463" s="3">
        <f t="shared" si="1061"/>
        <v>0</v>
      </c>
      <c r="M8463" s="3">
        <f t="shared" si="1062"/>
        <v>0</v>
      </c>
      <c r="N8463" s="3">
        <f t="shared" si="1063"/>
        <v>0</v>
      </c>
    </row>
    <row r="8464" spans="1:14">
      <c r="A8464" s="6">
        <f t="shared" si="1057"/>
        <v>40986</v>
      </c>
      <c r="B8464">
        <v>2012</v>
      </c>
      <c r="C8464">
        <v>3</v>
      </c>
      <c r="D8464">
        <v>18</v>
      </c>
      <c r="E8464">
        <v>14</v>
      </c>
      <c r="F8464" s="1">
        <v>2152</v>
      </c>
      <c r="G8464" s="1">
        <v>1357.5760498046875</v>
      </c>
      <c r="H8464" s="1">
        <f t="shared" si="1058"/>
        <v>3509.5760498046875</v>
      </c>
      <c r="I8464" s="3">
        <f t="shared" si="1059"/>
        <v>1</v>
      </c>
      <c r="J8464" s="7">
        <f t="shared" si="1056"/>
        <v>1</v>
      </c>
      <c r="K8464" s="3">
        <f t="shared" si="1060"/>
        <v>0</v>
      </c>
      <c r="L8464" s="3">
        <f t="shared" si="1061"/>
        <v>0</v>
      </c>
      <c r="M8464" s="3">
        <f t="shared" si="1062"/>
        <v>0</v>
      </c>
      <c r="N8464" s="3">
        <f t="shared" si="1063"/>
        <v>0</v>
      </c>
    </row>
    <row r="8465" spans="1:14">
      <c r="A8465" s="6">
        <f t="shared" si="1057"/>
        <v>40986</v>
      </c>
      <c r="B8465">
        <v>2012</v>
      </c>
      <c r="C8465">
        <v>3</v>
      </c>
      <c r="D8465">
        <v>18</v>
      </c>
      <c r="E8465">
        <v>15</v>
      </c>
      <c r="F8465" s="1">
        <v>2181</v>
      </c>
      <c r="G8465" s="1">
        <v>1384.4759521484375</v>
      </c>
      <c r="H8465" s="1">
        <f t="shared" si="1058"/>
        <v>3565.4759521484375</v>
      </c>
      <c r="I8465" s="3">
        <f t="shared" si="1059"/>
        <v>1</v>
      </c>
      <c r="J8465" s="7">
        <f t="shared" si="1056"/>
        <v>1</v>
      </c>
      <c r="K8465" s="3">
        <f t="shared" si="1060"/>
        <v>0</v>
      </c>
      <c r="L8465" s="3">
        <f t="shared" si="1061"/>
        <v>0</v>
      </c>
      <c r="M8465" s="3">
        <f t="shared" si="1062"/>
        <v>0</v>
      </c>
      <c r="N8465" s="3">
        <f t="shared" si="1063"/>
        <v>0</v>
      </c>
    </row>
    <row r="8466" spans="1:14">
      <c r="A8466" s="6">
        <f t="shared" si="1057"/>
        <v>40986</v>
      </c>
      <c r="B8466">
        <v>2012</v>
      </c>
      <c r="C8466">
        <v>3</v>
      </c>
      <c r="D8466">
        <v>18</v>
      </c>
      <c r="E8466">
        <v>16</v>
      </c>
      <c r="F8466" s="1">
        <v>2202</v>
      </c>
      <c r="G8466" s="1">
        <v>1404.2760009765625</v>
      </c>
      <c r="H8466" s="1">
        <f t="shared" si="1058"/>
        <v>3606.2760009765625</v>
      </c>
      <c r="I8466" s="3">
        <f t="shared" si="1059"/>
        <v>1</v>
      </c>
      <c r="J8466" s="7">
        <f t="shared" si="1056"/>
        <v>1</v>
      </c>
      <c r="K8466" s="3">
        <f t="shared" si="1060"/>
        <v>0</v>
      </c>
      <c r="L8466" s="3">
        <f t="shared" si="1061"/>
        <v>0</v>
      </c>
      <c r="M8466" s="3">
        <f t="shared" si="1062"/>
        <v>0</v>
      </c>
      <c r="N8466" s="3">
        <f t="shared" si="1063"/>
        <v>0</v>
      </c>
    </row>
    <row r="8467" spans="1:14">
      <c r="A8467" s="6">
        <f t="shared" si="1057"/>
        <v>40986</v>
      </c>
      <c r="B8467">
        <v>2012</v>
      </c>
      <c r="C8467">
        <v>3</v>
      </c>
      <c r="D8467">
        <v>18</v>
      </c>
      <c r="E8467">
        <v>17</v>
      </c>
      <c r="F8467" s="1">
        <v>2231</v>
      </c>
      <c r="G8467" s="1">
        <v>1400.175048828125</v>
      </c>
      <c r="H8467" s="1">
        <f t="shared" si="1058"/>
        <v>3631.175048828125</v>
      </c>
      <c r="I8467" s="3">
        <f t="shared" si="1059"/>
        <v>1</v>
      </c>
      <c r="J8467" s="7">
        <f t="shared" si="1056"/>
        <v>1</v>
      </c>
      <c r="K8467" s="3">
        <f t="shared" si="1060"/>
        <v>0</v>
      </c>
      <c r="L8467" s="3">
        <f t="shared" si="1061"/>
        <v>0</v>
      </c>
      <c r="M8467" s="3">
        <f t="shared" si="1062"/>
        <v>0</v>
      </c>
      <c r="N8467" s="3">
        <f t="shared" si="1063"/>
        <v>0</v>
      </c>
    </row>
    <row r="8468" spans="1:14">
      <c r="A8468" s="6">
        <f t="shared" si="1057"/>
        <v>40986</v>
      </c>
      <c r="B8468">
        <v>2012</v>
      </c>
      <c r="C8468">
        <v>3</v>
      </c>
      <c r="D8468">
        <v>18</v>
      </c>
      <c r="E8468">
        <v>18</v>
      </c>
      <c r="F8468" s="1">
        <v>2213</v>
      </c>
      <c r="G8468" s="1">
        <v>1391.1749267578125</v>
      </c>
      <c r="H8468" s="1">
        <f t="shared" si="1058"/>
        <v>3604.1749267578125</v>
      </c>
      <c r="I8468" s="3">
        <f t="shared" si="1059"/>
        <v>1</v>
      </c>
      <c r="J8468" s="7">
        <f t="shared" si="1056"/>
        <v>1</v>
      </c>
      <c r="K8468" s="3">
        <f t="shared" si="1060"/>
        <v>0</v>
      </c>
      <c r="L8468" s="3">
        <f t="shared" si="1061"/>
        <v>0</v>
      </c>
      <c r="M8468" s="3">
        <f t="shared" si="1062"/>
        <v>0</v>
      </c>
      <c r="N8468" s="3">
        <f t="shared" si="1063"/>
        <v>0</v>
      </c>
    </row>
    <row r="8469" spans="1:14">
      <c r="A8469" s="6">
        <f t="shared" si="1057"/>
        <v>40986</v>
      </c>
      <c r="B8469">
        <v>2012</v>
      </c>
      <c r="C8469">
        <v>3</v>
      </c>
      <c r="D8469">
        <v>18</v>
      </c>
      <c r="E8469">
        <v>19</v>
      </c>
      <c r="F8469" s="1">
        <v>2342</v>
      </c>
      <c r="G8469" s="1">
        <v>1453.273193359375</v>
      </c>
      <c r="H8469" s="1">
        <f t="shared" si="1058"/>
        <v>3795.273193359375</v>
      </c>
      <c r="I8469" s="3">
        <f t="shared" si="1059"/>
        <v>1</v>
      </c>
      <c r="J8469" s="7">
        <f t="shared" si="1056"/>
        <v>1</v>
      </c>
      <c r="K8469" s="3">
        <f t="shared" si="1060"/>
        <v>0</v>
      </c>
      <c r="L8469" s="3">
        <f t="shared" si="1061"/>
        <v>0</v>
      </c>
      <c r="M8469" s="3">
        <f t="shared" si="1062"/>
        <v>0</v>
      </c>
      <c r="N8469" s="3">
        <f t="shared" si="1063"/>
        <v>0</v>
      </c>
    </row>
    <row r="8470" spans="1:14">
      <c r="A8470" s="6">
        <f t="shared" si="1057"/>
        <v>40986</v>
      </c>
      <c r="B8470">
        <v>2012</v>
      </c>
      <c r="C8470">
        <v>3</v>
      </c>
      <c r="D8470">
        <v>18</v>
      </c>
      <c r="E8470">
        <v>20</v>
      </c>
      <c r="F8470" s="1">
        <v>2269</v>
      </c>
      <c r="G8470" s="1">
        <v>1412.2730712890625</v>
      </c>
      <c r="H8470" s="1">
        <f t="shared" si="1058"/>
        <v>3681.2730712890625</v>
      </c>
      <c r="I8470" s="3">
        <f t="shared" si="1059"/>
        <v>1</v>
      </c>
      <c r="J8470" s="7">
        <f t="shared" si="1056"/>
        <v>1</v>
      </c>
      <c r="K8470" s="3">
        <f t="shared" si="1060"/>
        <v>0</v>
      </c>
      <c r="L8470" s="3">
        <f t="shared" si="1061"/>
        <v>0</v>
      </c>
      <c r="M8470" s="3">
        <f t="shared" si="1062"/>
        <v>0</v>
      </c>
      <c r="N8470" s="3">
        <f t="shared" si="1063"/>
        <v>0</v>
      </c>
    </row>
    <row r="8471" spans="1:14">
      <c r="A8471" s="6">
        <f t="shared" si="1057"/>
        <v>40986</v>
      </c>
      <c r="B8471">
        <v>2012</v>
      </c>
      <c r="C8471">
        <v>3</v>
      </c>
      <c r="D8471">
        <v>18</v>
      </c>
      <c r="E8471">
        <v>21</v>
      </c>
      <c r="F8471" s="1">
        <v>2154</v>
      </c>
      <c r="G8471" s="1">
        <v>1318.77099609375</v>
      </c>
      <c r="H8471" s="1">
        <f t="shared" si="1058"/>
        <v>3472.77099609375</v>
      </c>
      <c r="I8471" s="3">
        <f t="shared" si="1059"/>
        <v>1</v>
      </c>
      <c r="J8471" s="7">
        <f t="shared" si="1056"/>
        <v>1</v>
      </c>
      <c r="K8471" s="3">
        <f t="shared" si="1060"/>
        <v>0</v>
      </c>
      <c r="L8471" s="3">
        <f t="shared" si="1061"/>
        <v>0</v>
      </c>
      <c r="M8471" s="3">
        <f t="shared" si="1062"/>
        <v>0</v>
      </c>
      <c r="N8471" s="3">
        <f t="shared" si="1063"/>
        <v>0</v>
      </c>
    </row>
    <row r="8472" spans="1:14">
      <c r="A8472" s="6">
        <f t="shared" si="1057"/>
        <v>40986</v>
      </c>
      <c r="B8472">
        <v>2012</v>
      </c>
      <c r="C8472">
        <v>3</v>
      </c>
      <c r="D8472">
        <v>18</v>
      </c>
      <c r="E8472">
        <v>22</v>
      </c>
      <c r="F8472" s="1">
        <v>1975</v>
      </c>
      <c r="G8472" s="1">
        <v>1218.1710205078125</v>
      </c>
      <c r="H8472" s="1">
        <f t="shared" si="1058"/>
        <v>3193.1710205078125</v>
      </c>
      <c r="I8472" s="3">
        <f t="shared" si="1059"/>
        <v>1</v>
      </c>
      <c r="J8472" s="7">
        <f t="shared" si="1056"/>
        <v>1</v>
      </c>
      <c r="K8472" s="3">
        <f t="shared" si="1060"/>
        <v>0</v>
      </c>
      <c r="L8472" s="3">
        <f t="shared" si="1061"/>
        <v>0</v>
      </c>
      <c r="M8472" s="3">
        <f t="shared" si="1062"/>
        <v>0</v>
      </c>
      <c r="N8472" s="3">
        <f t="shared" si="1063"/>
        <v>0</v>
      </c>
    </row>
    <row r="8473" spans="1:14">
      <c r="A8473" s="6">
        <f t="shared" si="1057"/>
        <v>40986</v>
      </c>
      <c r="B8473">
        <v>2012</v>
      </c>
      <c r="C8473">
        <v>3</v>
      </c>
      <c r="D8473">
        <v>18</v>
      </c>
      <c r="E8473">
        <v>23</v>
      </c>
      <c r="F8473" s="1">
        <v>1827</v>
      </c>
      <c r="G8473" s="1">
        <v>1125.1719970703125</v>
      </c>
      <c r="H8473" s="1">
        <f t="shared" si="1058"/>
        <v>2952.1719970703125</v>
      </c>
      <c r="I8473" s="3">
        <f t="shared" si="1059"/>
        <v>1</v>
      </c>
      <c r="J8473" s="7">
        <f t="shared" si="1056"/>
        <v>1</v>
      </c>
      <c r="K8473" s="3">
        <f t="shared" si="1060"/>
        <v>0</v>
      </c>
      <c r="L8473" s="3">
        <f t="shared" si="1061"/>
        <v>0</v>
      </c>
      <c r="M8473" s="3">
        <f t="shared" si="1062"/>
        <v>0</v>
      </c>
      <c r="N8473" s="3">
        <f t="shared" si="1063"/>
        <v>0</v>
      </c>
    </row>
    <row r="8474" spans="1:14">
      <c r="A8474" s="6">
        <f t="shared" si="1057"/>
        <v>40987</v>
      </c>
      <c r="B8474">
        <v>2012</v>
      </c>
      <c r="C8474">
        <v>3</v>
      </c>
      <c r="D8474">
        <v>19</v>
      </c>
      <c r="E8474">
        <v>0</v>
      </c>
      <c r="F8474" s="1">
        <v>1693</v>
      </c>
      <c r="G8474" s="1">
        <v>1063.2679443359375</v>
      </c>
      <c r="H8474" s="1">
        <f t="shared" si="1058"/>
        <v>2756.2679443359375</v>
      </c>
      <c r="I8474" s="3">
        <f t="shared" si="1059"/>
        <v>1</v>
      </c>
      <c r="J8474" s="7">
        <f t="shared" si="1056"/>
        <v>2</v>
      </c>
      <c r="K8474" s="3">
        <f t="shared" si="1060"/>
        <v>0</v>
      </c>
      <c r="L8474" s="3">
        <f t="shared" si="1061"/>
        <v>0</v>
      </c>
      <c r="M8474" s="3">
        <f t="shared" si="1062"/>
        <v>0</v>
      </c>
      <c r="N8474" s="3">
        <f t="shared" si="1063"/>
        <v>0</v>
      </c>
    </row>
    <row r="8475" spans="1:14">
      <c r="A8475" s="6">
        <f t="shared" si="1057"/>
        <v>40987</v>
      </c>
      <c r="B8475">
        <v>2012</v>
      </c>
      <c r="C8475">
        <v>3</v>
      </c>
      <c r="D8475">
        <v>19</v>
      </c>
      <c r="E8475">
        <v>1</v>
      </c>
      <c r="F8475" s="1">
        <v>1696</v>
      </c>
      <c r="G8475" s="1">
        <v>1028.1689453125</v>
      </c>
      <c r="H8475" s="1">
        <f t="shared" si="1058"/>
        <v>2724.1689453125</v>
      </c>
      <c r="I8475" s="3">
        <f t="shared" si="1059"/>
        <v>1</v>
      </c>
      <c r="J8475" s="7">
        <f t="shared" si="1056"/>
        <v>2</v>
      </c>
      <c r="K8475" s="3">
        <f t="shared" si="1060"/>
        <v>0</v>
      </c>
      <c r="L8475" s="3">
        <f t="shared" si="1061"/>
        <v>0</v>
      </c>
      <c r="M8475" s="3">
        <f t="shared" si="1062"/>
        <v>0</v>
      </c>
      <c r="N8475" s="3">
        <f t="shared" si="1063"/>
        <v>0</v>
      </c>
    </row>
    <row r="8476" spans="1:14">
      <c r="A8476" s="6">
        <f t="shared" si="1057"/>
        <v>40987</v>
      </c>
      <c r="B8476">
        <v>2012</v>
      </c>
      <c r="C8476">
        <v>3</v>
      </c>
      <c r="D8476">
        <v>19</v>
      </c>
      <c r="E8476">
        <v>2</v>
      </c>
      <c r="F8476" s="1">
        <v>1719</v>
      </c>
      <c r="G8476" s="1">
        <v>1004.6680908203125</v>
      </c>
      <c r="H8476" s="1">
        <f t="shared" si="1058"/>
        <v>2723.6680908203125</v>
      </c>
      <c r="I8476" s="3">
        <f t="shared" si="1059"/>
        <v>1</v>
      </c>
      <c r="J8476" s="7">
        <f t="shared" si="1056"/>
        <v>2</v>
      </c>
      <c r="K8476" s="3">
        <f t="shared" si="1060"/>
        <v>0</v>
      </c>
      <c r="L8476" s="3">
        <f t="shared" si="1061"/>
        <v>0</v>
      </c>
      <c r="M8476" s="3">
        <f t="shared" si="1062"/>
        <v>0</v>
      </c>
      <c r="N8476" s="3">
        <f t="shared" si="1063"/>
        <v>0</v>
      </c>
    </row>
    <row r="8477" spans="1:14">
      <c r="A8477" s="6">
        <f t="shared" si="1057"/>
        <v>40987</v>
      </c>
      <c r="B8477">
        <v>2012</v>
      </c>
      <c r="C8477">
        <v>3</v>
      </c>
      <c r="D8477">
        <v>19</v>
      </c>
      <c r="E8477">
        <v>3</v>
      </c>
      <c r="F8477" s="1">
        <v>1730</v>
      </c>
      <c r="G8477" s="1">
        <v>1019.3690185546875</v>
      </c>
      <c r="H8477" s="1">
        <f t="shared" si="1058"/>
        <v>2749.3690185546875</v>
      </c>
      <c r="I8477" s="3">
        <f t="shared" si="1059"/>
        <v>1</v>
      </c>
      <c r="J8477" s="7">
        <f t="shared" si="1056"/>
        <v>2</v>
      </c>
      <c r="K8477" s="3">
        <f t="shared" si="1060"/>
        <v>0</v>
      </c>
      <c r="L8477" s="3">
        <f t="shared" si="1061"/>
        <v>0</v>
      </c>
      <c r="M8477" s="3">
        <f t="shared" si="1062"/>
        <v>0</v>
      </c>
      <c r="N8477" s="3">
        <f t="shared" si="1063"/>
        <v>0</v>
      </c>
    </row>
    <row r="8478" spans="1:14">
      <c r="A8478" s="6">
        <f t="shared" si="1057"/>
        <v>40987</v>
      </c>
      <c r="B8478">
        <v>2012</v>
      </c>
      <c r="C8478">
        <v>3</v>
      </c>
      <c r="D8478">
        <v>19</v>
      </c>
      <c r="E8478">
        <v>4</v>
      </c>
      <c r="F8478" s="1">
        <v>1854</v>
      </c>
      <c r="G8478" s="1">
        <v>1081.659912109375</v>
      </c>
      <c r="H8478" s="1">
        <f t="shared" si="1058"/>
        <v>2935.659912109375</v>
      </c>
      <c r="I8478" s="3">
        <f t="shared" si="1059"/>
        <v>1</v>
      </c>
      <c r="J8478" s="7">
        <f t="shared" si="1056"/>
        <v>2</v>
      </c>
      <c r="K8478" s="3">
        <f t="shared" si="1060"/>
        <v>0</v>
      </c>
      <c r="L8478" s="3">
        <f t="shared" si="1061"/>
        <v>0</v>
      </c>
      <c r="M8478" s="3">
        <f t="shared" si="1062"/>
        <v>0</v>
      </c>
      <c r="N8478" s="3">
        <f t="shared" si="1063"/>
        <v>0</v>
      </c>
    </row>
    <row r="8479" spans="1:14">
      <c r="A8479" s="6">
        <f t="shared" si="1057"/>
        <v>40987</v>
      </c>
      <c r="B8479">
        <v>2012</v>
      </c>
      <c r="C8479">
        <v>3</v>
      </c>
      <c r="D8479">
        <v>19</v>
      </c>
      <c r="E8479">
        <v>5</v>
      </c>
      <c r="F8479" s="1">
        <v>2128</v>
      </c>
      <c r="G8479" s="1">
        <v>1205.85400390625</v>
      </c>
      <c r="H8479" s="1">
        <f t="shared" si="1058"/>
        <v>3333.85400390625</v>
      </c>
      <c r="I8479" s="3">
        <f t="shared" si="1059"/>
        <v>1</v>
      </c>
      <c r="J8479" s="7">
        <f t="shared" si="1056"/>
        <v>2</v>
      </c>
      <c r="K8479" s="3">
        <f t="shared" si="1060"/>
        <v>0</v>
      </c>
      <c r="L8479" s="3">
        <f t="shared" si="1061"/>
        <v>0</v>
      </c>
      <c r="M8479" s="3">
        <f t="shared" si="1062"/>
        <v>0</v>
      </c>
      <c r="N8479" s="3">
        <f t="shared" si="1063"/>
        <v>0</v>
      </c>
    </row>
    <row r="8480" spans="1:14">
      <c r="A8480" s="6">
        <f t="shared" si="1057"/>
        <v>40987</v>
      </c>
      <c r="B8480">
        <v>2012</v>
      </c>
      <c r="C8480">
        <v>3</v>
      </c>
      <c r="D8480">
        <v>19</v>
      </c>
      <c r="E8480">
        <v>6</v>
      </c>
      <c r="F8480" s="1">
        <v>2326</v>
      </c>
      <c r="G8480" s="1">
        <v>1298.468017578125</v>
      </c>
      <c r="H8480" s="1">
        <f t="shared" si="1058"/>
        <v>3624.468017578125</v>
      </c>
      <c r="I8480" s="3">
        <f t="shared" si="1059"/>
        <v>1</v>
      </c>
      <c r="J8480" s="7">
        <f t="shared" si="1056"/>
        <v>2</v>
      </c>
      <c r="K8480" s="3">
        <f t="shared" si="1060"/>
        <v>0</v>
      </c>
      <c r="L8480" s="3">
        <f t="shared" si="1061"/>
        <v>0</v>
      </c>
      <c r="M8480" s="3">
        <f t="shared" si="1062"/>
        <v>0</v>
      </c>
      <c r="N8480" s="3">
        <f t="shared" si="1063"/>
        <v>0</v>
      </c>
    </row>
    <row r="8481" spans="1:14">
      <c r="A8481" s="6">
        <f t="shared" si="1057"/>
        <v>40987</v>
      </c>
      <c r="B8481">
        <v>2012</v>
      </c>
      <c r="C8481">
        <v>3</v>
      </c>
      <c r="D8481">
        <v>19</v>
      </c>
      <c r="E8481">
        <v>7</v>
      </c>
      <c r="F8481" s="1">
        <v>2364</v>
      </c>
      <c r="G8481" s="1">
        <v>1307.0689697265625</v>
      </c>
      <c r="H8481" s="1">
        <f t="shared" si="1058"/>
        <v>3671.0689697265625</v>
      </c>
      <c r="I8481" s="3">
        <f t="shared" si="1059"/>
        <v>1</v>
      </c>
      <c r="J8481" s="7">
        <f t="shared" si="1056"/>
        <v>2</v>
      </c>
      <c r="K8481" s="3">
        <f t="shared" si="1060"/>
        <v>1</v>
      </c>
      <c r="L8481" s="3">
        <f t="shared" si="1061"/>
        <v>1</v>
      </c>
      <c r="M8481" s="3">
        <f t="shared" si="1062"/>
        <v>1</v>
      </c>
      <c r="N8481" s="3">
        <f t="shared" si="1063"/>
        <v>0</v>
      </c>
    </row>
    <row r="8482" spans="1:14">
      <c r="A8482" s="6">
        <f t="shared" si="1057"/>
        <v>40987</v>
      </c>
      <c r="B8482">
        <v>2012</v>
      </c>
      <c r="C8482">
        <v>3</v>
      </c>
      <c r="D8482">
        <v>19</v>
      </c>
      <c r="E8482">
        <v>8</v>
      </c>
      <c r="F8482" s="1">
        <v>2426</v>
      </c>
      <c r="G8482" s="1">
        <v>1333.9688720703125</v>
      </c>
      <c r="H8482" s="1">
        <f t="shared" si="1058"/>
        <v>3759.9688720703125</v>
      </c>
      <c r="I8482" s="3">
        <f t="shared" si="1059"/>
        <v>1</v>
      </c>
      <c r="J8482" s="7">
        <f t="shared" si="1056"/>
        <v>2</v>
      </c>
      <c r="K8482" s="3">
        <f t="shared" si="1060"/>
        <v>1</v>
      </c>
      <c r="L8482" s="3">
        <f t="shared" si="1061"/>
        <v>1</v>
      </c>
      <c r="M8482" s="3">
        <f t="shared" si="1062"/>
        <v>1</v>
      </c>
      <c r="N8482" s="3">
        <f t="shared" si="1063"/>
        <v>0</v>
      </c>
    </row>
    <row r="8483" spans="1:14">
      <c r="A8483" s="6">
        <f t="shared" si="1057"/>
        <v>40987</v>
      </c>
      <c r="B8483">
        <v>2012</v>
      </c>
      <c r="C8483">
        <v>3</v>
      </c>
      <c r="D8483">
        <v>19</v>
      </c>
      <c r="E8483">
        <v>9</v>
      </c>
      <c r="F8483" s="1">
        <v>2484</v>
      </c>
      <c r="G8483" s="1">
        <v>1389.77099609375</v>
      </c>
      <c r="H8483" s="1">
        <f t="shared" si="1058"/>
        <v>3873.77099609375</v>
      </c>
      <c r="I8483" s="3">
        <f t="shared" si="1059"/>
        <v>1</v>
      </c>
      <c r="J8483" s="7">
        <f t="shared" si="1056"/>
        <v>2</v>
      </c>
      <c r="K8483" s="3">
        <f t="shared" si="1060"/>
        <v>1</v>
      </c>
      <c r="L8483" s="3">
        <f t="shared" si="1061"/>
        <v>1</v>
      </c>
      <c r="M8483" s="3">
        <f t="shared" si="1062"/>
        <v>1</v>
      </c>
      <c r="N8483" s="3">
        <f t="shared" si="1063"/>
        <v>0</v>
      </c>
    </row>
    <row r="8484" spans="1:14">
      <c r="A8484" s="6">
        <f t="shared" si="1057"/>
        <v>40987</v>
      </c>
      <c r="B8484">
        <v>2012</v>
      </c>
      <c r="C8484">
        <v>3</v>
      </c>
      <c r="D8484">
        <v>19</v>
      </c>
      <c r="E8484">
        <v>10</v>
      </c>
      <c r="F8484" s="1">
        <v>2536</v>
      </c>
      <c r="G8484" s="1">
        <v>1438.177001953125</v>
      </c>
      <c r="H8484" s="1">
        <f t="shared" si="1058"/>
        <v>3974.177001953125</v>
      </c>
      <c r="I8484" s="3">
        <f t="shared" si="1059"/>
        <v>1</v>
      </c>
      <c r="J8484" s="7">
        <f t="shared" si="1056"/>
        <v>2</v>
      </c>
      <c r="K8484" s="3">
        <f t="shared" si="1060"/>
        <v>1</v>
      </c>
      <c r="L8484" s="3">
        <f t="shared" si="1061"/>
        <v>1</v>
      </c>
      <c r="M8484" s="3">
        <f t="shared" si="1062"/>
        <v>1</v>
      </c>
      <c r="N8484" s="3">
        <f t="shared" si="1063"/>
        <v>0</v>
      </c>
    </row>
    <row r="8485" spans="1:14">
      <c r="A8485" s="6">
        <f t="shared" si="1057"/>
        <v>40987</v>
      </c>
      <c r="B8485">
        <v>2012</v>
      </c>
      <c r="C8485">
        <v>3</v>
      </c>
      <c r="D8485">
        <v>19</v>
      </c>
      <c r="E8485">
        <v>11</v>
      </c>
      <c r="F8485" s="1">
        <v>2617</v>
      </c>
      <c r="G8485" s="1">
        <v>1486.3758544921875</v>
      </c>
      <c r="H8485" s="1">
        <f t="shared" si="1058"/>
        <v>4103.3758544921875</v>
      </c>
      <c r="I8485" s="3">
        <f t="shared" si="1059"/>
        <v>1</v>
      </c>
      <c r="J8485" s="7">
        <f t="shared" si="1056"/>
        <v>2</v>
      </c>
      <c r="K8485" s="3">
        <f t="shared" si="1060"/>
        <v>1</v>
      </c>
      <c r="L8485" s="3">
        <f t="shared" si="1061"/>
        <v>1</v>
      </c>
      <c r="M8485" s="3">
        <f t="shared" si="1062"/>
        <v>1</v>
      </c>
      <c r="N8485" s="3">
        <f t="shared" si="1063"/>
        <v>0</v>
      </c>
    </row>
    <row r="8486" spans="1:14">
      <c r="A8486" s="6">
        <f t="shared" si="1057"/>
        <v>40987</v>
      </c>
      <c r="B8486">
        <v>2012</v>
      </c>
      <c r="C8486">
        <v>3</v>
      </c>
      <c r="D8486">
        <v>19</v>
      </c>
      <c r="E8486">
        <v>12</v>
      </c>
      <c r="F8486" s="1">
        <v>2697</v>
      </c>
      <c r="G8486" s="1">
        <v>1552.1771240234375</v>
      </c>
      <c r="H8486" s="1">
        <f t="shared" si="1058"/>
        <v>4249.1771240234375</v>
      </c>
      <c r="I8486" s="3">
        <f t="shared" si="1059"/>
        <v>1</v>
      </c>
      <c r="J8486" s="7">
        <f t="shared" si="1056"/>
        <v>2</v>
      </c>
      <c r="K8486" s="3">
        <f t="shared" si="1060"/>
        <v>1</v>
      </c>
      <c r="L8486" s="3">
        <f t="shared" si="1061"/>
        <v>0</v>
      </c>
      <c r="M8486" s="3">
        <f t="shared" si="1062"/>
        <v>1</v>
      </c>
      <c r="N8486" s="3">
        <f t="shared" si="1063"/>
        <v>0</v>
      </c>
    </row>
    <row r="8487" spans="1:14">
      <c r="A8487" s="6">
        <f t="shared" si="1057"/>
        <v>40987</v>
      </c>
      <c r="B8487">
        <v>2012</v>
      </c>
      <c r="C8487">
        <v>3</v>
      </c>
      <c r="D8487">
        <v>19</v>
      </c>
      <c r="E8487">
        <v>13</v>
      </c>
      <c r="F8487" s="1">
        <v>2789</v>
      </c>
      <c r="G8487" s="1">
        <v>1575.5760498046875</v>
      </c>
      <c r="H8487" s="1">
        <f t="shared" si="1058"/>
        <v>4364.5760498046875</v>
      </c>
      <c r="I8487" s="3">
        <f t="shared" si="1059"/>
        <v>1</v>
      </c>
      <c r="J8487" s="7">
        <f t="shared" si="1056"/>
        <v>2</v>
      </c>
      <c r="K8487" s="3">
        <f t="shared" si="1060"/>
        <v>1</v>
      </c>
      <c r="L8487" s="3">
        <f t="shared" si="1061"/>
        <v>0</v>
      </c>
      <c r="M8487" s="3">
        <f t="shared" si="1062"/>
        <v>1</v>
      </c>
      <c r="N8487" s="3">
        <f t="shared" si="1063"/>
        <v>0</v>
      </c>
    </row>
    <row r="8488" spans="1:14">
      <c r="A8488" s="6">
        <f t="shared" si="1057"/>
        <v>40987</v>
      </c>
      <c r="B8488">
        <v>2012</v>
      </c>
      <c r="C8488">
        <v>3</v>
      </c>
      <c r="D8488">
        <v>19</v>
      </c>
      <c r="E8488">
        <v>14</v>
      </c>
      <c r="F8488" s="1">
        <v>2764</v>
      </c>
      <c r="G8488" s="1">
        <v>1617.2760009765625</v>
      </c>
      <c r="H8488" s="1">
        <f t="shared" si="1058"/>
        <v>4381.2760009765625</v>
      </c>
      <c r="I8488" s="3">
        <f t="shared" si="1059"/>
        <v>1</v>
      </c>
      <c r="J8488" s="7">
        <f t="shared" si="1056"/>
        <v>2</v>
      </c>
      <c r="K8488" s="3">
        <f t="shared" si="1060"/>
        <v>1</v>
      </c>
      <c r="L8488" s="3">
        <f t="shared" si="1061"/>
        <v>0</v>
      </c>
      <c r="M8488" s="3">
        <f t="shared" si="1062"/>
        <v>1</v>
      </c>
      <c r="N8488" s="3">
        <f t="shared" si="1063"/>
        <v>0</v>
      </c>
    </row>
    <row r="8489" spans="1:14">
      <c r="A8489" s="6">
        <f t="shared" si="1057"/>
        <v>40987</v>
      </c>
      <c r="B8489">
        <v>2012</v>
      </c>
      <c r="C8489">
        <v>3</v>
      </c>
      <c r="D8489">
        <v>19</v>
      </c>
      <c r="E8489">
        <v>15</v>
      </c>
      <c r="F8489" s="1">
        <v>2768</v>
      </c>
      <c r="G8489" s="1">
        <v>1636.2769775390625</v>
      </c>
      <c r="H8489" s="1">
        <f t="shared" si="1058"/>
        <v>4404.2769775390625</v>
      </c>
      <c r="I8489" s="3">
        <f t="shared" si="1059"/>
        <v>1</v>
      </c>
      <c r="J8489" s="7">
        <f t="shared" si="1056"/>
        <v>2</v>
      </c>
      <c r="K8489" s="3">
        <f t="shared" si="1060"/>
        <v>1</v>
      </c>
      <c r="L8489" s="3">
        <f t="shared" si="1061"/>
        <v>0</v>
      </c>
      <c r="M8489" s="3">
        <f t="shared" si="1062"/>
        <v>1</v>
      </c>
      <c r="N8489" s="3">
        <f t="shared" si="1063"/>
        <v>0</v>
      </c>
    </row>
    <row r="8490" spans="1:14">
      <c r="A8490" s="6">
        <f t="shared" si="1057"/>
        <v>40987</v>
      </c>
      <c r="B8490">
        <v>2012</v>
      </c>
      <c r="C8490">
        <v>3</v>
      </c>
      <c r="D8490">
        <v>19</v>
      </c>
      <c r="E8490">
        <v>16</v>
      </c>
      <c r="F8490" s="1">
        <v>2733</v>
      </c>
      <c r="G8490" s="1">
        <v>1659.3759765625</v>
      </c>
      <c r="H8490" s="1">
        <f t="shared" si="1058"/>
        <v>4392.3759765625</v>
      </c>
      <c r="I8490" s="3">
        <f t="shared" si="1059"/>
        <v>1</v>
      </c>
      <c r="J8490" s="7">
        <f t="shared" si="1056"/>
        <v>2</v>
      </c>
      <c r="K8490" s="3">
        <f t="shared" si="1060"/>
        <v>1</v>
      </c>
      <c r="L8490" s="3">
        <f t="shared" si="1061"/>
        <v>0</v>
      </c>
      <c r="M8490" s="3">
        <f t="shared" si="1062"/>
        <v>1</v>
      </c>
      <c r="N8490" s="3">
        <f t="shared" si="1063"/>
        <v>0</v>
      </c>
    </row>
    <row r="8491" spans="1:14">
      <c r="A8491" s="6">
        <f t="shared" si="1057"/>
        <v>40987</v>
      </c>
      <c r="B8491">
        <v>2012</v>
      </c>
      <c r="C8491">
        <v>3</v>
      </c>
      <c r="D8491">
        <v>19</v>
      </c>
      <c r="E8491">
        <v>17</v>
      </c>
      <c r="F8491" s="1">
        <v>2713</v>
      </c>
      <c r="G8491" s="1">
        <v>1627.874755859375</v>
      </c>
      <c r="H8491" s="1">
        <f t="shared" si="1058"/>
        <v>4340.874755859375</v>
      </c>
      <c r="I8491" s="3">
        <f t="shared" si="1059"/>
        <v>1</v>
      </c>
      <c r="J8491" s="7">
        <f t="shared" si="1056"/>
        <v>2</v>
      </c>
      <c r="K8491" s="3">
        <f t="shared" si="1060"/>
        <v>1</v>
      </c>
      <c r="L8491" s="3">
        <f t="shared" si="1061"/>
        <v>0</v>
      </c>
      <c r="M8491" s="3">
        <f t="shared" si="1062"/>
        <v>1</v>
      </c>
      <c r="N8491" s="3">
        <f t="shared" si="1063"/>
        <v>0</v>
      </c>
    </row>
    <row r="8492" spans="1:14">
      <c r="A8492" s="6">
        <f t="shared" si="1057"/>
        <v>40987</v>
      </c>
      <c r="B8492">
        <v>2012</v>
      </c>
      <c r="C8492">
        <v>3</v>
      </c>
      <c r="D8492">
        <v>19</v>
      </c>
      <c r="E8492">
        <v>18</v>
      </c>
      <c r="F8492" s="1">
        <v>2671</v>
      </c>
      <c r="G8492" s="1">
        <v>1592.9759521484375</v>
      </c>
      <c r="H8492" s="1">
        <f t="shared" si="1058"/>
        <v>4263.9759521484375</v>
      </c>
      <c r="I8492" s="3">
        <f t="shared" si="1059"/>
        <v>1</v>
      </c>
      <c r="J8492" s="7">
        <f t="shared" si="1056"/>
        <v>2</v>
      </c>
      <c r="K8492" s="3">
        <f t="shared" si="1060"/>
        <v>1</v>
      </c>
      <c r="L8492" s="3">
        <f t="shared" si="1061"/>
        <v>0</v>
      </c>
      <c r="M8492" s="3">
        <f t="shared" si="1062"/>
        <v>1</v>
      </c>
      <c r="N8492" s="3">
        <f t="shared" si="1063"/>
        <v>0</v>
      </c>
    </row>
    <row r="8493" spans="1:14">
      <c r="A8493" s="6">
        <f t="shared" si="1057"/>
        <v>40987</v>
      </c>
      <c r="B8493">
        <v>2012</v>
      </c>
      <c r="C8493">
        <v>3</v>
      </c>
      <c r="D8493">
        <v>19</v>
      </c>
      <c r="E8493">
        <v>19</v>
      </c>
      <c r="F8493" s="1">
        <v>2713</v>
      </c>
      <c r="G8493" s="1">
        <v>1621.175048828125</v>
      </c>
      <c r="H8493" s="1">
        <f t="shared" si="1058"/>
        <v>4334.175048828125</v>
      </c>
      <c r="I8493" s="3">
        <f t="shared" si="1059"/>
        <v>1</v>
      </c>
      <c r="J8493" s="7">
        <f t="shared" si="1056"/>
        <v>2</v>
      </c>
      <c r="K8493" s="3">
        <f t="shared" si="1060"/>
        <v>1</v>
      </c>
      <c r="L8493" s="3">
        <f t="shared" si="1061"/>
        <v>0</v>
      </c>
      <c r="M8493" s="3">
        <f t="shared" si="1062"/>
        <v>1</v>
      </c>
      <c r="N8493" s="3">
        <f t="shared" si="1063"/>
        <v>0</v>
      </c>
    </row>
    <row r="8494" spans="1:14">
      <c r="A8494" s="6">
        <f t="shared" si="1057"/>
        <v>40987</v>
      </c>
      <c r="B8494">
        <v>2012</v>
      </c>
      <c r="C8494">
        <v>3</v>
      </c>
      <c r="D8494">
        <v>19</v>
      </c>
      <c r="E8494">
        <v>20</v>
      </c>
      <c r="F8494" s="1">
        <v>2619</v>
      </c>
      <c r="G8494" s="1">
        <v>1556.1739501953125</v>
      </c>
      <c r="H8494" s="1">
        <f t="shared" si="1058"/>
        <v>4175.1739501953125</v>
      </c>
      <c r="I8494" s="3">
        <f t="shared" si="1059"/>
        <v>1</v>
      </c>
      <c r="J8494" s="7">
        <f t="shared" si="1056"/>
        <v>2</v>
      </c>
      <c r="K8494" s="3">
        <f t="shared" si="1060"/>
        <v>1</v>
      </c>
      <c r="L8494" s="3">
        <f t="shared" si="1061"/>
        <v>0</v>
      </c>
      <c r="M8494" s="3">
        <f t="shared" si="1062"/>
        <v>1</v>
      </c>
      <c r="N8494" s="3">
        <f t="shared" si="1063"/>
        <v>0</v>
      </c>
    </row>
    <row r="8495" spans="1:14">
      <c r="A8495" s="6">
        <f t="shared" si="1057"/>
        <v>40987</v>
      </c>
      <c r="B8495">
        <v>2012</v>
      </c>
      <c r="C8495">
        <v>3</v>
      </c>
      <c r="D8495">
        <v>19</v>
      </c>
      <c r="E8495">
        <v>21</v>
      </c>
      <c r="F8495" s="1">
        <v>2454</v>
      </c>
      <c r="G8495" s="1">
        <v>1435.072998046875</v>
      </c>
      <c r="H8495" s="1">
        <f t="shared" si="1058"/>
        <v>3889.072998046875</v>
      </c>
      <c r="I8495" s="3">
        <f t="shared" si="1059"/>
        <v>1</v>
      </c>
      <c r="J8495" s="7">
        <f t="shared" si="1056"/>
        <v>2</v>
      </c>
      <c r="K8495" s="3">
        <f t="shared" si="1060"/>
        <v>1</v>
      </c>
      <c r="L8495" s="3">
        <f t="shared" si="1061"/>
        <v>0</v>
      </c>
      <c r="M8495" s="3">
        <f t="shared" si="1062"/>
        <v>1</v>
      </c>
      <c r="N8495" s="3">
        <f t="shared" si="1063"/>
        <v>0</v>
      </c>
    </row>
    <row r="8496" spans="1:14">
      <c r="A8496" s="6">
        <f t="shared" si="1057"/>
        <v>40987</v>
      </c>
      <c r="B8496">
        <v>2012</v>
      </c>
      <c r="C8496">
        <v>3</v>
      </c>
      <c r="D8496">
        <v>19</v>
      </c>
      <c r="E8496">
        <v>22</v>
      </c>
      <c r="F8496" s="1">
        <v>2257</v>
      </c>
      <c r="G8496" s="1">
        <v>1315.6710205078125</v>
      </c>
      <c r="H8496" s="1">
        <f t="shared" si="1058"/>
        <v>3572.6710205078125</v>
      </c>
      <c r="I8496" s="3">
        <f t="shared" si="1059"/>
        <v>1</v>
      </c>
      <c r="J8496" s="7">
        <f t="shared" si="1056"/>
        <v>2</v>
      </c>
      <c r="K8496" s="3">
        <f t="shared" si="1060"/>
        <v>1</v>
      </c>
      <c r="L8496" s="3">
        <f t="shared" si="1061"/>
        <v>0</v>
      </c>
      <c r="M8496" s="3">
        <f t="shared" si="1062"/>
        <v>1</v>
      </c>
      <c r="N8496" s="3">
        <f t="shared" si="1063"/>
        <v>0</v>
      </c>
    </row>
    <row r="8497" spans="1:14">
      <c r="A8497" s="6">
        <f t="shared" si="1057"/>
        <v>40987</v>
      </c>
      <c r="B8497">
        <v>2012</v>
      </c>
      <c r="C8497">
        <v>3</v>
      </c>
      <c r="D8497">
        <v>19</v>
      </c>
      <c r="E8497">
        <v>23</v>
      </c>
      <c r="F8497" s="1">
        <v>2049</v>
      </c>
      <c r="G8497" s="1">
        <v>1211.468017578125</v>
      </c>
      <c r="H8497" s="1">
        <f t="shared" si="1058"/>
        <v>3260.468017578125</v>
      </c>
      <c r="I8497" s="3">
        <f t="shared" si="1059"/>
        <v>1</v>
      </c>
      <c r="J8497" s="7">
        <f t="shared" si="1056"/>
        <v>2</v>
      </c>
      <c r="K8497" s="3">
        <f t="shared" si="1060"/>
        <v>0</v>
      </c>
      <c r="L8497" s="3">
        <f t="shared" si="1061"/>
        <v>0</v>
      </c>
      <c r="M8497" s="3">
        <f t="shared" si="1062"/>
        <v>0</v>
      </c>
      <c r="N8497" s="3">
        <f t="shared" si="1063"/>
        <v>0</v>
      </c>
    </row>
    <row r="8498" spans="1:14">
      <c r="A8498" s="6">
        <f t="shared" si="1057"/>
        <v>40988</v>
      </c>
      <c r="B8498">
        <v>2012</v>
      </c>
      <c r="C8498">
        <v>3</v>
      </c>
      <c r="D8498">
        <v>20</v>
      </c>
      <c r="E8498">
        <v>0</v>
      </c>
      <c r="F8498" s="1">
        <v>1913.9998779296875</v>
      </c>
      <c r="G8498" s="1">
        <v>1152.368896484375</v>
      </c>
      <c r="H8498" s="1">
        <f t="shared" si="1058"/>
        <v>3066.3687744140625</v>
      </c>
      <c r="I8498" s="3">
        <f t="shared" si="1059"/>
        <v>1</v>
      </c>
      <c r="J8498" s="7">
        <f t="shared" si="1056"/>
        <v>3</v>
      </c>
      <c r="K8498" s="3">
        <f t="shared" si="1060"/>
        <v>0</v>
      </c>
      <c r="L8498" s="3">
        <f t="shared" si="1061"/>
        <v>0</v>
      </c>
      <c r="M8498" s="3">
        <f t="shared" si="1062"/>
        <v>0</v>
      </c>
      <c r="N8498" s="3">
        <f t="shared" si="1063"/>
        <v>0</v>
      </c>
    </row>
    <row r="8499" spans="1:14">
      <c r="A8499" s="6">
        <f t="shared" si="1057"/>
        <v>40988</v>
      </c>
      <c r="B8499">
        <v>2012</v>
      </c>
      <c r="C8499">
        <v>3</v>
      </c>
      <c r="D8499">
        <v>20</v>
      </c>
      <c r="E8499">
        <v>1</v>
      </c>
      <c r="F8499" s="1">
        <v>1793.0001220703125</v>
      </c>
      <c r="G8499" s="1">
        <v>1098.467041015625</v>
      </c>
      <c r="H8499" s="1">
        <f t="shared" si="1058"/>
        <v>2891.4671630859375</v>
      </c>
      <c r="I8499" s="3">
        <f t="shared" si="1059"/>
        <v>1</v>
      </c>
      <c r="J8499" s="7">
        <f t="shared" si="1056"/>
        <v>3</v>
      </c>
      <c r="K8499" s="3">
        <f t="shared" si="1060"/>
        <v>0</v>
      </c>
      <c r="L8499" s="3">
        <f t="shared" si="1061"/>
        <v>0</v>
      </c>
      <c r="M8499" s="3">
        <f t="shared" si="1062"/>
        <v>0</v>
      </c>
      <c r="N8499" s="3">
        <f t="shared" si="1063"/>
        <v>0</v>
      </c>
    </row>
    <row r="8500" spans="1:14">
      <c r="A8500" s="6">
        <f t="shared" si="1057"/>
        <v>40988</v>
      </c>
      <c r="B8500">
        <v>2012</v>
      </c>
      <c r="C8500">
        <v>3</v>
      </c>
      <c r="D8500">
        <v>20</v>
      </c>
      <c r="E8500">
        <v>2</v>
      </c>
      <c r="F8500" s="1">
        <v>1755</v>
      </c>
      <c r="G8500" s="1">
        <v>1068.468994140625</v>
      </c>
      <c r="H8500" s="1">
        <f t="shared" si="1058"/>
        <v>2823.468994140625</v>
      </c>
      <c r="I8500" s="3">
        <f t="shared" si="1059"/>
        <v>1</v>
      </c>
      <c r="J8500" s="7">
        <f t="shared" si="1056"/>
        <v>3</v>
      </c>
      <c r="K8500" s="3">
        <f t="shared" si="1060"/>
        <v>0</v>
      </c>
      <c r="L8500" s="3">
        <f t="shared" si="1061"/>
        <v>0</v>
      </c>
      <c r="M8500" s="3">
        <f t="shared" si="1062"/>
        <v>0</v>
      </c>
      <c r="N8500" s="3">
        <f t="shared" si="1063"/>
        <v>0</v>
      </c>
    </row>
    <row r="8501" spans="1:14">
      <c r="A8501" s="6">
        <f t="shared" si="1057"/>
        <v>40988</v>
      </c>
      <c r="B8501">
        <v>2012</v>
      </c>
      <c r="C8501">
        <v>3</v>
      </c>
      <c r="D8501">
        <v>20</v>
      </c>
      <c r="E8501">
        <v>3</v>
      </c>
      <c r="F8501" s="1">
        <v>1722.0001220703125</v>
      </c>
      <c r="G8501" s="1">
        <v>1071.468017578125</v>
      </c>
      <c r="H8501" s="1">
        <f t="shared" si="1058"/>
        <v>2793.4681396484375</v>
      </c>
      <c r="I8501" s="3">
        <f t="shared" si="1059"/>
        <v>1</v>
      </c>
      <c r="J8501" s="7">
        <f t="shared" si="1056"/>
        <v>3</v>
      </c>
      <c r="K8501" s="3">
        <f t="shared" si="1060"/>
        <v>0</v>
      </c>
      <c r="L8501" s="3">
        <f t="shared" si="1061"/>
        <v>0</v>
      </c>
      <c r="M8501" s="3">
        <f t="shared" si="1062"/>
        <v>0</v>
      </c>
      <c r="N8501" s="3">
        <f t="shared" si="1063"/>
        <v>0</v>
      </c>
    </row>
    <row r="8502" spans="1:14">
      <c r="A8502" s="6">
        <f t="shared" si="1057"/>
        <v>40988</v>
      </c>
      <c r="B8502">
        <v>2012</v>
      </c>
      <c r="C8502">
        <v>3</v>
      </c>
      <c r="D8502">
        <v>20</v>
      </c>
      <c r="E8502">
        <v>4</v>
      </c>
      <c r="F8502" s="1">
        <v>1866.0001220703125</v>
      </c>
      <c r="G8502" s="1">
        <v>1095.6678466796875</v>
      </c>
      <c r="H8502" s="1">
        <f t="shared" si="1058"/>
        <v>2961.66796875</v>
      </c>
      <c r="I8502" s="3">
        <f t="shared" si="1059"/>
        <v>1</v>
      </c>
      <c r="J8502" s="7">
        <f t="shared" si="1056"/>
        <v>3</v>
      </c>
      <c r="K8502" s="3">
        <f t="shared" si="1060"/>
        <v>0</v>
      </c>
      <c r="L8502" s="3">
        <f t="shared" si="1061"/>
        <v>0</v>
      </c>
      <c r="M8502" s="3">
        <f t="shared" si="1062"/>
        <v>0</v>
      </c>
      <c r="N8502" s="3">
        <f t="shared" si="1063"/>
        <v>0</v>
      </c>
    </row>
    <row r="8503" spans="1:14">
      <c r="A8503" s="6">
        <f t="shared" si="1057"/>
        <v>40988</v>
      </c>
      <c r="B8503">
        <v>2012</v>
      </c>
      <c r="C8503">
        <v>3</v>
      </c>
      <c r="D8503">
        <v>20</v>
      </c>
      <c r="E8503">
        <v>5</v>
      </c>
      <c r="F8503" s="1">
        <v>2112</v>
      </c>
      <c r="G8503" s="1">
        <v>1236.1689453125</v>
      </c>
      <c r="H8503" s="1">
        <f t="shared" si="1058"/>
        <v>3348.1689453125</v>
      </c>
      <c r="I8503" s="3">
        <f t="shared" si="1059"/>
        <v>1</v>
      </c>
      <c r="J8503" s="7">
        <f t="shared" si="1056"/>
        <v>3</v>
      </c>
      <c r="K8503" s="3">
        <f t="shared" si="1060"/>
        <v>0</v>
      </c>
      <c r="L8503" s="3">
        <f t="shared" si="1061"/>
        <v>0</v>
      </c>
      <c r="M8503" s="3">
        <f t="shared" si="1062"/>
        <v>0</v>
      </c>
      <c r="N8503" s="3">
        <f t="shared" si="1063"/>
        <v>0</v>
      </c>
    </row>
    <row r="8504" spans="1:14">
      <c r="A8504" s="6">
        <f t="shared" si="1057"/>
        <v>40988</v>
      </c>
      <c r="B8504">
        <v>2012</v>
      </c>
      <c r="C8504">
        <v>3</v>
      </c>
      <c r="D8504">
        <v>20</v>
      </c>
      <c r="E8504">
        <v>6</v>
      </c>
      <c r="F8504" s="1">
        <v>2323</v>
      </c>
      <c r="G8504" s="1">
        <v>1327.3680419921875</v>
      </c>
      <c r="H8504" s="1">
        <f t="shared" si="1058"/>
        <v>3650.3680419921875</v>
      </c>
      <c r="I8504" s="3">
        <f t="shared" si="1059"/>
        <v>1</v>
      </c>
      <c r="J8504" s="7">
        <f t="shared" si="1056"/>
        <v>3</v>
      </c>
      <c r="K8504" s="3">
        <f t="shared" si="1060"/>
        <v>0</v>
      </c>
      <c r="L8504" s="3">
        <f t="shared" si="1061"/>
        <v>0</v>
      </c>
      <c r="M8504" s="3">
        <f t="shared" si="1062"/>
        <v>0</v>
      </c>
      <c r="N8504" s="3">
        <f t="shared" si="1063"/>
        <v>0</v>
      </c>
    </row>
    <row r="8505" spans="1:14">
      <c r="A8505" s="6">
        <f t="shared" si="1057"/>
        <v>40988</v>
      </c>
      <c r="B8505">
        <v>2012</v>
      </c>
      <c r="C8505">
        <v>3</v>
      </c>
      <c r="D8505">
        <v>20</v>
      </c>
      <c r="E8505">
        <v>7</v>
      </c>
      <c r="F8505" s="1">
        <v>2347</v>
      </c>
      <c r="G8505" s="1">
        <v>1341.2679443359375</v>
      </c>
      <c r="H8505" s="1">
        <f t="shared" si="1058"/>
        <v>3688.2679443359375</v>
      </c>
      <c r="I8505" s="3">
        <f t="shared" si="1059"/>
        <v>1</v>
      </c>
      <c r="J8505" s="7">
        <f t="shared" si="1056"/>
        <v>3</v>
      </c>
      <c r="K8505" s="3">
        <f t="shared" si="1060"/>
        <v>1</v>
      </c>
      <c r="L8505" s="3">
        <f t="shared" si="1061"/>
        <v>1</v>
      </c>
      <c r="M8505" s="3">
        <f t="shared" si="1062"/>
        <v>1</v>
      </c>
      <c r="N8505" s="3">
        <f t="shared" si="1063"/>
        <v>0</v>
      </c>
    </row>
    <row r="8506" spans="1:14">
      <c r="A8506" s="6">
        <f t="shared" si="1057"/>
        <v>40988</v>
      </c>
      <c r="B8506">
        <v>2012</v>
      </c>
      <c r="C8506">
        <v>3</v>
      </c>
      <c r="D8506">
        <v>20</v>
      </c>
      <c r="E8506">
        <v>8</v>
      </c>
      <c r="F8506" s="1">
        <v>2414</v>
      </c>
      <c r="G8506" s="1">
        <v>1365.76904296875</v>
      </c>
      <c r="H8506" s="1">
        <f t="shared" si="1058"/>
        <v>3779.76904296875</v>
      </c>
      <c r="I8506" s="3">
        <f t="shared" si="1059"/>
        <v>1</v>
      </c>
      <c r="J8506" s="7">
        <f t="shared" si="1056"/>
        <v>3</v>
      </c>
      <c r="K8506" s="3">
        <f t="shared" si="1060"/>
        <v>1</v>
      </c>
      <c r="L8506" s="3">
        <f t="shared" si="1061"/>
        <v>1</v>
      </c>
      <c r="M8506" s="3">
        <f t="shared" si="1062"/>
        <v>1</v>
      </c>
      <c r="N8506" s="3">
        <f t="shared" si="1063"/>
        <v>0</v>
      </c>
    </row>
    <row r="8507" spans="1:14">
      <c r="A8507" s="6">
        <f t="shared" si="1057"/>
        <v>40988</v>
      </c>
      <c r="B8507">
        <v>2012</v>
      </c>
      <c r="C8507">
        <v>3</v>
      </c>
      <c r="D8507">
        <v>20</v>
      </c>
      <c r="E8507">
        <v>9</v>
      </c>
      <c r="F8507" s="1">
        <v>2478</v>
      </c>
      <c r="G8507" s="1">
        <v>1426.7520751953125</v>
      </c>
      <c r="H8507" s="1">
        <f t="shared" si="1058"/>
        <v>3904.7520751953125</v>
      </c>
      <c r="I8507" s="3">
        <f t="shared" si="1059"/>
        <v>1</v>
      </c>
      <c r="J8507" s="7">
        <f t="shared" si="1056"/>
        <v>3</v>
      </c>
      <c r="K8507" s="3">
        <f t="shared" si="1060"/>
        <v>1</v>
      </c>
      <c r="L8507" s="3">
        <f t="shared" si="1061"/>
        <v>1</v>
      </c>
      <c r="M8507" s="3">
        <f t="shared" si="1062"/>
        <v>1</v>
      </c>
      <c r="N8507" s="3">
        <f t="shared" si="1063"/>
        <v>0</v>
      </c>
    </row>
    <row r="8508" spans="1:14">
      <c r="A8508" s="6">
        <f t="shared" si="1057"/>
        <v>40988</v>
      </c>
      <c r="B8508">
        <v>2012</v>
      </c>
      <c r="C8508">
        <v>3</v>
      </c>
      <c r="D8508">
        <v>20</v>
      </c>
      <c r="E8508">
        <v>10</v>
      </c>
      <c r="F8508" s="1">
        <v>2525</v>
      </c>
      <c r="G8508" s="1">
        <v>1508.967041015625</v>
      </c>
      <c r="H8508" s="1">
        <f t="shared" si="1058"/>
        <v>4033.967041015625</v>
      </c>
      <c r="I8508" s="3">
        <f t="shared" si="1059"/>
        <v>1</v>
      </c>
      <c r="J8508" s="7">
        <f t="shared" si="1056"/>
        <v>3</v>
      </c>
      <c r="K8508" s="3">
        <f t="shared" si="1060"/>
        <v>1</v>
      </c>
      <c r="L8508" s="3">
        <f t="shared" si="1061"/>
        <v>1</v>
      </c>
      <c r="M8508" s="3">
        <f t="shared" si="1062"/>
        <v>1</v>
      </c>
      <c r="N8508" s="3">
        <f t="shared" si="1063"/>
        <v>0</v>
      </c>
    </row>
    <row r="8509" spans="1:14">
      <c r="A8509" s="6">
        <f t="shared" si="1057"/>
        <v>40988</v>
      </c>
      <c r="B8509">
        <v>2012</v>
      </c>
      <c r="C8509">
        <v>3</v>
      </c>
      <c r="D8509">
        <v>20</v>
      </c>
      <c r="E8509">
        <v>11</v>
      </c>
      <c r="F8509" s="1">
        <v>2610</v>
      </c>
      <c r="G8509" s="1">
        <v>1581.1761474609375</v>
      </c>
      <c r="H8509" s="1">
        <f t="shared" si="1058"/>
        <v>4191.1761474609375</v>
      </c>
      <c r="I8509" s="3">
        <f t="shared" si="1059"/>
        <v>1</v>
      </c>
      <c r="J8509" s="7">
        <f t="shared" si="1056"/>
        <v>3</v>
      </c>
      <c r="K8509" s="3">
        <f t="shared" si="1060"/>
        <v>1</v>
      </c>
      <c r="L8509" s="3">
        <f t="shared" si="1061"/>
        <v>1</v>
      </c>
      <c r="M8509" s="3">
        <f t="shared" si="1062"/>
        <v>1</v>
      </c>
      <c r="N8509" s="3">
        <f t="shared" si="1063"/>
        <v>0</v>
      </c>
    </row>
    <row r="8510" spans="1:14">
      <c r="A8510" s="6">
        <f t="shared" si="1057"/>
        <v>40988</v>
      </c>
      <c r="B8510">
        <v>2012</v>
      </c>
      <c r="C8510">
        <v>3</v>
      </c>
      <c r="D8510">
        <v>20</v>
      </c>
      <c r="E8510">
        <v>12</v>
      </c>
      <c r="F8510" s="1">
        <v>2705</v>
      </c>
      <c r="G8510" s="1">
        <v>1632.9769287109375</v>
      </c>
      <c r="H8510" s="1">
        <f t="shared" si="1058"/>
        <v>4337.9769287109375</v>
      </c>
      <c r="I8510" s="3">
        <f t="shared" si="1059"/>
        <v>1</v>
      </c>
      <c r="J8510" s="7">
        <f t="shared" si="1056"/>
        <v>3</v>
      </c>
      <c r="K8510" s="3">
        <f t="shared" si="1060"/>
        <v>1</v>
      </c>
      <c r="L8510" s="3">
        <f t="shared" si="1061"/>
        <v>0</v>
      </c>
      <c r="M8510" s="3">
        <f t="shared" si="1062"/>
        <v>1</v>
      </c>
      <c r="N8510" s="3">
        <f t="shared" si="1063"/>
        <v>0</v>
      </c>
    </row>
    <row r="8511" spans="1:14">
      <c r="A8511" s="6">
        <f t="shared" si="1057"/>
        <v>40988</v>
      </c>
      <c r="B8511">
        <v>2012</v>
      </c>
      <c r="C8511">
        <v>3</v>
      </c>
      <c r="D8511">
        <v>20</v>
      </c>
      <c r="E8511">
        <v>13</v>
      </c>
      <c r="F8511" s="1">
        <v>2764</v>
      </c>
      <c r="G8511" s="1">
        <v>1677.0770263671875</v>
      </c>
      <c r="H8511" s="1">
        <f t="shared" si="1058"/>
        <v>4441.0770263671875</v>
      </c>
      <c r="I8511" s="3">
        <f t="shared" si="1059"/>
        <v>1</v>
      </c>
      <c r="J8511" s="7">
        <f t="shared" si="1056"/>
        <v>3</v>
      </c>
      <c r="K8511" s="3">
        <f t="shared" si="1060"/>
        <v>1</v>
      </c>
      <c r="L8511" s="3">
        <f t="shared" si="1061"/>
        <v>0</v>
      </c>
      <c r="M8511" s="3">
        <f t="shared" si="1062"/>
        <v>1</v>
      </c>
      <c r="N8511" s="3">
        <f t="shared" si="1063"/>
        <v>0</v>
      </c>
    </row>
    <row r="8512" spans="1:14">
      <c r="A8512" s="6">
        <f t="shared" si="1057"/>
        <v>40988</v>
      </c>
      <c r="B8512">
        <v>2012</v>
      </c>
      <c r="C8512">
        <v>3</v>
      </c>
      <c r="D8512">
        <v>20</v>
      </c>
      <c r="E8512">
        <v>14</v>
      </c>
      <c r="F8512" s="1">
        <v>2799</v>
      </c>
      <c r="G8512" s="1">
        <v>1721.676025390625</v>
      </c>
      <c r="H8512" s="1">
        <f t="shared" si="1058"/>
        <v>4520.676025390625</v>
      </c>
      <c r="I8512" s="3">
        <f t="shared" si="1059"/>
        <v>1</v>
      </c>
      <c r="J8512" s="7">
        <f t="shared" si="1056"/>
        <v>3</v>
      </c>
      <c r="K8512" s="3">
        <f t="shared" si="1060"/>
        <v>1</v>
      </c>
      <c r="L8512" s="3">
        <f t="shared" si="1061"/>
        <v>0</v>
      </c>
      <c r="M8512" s="3">
        <f t="shared" si="1062"/>
        <v>1</v>
      </c>
      <c r="N8512" s="3">
        <f t="shared" si="1063"/>
        <v>0</v>
      </c>
    </row>
    <row r="8513" spans="1:14">
      <c r="A8513" s="6">
        <f t="shared" si="1057"/>
        <v>40988</v>
      </c>
      <c r="B8513">
        <v>2012</v>
      </c>
      <c r="C8513">
        <v>3</v>
      </c>
      <c r="D8513">
        <v>20</v>
      </c>
      <c r="E8513">
        <v>15</v>
      </c>
      <c r="F8513" s="1">
        <v>2827</v>
      </c>
      <c r="G8513" s="1">
        <v>1752.1771240234375</v>
      </c>
      <c r="H8513" s="1">
        <f t="shared" si="1058"/>
        <v>4579.1771240234375</v>
      </c>
      <c r="I8513" s="3">
        <f t="shared" si="1059"/>
        <v>1</v>
      </c>
      <c r="J8513" s="7">
        <f t="shared" si="1056"/>
        <v>3</v>
      </c>
      <c r="K8513" s="3">
        <f t="shared" si="1060"/>
        <v>1</v>
      </c>
      <c r="L8513" s="3">
        <f t="shared" si="1061"/>
        <v>0</v>
      </c>
      <c r="M8513" s="3">
        <f t="shared" si="1062"/>
        <v>1</v>
      </c>
      <c r="N8513" s="3">
        <f t="shared" si="1063"/>
        <v>0</v>
      </c>
    </row>
    <row r="8514" spans="1:14">
      <c r="A8514" s="6">
        <f t="shared" si="1057"/>
        <v>40988</v>
      </c>
      <c r="B8514">
        <v>2012</v>
      </c>
      <c r="C8514">
        <v>3</v>
      </c>
      <c r="D8514">
        <v>20</v>
      </c>
      <c r="E8514">
        <v>16</v>
      </c>
      <c r="F8514" s="1">
        <v>2817</v>
      </c>
      <c r="G8514" s="1">
        <v>1760.0770263671875</v>
      </c>
      <c r="H8514" s="1">
        <f t="shared" si="1058"/>
        <v>4577.0770263671875</v>
      </c>
      <c r="I8514" s="3">
        <f t="shared" si="1059"/>
        <v>1</v>
      </c>
      <c r="J8514" s="7">
        <f t="shared" ref="J8514:J8577" si="1064">WEEKDAY(A8514,1)</f>
        <v>3</v>
      </c>
      <c r="K8514" s="3">
        <f t="shared" si="1060"/>
        <v>1</v>
      </c>
      <c r="L8514" s="3">
        <f t="shared" si="1061"/>
        <v>0</v>
      </c>
      <c r="M8514" s="3">
        <f t="shared" si="1062"/>
        <v>1</v>
      </c>
      <c r="N8514" s="3">
        <f t="shared" si="1063"/>
        <v>0</v>
      </c>
    </row>
    <row r="8515" spans="1:14">
      <c r="A8515" s="6">
        <f t="shared" ref="A8515:A8578" si="1065">DATE(B8515,C8515,D8515)</f>
        <v>40988</v>
      </c>
      <c r="B8515">
        <v>2012</v>
      </c>
      <c r="C8515">
        <v>3</v>
      </c>
      <c r="D8515">
        <v>20</v>
      </c>
      <c r="E8515">
        <v>17</v>
      </c>
      <c r="F8515" s="1">
        <v>2783</v>
      </c>
      <c r="G8515" s="1">
        <v>1727.7760009765625</v>
      </c>
      <c r="H8515" s="1">
        <f t="shared" ref="H8515:H8578" si="1066">F8515+G8515</f>
        <v>4510.7760009765625</v>
      </c>
      <c r="I8515" s="3">
        <f t="shared" ref="I8515:I8578" si="1067">IF(AND(C8515&gt;4,C8515&lt;10),2,1)</f>
        <v>1</v>
      </c>
      <c r="J8515" s="7">
        <f t="shared" si="1064"/>
        <v>3</v>
      </c>
      <c r="K8515" s="3">
        <f t="shared" ref="K8515:K8578" si="1068">IF(OR(J8515=1,J8515=7),0,IF(I8515=1,IF(AND(E8515&gt;=7,E8515&lt;23),1,0),IF(AND(E8515&gt;=11,E8515&lt;23),1,0)))</f>
        <v>1</v>
      </c>
      <c r="L8515" s="3">
        <f t="shared" ref="L8515:L8578" si="1069">IF(OR(J8515=1,J8515=7),0,IF(I8515=1,IF(AND(E8515&gt;=7,E8515&lt;12),1,0),IF(AND(E8515&gt;=14,E8515&lt;19),1,0)))</f>
        <v>0</v>
      </c>
      <c r="M8515" s="3">
        <f t="shared" ref="M8515:M8578" si="1070">IF(AND(I8515=1,OR(K8515=1,L8515=1)),1,0)</f>
        <v>1</v>
      </c>
      <c r="N8515" s="3">
        <f t="shared" ref="N8515:N8578" si="1071">IF(AND(I8515=2,OR(K8515=1,L8515=1)),1,0)</f>
        <v>0</v>
      </c>
    </row>
    <row r="8516" spans="1:14">
      <c r="A8516" s="6">
        <f t="shared" si="1065"/>
        <v>40988</v>
      </c>
      <c r="B8516">
        <v>2012</v>
      </c>
      <c r="C8516">
        <v>3</v>
      </c>
      <c r="D8516">
        <v>20</v>
      </c>
      <c r="E8516">
        <v>18</v>
      </c>
      <c r="F8516" s="1">
        <v>2733</v>
      </c>
      <c r="G8516" s="1">
        <v>1690.176025390625</v>
      </c>
      <c r="H8516" s="1">
        <f t="shared" si="1066"/>
        <v>4423.176025390625</v>
      </c>
      <c r="I8516" s="3">
        <f t="shared" si="1067"/>
        <v>1</v>
      </c>
      <c r="J8516" s="7">
        <f t="shared" si="1064"/>
        <v>3</v>
      </c>
      <c r="K8516" s="3">
        <f t="shared" si="1068"/>
        <v>1</v>
      </c>
      <c r="L8516" s="3">
        <f t="shared" si="1069"/>
        <v>0</v>
      </c>
      <c r="M8516" s="3">
        <f t="shared" si="1070"/>
        <v>1</v>
      </c>
      <c r="N8516" s="3">
        <f t="shared" si="1071"/>
        <v>0</v>
      </c>
    </row>
    <row r="8517" spans="1:14">
      <c r="A8517" s="6">
        <f t="shared" si="1065"/>
        <v>40988</v>
      </c>
      <c r="B8517">
        <v>2012</v>
      </c>
      <c r="C8517">
        <v>3</v>
      </c>
      <c r="D8517">
        <v>20</v>
      </c>
      <c r="E8517">
        <v>19</v>
      </c>
      <c r="F8517" s="1">
        <v>2807</v>
      </c>
      <c r="G8517" s="1">
        <v>1706.075927734375</v>
      </c>
      <c r="H8517" s="1">
        <f t="shared" si="1066"/>
        <v>4513.075927734375</v>
      </c>
      <c r="I8517" s="3">
        <f t="shared" si="1067"/>
        <v>1</v>
      </c>
      <c r="J8517" s="7">
        <f t="shared" si="1064"/>
        <v>3</v>
      </c>
      <c r="K8517" s="3">
        <f t="shared" si="1068"/>
        <v>1</v>
      </c>
      <c r="L8517" s="3">
        <f t="shared" si="1069"/>
        <v>0</v>
      </c>
      <c r="M8517" s="3">
        <f t="shared" si="1070"/>
        <v>1</v>
      </c>
      <c r="N8517" s="3">
        <f t="shared" si="1071"/>
        <v>0</v>
      </c>
    </row>
    <row r="8518" spans="1:14">
      <c r="A8518" s="6">
        <f t="shared" si="1065"/>
        <v>40988</v>
      </c>
      <c r="B8518">
        <v>2012</v>
      </c>
      <c r="C8518">
        <v>3</v>
      </c>
      <c r="D8518">
        <v>20</v>
      </c>
      <c r="E8518">
        <v>20</v>
      </c>
      <c r="F8518" s="1">
        <v>2676</v>
      </c>
      <c r="G8518" s="1">
        <v>1646.3751220703125</v>
      </c>
      <c r="H8518" s="1">
        <f t="shared" si="1066"/>
        <v>4322.3751220703125</v>
      </c>
      <c r="I8518" s="3">
        <f t="shared" si="1067"/>
        <v>1</v>
      </c>
      <c r="J8518" s="7">
        <f t="shared" si="1064"/>
        <v>3</v>
      </c>
      <c r="K8518" s="3">
        <f t="shared" si="1068"/>
        <v>1</v>
      </c>
      <c r="L8518" s="3">
        <f t="shared" si="1069"/>
        <v>0</v>
      </c>
      <c r="M8518" s="3">
        <f t="shared" si="1070"/>
        <v>1</v>
      </c>
      <c r="N8518" s="3">
        <f t="shared" si="1071"/>
        <v>0</v>
      </c>
    </row>
    <row r="8519" spans="1:14">
      <c r="A8519" s="6">
        <f t="shared" si="1065"/>
        <v>40988</v>
      </c>
      <c r="B8519">
        <v>2012</v>
      </c>
      <c r="C8519">
        <v>3</v>
      </c>
      <c r="D8519">
        <v>20</v>
      </c>
      <c r="E8519">
        <v>21</v>
      </c>
      <c r="F8519" s="1">
        <v>2455</v>
      </c>
      <c r="G8519" s="1">
        <v>1513.7750244140625</v>
      </c>
      <c r="H8519" s="1">
        <f t="shared" si="1066"/>
        <v>3968.7750244140625</v>
      </c>
      <c r="I8519" s="3">
        <f t="shared" si="1067"/>
        <v>1</v>
      </c>
      <c r="J8519" s="7">
        <f t="shared" si="1064"/>
        <v>3</v>
      </c>
      <c r="K8519" s="3">
        <f t="shared" si="1068"/>
        <v>1</v>
      </c>
      <c r="L8519" s="3">
        <f t="shared" si="1069"/>
        <v>0</v>
      </c>
      <c r="M8519" s="3">
        <f t="shared" si="1070"/>
        <v>1</v>
      </c>
      <c r="N8519" s="3">
        <f t="shared" si="1071"/>
        <v>0</v>
      </c>
    </row>
    <row r="8520" spans="1:14">
      <c r="A8520" s="6">
        <f t="shared" si="1065"/>
        <v>40988</v>
      </c>
      <c r="B8520">
        <v>2012</v>
      </c>
      <c r="C8520">
        <v>3</v>
      </c>
      <c r="D8520">
        <v>20</v>
      </c>
      <c r="E8520">
        <v>22</v>
      </c>
      <c r="F8520" s="1">
        <v>2210</v>
      </c>
      <c r="G8520" s="1">
        <v>1382.0740966796875</v>
      </c>
      <c r="H8520" s="1">
        <f t="shared" si="1066"/>
        <v>3592.0740966796875</v>
      </c>
      <c r="I8520" s="3">
        <f t="shared" si="1067"/>
        <v>1</v>
      </c>
      <c r="J8520" s="7">
        <f t="shared" si="1064"/>
        <v>3</v>
      </c>
      <c r="K8520" s="3">
        <f t="shared" si="1068"/>
        <v>1</v>
      </c>
      <c r="L8520" s="3">
        <f t="shared" si="1069"/>
        <v>0</v>
      </c>
      <c r="M8520" s="3">
        <f t="shared" si="1070"/>
        <v>1</v>
      </c>
      <c r="N8520" s="3">
        <f t="shared" si="1071"/>
        <v>0</v>
      </c>
    </row>
    <row r="8521" spans="1:14">
      <c r="A8521" s="6">
        <f t="shared" si="1065"/>
        <v>40988</v>
      </c>
      <c r="B8521">
        <v>2012</v>
      </c>
      <c r="C8521">
        <v>3</v>
      </c>
      <c r="D8521">
        <v>20</v>
      </c>
      <c r="E8521">
        <v>23</v>
      </c>
      <c r="F8521" s="1">
        <v>2031.9998779296875</v>
      </c>
      <c r="G8521" s="1">
        <v>1286.8719482421875</v>
      </c>
      <c r="H8521" s="1">
        <f t="shared" si="1066"/>
        <v>3318.871826171875</v>
      </c>
      <c r="I8521" s="3">
        <f t="shared" si="1067"/>
        <v>1</v>
      </c>
      <c r="J8521" s="7">
        <f t="shared" si="1064"/>
        <v>3</v>
      </c>
      <c r="K8521" s="3">
        <f t="shared" si="1068"/>
        <v>0</v>
      </c>
      <c r="L8521" s="3">
        <f t="shared" si="1069"/>
        <v>0</v>
      </c>
      <c r="M8521" s="3">
        <f t="shared" si="1070"/>
        <v>0</v>
      </c>
      <c r="N8521" s="3">
        <f t="shared" si="1071"/>
        <v>0</v>
      </c>
    </row>
    <row r="8522" spans="1:14">
      <c r="A8522" s="6">
        <f t="shared" si="1065"/>
        <v>40989</v>
      </c>
      <c r="B8522">
        <v>2012</v>
      </c>
      <c r="C8522">
        <v>3</v>
      </c>
      <c r="D8522">
        <v>21</v>
      </c>
      <c r="E8522">
        <v>0</v>
      </c>
      <c r="F8522" s="1">
        <v>1920.9998779296875</v>
      </c>
      <c r="G8522" s="1">
        <v>1204.2740478515625</v>
      </c>
      <c r="H8522" s="1">
        <f t="shared" si="1066"/>
        <v>3125.27392578125</v>
      </c>
      <c r="I8522" s="3">
        <f t="shared" si="1067"/>
        <v>1</v>
      </c>
      <c r="J8522" s="7">
        <f t="shared" si="1064"/>
        <v>4</v>
      </c>
      <c r="K8522" s="3">
        <f t="shared" si="1068"/>
        <v>0</v>
      </c>
      <c r="L8522" s="3">
        <f t="shared" si="1069"/>
        <v>0</v>
      </c>
      <c r="M8522" s="3">
        <f t="shared" si="1070"/>
        <v>0</v>
      </c>
      <c r="N8522" s="3">
        <f t="shared" si="1071"/>
        <v>0</v>
      </c>
    </row>
    <row r="8523" spans="1:14">
      <c r="A8523" s="6">
        <f t="shared" si="1065"/>
        <v>40989</v>
      </c>
      <c r="B8523">
        <v>2012</v>
      </c>
      <c r="C8523">
        <v>3</v>
      </c>
      <c r="D8523">
        <v>21</v>
      </c>
      <c r="E8523">
        <v>1</v>
      </c>
      <c r="F8523" s="1">
        <v>1811.0001220703125</v>
      </c>
      <c r="G8523" s="1">
        <v>1151.6678466796875</v>
      </c>
      <c r="H8523" s="1">
        <f t="shared" si="1066"/>
        <v>2962.66796875</v>
      </c>
      <c r="I8523" s="3">
        <f t="shared" si="1067"/>
        <v>1</v>
      </c>
      <c r="J8523" s="7">
        <f t="shared" si="1064"/>
        <v>4</v>
      </c>
      <c r="K8523" s="3">
        <f t="shared" si="1068"/>
        <v>0</v>
      </c>
      <c r="L8523" s="3">
        <f t="shared" si="1069"/>
        <v>0</v>
      </c>
      <c r="M8523" s="3">
        <f t="shared" si="1070"/>
        <v>0</v>
      </c>
      <c r="N8523" s="3">
        <f t="shared" si="1071"/>
        <v>0</v>
      </c>
    </row>
    <row r="8524" spans="1:14">
      <c r="A8524" s="6">
        <f t="shared" si="1065"/>
        <v>40989</v>
      </c>
      <c r="B8524">
        <v>2012</v>
      </c>
      <c r="C8524">
        <v>3</v>
      </c>
      <c r="D8524">
        <v>21</v>
      </c>
      <c r="E8524">
        <v>2</v>
      </c>
      <c r="F8524" s="1">
        <v>1750</v>
      </c>
      <c r="G8524" s="1">
        <v>1113.27294921875</v>
      </c>
      <c r="H8524" s="1">
        <f t="shared" si="1066"/>
        <v>2863.27294921875</v>
      </c>
      <c r="I8524" s="3">
        <f t="shared" si="1067"/>
        <v>1</v>
      </c>
      <c r="J8524" s="7">
        <f t="shared" si="1064"/>
        <v>4</v>
      </c>
      <c r="K8524" s="3">
        <f t="shared" si="1068"/>
        <v>0</v>
      </c>
      <c r="L8524" s="3">
        <f t="shared" si="1069"/>
        <v>0</v>
      </c>
      <c r="M8524" s="3">
        <f t="shared" si="1070"/>
        <v>0</v>
      </c>
      <c r="N8524" s="3">
        <f t="shared" si="1071"/>
        <v>0</v>
      </c>
    </row>
    <row r="8525" spans="1:14">
      <c r="A8525" s="6">
        <f t="shared" si="1065"/>
        <v>40989</v>
      </c>
      <c r="B8525">
        <v>2012</v>
      </c>
      <c r="C8525">
        <v>3</v>
      </c>
      <c r="D8525">
        <v>21</v>
      </c>
      <c r="E8525">
        <v>3</v>
      </c>
      <c r="F8525" s="1">
        <v>1760.9998779296875</v>
      </c>
      <c r="G8525" s="1">
        <v>1090.468017578125</v>
      </c>
      <c r="H8525" s="1">
        <f t="shared" si="1066"/>
        <v>2851.4678955078125</v>
      </c>
      <c r="I8525" s="3">
        <f t="shared" si="1067"/>
        <v>1</v>
      </c>
      <c r="J8525" s="7">
        <f t="shared" si="1064"/>
        <v>4</v>
      </c>
      <c r="K8525" s="3">
        <f t="shared" si="1068"/>
        <v>0</v>
      </c>
      <c r="L8525" s="3">
        <f t="shared" si="1069"/>
        <v>0</v>
      </c>
      <c r="M8525" s="3">
        <f t="shared" si="1070"/>
        <v>0</v>
      </c>
      <c r="N8525" s="3">
        <f t="shared" si="1071"/>
        <v>0</v>
      </c>
    </row>
    <row r="8526" spans="1:14">
      <c r="A8526" s="6">
        <f t="shared" si="1065"/>
        <v>40989</v>
      </c>
      <c r="B8526">
        <v>2012</v>
      </c>
      <c r="C8526">
        <v>3</v>
      </c>
      <c r="D8526">
        <v>21</v>
      </c>
      <c r="E8526">
        <v>4</v>
      </c>
      <c r="F8526" s="1">
        <v>1833.0001220703125</v>
      </c>
      <c r="G8526" s="1">
        <v>1141.8690185546875</v>
      </c>
      <c r="H8526" s="1">
        <f t="shared" si="1066"/>
        <v>2974.869140625</v>
      </c>
      <c r="I8526" s="3">
        <f t="shared" si="1067"/>
        <v>1</v>
      </c>
      <c r="J8526" s="7">
        <f t="shared" si="1064"/>
        <v>4</v>
      </c>
      <c r="K8526" s="3">
        <f t="shared" si="1068"/>
        <v>0</v>
      </c>
      <c r="L8526" s="3">
        <f t="shared" si="1069"/>
        <v>0</v>
      </c>
      <c r="M8526" s="3">
        <f t="shared" si="1070"/>
        <v>0</v>
      </c>
      <c r="N8526" s="3">
        <f t="shared" si="1071"/>
        <v>0</v>
      </c>
    </row>
    <row r="8527" spans="1:14">
      <c r="A8527" s="6">
        <f t="shared" si="1065"/>
        <v>40989</v>
      </c>
      <c r="B8527">
        <v>2012</v>
      </c>
      <c r="C8527">
        <v>3</v>
      </c>
      <c r="D8527">
        <v>21</v>
      </c>
      <c r="E8527">
        <v>5</v>
      </c>
      <c r="F8527" s="1">
        <v>2097</v>
      </c>
      <c r="G8527" s="1">
        <v>1260.16796875</v>
      </c>
      <c r="H8527" s="1">
        <f t="shared" si="1066"/>
        <v>3357.16796875</v>
      </c>
      <c r="I8527" s="3">
        <f t="shared" si="1067"/>
        <v>1</v>
      </c>
      <c r="J8527" s="7">
        <f t="shared" si="1064"/>
        <v>4</v>
      </c>
      <c r="K8527" s="3">
        <f t="shared" si="1068"/>
        <v>0</v>
      </c>
      <c r="L8527" s="3">
        <f t="shared" si="1069"/>
        <v>0</v>
      </c>
      <c r="M8527" s="3">
        <f t="shared" si="1070"/>
        <v>0</v>
      </c>
      <c r="N8527" s="3">
        <f t="shared" si="1071"/>
        <v>0</v>
      </c>
    </row>
    <row r="8528" spans="1:14">
      <c r="A8528" s="6">
        <f t="shared" si="1065"/>
        <v>40989</v>
      </c>
      <c r="B8528">
        <v>2012</v>
      </c>
      <c r="C8528">
        <v>3</v>
      </c>
      <c r="D8528">
        <v>21</v>
      </c>
      <c r="E8528">
        <v>6</v>
      </c>
      <c r="F8528" s="1">
        <v>2314</v>
      </c>
      <c r="G8528" s="1">
        <v>1352.2669677734375</v>
      </c>
      <c r="H8528" s="1">
        <f t="shared" si="1066"/>
        <v>3666.2669677734375</v>
      </c>
      <c r="I8528" s="3">
        <f t="shared" si="1067"/>
        <v>1</v>
      </c>
      <c r="J8528" s="7">
        <f t="shared" si="1064"/>
        <v>4</v>
      </c>
      <c r="K8528" s="3">
        <f t="shared" si="1068"/>
        <v>0</v>
      </c>
      <c r="L8528" s="3">
        <f t="shared" si="1069"/>
        <v>0</v>
      </c>
      <c r="M8528" s="3">
        <f t="shared" si="1070"/>
        <v>0</v>
      </c>
      <c r="N8528" s="3">
        <f t="shared" si="1071"/>
        <v>0</v>
      </c>
    </row>
    <row r="8529" spans="1:14">
      <c r="A8529" s="6">
        <f t="shared" si="1065"/>
        <v>40989</v>
      </c>
      <c r="B8529">
        <v>2012</v>
      </c>
      <c r="C8529">
        <v>3</v>
      </c>
      <c r="D8529">
        <v>21</v>
      </c>
      <c r="E8529">
        <v>7</v>
      </c>
      <c r="F8529" s="1">
        <v>2345</v>
      </c>
      <c r="G8529" s="1">
        <v>1356.2679443359375</v>
      </c>
      <c r="H8529" s="1">
        <f t="shared" si="1066"/>
        <v>3701.2679443359375</v>
      </c>
      <c r="I8529" s="3">
        <f t="shared" si="1067"/>
        <v>1</v>
      </c>
      <c r="J8529" s="7">
        <f t="shared" si="1064"/>
        <v>4</v>
      </c>
      <c r="K8529" s="3">
        <f t="shared" si="1068"/>
        <v>1</v>
      </c>
      <c r="L8529" s="3">
        <f t="shared" si="1069"/>
        <v>1</v>
      </c>
      <c r="M8529" s="3">
        <f t="shared" si="1070"/>
        <v>1</v>
      </c>
      <c r="N8529" s="3">
        <f t="shared" si="1071"/>
        <v>0</v>
      </c>
    </row>
    <row r="8530" spans="1:14">
      <c r="A8530" s="6">
        <f t="shared" si="1065"/>
        <v>40989</v>
      </c>
      <c r="B8530">
        <v>2012</v>
      </c>
      <c r="C8530">
        <v>3</v>
      </c>
      <c r="D8530">
        <v>21</v>
      </c>
      <c r="E8530">
        <v>8</v>
      </c>
      <c r="F8530" s="1">
        <v>2425</v>
      </c>
      <c r="G8530" s="1">
        <v>1406.3680419921875</v>
      </c>
      <c r="H8530" s="1">
        <f t="shared" si="1066"/>
        <v>3831.3680419921875</v>
      </c>
      <c r="I8530" s="3">
        <f t="shared" si="1067"/>
        <v>1</v>
      </c>
      <c r="J8530" s="7">
        <f t="shared" si="1064"/>
        <v>4</v>
      </c>
      <c r="K8530" s="3">
        <f t="shared" si="1068"/>
        <v>1</v>
      </c>
      <c r="L8530" s="3">
        <f t="shared" si="1069"/>
        <v>1</v>
      </c>
      <c r="M8530" s="3">
        <f t="shared" si="1070"/>
        <v>1</v>
      </c>
      <c r="N8530" s="3">
        <f t="shared" si="1071"/>
        <v>0</v>
      </c>
    </row>
    <row r="8531" spans="1:14">
      <c r="A8531" s="6">
        <f t="shared" si="1065"/>
        <v>40989</v>
      </c>
      <c r="B8531">
        <v>2012</v>
      </c>
      <c r="C8531">
        <v>3</v>
      </c>
      <c r="D8531">
        <v>21</v>
      </c>
      <c r="E8531">
        <v>9</v>
      </c>
      <c r="F8531" s="1">
        <v>2522</v>
      </c>
      <c r="G8531" s="1">
        <v>1487.8699951171875</v>
      </c>
      <c r="H8531" s="1">
        <f t="shared" si="1066"/>
        <v>4009.8699951171875</v>
      </c>
      <c r="I8531" s="3">
        <f t="shared" si="1067"/>
        <v>1</v>
      </c>
      <c r="J8531" s="7">
        <f t="shared" si="1064"/>
        <v>4</v>
      </c>
      <c r="K8531" s="3">
        <f t="shared" si="1068"/>
        <v>1</v>
      </c>
      <c r="L8531" s="3">
        <f t="shared" si="1069"/>
        <v>1</v>
      </c>
      <c r="M8531" s="3">
        <f t="shared" si="1070"/>
        <v>1</v>
      </c>
      <c r="N8531" s="3">
        <f t="shared" si="1071"/>
        <v>0</v>
      </c>
    </row>
    <row r="8532" spans="1:14">
      <c r="A8532" s="6">
        <f t="shared" si="1065"/>
        <v>40989</v>
      </c>
      <c r="B8532">
        <v>2012</v>
      </c>
      <c r="C8532">
        <v>3</v>
      </c>
      <c r="D8532">
        <v>21</v>
      </c>
      <c r="E8532">
        <v>10</v>
      </c>
      <c r="F8532" s="1">
        <v>2592</v>
      </c>
      <c r="G8532" s="1">
        <v>1576.1710205078125</v>
      </c>
      <c r="H8532" s="1">
        <f t="shared" si="1066"/>
        <v>4168.1710205078125</v>
      </c>
      <c r="I8532" s="3">
        <f t="shared" si="1067"/>
        <v>1</v>
      </c>
      <c r="J8532" s="7">
        <f t="shared" si="1064"/>
        <v>4</v>
      </c>
      <c r="K8532" s="3">
        <f t="shared" si="1068"/>
        <v>1</v>
      </c>
      <c r="L8532" s="3">
        <f t="shared" si="1069"/>
        <v>1</v>
      </c>
      <c r="M8532" s="3">
        <f t="shared" si="1070"/>
        <v>1</v>
      </c>
      <c r="N8532" s="3">
        <f t="shared" si="1071"/>
        <v>0</v>
      </c>
    </row>
    <row r="8533" spans="1:14">
      <c r="A8533" s="6">
        <f t="shared" si="1065"/>
        <v>40989</v>
      </c>
      <c r="B8533">
        <v>2012</v>
      </c>
      <c r="C8533">
        <v>3</v>
      </c>
      <c r="D8533">
        <v>21</v>
      </c>
      <c r="E8533">
        <v>11</v>
      </c>
      <c r="F8533" s="1">
        <v>2691</v>
      </c>
      <c r="G8533" s="1">
        <v>1637.0760498046875</v>
      </c>
      <c r="H8533" s="1">
        <f t="shared" si="1066"/>
        <v>4328.0760498046875</v>
      </c>
      <c r="I8533" s="3">
        <f t="shared" si="1067"/>
        <v>1</v>
      </c>
      <c r="J8533" s="7">
        <f t="shared" si="1064"/>
        <v>4</v>
      </c>
      <c r="K8533" s="3">
        <f t="shared" si="1068"/>
        <v>1</v>
      </c>
      <c r="L8533" s="3">
        <f t="shared" si="1069"/>
        <v>1</v>
      </c>
      <c r="M8533" s="3">
        <f t="shared" si="1070"/>
        <v>1</v>
      </c>
      <c r="N8533" s="3">
        <f t="shared" si="1071"/>
        <v>0</v>
      </c>
    </row>
    <row r="8534" spans="1:14">
      <c r="A8534" s="6">
        <f t="shared" si="1065"/>
        <v>40989</v>
      </c>
      <c r="B8534">
        <v>2012</v>
      </c>
      <c r="C8534">
        <v>3</v>
      </c>
      <c r="D8534">
        <v>21</v>
      </c>
      <c r="E8534">
        <v>12</v>
      </c>
      <c r="F8534" s="1">
        <v>2775</v>
      </c>
      <c r="G8534" s="1">
        <v>1708.4759521484375</v>
      </c>
      <c r="H8534" s="1">
        <f t="shared" si="1066"/>
        <v>4483.4759521484375</v>
      </c>
      <c r="I8534" s="3">
        <f t="shared" si="1067"/>
        <v>1</v>
      </c>
      <c r="J8534" s="7">
        <f t="shared" si="1064"/>
        <v>4</v>
      </c>
      <c r="K8534" s="3">
        <f t="shared" si="1068"/>
        <v>1</v>
      </c>
      <c r="L8534" s="3">
        <f t="shared" si="1069"/>
        <v>0</v>
      </c>
      <c r="M8534" s="3">
        <f t="shared" si="1070"/>
        <v>1</v>
      </c>
      <c r="N8534" s="3">
        <f t="shared" si="1071"/>
        <v>0</v>
      </c>
    </row>
    <row r="8535" spans="1:14">
      <c r="A8535" s="6">
        <f t="shared" si="1065"/>
        <v>40989</v>
      </c>
      <c r="B8535">
        <v>2012</v>
      </c>
      <c r="C8535">
        <v>3</v>
      </c>
      <c r="D8535">
        <v>21</v>
      </c>
      <c r="E8535">
        <v>13</v>
      </c>
      <c r="F8535" s="1">
        <v>2828</v>
      </c>
      <c r="G8535" s="1">
        <v>1767.0760498046875</v>
      </c>
      <c r="H8535" s="1">
        <f t="shared" si="1066"/>
        <v>4595.0760498046875</v>
      </c>
      <c r="I8535" s="3">
        <f t="shared" si="1067"/>
        <v>1</v>
      </c>
      <c r="J8535" s="7">
        <f t="shared" si="1064"/>
        <v>4</v>
      </c>
      <c r="K8535" s="3">
        <f t="shared" si="1068"/>
        <v>1</v>
      </c>
      <c r="L8535" s="3">
        <f t="shared" si="1069"/>
        <v>0</v>
      </c>
      <c r="M8535" s="3">
        <f t="shared" si="1070"/>
        <v>1</v>
      </c>
      <c r="N8535" s="3">
        <f t="shared" si="1071"/>
        <v>0</v>
      </c>
    </row>
    <row r="8536" spans="1:14">
      <c r="A8536" s="6">
        <f t="shared" si="1065"/>
        <v>40989</v>
      </c>
      <c r="B8536">
        <v>2012</v>
      </c>
      <c r="C8536">
        <v>3</v>
      </c>
      <c r="D8536">
        <v>21</v>
      </c>
      <c r="E8536">
        <v>14</v>
      </c>
      <c r="F8536" s="1">
        <v>2875</v>
      </c>
      <c r="G8536" s="1">
        <v>1799.876953125</v>
      </c>
      <c r="H8536" s="1">
        <f t="shared" si="1066"/>
        <v>4674.876953125</v>
      </c>
      <c r="I8536" s="3">
        <f t="shared" si="1067"/>
        <v>1</v>
      </c>
      <c r="J8536" s="7">
        <f t="shared" si="1064"/>
        <v>4</v>
      </c>
      <c r="K8536" s="3">
        <f t="shared" si="1068"/>
        <v>1</v>
      </c>
      <c r="L8536" s="3">
        <f t="shared" si="1069"/>
        <v>0</v>
      </c>
      <c r="M8536" s="3">
        <f t="shared" si="1070"/>
        <v>1</v>
      </c>
      <c r="N8536" s="3">
        <f t="shared" si="1071"/>
        <v>0</v>
      </c>
    </row>
    <row r="8537" spans="1:14">
      <c r="A8537" s="6">
        <f t="shared" si="1065"/>
        <v>40989</v>
      </c>
      <c r="B8537">
        <v>2012</v>
      </c>
      <c r="C8537">
        <v>3</v>
      </c>
      <c r="D8537">
        <v>21</v>
      </c>
      <c r="E8537">
        <v>15</v>
      </c>
      <c r="F8537" s="1">
        <v>2875</v>
      </c>
      <c r="G8537" s="1">
        <v>1811.67724609375</v>
      </c>
      <c r="H8537" s="1">
        <f t="shared" si="1066"/>
        <v>4686.67724609375</v>
      </c>
      <c r="I8537" s="3">
        <f t="shared" si="1067"/>
        <v>1</v>
      </c>
      <c r="J8537" s="7">
        <f t="shared" si="1064"/>
        <v>4</v>
      </c>
      <c r="K8537" s="3">
        <f t="shared" si="1068"/>
        <v>1</v>
      </c>
      <c r="L8537" s="3">
        <f t="shared" si="1069"/>
        <v>0</v>
      </c>
      <c r="M8537" s="3">
        <f t="shared" si="1070"/>
        <v>1</v>
      </c>
      <c r="N8537" s="3">
        <f t="shared" si="1071"/>
        <v>0</v>
      </c>
    </row>
    <row r="8538" spans="1:14">
      <c r="A8538" s="6">
        <f t="shared" si="1065"/>
        <v>40989</v>
      </c>
      <c r="B8538">
        <v>2012</v>
      </c>
      <c r="C8538">
        <v>3</v>
      </c>
      <c r="D8538">
        <v>21</v>
      </c>
      <c r="E8538">
        <v>16</v>
      </c>
      <c r="F8538" s="1">
        <v>2876</v>
      </c>
      <c r="G8538" s="1">
        <v>1797.97607421875</v>
      </c>
      <c r="H8538" s="1">
        <f t="shared" si="1066"/>
        <v>4673.97607421875</v>
      </c>
      <c r="I8538" s="3">
        <f t="shared" si="1067"/>
        <v>1</v>
      </c>
      <c r="J8538" s="7">
        <f t="shared" si="1064"/>
        <v>4</v>
      </c>
      <c r="K8538" s="3">
        <f t="shared" si="1068"/>
        <v>1</v>
      </c>
      <c r="L8538" s="3">
        <f t="shared" si="1069"/>
        <v>0</v>
      </c>
      <c r="M8538" s="3">
        <f t="shared" si="1070"/>
        <v>1</v>
      </c>
      <c r="N8538" s="3">
        <f t="shared" si="1071"/>
        <v>0</v>
      </c>
    </row>
    <row r="8539" spans="1:14">
      <c r="A8539" s="6">
        <f t="shared" si="1065"/>
        <v>40989</v>
      </c>
      <c r="B8539">
        <v>2012</v>
      </c>
      <c r="C8539">
        <v>3</v>
      </c>
      <c r="D8539">
        <v>21</v>
      </c>
      <c r="E8539">
        <v>17</v>
      </c>
      <c r="F8539" s="1">
        <v>2822</v>
      </c>
      <c r="G8539" s="1">
        <v>1753.9759521484375</v>
      </c>
      <c r="H8539" s="1">
        <f t="shared" si="1066"/>
        <v>4575.9759521484375</v>
      </c>
      <c r="I8539" s="3">
        <f t="shared" si="1067"/>
        <v>1</v>
      </c>
      <c r="J8539" s="7">
        <f t="shared" si="1064"/>
        <v>4</v>
      </c>
      <c r="K8539" s="3">
        <f t="shared" si="1068"/>
        <v>1</v>
      </c>
      <c r="L8539" s="3">
        <f t="shared" si="1069"/>
        <v>0</v>
      </c>
      <c r="M8539" s="3">
        <f t="shared" si="1070"/>
        <v>1</v>
      </c>
      <c r="N8539" s="3">
        <f t="shared" si="1071"/>
        <v>0</v>
      </c>
    </row>
    <row r="8540" spans="1:14">
      <c r="A8540" s="6">
        <f t="shared" si="1065"/>
        <v>40989</v>
      </c>
      <c r="B8540">
        <v>2012</v>
      </c>
      <c r="C8540">
        <v>3</v>
      </c>
      <c r="D8540">
        <v>21</v>
      </c>
      <c r="E8540">
        <v>18</v>
      </c>
      <c r="F8540" s="1">
        <v>2743</v>
      </c>
      <c r="G8540" s="1">
        <v>1694.6759033203125</v>
      </c>
      <c r="H8540" s="1">
        <f t="shared" si="1066"/>
        <v>4437.6759033203125</v>
      </c>
      <c r="I8540" s="3">
        <f t="shared" si="1067"/>
        <v>1</v>
      </c>
      <c r="J8540" s="7">
        <f t="shared" si="1064"/>
        <v>4</v>
      </c>
      <c r="K8540" s="3">
        <f t="shared" si="1068"/>
        <v>1</v>
      </c>
      <c r="L8540" s="3">
        <f t="shared" si="1069"/>
        <v>0</v>
      </c>
      <c r="M8540" s="3">
        <f t="shared" si="1070"/>
        <v>1</v>
      </c>
      <c r="N8540" s="3">
        <f t="shared" si="1071"/>
        <v>0</v>
      </c>
    </row>
    <row r="8541" spans="1:14">
      <c r="A8541" s="6">
        <f t="shared" si="1065"/>
        <v>40989</v>
      </c>
      <c r="B8541">
        <v>2012</v>
      </c>
      <c r="C8541">
        <v>3</v>
      </c>
      <c r="D8541">
        <v>21</v>
      </c>
      <c r="E8541">
        <v>19</v>
      </c>
      <c r="F8541" s="1">
        <v>2792</v>
      </c>
      <c r="G8541" s="1">
        <v>1716.8759765625</v>
      </c>
      <c r="H8541" s="1">
        <f t="shared" si="1066"/>
        <v>4508.8759765625</v>
      </c>
      <c r="I8541" s="3">
        <f t="shared" si="1067"/>
        <v>1</v>
      </c>
      <c r="J8541" s="7">
        <f t="shared" si="1064"/>
        <v>4</v>
      </c>
      <c r="K8541" s="3">
        <f t="shared" si="1068"/>
        <v>1</v>
      </c>
      <c r="L8541" s="3">
        <f t="shared" si="1069"/>
        <v>0</v>
      </c>
      <c r="M8541" s="3">
        <f t="shared" si="1070"/>
        <v>1</v>
      </c>
      <c r="N8541" s="3">
        <f t="shared" si="1071"/>
        <v>0</v>
      </c>
    </row>
    <row r="8542" spans="1:14">
      <c r="A8542" s="6">
        <f t="shared" si="1065"/>
        <v>40989</v>
      </c>
      <c r="B8542">
        <v>2012</v>
      </c>
      <c r="C8542">
        <v>3</v>
      </c>
      <c r="D8542">
        <v>21</v>
      </c>
      <c r="E8542">
        <v>20</v>
      </c>
      <c r="F8542" s="1">
        <v>2682</v>
      </c>
      <c r="G8542" s="1">
        <v>1634.4749755859375</v>
      </c>
      <c r="H8542" s="1">
        <f t="shared" si="1066"/>
        <v>4316.4749755859375</v>
      </c>
      <c r="I8542" s="3">
        <f t="shared" si="1067"/>
        <v>1</v>
      </c>
      <c r="J8542" s="7">
        <f t="shared" si="1064"/>
        <v>4</v>
      </c>
      <c r="K8542" s="3">
        <f t="shared" si="1068"/>
        <v>1</v>
      </c>
      <c r="L8542" s="3">
        <f t="shared" si="1069"/>
        <v>0</v>
      </c>
      <c r="M8542" s="3">
        <f t="shared" si="1070"/>
        <v>1</v>
      </c>
      <c r="N8542" s="3">
        <f t="shared" si="1071"/>
        <v>0</v>
      </c>
    </row>
    <row r="8543" spans="1:14">
      <c r="A8543" s="6">
        <f t="shared" si="1065"/>
        <v>40989</v>
      </c>
      <c r="B8543">
        <v>2012</v>
      </c>
      <c r="C8543">
        <v>3</v>
      </c>
      <c r="D8543">
        <v>21</v>
      </c>
      <c r="E8543">
        <v>21</v>
      </c>
      <c r="F8543" s="1">
        <v>2452</v>
      </c>
      <c r="G8543" s="1">
        <v>1520.3740234375</v>
      </c>
      <c r="H8543" s="1">
        <f t="shared" si="1066"/>
        <v>3972.3740234375</v>
      </c>
      <c r="I8543" s="3">
        <f t="shared" si="1067"/>
        <v>1</v>
      </c>
      <c r="J8543" s="7">
        <f t="shared" si="1064"/>
        <v>4</v>
      </c>
      <c r="K8543" s="3">
        <f t="shared" si="1068"/>
        <v>1</v>
      </c>
      <c r="L8543" s="3">
        <f t="shared" si="1069"/>
        <v>0</v>
      </c>
      <c r="M8543" s="3">
        <f t="shared" si="1070"/>
        <v>1</v>
      </c>
      <c r="N8543" s="3">
        <f t="shared" si="1071"/>
        <v>0</v>
      </c>
    </row>
    <row r="8544" spans="1:14">
      <c r="A8544" s="6">
        <f t="shared" si="1065"/>
        <v>40989</v>
      </c>
      <c r="B8544">
        <v>2012</v>
      </c>
      <c r="C8544">
        <v>3</v>
      </c>
      <c r="D8544">
        <v>21</v>
      </c>
      <c r="E8544">
        <v>22</v>
      </c>
      <c r="F8544" s="1">
        <v>2232</v>
      </c>
      <c r="G8544" s="1">
        <v>1368.7718505859375</v>
      </c>
      <c r="H8544" s="1">
        <f t="shared" si="1066"/>
        <v>3600.7718505859375</v>
      </c>
      <c r="I8544" s="3">
        <f t="shared" si="1067"/>
        <v>1</v>
      </c>
      <c r="J8544" s="7">
        <f t="shared" si="1064"/>
        <v>4</v>
      </c>
      <c r="K8544" s="3">
        <f t="shared" si="1068"/>
        <v>1</v>
      </c>
      <c r="L8544" s="3">
        <f t="shared" si="1069"/>
        <v>0</v>
      </c>
      <c r="M8544" s="3">
        <f t="shared" si="1070"/>
        <v>1</v>
      </c>
      <c r="N8544" s="3">
        <f t="shared" si="1071"/>
        <v>0</v>
      </c>
    </row>
    <row r="8545" spans="1:14">
      <c r="A8545" s="6">
        <f t="shared" si="1065"/>
        <v>40989</v>
      </c>
      <c r="B8545">
        <v>2012</v>
      </c>
      <c r="C8545">
        <v>3</v>
      </c>
      <c r="D8545">
        <v>21</v>
      </c>
      <c r="E8545">
        <v>23</v>
      </c>
      <c r="F8545" s="1">
        <v>2035</v>
      </c>
      <c r="G8545" s="1">
        <v>1261.1729736328125</v>
      </c>
      <c r="H8545" s="1">
        <f t="shared" si="1066"/>
        <v>3296.1729736328125</v>
      </c>
      <c r="I8545" s="3">
        <f t="shared" si="1067"/>
        <v>1</v>
      </c>
      <c r="J8545" s="7">
        <f t="shared" si="1064"/>
        <v>4</v>
      </c>
      <c r="K8545" s="3">
        <f t="shared" si="1068"/>
        <v>0</v>
      </c>
      <c r="L8545" s="3">
        <f t="shared" si="1069"/>
        <v>0</v>
      </c>
      <c r="M8545" s="3">
        <f t="shared" si="1070"/>
        <v>0</v>
      </c>
      <c r="N8545" s="3">
        <f t="shared" si="1071"/>
        <v>0</v>
      </c>
    </row>
    <row r="8546" spans="1:14">
      <c r="A8546" s="6">
        <f t="shared" si="1065"/>
        <v>40990</v>
      </c>
      <c r="B8546">
        <v>2012</v>
      </c>
      <c r="C8546">
        <v>3</v>
      </c>
      <c r="D8546">
        <v>22</v>
      </c>
      <c r="E8546">
        <v>0</v>
      </c>
      <c r="F8546" s="1">
        <v>1908</v>
      </c>
      <c r="G8546" s="1">
        <v>1190.8690185546875</v>
      </c>
      <c r="H8546" s="1">
        <f t="shared" si="1066"/>
        <v>3098.8690185546875</v>
      </c>
      <c r="I8546" s="3">
        <f t="shared" si="1067"/>
        <v>1</v>
      </c>
      <c r="J8546" s="7">
        <f t="shared" si="1064"/>
        <v>5</v>
      </c>
      <c r="K8546" s="3">
        <f t="shared" si="1068"/>
        <v>0</v>
      </c>
      <c r="L8546" s="3">
        <f t="shared" si="1069"/>
        <v>0</v>
      </c>
      <c r="M8546" s="3">
        <f t="shared" si="1070"/>
        <v>0</v>
      </c>
      <c r="N8546" s="3">
        <f t="shared" si="1071"/>
        <v>0</v>
      </c>
    </row>
    <row r="8547" spans="1:14">
      <c r="A8547" s="6">
        <f t="shared" si="1065"/>
        <v>40990</v>
      </c>
      <c r="B8547">
        <v>2012</v>
      </c>
      <c r="C8547">
        <v>3</v>
      </c>
      <c r="D8547">
        <v>22</v>
      </c>
      <c r="E8547">
        <v>1</v>
      </c>
      <c r="F8547" s="1">
        <v>1811.0001220703125</v>
      </c>
      <c r="G8547" s="1">
        <v>1129.1689453125</v>
      </c>
      <c r="H8547" s="1">
        <f t="shared" si="1066"/>
        <v>2940.1690673828125</v>
      </c>
      <c r="I8547" s="3">
        <f t="shared" si="1067"/>
        <v>1</v>
      </c>
      <c r="J8547" s="7">
        <f t="shared" si="1064"/>
        <v>5</v>
      </c>
      <c r="K8547" s="3">
        <f t="shared" si="1068"/>
        <v>0</v>
      </c>
      <c r="L8547" s="3">
        <f t="shared" si="1069"/>
        <v>0</v>
      </c>
      <c r="M8547" s="3">
        <f t="shared" si="1070"/>
        <v>0</v>
      </c>
      <c r="N8547" s="3">
        <f t="shared" si="1071"/>
        <v>0</v>
      </c>
    </row>
    <row r="8548" spans="1:14">
      <c r="A8548" s="6">
        <f t="shared" si="1065"/>
        <v>40990</v>
      </c>
      <c r="B8548">
        <v>2012</v>
      </c>
      <c r="C8548">
        <v>3</v>
      </c>
      <c r="D8548">
        <v>22</v>
      </c>
      <c r="E8548">
        <v>2</v>
      </c>
      <c r="F8548" s="1">
        <v>1765.0001220703125</v>
      </c>
      <c r="G8548" s="1">
        <v>1098.16796875</v>
      </c>
      <c r="H8548" s="1">
        <f t="shared" si="1066"/>
        <v>2863.1680908203125</v>
      </c>
      <c r="I8548" s="3">
        <f t="shared" si="1067"/>
        <v>1</v>
      </c>
      <c r="J8548" s="7">
        <f t="shared" si="1064"/>
        <v>5</v>
      </c>
      <c r="K8548" s="3">
        <f t="shared" si="1068"/>
        <v>0</v>
      </c>
      <c r="L8548" s="3">
        <f t="shared" si="1069"/>
        <v>0</v>
      </c>
      <c r="M8548" s="3">
        <f t="shared" si="1070"/>
        <v>0</v>
      </c>
      <c r="N8548" s="3">
        <f t="shared" si="1071"/>
        <v>0</v>
      </c>
    </row>
    <row r="8549" spans="1:14">
      <c r="A8549" s="6">
        <f t="shared" si="1065"/>
        <v>40990</v>
      </c>
      <c r="B8549">
        <v>2012</v>
      </c>
      <c r="C8549">
        <v>3</v>
      </c>
      <c r="D8549">
        <v>22</v>
      </c>
      <c r="E8549">
        <v>3</v>
      </c>
      <c r="F8549" s="1">
        <v>1750</v>
      </c>
      <c r="G8549" s="1">
        <v>1071.656982421875</v>
      </c>
      <c r="H8549" s="1">
        <f t="shared" si="1066"/>
        <v>2821.656982421875</v>
      </c>
      <c r="I8549" s="3">
        <f t="shared" si="1067"/>
        <v>1</v>
      </c>
      <c r="J8549" s="7">
        <f t="shared" si="1064"/>
        <v>5</v>
      </c>
      <c r="K8549" s="3">
        <f t="shared" si="1068"/>
        <v>0</v>
      </c>
      <c r="L8549" s="3">
        <f t="shared" si="1069"/>
        <v>0</v>
      </c>
      <c r="M8549" s="3">
        <f t="shared" si="1070"/>
        <v>0</v>
      </c>
      <c r="N8549" s="3">
        <f t="shared" si="1071"/>
        <v>0</v>
      </c>
    </row>
    <row r="8550" spans="1:14">
      <c r="A8550" s="6">
        <f t="shared" si="1065"/>
        <v>40990</v>
      </c>
      <c r="B8550">
        <v>2012</v>
      </c>
      <c r="C8550">
        <v>3</v>
      </c>
      <c r="D8550">
        <v>22</v>
      </c>
      <c r="E8550">
        <v>4</v>
      </c>
      <c r="F8550" s="1">
        <v>1820</v>
      </c>
      <c r="G8550" s="1">
        <v>1118.35595703125</v>
      </c>
      <c r="H8550" s="1">
        <f t="shared" si="1066"/>
        <v>2938.35595703125</v>
      </c>
      <c r="I8550" s="3">
        <f t="shared" si="1067"/>
        <v>1</v>
      </c>
      <c r="J8550" s="7">
        <f t="shared" si="1064"/>
        <v>5</v>
      </c>
      <c r="K8550" s="3">
        <f t="shared" si="1068"/>
        <v>0</v>
      </c>
      <c r="L8550" s="3">
        <f t="shared" si="1069"/>
        <v>0</v>
      </c>
      <c r="M8550" s="3">
        <f t="shared" si="1070"/>
        <v>0</v>
      </c>
      <c r="N8550" s="3">
        <f t="shared" si="1071"/>
        <v>0</v>
      </c>
    </row>
    <row r="8551" spans="1:14">
      <c r="A8551" s="6">
        <f t="shared" si="1065"/>
        <v>40990</v>
      </c>
      <c r="B8551">
        <v>2012</v>
      </c>
      <c r="C8551">
        <v>3</v>
      </c>
      <c r="D8551">
        <v>22</v>
      </c>
      <c r="E8551">
        <v>5</v>
      </c>
      <c r="F8551" s="1">
        <v>2079</v>
      </c>
      <c r="G8551" s="1">
        <v>1247.8670654296875</v>
      </c>
      <c r="H8551" s="1">
        <f t="shared" si="1066"/>
        <v>3326.8670654296875</v>
      </c>
      <c r="I8551" s="3">
        <f t="shared" si="1067"/>
        <v>1</v>
      </c>
      <c r="J8551" s="7">
        <f t="shared" si="1064"/>
        <v>5</v>
      </c>
      <c r="K8551" s="3">
        <f t="shared" si="1068"/>
        <v>0</v>
      </c>
      <c r="L8551" s="3">
        <f t="shared" si="1069"/>
        <v>0</v>
      </c>
      <c r="M8551" s="3">
        <f t="shared" si="1070"/>
        <v>0</v>
      </c>
      <c r="N8551" s="3">
        <f t="shared" si="1071"/>
        <v>0</v>
      </c>
    </row>
    <row r="8552" spans="1:14">
      <c r="A8552" s="6">
        <f t="shared" si="1065"/>
        <v>40990</v>
      </c>
      <c r="B8552">
        <v>2012</v>
      </c>
      <c r="C8552">
        <v>3</v>
      </c>
      <c r="D8552">
        <v>22</v>
      </c>
      <c r="E8552">
        <v>6</v>
      </c>
      <c r="F8552" s="1">
        <v>2285</v>
      </c>
      <c r="G8552" s="1">
        <v>1326.1680908203125</v>
      </c>
      <c r="H8552" s="1">
        <f t="shared" si="1066"/>
        <v>3611.1680908203125</v>
      </c>
      <c r="I8552" s="3">
        <f t="shared" si="1067"/>
        <v>1</v>
      </c>
      <c r="J8552" s="7">
        <f t="shared" si="1064"/>
        <v>5</v>
      </c>
      <c r="K8552" s="3">
        <f t="shared" si="1068"/>
        <v>0</v>
      </c>
      <c r="L8552" s="3">
        <f t="shared" si="1069"/>
        <v>0</v>
      </c>
      <c r="M8552" s="3">
        <f t="shared" si="1070"/>
        <v>0</v>
      </c>
      <c r="N8552" s="3">
        <f t="shared" si="1071"/>
        <v>0</v>
      </c>
    </row>
    <row r="8553" spans="1:14">
      <c r="A8553" s="6">
        <f t="shared" si="1065"/>
        <v>40990</v>
      </c>
      <c r="B8553">
        <v>2012</v>
      </c>
      <c r="C8553">
        <v>3</v>
      </c>
      <c r="D8553">
        <v>22</v>
      </c>
      <c r="E8553">
        <v>7</v>
      </c>
      <c r="F8553" s="1">
        <v>2319</v>
      </c>
      <c r="G8553" s="1">
        <v>1338.366943359375</v>
      </c>
      <c r="H8553" s="1">
        <f t="shared" si="1066"/>
        <v>3657.366943359375</v>
      </c>
      <c r="I8553" s="3">
        <f t="shared" si="1067"/>
        <v>1</v>
      </c>
      <c r="J8553" s="7">
        <f t="shared" si="1064"/>
        <v>5</v>
      </c>
      <c r="K8553" s="3">
        <f t="shared" si="1068"/>
        <v>1</v>
      </c>
      <c r="L8553" s="3">
        <f t="shared" si="1069"/>
        <v>1</v>
      </c>
      <c r="M8553" s="3">
        <f t="shared" si="1070"/>
        <v>1</v>
      </c>
      <c r="N8553" s="3">
        <f t="shared" si="1071"/>
        <v>0</v>
      </c>
    </row>
    <row r="8554" spans="1:14">
      <c r="A8554" s="6">
        <f t="shared" si="1065"/>
        <v>40990</v>
      </c>
      <c r="B8554">
        <v>2012</v>
      </c>
      <c r="C8554">
        <v>3</v>
      </c>
      <c r="D8554">
        <v>22</v>
      </c>
      <c r="E8554">
        <v>8</v>
      </c>
      <c r="F8554" s="1">
        <v>2407</v>
      </c>
      <c r="G8554" s="1">
        <v>1393.869140625</v>
      </c>
      <c r="H8554" s="1">
        <f t="shared" si="1066"/>
        <v>3800.869140625</v>
      </c>
      <c r="I8554" s="3">
        <f t="shared" si="1067"/>
        <v>1</v>
      </c>
      <c r="J8554" s="7">
        <f t="shared" si="1064"/>
        <v>5</v>
      </c>
      <c r="K8554" s="3">
        <f t="shared" si="1068"/>
        <v>1</v>
      </c>
      <c r="L8554" s="3">
        <f t="shared" si="1069"/>
        <v>1</v>
      </c>
      <c r="M8554" s="3">
        <f t="shared" si="1070"/>
        <v>1</v>
      </c>
      <c r="N8554" s="3">
        <f t="shared" si="1071"/>
        <v>0</v>
      </c>
    </row>
    <row r="8555" spans="1:14">
      <c r="A8555" s="6">
        <f t="shared" si="1065"/>
        <v>40990</v>
      </c>
      <c r="B8555">
        <v>2012</v>
      </c>
      <c r="C8555">
        <v>3</v>
      </c>
      <c r="D8555">
        <v>22</v>
      </c>
      <c r="E8555">
        <v>9</v>
      </c>
      <c r="F8555" s="1">
        <v>2476</v>
      </c>
      <c r="G8555" s="1">
        <v>1469.1689453125</v>
      </c>
      <c r="H8555" s="1">
        <f t="shared" si="1066"/>
        <v>3945.1689453125</v>
      </c>
      <c r="I8555" s="3">
        <f t="shared" si="1067"/>
        <v>1</v>
      </c>
      <c r="J8555" s="7">
        <f t="shared" si="1064"/>
        <v>5</v>
      </c>
      <c r="K8555" s="3">
        <f t="shared" si="1068"/>
        <v>1</v>
      </c>
      <c r="L8555" s="3">
        <f t="shared" si="1069"/>
        <v>1</v>
      </c>
      <c r="M8555" s="3">
        <f t="shared" si="1070"/>
        <v>1</v>
      </c>
      <c r="N8555" s="3">
        <f t="shared" si="1071"/>
        <v>0</v>
      </c>
    </row>
    <row r="8556" spans="1:14">
      <c r="A8556" s="6">
        <f t="shared" si="1065"/>
        <v>40990</v>
      </c>
      <c r="B8556">
        <v>2012</v>
      </c>
      <c r="C8556">
        <v>3</v>
      </c>
      <c r="D8556">
        <v>22</v>
      </c>
      <c r="E8556">
        <v>10</v>
      </c>
      <c r="F8556" s="1">
        <v>2557</v>
      </c>
      <c r="G8556" s="1">
        <v>1538.4691162109375</v>
      </c>
      <c r="H8556" s="1">
        <f t="shared" si="1066"/>
        <v>4095.4691162109375</v>
      </c>
      <c r="I8556" s="3">
        <f t="shared" si="1067"/>
        <v>1</v>
      </c>
      <c r="J8556" s="7">
        <f t="shared" si="1064"/>
        <v>5</v>
      </c>
      <c r="K8556" s="3">
        <f t="shared" si="1068"/>
        <v>1</v>
      </c>
      <c r="L8556" s="3">
        <f t="shared" si="1069"/>
        <v>1</v>
      </c>
      <c r="M8556" s="3">
        <f t="shared" si="1070"/>
        <v>1</v>
      </c>
      <c r="N8556" s="3">
        <f t="shared" si="1071"/>
        <v>0</v>
      </c>
    </row>
    <row r="8557" spans="1:14">
      <c r="A8557" s="6">
        <f t="shared" si="1065"/>
        <v>40990</v>
      </c>
      <c r="B8557">
        <v>2012</v>
      </c>
      <c r="C8557">
        <v>3</v>
      </c>
      <c r="D8557">
        <v>22</v>
      </c>
      <c r="E8557">
        <v>11</v>
      </c>
      <c r="F8557" s="1">
        <v>2632</v>
      </c>
      <c r="G8557" s="1">
        <v>1599.0740966796875</v>
      </c>
      <c r="H8557" s="1">
        <f t="shared" si="1066"/>
        <v>4231.0740966796875</v>
      </c>
      <c r="I8557" s="3">
        <f t="shared" si="1067"/>
        <v>1</v>
      </c>
      <c r="J8557" s="7">
        <f t="shared" si="1064"/>
        <v>5</v>
      </c>
      <c r="K8557" s="3">
        <f t="shared" si="1068"/>
        <v>1</v>
      </c>
      <c r="L8557" s="3">
        <f t="shared" si="1069"/>
        <v>1</v>
      </c>
      <c r="M8557" s="3">
        <f t="shared" si="1070"/>
        <v>1</v>
      </c>
      <c r="N8557" s="3">
        <f t="shared" si="1071"/>
        <v>0</v>
      </c>
    </row>
    <row r="8558" spans="1:14">
      <c r="A8558" s="6">
        <f t="shared" si="1065"/>
        <v>40990</v>
      </c>
      <c r="B8558">
        <v>2012</v>
      </c>
      <c r="C8558">
        <v>3</v>
      </c>
      <c r="D8558">
        <v>22</v>
      </c>
      <c r="E8558">
        <v>12</v>
      </c>
      <c r="F8558" s="1">
        <v>2699</v>
      </c>
      <c r="G8558" s="1">
        <v>1636.8759765625</v>
      </c>
      <c r="H8558" s="1">
        <f t="shared" si="1066"/>
        <v>4335.8759765625</v>
      </c>
      <c r="I8558" s="3">
        <f t="shared" si="1067"/>
        <v>1</v>
      </c>
      <c r="J8558" s="7">
        <f t="shared" si="1064"/>
        <v>5</v>
      </c>
      <c r="K8558" s="3">
        <f t="shared" si="1068"/>
        <v>1</v>
      </c>
      <c r="L8558" s="3">
        <f t="shared" si="1069"/>
        <v>0</v>
      </c>
      <c r="M8558" s="3">
        <f t="shared" si="1070"/>
        <v>1</v>
      </c>
      <c r="N8558" s="3">
        <f t="shared" si="1071"/>
        <v>0</v>
      </c>
    </row>
    <row r="8559" spans="1:14">
      <c r="A8559" s="6">
        <f t="shared" si="1065"/>
        <v>40990</v>
      </c>
      <c r="B8559">
        <v>2012</v>
      </c>
      <c r="C8559">
        <v>3</v>
      </c>
      <c r="D8559">
        <v>22</v>
      </c>
      <c r="E8559">
        <v>13</v>
      </c>
      <c r="F8559" s="1">
        <v>2761</v>
      </c>
      <c r="G8559" s="1">
        <v>1657.1759033203125</v>
      </c>
      <c r="H8559" s="1">
        <f t="shared" si="1066"/>
        <v>4418.1759033203125</v>
      </c>
      <c r="I8559" s="3">
        <f t="shared" si="1067"/>
        <v>1</v>
      </c>
      <c r="J8559" s="7">
        <f t="shared" si="1064"/>
        <v>5</v>
      </c>
      <c r="K8559" s="3">
        <f t="shared" si="1068"/>
        <v>1</v>
      </c>
      <c r="L8559" s="3">
        <f t="shared" si="1069"/>
        <v>0</v>
      </c>
      <c r="M8559" s="3">
        <f t="shared" si="1070"/>
        <v>1</v>
      </c>
      <c r="N8559" s="3">
        <f t="shared" si="1071"/>
        <v>0</v>
      </c>
    </row>
    <row r="8560" spans="1:14">
      <c r="A8560" s="6">
        <f t="shared" si="1065"/>
        <v>40990</v>
      </c>
      <c r="B8560">
        <v>2012</v>
      </c>
      <c r="C8560">
        <v>3</v>
      </c>
      <c r="D8560">
        <v>22</v>
      </c>
      <c r="E8560">
        <v>14</v>
      </c>
      <c r="F8560" s="1">
        <v>2739</v>
      </c>
      <c r="G8560" s="1">
        <v>1666.387939453125</v>
      </c>
      <c r="H8560" s="1">
        <f t="shared" si="1066"/>
        <v>4405.387939453125</v>
      </c>
      <c r="I8560" s="3">
        <f t="shared" si="1067"/>
        <v>1</v>
      </c>
      <c r="J8560" s="7">
        <f t="shared" si="1064"/>
        <v>5</v>
      </c>
      <c r="K8560" s="3">
        <f t="shared" si="1068"/>
        <v>1</v>
      </c>
      <c r="L8560" s="3">
        <f t="shared" si="1069"/>
        <v>0</v>
      </c>
      <c r="M8560" s="3">
        <f t="shared" si="1070"/>
        <v>1</v>
      </c>
      <c r="N8560" s="3">
        <f t="shared" si="1071"/>
        <v>0</v>
      </c>
    </row>
    <row r="8561" spans="1:14">
      <c r="A8561" s="6">
        <f t="shared" si="1065"/>
        <v>40990</v>
      </c>
      <c r="B8561">
        <v>2012</v>
      </c>
      <c r="C8561">
        <v>3</v>
      </c>
      <c r="D8561">
        <v>22</v>
      </c>
      <c r="E8561">
        <v>15</v>
      </c>
      <c r="F8561" s="1">
        <v>2697</v>
      </c>
      <c r="G8561" s="1">
        <v>1654.47509765625</v>
      </c>
      <c r="H8561" s="1">
        <f t="shared" si="1066"/>
        <v>4351.47509765625</v>
      </c>
      <c r="I8561" s="3">
        <f t="shared" si="1067"/>
        <v>1</v>
      </c>
      <c r="J8561" s="7">
        <f t="shared" si="1064"/>
        <v>5</v>
      </c>
      <c r="K8561" s="3">
        <f t="shared" si="1068"/>
        <v>1</v>
      </c>
      <c r="L8561" s="3">
        <f t="shared" si="1069"/>
        <v>0</v>
      </c>
      <c r="M8561" s="3">
        <f t="shared" si="1070"/>
        <v>1</v>
      </c>
      <c r="N8561" s="3">
        <f t="shared" si="1071"/>
        <v>0</v>
      </c>
    </row>
    <row r="8562" spans="1:14">
      <c r="A8562" s="6">
        <f t="shared" si="1065"/>
        <v>40990</v>
      </c>
      <c r="B8562">
        <v>2012</v>
      </c>
      <c r="C8562">
        <v>3</v>
      </c>
      <c r="D8562">
        <v>22</v>
      </c>
      <c r="E8562">
        <v>16</v>
      </c>
      <c r="F8562" s="1">
        <v>2678</v>
      </c>
      <c r="G8562" s="1">
        <v>1638.47705078125</v>
      </c>
      <c r="H8562" s="1">
        <f t="shared" si="1066"/>
        <v>4316.47705078125</v>
      </c>
      <c r="I8562" s="3">
        <f t="shared" si="1067"/>
        <v>1</v>
      </c>
      <c r="J8562" s="7">
        <f t="shared" si="1064"/>
        <v>5</v>
      </c>
      <c r="K8562" s="3">
        <f t="shared" si="1068"/>
        <v>1</v>
      </c>
      <c r="L8562" s="3">
        <f t="shared" si="1069"/>
        <v>0</v>
      </c>
      <c r="M8562" s="3">
        <f t="shared" si="1070"/>
        <v>1</v>
      </c>
      <c r="N8562" s="3">
        <f t="shared" si="1071"/>
        <v>0</v>
      </c>
    </row>
    <row r="8563" spans="1:14">
      <c r="A8563" s="6">
        <f t="shared" si="1065"/>
        <v>40990</v>
      </c>
      <c r="B8563">
        <v>2012</v>
      </c>
      <c r="C8563">
        <v>3</v>
      </c>
      <c r="D8563">
        <v>22</v>
      </c>
      <c r="E8563">
        <v>17</v>
      </c>
      <c r="F8563" s="1">
        <v>2592</v>
      </c>
      <c r="G8563" s="1">
        <v>1595.375</v>
      </c>
      <c r="H8563" s="1">
        <f t="shared" si="1066"/>
        <v>4187.375</v>
      </c>
      <c r="I8563" s="3">
        <f t="shared" si="1067"/>
        <v>1</v>
      </c>
      <c r="J8563" s="7">
        <f t="shared" si="1064"/>
        <v>5</v>
      </c>
      <c r="K8563" s="3">
        <f t="shared" si="1068"/>
        <v>1</v>
      </c>
      <c r="L8563" s="3">
        <f t="shared" si="1069"/>
        <v>0</v>
      </c>
      <c r="M8563" s="3">
        <f t="shared" si="1070"/>
        <v>1</v>
      </c>
      <c r="N8563" s="3">
        <f t="shared" si="1071"/>
        <v>0</v>
      </c>
    </row>
    <row r="8564" spans="1:14">
      <c r="A8564" s="6">
        <f t="shared" si="1065"/>
        <v>40990</v>
      </c>
      <c r="B8564">
        <v>2012</v>
      </c>
      <c r="C8564">
        <v>3</v>
      </c>
      <c r="D8564">
        <v>22</v>
      </c>
      <c r="E8564">
        <v>18</v>
      </c>
      <c r="F8564" s="1">
        <v>2588</v>
      </c>
      <c r="G8564" s="1">
        <v>1566.375</v>
      </c>
      <c r="H8564" s="1">
        <f t="shared" si="1066"/>
        <v>4154.375</v>
      </c>
      <c r="I8564" s="3">
        <f t="shared" si="1067"/>
        <v>1</v>
      </c>
      <c r="J8564" s="7">
        <f t="shared" si="1064"/>
        <v>5</v>
      </c>
      <c r="K8564" s="3">
        <f t="shared" si="1068"/>
        <v>1</v>
      </c>
      <c r="L8564" s="3">
        <f t="shared" si="1069"/>
        <v>0</v>
      </c>
      <c r="M8564" s="3">
        <f t="shared" si="1070"/>
        <v>1</v>
      </c>
      <c r="N8564" s="3">
        <f t="shared" si="1071"/>
        <v>0</v>
      </c>
    </row>
    <row r="8565" spans="1:14">
      <c r="A8565" s="6">
        <f t="shared" si="1065"/>
        <v>40990</v>
      </c>
      <c r="B8565">
        <v>2012</v>
      </c>
      <c r="C8565">
        <v>3</v>
      </c>
      <c r="D8565">
        <v>22</v>
      </c>
      <c r="E8565">
        <v>19</v>
      </c>
      <c r="F8565" s="1">
        <v>2651</v>
      </c>
      <c r="G8565" s="1">
        <v>1581.1739501953125</v>
      </c>
      <c r="H8565" s="1">
        <f t="shared" si="1066"/>
        <v>4232.1739501953125</v>
      </c>
      <c r="I8565" s="3">
        <f t="shared" si="1067"/>
        <v>1</v>
      </c>
      <c r="J8565" s="7">
        <f t="shared" si="1064"/>
        <v>5</v>
      </c>
      <c r="K8565" s="3">
        <f t="shared" si="1068"/>
        <v>1</v>
      </c>
      <c r="L8565" s="3">
        <f t="shared" si="1069"/>
        <v>0</v>
      </c>
      <c r="M8565" s="3">
        <f t="shared" si="1070"/>
        <v>1</v>
      </c>
      <c r="N8565" s="3">
        <f t="shared" si="1071"/>
        <v>0</v>
      </c>
    </row>
    <row r="8566" spans="1:14">
      <c r="A8566" s="6">
        <f t="shared" si="1065"/>
        <v>40990</v>
      </c>
      <c r="B8566">
        <v>2012</v>
      </c>
      <c r="C8566">
        <v>3</v>
      </c>
      <c r="D8566">
        <v>22</v>
      </c>
      <c r="E8566">
        <v>20</v>
      </c>
      <c r="F8566" s="1">
        <v>2581</v>
      </c>
      <c r="G8566" s="1">
        <v>1516.0699462890625</v>
      </c>
      <c r="H8566" s="1">
        <f t="shared" si="1066"/>
        <v>4097.0699462890625</v>
      </c>
      <c r="I8566" s="3">
        <f t="shared" si="1067"/>
        <v>1</v>
      </c>
      <c r="J8566" s="7">
        <f t="shared" si="1064"/>
        <v>5</v>
      </c>
      <c r="K8566" s="3">
        <f t="shared" si="1068"/>
        <v>1</v>
      </c>
      <c r="L8566" s="3">
        <f t="shared" si="1069"/>
        <v>0</v>
      </c>
      <c r="M8566" s="3">
        <f t="shared" si="1070"/>
        <v>1</v>
      </c>
      <c r="N8566" s="3">
        <f t="shared" si="1071"/>
        <v>0</v>
      </c>
    </row>
    <row r="8567" spans="1:14">
      <c r="A8567" s="6">
        <f t="shared" si="1065"/>
        <v>40990</v>
      </c>
      <c r="B8567">
        <v>2012</v>
      </c>
      <c r="C8567">
        <v>3</v>
      </c>
      <c r="D8567">
        <v>22</v>
      </c>
      <c r="E8567">
        <v>21</v>
      </c>
      <c r="F8567" s="1">
        <v>2395</v>
      </c>
      <c r="G8567" s="1">
        <v>1431.77197265625</v>
      </c>
      <c r="H8567" s="1">
        <f t="shared" si="1066"/>
        <v>3826.77197265625</v>
      </c>
      <c r="I8567" s="3">
        <f t="shared" si="1067"/>
        <v>1</v>
      </c>
      <c r="J8567" s="7">
        <f t="shared" si="1064"/>
        <v>5</v>
      </c>
      <c r="K8567" s="3">
        <f t="shared" si="1068"/>
        <v>1</v>
      </c>
      <c r="L8567" s="3">
        <f t="shared" si="1069"/>
        <v>0</v>
      </c>
      <c r="M8567" s="3">
        <f t="shared" si="1070"/>
        <v>1</v>
      </c>
      <c r="N8567" s="3">
        <f t="shared" si="1071"/>
        <v>0</v>
      </c>
    </row>
    <row r="8568" spans="1:14">
      <c r="A8568" s="6">
        <f t="shared" si="1065"/>
        <v>40990</v>
      </c>
      <c r="B8568">
        <v>2012</v>
      </c>
      <c r="C8568">
        <v>3</v>
      </c>
      <c r="D8568">
        <v>22</v>
      </c>
      <c r="E8568">
        <v>22</v>
      </c>
      <c r="F8568" s="1">
        <v>2183</v>
      </c>
      <c r="G8568" s="1">
        <v>1317.27099609375</v>
      </c>
      <c r="H8568" s="1">
        <f t="shared" si="1066"/>
        <v>3500.27099609375</v>
      </c>
      <c r="I8568" s="3">
        <f t="shared" si="1067"/>
        <v>1</v>
      </c>
      <c r="J8568" s="7">
        <f t="shared" si="1064"/>
        <v>5</v>
      </c>
      <c r="K8568" s="3">
        <f t="shared" si="1068"/>
        <v>1</v>
      </c>
      <c r="L8568" s="3">
        <f t="shared" si="1069"/>
        <v>0</v>
      </c>
      <c r="M8568" s="3">
        <f t="shared" si="1070"/>
        <v>1</v>
      </c>
      <c r="N8568" s="3">
        <f t="shared" si="1071"/>
        <v>0</v>
      </c>
    </row>
    <row r="8569" spans="1:14">
      <c r="A8569" s="6">
        <f t="shared" si="1065"/>
        <v>40990</v>
      </c>
      <c r="B8569">
        <v>2012</v>
      </c>
      <c r="C8569">
        <v>3</v>
      </c>
      <c r="D8569">
        <v>22</v>
      </c>
      <c r="E8569">
        <v>23</v>
      </c>
      <c r="F8569" s="1">
        <v>2030.9998779296875</v>
      </c>
      <c r="G8569" s="1">
        <v>1216.26904296875</v>
      </c>
      <c r="H8569" s="1">
        <f t="shared" si="1066"/>
        <v>3247.2689208984375</v>
      </c>
      <c r="I8569" s="3">
        <f t="shared" si="1067"/>
        <v>1</v>
      </c>
      <c r="J8569" s="7">
        <f t="shared" si="1064"/>
        <v>5</v>
      </c>
      <c r="K8569" s="3">
        <f t="shared" si="1068"/>
        <v>0</v>
      </c>
      <c r="L8569" s="3">
        <f t="shared" si="1069"/>
        <v>0</v>
      </c>
      <c r="M8569" s="3">
        <f t="shared" si="1070"/>
        <v>0</v>
      </c>
      <c r="N8569" s="3">
        <f t="shared" si="1071"/>
        <v>0</v>
      </c>
    </row>
    <row r="8570" spans="1:14">
      <c r="A8570" s="6">
        <f t="shared" si="1065"/>
        <v>40991</v>
      </c>
      <c r="B8570">
        <v>2012</v>
      </c>
      <c r="C8570">
        <v>3</v>
      </c>
      <c r="D8570">
        <v>23</v>
      </c>
      <c r="E8570">
        <v>0</v>
      </c>
      <c r="F8570" s="1">
        <v>1906.0001220703125</v>
      </c>
      <c r="G8570" s="1">
        <v>1152.2679443359375</v>
      </c>
      <c r="H8570" s="1">
        <f t="shared" si="1066"/>
        <v>3058.26806640625</v>
      </c>
      <c r="I8570" s="3">
        <f t="shared" si="1067"/>
        <v>1</v>
      </c>
      <c r="J8570" s="7">
        <f t="shared" si="1064"/>
        <v>6</v>
      </c>
      <c r="K8570" s="3">
        <f t="shared" si="1068"/>
        <v>0</v>
      </c>
      <c r="L8570" s="3">
        <f t="shared" si="1069"/>
        <v>0</v>
      </c>
      <c r="M8570" s="3">
        <f t="shared" si="1070"/>
        <v>0</v>
      </c>
      <c r="N8570" s="3">
        <f t="shared" si="1071"/>
        <v>0</v>
      </c>
    </row>
    <row r="8571" spans="1:14">
      <c r="A8571" s="6">
        <f t="shared" si="1065"/>
        <v>40991</v>
      </c>
      <c r="B8571">
        <v>2012</v>
      </c>
      <c r="C8571">
        <v>3</v>
      </c>
      <c r="D8571">
        <v>23</v>
      </c>
      <c r="E8571">
        <v>1</v>
      </c>
      <c r="F8571" s="1">
        <v>1823.9998779296875</v>
      </c>
      <c r="G8571" s="1">
        <v>1100.873046875</v>
      </c>
      <c r="H8571" s="1">
        <f t="shared" si="1066"/>
        <v>2924.8729248046875</v>
      </c>
      <c r="I8571" s="3">
        <f t="shared" si="1067"/>
        <v>1</v>
      </c>
      <c r="J8571" s="7">
        <f t="shared" si="1064"/>
        <v>6</v>
      </c>
      <c r="K8571" s="3">
        <f t="shared" si="1068"/>
        <v>0</v>
      </c>
      <c r="L8571" s="3">
        <f t="shared" si="1069"/>
        <v>0</v>
      </c>
      <c r="M8571" s="3">
        <f t="shared" si="1070"/>
        <v>0</v>
      </c>
      <c r="N8571" s="3">
        <f t="shared" si="1071"/>
        <v>0</v>
      </c>
    </row>
    <row r="8572" spans="1:14">
      <c r="A8572" s="6">
        <f t="shared" si="1065"/>
        <v>40991</v>
      </c>
      <c r="B8572">
        <v>2012</v>
      </c>
      <c r="C8572">
        <v>3</v>
      </c>
      <c r="D8572">
        <v>23</v>
      </c>
      <c r="E8572">
        <v>2</v>
      </c>
      <c r="F8572" s="1">
        <v>1774.9998779296875</v>
      </c>
      <c r="G8572" s="1">
        <v>1080.2679443359375</v>
      </c>
      <c r="H8572" s="1">
        <f t="shared" si="1066"/>
        <v>2855.267822265625</v>
      </c>
      <c r="I8572" s="3">
        <f t="shared" si="1067"/>
        <v>1</v>
      </c>
      <c r="J8572" s="7">
        <f t="shared" si="1064"/>
        <v>6</v>
      </c>
      <c r="K8572" s="3">
        <f t="shared" si="1068"/>
        <v>0</v>
      </c>
      <c r="L8572" s="3">
        <f t="shared" si="1069"/>
        <v>0</v>
      </c>
      <c r="M8572" s="3">
        <f t="shared" si="1070"/>
        <v>0</v>
      </c>
      <c r="N8572" s="3">
        <f t="shared" si="1071"/>
        <v>0</v>
      </c>
    </row>
    <row r="8573" spans="1:14">
      <c r="A8573" s="6">
        <f t="shared" si="1065"/>
        <v>40991</v>
      </c>
      <c r="B8573">
        <v>2012</v>
      </c>
      <c r="C8573">
        <v>3</v>
      </c>
      <c r="D8573">
        <v>23</v>
      </c>
      <c r="E8573">
        <v>3</v>
      </c>
      <c r="F8573" s="1">
        <v>1771</v>
      </c>
      <c r="G8573" s="1">
        <v>1062.568115234375</v>
      </c>
      <c r="H8573" s="1">
        <f t="shared" si="1066"/>
        <v>2833.568115234375</v>
      </c>
      <c r="I8573" s="3">
        <f t="shared" si="1067"/>
        <v>1</v>
      </c>
      <c r="J8573" s="7">
        <f t="shared" si="1064"/>
        <v>6</v>
      </c>
      <c r="K8573" s="3">
        <f t="shared" si="1068"/>
        <v>0</v>
      </c>
      <c r="L8573" s="3">
        <f t="shared" si="1069"/>
        <v>0</v>
      </c>
      <c r="M8573" s="3">
        <f t="shared" si="1070"/>
        <v>0</v>
      </c>
      <c r="N8573" s="3">
        <f t="shared" si="1071"/>
        <v>0</v>
      </c>
    </row>
    <row r="8574" spans="1:14">
      <c r="A8574" s="6">
        <f t="shared" si="1065"/>
        <v>40991</v>
      </c>
      <c r="B8574">
        <v>2012</v>
      </c>
      <c r="C8574">
        <v>3</v>
      </c>
      <c r="D8574">
        <v>23</v>
      </c>
      <c r="E8574">
        <v>4</v>
      </c>
      <c r="F8574" s="1">
        <v>1886.9998779296875</v>
      </c>
      <c r="G8574" s="1">
        <v>1121.66796875</v>
      </c>
      <c r="H8574" s="1">
        <f t="shared" si="1066"/>
        <v>3008.6678466796875</v>
      </c>
      <c r="I8574" s="3">
        <f t="shared" si="1067"/>
        <v>1</v>
      </c>
      <c r="J8574" s="7">
        <f t="shared" si="1064"/>
        <v>6</v>
      </c>
      <c r="K8574" s="3">
        <f t="shared" si="1068"/>
        <v>0</v>
      </c>
      <c r="L8574" s="3">
        <f t="shared" si="1069"/>
        <v>0</v>
      </c>
      <c r="M8574" s="3">
        <f t="shared" si="1070"/>
        <v>0</v>
      </c>
      <c r="N8574" s="3">
        <f t="shared" si="1071"/>
        <v>0</v>
      </c>
    </row>
    <row r="8575" spans="1:14">
      <c r="A8575" s="6">
        <f t="shared" si="1065"/>
        <v>40991</v>
      </c>
      <c r="B8575">
        <v>2012</v>
      </c>
      <c r="C8575">
        <v>3</v>
      </c>
      <c r="D8575">
        <v>23</v>
      </c>
      <c r="E8575">
        <v>5</v>
      </c>
      <c r="F8575" s="1">
        <v>2105</v>
      </c>
      <c r="G8575" s="1">
        <v>1229.3680419921875</v>
      </c>
      <c r="H8575" s="1">
        <f t="shared" si="1066"/>
        <v>3334.3680419921875</v>
      </c>
      <c r="I8575" s="3">
        <f t="shared" si="1067"/>
        <v>1</v>
      </c>
      <c r="J8575" s="7">
        <f t="shared" si="1064"/>
        <v>6</v>
      </c>
      <c r="K8575" s="3">
        <f t="shared" si="1068"/>
        <v>0</v>
      </c>
      <c r="L8575" s="3">
        <f t="shared" si="1069"/>
        <v>0</v>
      </c>
      <c r="M8575" s="3">
        <f t="shared" si="1070"/>
        <v>0</v>
      </c>
      <c r="N8575" s="3">
        <f t="shared" si="1071"/>
        <v>0</v>
      </c>
    </row>
    <row r="8576" spans="1:14">
      <c r="A8576" s="6">
        <f t="shared" si="1065"/>
        <v>40991</v>
      </c>
      <c r="B8576">
        <v>2012</v>
      </c>
      <c r="C8576">
        <v>3</v>
      </c>
      <c r="D8576">
        <v>23</v>
      </c>
      <c r="E8576">
        <v>6</v>
      </c>
      <c r="F8576" s="1">
        <v>2351</v>
      </c>
      <c r="G8576" s="1">
        <v>1338.0679931640625</v>
      </c>
      <c r="H8576" s="1">
        <f t="shared" si="1066"/>
        <v>3689.0679931640625</v>
      </c>
      <c r="I8576" s="3">
        <f t="shared" si="1067"/>
        <v>1</v>
      </c>
      <c r="J8576" s="7">
        <f t="shared" si="1064"/>
        <v>6</v>
      </c>
      <c r="K8576" s="3">
        <f t="shared" si="1068"/>
        <v>0</v>
      </c>
      <c r="L8576" s="3">
        <f t="shared" si="1069"/>
        <v>0</v>
      </c>
      <c r="M8576" s="3">
        <f t="shared" si="1070"/>
        <v>0</v>
      </c>
      <c r="N8576" s="3">
        <f t="shared" si="1071"/>
        <v>0</v>
      </c>
    </row>
    <row r="8577" spans="1:14">
      <c r="A8577" s="6">
        <f t="shared" si="1065"/>
        <v>40991</v>
      </c>
      <c r="B8577">
        <v>2012</v>
      </c>
      <c r="C8577">
        <v>3</v>
      </c>
      <c r="D8577">
        <v>23</v>
      </c>
      <c r="E8577">
        <v>7</v>
      </c>
      <c r="F8577" s="1">
        <v>2375</v>
      </c>
      <c r="G8577" s="1">
        <v>1343.3680419921875</v>
      </c>
      <c r="H8577" s="1">
        <f t="shared" si="1066"/>
        <v>3718.3680419921875</v>
      </c>
      <c r="I8577" s="3">
        <f t="shared" si="1067"/>
        <v>1</v>
      </c>
      <c r="J8577" s="7">
        <f t="shared" si="1064"/>
        <v>6</v>
      </c>
      <c r="K8577" s="3">
        <f t="shared" si="1068"/>
        <v>1</v>
      </c>
      <c r="L8577" s="3">
        <f t="shared" si="1069"/>
        <v>1</v>
      </c>
      <c r="M8577" s="3">
        <f t="shared" si="1070"/>
        <v>1</v>
      </c>
      <c r="N8577" s="3">
        <f t="shared" si="1071"/>
        <v>0</v>
      </c>
    </row>
    <row r="8578" spans="1:14">
      <c r="A8578" s="6">
        <f t="shared" si="1065"/>
        <v>40991</v>
      </c>
      <c r="B8578">
        <v>2012</v>
      </c>
      <c r="C8578">
        <v>3</v>
      </c>
      <c r="D8578">
        <v>23</v>
      </c>
      <c r="E8578">
        <v>8</v>
      </c>
      <c r="F8578" s="1">
        <v>2470</v>
      </c>
      <c r="G8578" s="1">
        <v>1349.66796875</v>
      </c>
      <c r="H8578" s="1">
        <f t="shared" si="1066"/>
        <v>3819.66796875</v>
      </c>
      <c r="I8578" s="3">
        <f t="shared" si="1067"/>
        <v>1</v>
      </c>
      <c r="J8578" s="7">
        <f t="shared" ref="J8578:J8641" si="1072">WEEKDAY(A8578,1)</f>
        <v>6</v>
      </c>
      <c r="K8578" s="3">
        <f t="shared" si="1068"/>
        <v>1</v>
      </c>
      <c r="L8578" s="3">
        <f t="shared" si="1069"/>
        <v>1</v>
      </c>
      <c r="M8578" s="3">
        <f t="shared" si="1070"/>
        <v>1</v>
      </c>
      <c r="N8578" s="3">
        <f t="shared" si="1071"/>
        <v>0</v>
      </c>
    </row>
    <row r="8579" spans="1:14">
      <c r="A8579" s="6">
        <f t="shared" ref="A8579:A8642" si="1073">DATE(B8579,C8579,D8579)</f>
        <v>40991</v>
      </c>
      <c r="B8579">
        <v>2012</v>
      </c>
      <c r="C8579">
        <v>3</v>
      </c>
      <c r="D8579">
        <v>23</v>
      </c>
      <c r="E8579">
        <v>9</v>
      </c>
      <c r="F8579" s="1">
        <v>2522</v>
      </c>
      <c r="G8579" s="1">
        <v>1400.8680419921875</v>
      </c>
      <c r="H8579" s="1">
        <f t="shared" ref="H8579:H8642" si="1074">F8579+G8579</f>
        <v>3922.8680419921875</v>
      </c>
      <c r="I8579" s="3">
        <f t="shared" ref="I8579:I8642" si="1075">IF(AND(C8579&gt;4,C8579&lt;10),2,1)</f>
        <v>1</v>
      </c>
      <c r="J8579" s="7">
        <f t="shared" si="1072"/>
        <v>6</v>
      </c>
      <c r="K8579" s="3">
        <f t="shared" ref="K8579:K8642" si="1076">IF(OR(J8579=1,J8579=7),0,IF(I8579=1,IF(AND(E8579&gt;=7,E8579&lt;23),1,0),IF(AND(E8579&gt;=11,E8579&lt;23),1,0)))</f>
        <v>1</v>
      </c>
      <c r="L8579" s="3">
        <f t="shared" ref="L8579:L8642" si="1077">IF(OR(J8579=1,J8579=7),0,IF(I8579=1,IF(AND(E8579&gt;=7,E8579&lt;12),1,0),IF(AND(E8579&gt;=14,E8579&lt;19),1,0)))</f>
        <v>1</v>
      </c>
      <c r="M8579" s="3">
        <f t="shared" ref="M8579:M8642" si="1078">IF(AND(I8579=1,OR(K8579=1,L8579=1)),1,0)</f>
        <v>1</v>
      </c>
      <c r="N8579" s="3">
        <f t="shared" ref="N8579:N8642" si="1079">IF(AND(I8579=2,OR(K8579=1,L8579=1)),1,0)</f>
        <v>0</v>
      </c>
    </row>
    <row r="8580" spans="1:14">
      <c r="A8580" s="6">
        <f t="shared" si="1073"/>
        <v>40991</v>
      </c>
      <c r="B8580">
        <v>2012</v>
      </c>
      <c r="C8580">
        <v>3</v>
      </c>
      <c r="D8580">
        <v>23</v>
      </c>
      <c r="E8580">
        <v>10</v>
      </c>
      <c r="F8580" s="1">
        <v>2531</v>
      </c>
      <c r="G8580" s="1">
        <v>1406.0682373046875</v>
      </c>
      <c r="H8580" s="1">
        <f t="shared" si="1074"/>
        <v>3937.0682373046875</v>
      </c>
      <c r="I8580" s="3">
        <f t="shared" si="1075"/>
        <v>1</v>
      </c>
      <c r="J8580" s="7">
        <f t="shared" si="1072"/>
        <v>6</v>
      </c>
      <c r="K8580" s="3">
        <f t="shared" si="1076"/>
        <v>1</v>
      </c>
      <c r="L8580" s="3">
        <f t="shared" si="1077"/>
        <v>1</v>
      </c>
      <c r="M8580" s="3">
        <f t="shared" si="1078"/>
        <v>1</v>
      </c>
      <c r="N8580" s="3">
        <f t="shared" si="1079"/>
        <v>0</v>
      </c>
    </row>
    <row r="8581" spans="1:14">
      <c r="A8581" s="6">
        <f t="shared" si="1073"/>
        <v>40991</v>
      </c>
      <c r="B8581">
        <v>2012</v>
      </c>
      <c r="C8581">
        <v>3</v>
      </c>
      <c r="D8581">
        <v>23</v>
      </c>
      <c r="E8581">
        <v>11</v>
      </c>
      <c r="F8581" s="1">
        <v>2553</v>
      </c>
      <c r="G8581" s="1">
        <v>1420.953125</v>
      </c>
      <c r="H8581" s="1">
        <f t="shared" si="1074"/>
        <v>3973.953125</v>
      </c>
      <c r="I8581" s="3">
        <f t="shared" si="1075"/>
        <v>1</v>
      </c>
      <c r="J8581" s="7">
        <f t="shared" si="1072"/>
        <v>6</v>
      </c>
      <c r="K8581" s="3">
        <f t="shared" si="1076"/>
        <v>1</v>
      </c>
      <c r="L8581" s="3">
        <f t="shared" si="1077"/>
        <v>1</v>
      </c>
      <c r="M8581" s="3">
        <f t="shared" si="1078"/>
        <v>1</v>
      </c>
      <c r="N8581" s="3">
        <f t="shared" si="1079"/>
        <v>0</v>
      </c>
    </row>
    <row r="8582" spans="1:14">
      <c r="A8582" s="6">
        <f t="shared" si="1073"/>
        <v>40991</v>
      </c>
      <c r="B8582">
        <v>2012</v>
      </c>
      <c r="C8582">
        <v>3</v>
      </c>
      <c r="D8582">
        <v>23</v>
      </c>
      <c r="E8582">
        <v>12</v>
      </c>
      <c r="F8582" s="1">
        <v>2579</v>
      </c>
      <c r="G8582" s="1">
        <v>1442.4610595703125</v>
      </c>
      <c r="H8582" s="1">
        <f t="shared" si="1074"/>
        <v>4021.4610595703125</v>
      </c>
      <c r="I8582" s="3">
        <f t="shared" si="1075"/>
        <v>1</v>
      </c>
      <c r="J8582" s="7">
        <f t="shared" si="1072"/>
        <v>6</v>
      </c>
      <c r="K8582" s="3">
        <f t="shared" si="1076"/>
        <v>1</v>
      </c>
      <c r="L8582" s="3">
        <f t="shared" si="1077"/>
        <v>0</v>
      </c>
      <c r="M8582" s="3">
        <f t="shared" si="1078"/>
        <v>1</v>
      </c>
      <c r="N8582" s="3">
        <f t="shared" si="1079"/>
        <v>0</v>
      </c>
    </row>
    <row r="8583" spans="1:14">
      <c r="A8583" s="6">
        <f t="shared" si="1073"/>
        <v>40991</v>
      </c>
      <c r="B8583">
        <v>2012</v>
      </c>
      <c r="C8583">
        <v>3</v>
      </c>
      <c r="D8583">
        <v>23</v>
      </c>
      <c r="E8583">
        <v>13</v>
      </c>
      <c r="F8583" s="1">
        <v>2574</v>
      </c>
      <c r="G8583" s="1">
        <v>1392.0679931640625</v>
      </c>
      <c r="H8583" s="1">
        <f t="shared" si="1074"/>
        <v>3966.0679931640625</v>
      </c>
      <c r="I8583" s="3">
        <f t="shared" si="1075"/>
        <v>1</v>
      </c>
      <c r="J8583" s="7">
        <f t="shared" si="1072"/>
        <v>6</v>
      </c>
      <c r="K8583" s="3">
        <f t="shared" si="1076"/>
        <v>1</v>
      </c>
      <c r="L8583" s="3">
        <f t="shared" si="1077"/>
        <v>0</v>
      </c>
      <c r="M8583" s="3">
        <f t="shared" si="1078"/>
        <v>1</v>
      </c>
      <c r="N8583" s="3">
        <f t="shared" si="1079"/>
        <v>0</v>
      </c>
    </row>
    <row r="8584" spans="1:14">
      <c r="A8584" s="6">
        <f t="shared" si="1073"/>
        <v>40991</v>
      </c>
      <c r="B8584">
        <v>2012</v>
      </c>
      <c r="C8584">
        <v>3</v>
      </c>
      <c r="D8584">
        <v>23</v>
      </c>
      <c r="E8584">
        <v>14</v>
      </c>
      <c r="F8584" s="1">
        <v>2537</v>
      </c>
      <c r="G8584" s="1">
        <v>1392.3680419921875</v>
      </c>
      <c r="H8584" s="1">
        <f t="shared" si="1074"/>
        <v>3929.3680419921875</v>
      </c>
      <c r="I8584" s="3">
        <f t="shared" si="1075"/>
        <v>1</v>
      </c>
      <c r="J8584" s="7">
        <f t="shared" si="1072"/>
        <v>6</v>
      </c>
      <c r="K8584" s="3">
        <f t="shared" si="1076"/>
        <v>1</v>
      </c>
      <c r="L8584" s="3">
        <f t="shared" si="1077"/>
        <v>0</v>
      </c>
      <c r="M8584" s="3">
        <f t="shared" si="1078"/>
        <v>1</v>
      </c>
      <c r="N8584" s="3">
        <f t="shared" si="1079"/>
        <v>0</v>
      </c>
    </row>
    <row r="8585" spans="1:14">
      <c r="A8585" s="6">
        <f t="shared" si="1073"/>
        <v>40991</v>
      </c>
      <c r="B8585">
        <v>2012</v>
      </c>
      <c r="C8585">
        <v>3</v>
      </c>
      <c r="D8585">
        <v>23</v>
      </c>
      <c r="E8585">
        <v>15</v>
      </c>
      <c r="F8585" s="1">
        <v>2506</v>
      </c>
      <c r="G8585" s="1">
        <v>1406.76904296875</v>
      </c>
      <c r="H8585" s="1">
        <f t="shared" si="1074"/>
        <v>3912.76904296875</v>
      </c>
      <c r="I8585" s="3">
        <f t="shared" si="1075"/>
        <v>1</v>
      </c>
      <c r="J8585" s="7">
        <f t="shared" si="1072"/>
        <v>6</v>
      </c>
      <c r="K8585" s="3">
        <f t="shared" si="1076"/>
        <v>1</v>
      </c>
      <c r="L8585" s="3">
        <f t="shared" si="1077"/>
        <v>0</v>
      </c>
      <c r="M8585" s="3">
        <f t="shared" si="1078"/>
        <v>1</v>
      </c>
      <c r="N8585" s="3">
        <f t="shared" si="1079"/>
        <v>0</v>
      </c>
    </row>
    <row r="8586" spans="1:14">
      <c r="A8586" s="6">
        <f t="shared" si="1073"/>
        <v>40991</v>
      </c>
      <c r="B8586">
        <v>2012</v>
      </c>
      <c r="C8586">
        <v>3</v>
      </c>
      <c r="D8586">
        <v>23</v>
      </c>
      <c r="E8586">
        <v>16</v>
      </c>
      <c r="F8586" s="1">
        <v>2510</v>
      </c>
      <c r="G8586" s="1">
        <v>1433.6729736328125</v>
      </c>
      <c r="H8586" s="1">
        <f t="shared" si="1074"/>
        <v>3943.6729736328125</v>
      </c>
      <c r="I8586" s="3">
        <f t="shared" si="1075"/>
        <v>1</v>
      </c>
      <c r="J8586" s="7">
        <f t="shared" si="1072"/>
        <v>6</v>
      </c>
      <c r="K8586" s="3">
        <f t="shared" si="1076"/>
        <v>1</v>
      </c>
      <c r="L8586" s="3">
        <f t="shared" si="1077"/>
        <v>0</v>
      </c>
      <c r="M8586" s="3">
        <f t="shared" si="1078"/>
        <v>1</v>
      </c>
      <c r="N8586" s="3">
        <f t="shared" si="1079"/>
        <v>0</v>
      </c>
    </row>
    <row r="8587" spans="1:14">
      <c r="A8587" s="6">
        <f t="shared" si="1073"/>
        <v>40991</v>
      </c>
      <c r="B8587">
        <v>2012</v>
      </c>
      <c r="C8587">
        <v>3</v>
      </c>
      <c r="D8587">
        <v>23</v>
      </c>
      <c r="E8587">
        <v>17</v>
      </c>
      <c r="F8587" s="1">
        <v>2503</v>
      </c>
      <c r="G8587" s="1">
        <v>1410.568115234375</v>
      </c>
      <c r="H8587" s="1">
        <f t="shared" si="1074"/>
        <v>3913.568115234375</v>
      </c>
      <c r="I8587" s="3">
        <f t="shared" si="1075"/>
        <v>1</v>
      </c>
      <c r="J8587" s="7">
        <f t="shared" si="1072"/>
        <v>6</v>
      </c>
      <c r="K8587" s="3">
        <f t="shared" si="1076"/>
        <v>1</v>
      </c>
      <c r="L8587" s="3">
        <f t="shared" si="1077"/>
        <v>0</v>
      </c>
      <c r="M8587" s="3">
        <f t="shared" si="1078"/>
        <v>1</v>
      </c>
      <c r="N8587" s="3">
        <f t="shared" si="1079"/>
        <v>0</v>
      </c>
    </row>
    <row r="8588" spans="1:14">
      <c r="A8588" s="6">
        <f t="shared" si="1073"/>
        <v>40991</v>
      </c>
      <c r="B8588">
        <v>2012</v>
      </c>
      <c r="C8588">
        <v>3</v>
      </c>
      <c r="D8588">
        <v>23</v>
      </c>
      <c r="E8588">
        <v>18</v>
      </c>
      <c r="F8588" s="1">
        <v>2442</v>
      </c>
      <c r="G8588" s="1">
        <v>1369.869873046875</v>
      </c>
      <c r="H8588" s="1">
        <f t="shared" si="1074"/>
        <v>3811.869873046875</v>
      </c>
      <c r="I8588" s="3">
        <f t="shared" si="1075"/>
        <v>1</v>
      </c>
      <c r="J8588" s="7">
        <f t="shared" si="1072"/>
        <v>6</v>
      </c>
      <c r="K8588" s="3">
        <f t="shared" si="1076"/>
        <v>1</v>
      </c>
      <c r="L8588" s="3">
        <f t="shared" si="1077"/>
        <v>0</v>
      </c>
      <c r="M8588" s="3">
        <f t="shared" si="1078"/>
        <v>1</v>
      </c>
      <c r="N8588" s="3">
        <f t="shared" si="1079"/>
        <v>0</v>
      </c>
    </row>
    <row r="8589" spans="1:14">
      <c r="A8589" s="6">
        <f t="shared" si="1073"/>
        <v>40991</v>
      </c>
      <c r="B8589">
        <v>2012</v>
      </c>
      <c r="C8589">
        <v>3</v>
      </c>
      <c r="D8589">
        <v>23</v>
      </c>
      <c r="E8589">
        <v>19</v>
      </c>
      <c r="F8589" s="1">
        <v>2508</v>
      </c>
      <c r="G8589" s="1">
        <v>1384.8719482421875</v>
      </c>
      <c r="H8589" s="1">
        <f t="shared" si="1074"/>
        <v>3892.8719482421875</v>
      </c>
      <c r="I8589" s="3">
        <f t="shared" si="1075"/>
        <v>1</v>
      </c>
      <c r="J8589" s="7">
        <f t="shared" si="1072"/>
        <v>6</v>
      </c>
      <c r="K8589" s="3">
        <f t="shared" si="1076"/>
        <v>1</v>
      </c>
      <c r="L8589" s="3">
        <f t="shared" si="1077"/>
        <v>0</v>
      </c>
      <c r="M8589" s="3">
        <f t="shared" si="1078"/>
        <v>1</v>
      </c>
      <c r="N8589" s="3">
        <f t="shared" si="1079"/>
        <v>0</v>
      </c>
    </row>
    <row r="8590" spans="1:14">
      <c r="A8590" s="6">
        <f t="shared" si="1073"/>
        <v>40991</v>
      </c>
      <c r="B8590">
        <v>2012</v>
      </c>
      <c r="C8590">
        <v>3</v>
      </c>
      <c r="D8590">
        <v>23</v>
      </c>
      <c r="E8590">
        <v>20</v>
      </c>
      <c r="F8590" s="1">
        <v>2426</v>
      </c>
      <c r="G8590" s="1">
        <v>1317.6650390625</v>
      </c>
      <c r="H8590" s="1">
        <f t="shared" si="1074"/>
        <v>3743.6650390625</v>
      </c>
      <c r="I8590" s="3">
        <f t="shared" si="1075"/>
        <v>1</v>
      </c>
      <c r="J8590" s="7">
        <f t="shared" si="1072"/>
        <v>6</v>
      </c>
      <c r="K8590" s="3">
        <f t="shared" si="1076"/>
        <v>1</v>
      </c>
      <c r="L8590" s="3">
        <f t="shared" si="1077"/>
        <v>0</v>
      </c>
      <c r="M8590" s="3">
        <f t="shared" si="1078"/>
        <v>1</v>
      </c>
      <c r="N8590" s="3">
        <f t="shared" si="1079"/>
        <v>0</v>
      </c>
    </row>
    <row r="8591" spans="1:14">
      <c r="A8591" s="6">
        <f t="shared" si="1073"/>
        <v>40991</v>
      </c>
      <c r="B8591">
        <v>2012</v>
      </c>
      <c r="C8591">
        <v>3</v>
      </c>
      <c r="D8591">
        <v>23</v>
      </c>
      <c r="E8591">
        <v>21</v>
      </c>
      <c r="F8591" s="1">
        <v>2258</v>
      </c>
      <c r="G8591" s="1">
        <v>1226.56591796875</v>
      </c>
      <c r="H8591" s="1">
        <f t="shared" si="1074"/>
        <v>3484.56591796875</v>
      </c>
      <c r="I8591" s="3">
        <f t="shared" si="1075"/>
        <v>1</v>
      </c>
      <c r="J8591" s="7">
        <f t="shared" si="1072"/>
        <v>6</v>
      </c>
      <c r="K8591" s="3">
        <f t="shared" si="1076"/>
        <v>1</v>
      </c>
      <c r="L8591" s="3">
        <f t="shared" si="1077"/>
        <v>0</v>
      </c>
      <c r="M8591" s="3">
        <f t="shared" si="1078"/>
        <v>1</v>
      </c>
      <c r="N8591" s="3">
        <f t="shared" si="1079"/>
        <v>0</v>
      </c>
    </row>
    <row r="8592" spans="1:14">
      <c r="A8592" s="6">
        <f t="shared" si="1073"/>
        <v>40991</v>
      </c>
      <c r="B8592">
        <v>2012</v>
      </c>
      <c r="C8592">
        <v>3</v>
      </c>
      <c r="D8592">
        <v>23</v>
      </c>
      <c r="E8592">
        <v>22</v>
      </c>
      <c r="F8592" s="1">
        <v>2131</v>
      </c>
      <c r="G8592" s="1">
        <v>1171.1629638671875</v>
      </c>
      <c r="H8592" s="1">
        <f t="shared" si="1074"/>
        <v>3302.1629638671875</v>
      </c>
      <c r="I8592" s="3">
        <f t="shared" si="1075"/>
        <v>1</v>
      </c>
      <c r="J8592" s="7">
        <f t="shared" si="1072"/>
        <v>6</v>
      </c>
      <c r="K8592" s="3">
        <f t="shared" si="1076"/>
        <v>1</v>
      </c>
      <c r="L8592" s="3">
        <f t="shared" si="1077"/>
        <v>0</v>
      </c>
      <c r="M8592" s="3">
        <f t="shared" si="1078"/>
        <v>1</v>
      </c>
      <c r="N8592" s="3">
        <f t="shared" si="1079"/>
        <v>0</v>
      </c>
    </row>
    <row r="8593" spans="1:14">
      <c r="A8593" s="6">
        <f t="shared" si="1073"/>
        <v>40991</v>
      </c>
      <c r="B8593">
        <v>2012</v>
      </c>
      <c r="C8593">
        <v>3</v>
      </c>
      <c r="D8593">
        <v>23</v>
      </c>
      <c r="E8593">
        <v>23</v>
      </c>
      <c r="F8593" s="1">
        <v>1959.0001220703125</v>
      </c>
      <c r="G8593" s="1">
        <v>1120.967041015625</v>
      </c>
      <c r="H8593" s="1">
        <f t="shared" si="1074"/>
        <v>3079.9671630859375</v>
      </c>
      <c r="I8593" s="3">
        <f t="shared" si="1075"/>
        <v>1</v>
      </c>
      <c r="J8593" s="7">
        <f t="shared" si="1072"/>
        <v>6</v>
      </c>
      <c r="K8593" s="3">
        <f t="shared" si="1076"/>
        <v>0</v>
      </c>
      <c r="L8593" s="3">
        <f t="shared" si="1077"/>
        <v>0</v>
      </c>
      <c r="M8593" s="3">
        <f t="shared" si="1078"/>
        <v>0</v>
      </c>
      <c r="N8593" s="3">
        <f t="shared" si="1079"/>
        <v>0</v>
      </c>
    </row>
    <row r="8594" spans="1:14">
      <c r="A8594" s="6">
        <f t="shared" si="1073"/>
        <v>40992</v>
      </c>
      <c r="B8594">
        <v>2012</v>
      </c>
      <c r="C8594">
        <v>3</v>
      </c>
      <c r="D8594">
        <v>24</v>
      </c>
      <c r="E8594">
        <v>0</v>
      </c>
      <c r="F8594" s="1">
        <v>1813</v>
      </c>
      <c r="G8594" s="1">
        <v>1058.263916015625</v>
      </c>
      <c r="H8594" s="1">
        <f t="shared" si="1074"/>
        <v>2871.263916015625</v>
      </c>
      <c r="I8594" s="3">
        <f t="shared" si="1075"/>
        <v>1</v>
      </c>
      <c r="J8594" s="7">
        <f t="shared" si="1072"/>
        <v>7</v>
      </c>
      <c r="K8594" s="3">
        <f t="shared" si="1076"/>
        <v>0</v>
      </c>
      <c r="L8594" s="3">
        <f t="shared" si="1077"/>
        <v>0</v>
      </c>
      <c r="M8594" s="3">
        <f t="shared" si="1078"/>
        <v>0</v>
      </c>
      <c r="N8594" s="3">
        <f t="shared" si="1079"/>
        <v>0</v>
      </c>
    </row>
    <row r="8595" spans="1:14">
      <c r="A8595" s="6">
        <f t="shared" si="1073"/>
        <v>40992</v>
      </c>
      <c r="B8595">
        <v>2012</v>
      </c>
      <c r="C8595">
        <v>3</v>
      </c>
      <c r="D8595">
        <v>24</v>
      </c>
      <c r="E8595">
        <v>1</v>
      </c>
      <c r="F8595" s="1">
        <v>1760</v>
      </c>
      <c r="G8595" s="1">
        <v>1014.864990234375</v>
      </c>
      <c r="H8595" s="1">
        <f t="shared" si="1074"/>
        <v>2774.864990234375</v>
      </c>
      <c r="I8595" s="3">
        <f t="shared" si="1075"/>
        <v>1</v>
      </c>
      <c r="J8595" s="7">
        <f t="shared" si="1072"/>
        <v>7</v>
      </c>
      <c r="K8595" s="3">
        <f t="shared" si="1076"/>
        <v>0</v>
      </c>
      <c r="L8595" s="3">
        <f t="shared" si="1077"/>
        <v>0</v>
      </c>
      <c r="M8595" s="3">
        <f t="shared" si="1078"/>
        <v>0</v>
      </c>
      <c r="N8595" s="3">
        <f t="shared" si="1079"/>
        <v>0</v>
      </c>
    </row>
    <row r="8596" spans="1:14">
      <c r="A8596" s="6">
        <f t="shared" si="1073"/>
        <v>40992</v>
      </c>
      <c r="B8596">
        <v>2012</v>
      </c>
      <c r="C8596">
        <v>3</v>
      </c>
      <c r="D8596">
        <v>24</v>
      </c>
      <c r="E8596">
        <v>2</v>
      </c>
      <c r="F8596" s="1">
        <v>1671</v>
      </c>
      <c r="G8596" s="1">
        <v>981.56298828125</v>
      </c>
      <c r="H8596" s="1">
        <f t="shared" si="1074"/>
        <v>2652.56298828125</v>
      </c>
      <c r="I8596" s="3">
        <f t="shared" si="1075"/>
        <v>1</v>
      </c>
      <c r="J8596" s="7">
        <f t="shared" si="1072"/>
        <v>7</v>
      </c>
      <c r="K8596" s="3">
        <f t="shared" si="1076"/>
        <v>0</v>
      </c>
      <c r="L8596" s="3">
        <f t="shared" si="1077"/>
        <v>0</v>
      </c>
      <c r="M8596" s="3">
        <f t="shared" si="1078"/>
        <v>0</v>
      </c>
      <c r="N8596" s="3">
        <f t="shared" si="1079"/>
        <v>0</v>
      </c>
    </row>
    <row r="8597" spans="1:14">
      <c r="A8597" s="6">
        <f t="shared" si="1073"/>
        <v>40992</v>
      </c>
      <c r="B8597">
        <v>2012</v>
      </c>
      <c r="C8597">
        <v>3</v>
      </c>
      <c r="D8597">
        <v>24</v>
      </c>
      <c r="E8597">
        <v>3</v>
      </c>
      <c r="F8597" s="1">
        <v>1673</v>
      </c>
      <c r="G8597" s="1">
        <v>955.962890625</v>
      </c>
      <c r="H8597" s="1">
        <f t="shared" si="1074"/>
        <v>2628.962890625</v>
      </c>
      <c r="I8597" s="3">
        <f t="shared" si="1075"/>
        <v>1</v>
      </c>
      <c r="J8597" s="7">
        <f t="shared" si="1072"/>
        <v>7</v>
      </c>
      <c r="K8597" s="3">
        <f t="shared" si="1076"/>
        <v>0</v>
      </c>
      <c r="L8597" s="3">
        <f t="shared" si="1077"/>
        <v>0</v>
      </c>
      <c r="M8597" s="3">
        <f t="shared" si="1078"/>
        <v>0</v>
      </c>
      <c r="N8597" s="3">
        <f t="shared" si="1079"/>
        <v>0</v>
      </c>
    </row>
    <row r="8598" spans="1:14">
      <c r="A8598" s="6">
        <f t="shared" si="1073"/>
        <v>40992</v>
      </c>
      <c r="B8598">
        <v>2012</v>
      </c>
      <c r="C8598">
        <v>3</v>
      </c>
      <c r="D8598">
        <v>24</v>
      </c>
      <c r="E8598">
        <v>4</v>
      </c>
      <c r="F8598" s="1">
        <v>1670</v>
      </c>
      <c r="G8598" s="1">
        <v>954.26202392578125</v>
      </c>
      <c r="H8598" s="1">
        <f t="shared" si="1074"/>
        <v>2624.2620239257812</v>
      </c>
      <c r="I8598" s="3">
        <f t="shared" si="1075"/>
        <v>1</v>
      </c>
      <c r="J8598" s="7">
        <f t="shared" si="1072"/>
        <v>7</v>
      </c>
      <c r="K8598" s="3">
        <f t="shared" si="1076"/>
        <v>0</v>
      </c>
      <c r="L8598" s="3">
        <f t="shared" si="1077"/>
        <v>0</v>
      </c>
      <c r="M8598" s="3">
        <f t="shared" si="1078"/>
        <v>0</v>
      </c>
      <c r="N8598" s="3">
        <f t="shared" si="1079"/>
        <v>0</v>
      </c>
    </row>
    <row r="8599" spans="1:14">
      <c r="A8599" s="6">
        <f t="shared" si="1073"/>
        <v>40992</v>
      </c>
      <c r="B8599">
        <v>2012</v>
      </c>
      <c r="C8599">
        <v>3</v>
      </c>
      <c r="D8599">
        <v>24</v>
      </c>
      <c r="E8599">
        <v>5</v>
      </c>
      <c r="F8599" s="1">
        <v>1730</v>
      </c>
      <c r="G8599" s="1">
        <v>988.5479736328125</v>
      </c>
      <c r="H8599" s="1">
        <f t="shared" si="1074"/>
        <v>2718.5479736328125</v>
      </c>
      <c r="I8599" s="3">
        <f t="shared" si="1075"/>
        <v>1</v>
      </c>
      <c r="J8599" s="7">
        <f t="shared" si="1072"/>
        <v>7</v>
      </c>
      <c r="K8599" s="3">
        <f t="shared" si="1076"/>
        <v>0</v>
      </c>
      <c r="L8599" s="3">
        <f t="shared" si="1077"/>
        <v>0</v>
      </c>
      <c r="M8599" s="3">
        <f t="shared" si="1078"/>
        <v>0</v>
      </c>
      <c r="N8599" s="3">
        <f t="shared" si="1079"/>
        <v>0</v>
      </c>
    </row>
    <row r="8600" spans="1:14">
      <c r="A8600" s="6">
        <f t="shared" si="1073"/>
        <v>40992</v>
      </c>
      <c r="B8600">
        <v>2012</v>
      </c>
      <c r="C8600">
        <v>3</v>
      </c>
      <c r="D8600">
        <v>24</v>
      </c>
      <c r="E8600">
        <v>6</v>
      </c>
      <c r="F8600" s="1">
        <v>1834</v>
      </c>
      <c r="G8600" s="1">
        <v>1032.1571044921875</v>
      </c>
      <c r="H8600" s="1">
        <f t="shared" si="1074"/>
        <v>2866.1571044921875</v>
      </c>
      <c r="I8600" s="3">
        <f t="shared" si="1075"/>
        <v>1</v>
      </c>
      <c r="J8600" s="7">
        <f t="shared" si="1072"/>
        <v>7</v>
      </c>
      <c r="K8600" s="3">
        <f t="shared" si="1076"/>
        <v>0</v>
      </c>
      <c r="L8600" s="3">
        <f t="shared" si="1077"/>
        <v>0</v>
      </c>
      <c r="M8600" s="3">
        <f t="shared" si="1078"/>
        <v>0</v>
      </c>
      <c r="N8600" s="3">
        <f t="shared" si="1079"/>
        <v>0</v>
      </c>
    </row>
    <row r="8601" spans="1:14">
      <c r="A8601" s="6">
        <f t="shared" si="1073"/>
        <v>40992</v>
      </c>
      <c r="B8601">
        <v>2012</v>
      </c>
      <c r="C8601">
        <v>3</v>
      </c>
      <c r="D8601">
        <v>24</v>
      </c>
      <c r="E8601">
        <v>7</v>
      </c>
      <c r="F8601" s="1">
        <v>1911</v>
      </c>
      <c r="G8601" s="1">
        <v>1051.8631591796875</v>
      </c>
      <c r="H8601" s="1">
        <f t="shared" si="1074"/>
        <v>2962.8631591796875</v>
      </c>
      <c r="I8601" s="3">
        <f t="shared" si="1075"/>
        <v>1</v>
      </c>
      <c r="J8601" s="7">
        <f t="shared" si="1072"/>
        <v>7</v>
      </c>
      <c r="K8601" s="3">
        <f t="shared" si="1076"/>
        <v>0</v>
      </c>
      <c r="L8601" s="3">
        <f t="shared" si="1077"/>
        <v>0</v>
      </c>
      <c r="M8601" s="3">
        <f t="shared" si="1078"/>
        <v>0</v>
      </c>
      <c r="N8601" s="3">
        <f t="shared" si="1079"/>
        <v>0</v>
      </c>
    </row>
    <row r="8602" spans="1:14">
      <c r="A8602" s="6">
        <f t="shared" si="1073"/>
        <v>40992</v>
      </c>
      <c r="B8602">
        <v>2012</v>
      </c>
      <c r="C8602">
        <v>3</v>
      </c>
      <c r="D8602">
        <v>24</v>
      </c>
      <c r="E8602">
        <v>8</v>
      </c>
      <c r="F8602" s="1">
        <v>2031</v>
      </c>
      <c r="G8602" s="1">
        <v>1107.26318359375</v>
      </c>
      <c r="H8602" s="1">
        <f t="shared" si="1074"/>
        <v>3138.26318359375</v>
      </c>
      <c r="I8602" s="3">
        <f t="shared" si="1075"/>
        <v>1</v>
      </c>
      <c r="J8602" s="7">
        <f t="shared" si="1072"/>
        <v>7</v>
      </c>
      <c r="K8602" s="3">
        <f t="shared" si="1076"/>
        <v>0</v>
      </c>
      <c r="L8602" s="3">
        <f t="shared" si="1077"/>
        <v>0</v>
      </c>
      <c r="M8602" s="3">
        <f t="shared" si="1078"/>
        <v>0</v>
      </c>
      <c r="N8602" s="3">
        <f t="shared" si="1079"/>
        <v>0</v>
      </c>
    </row>
    <row r="8603" spans="1:14">
      <c r="A8603" s="6">
        <f t="shared" si="1073"/>
        <v>40992</v>
      </c>
      <c r="B8603">
        <v>2012</v>
      </c>
      <c r="C8603">
        <v>3</v>
      </c>
      <c r="D8603">
        <v>24</v>
      </c>
      <c r="E8603">
        <v>9</v>
      </c>
      <c r="F8603" s="1">
        <v>2071</v>
      </c>
      <c r="G8603" s="1">
        <v>1162.3680419921875</v>
      </c>
      <c r="H8603" s="1">
        <f t="shared" si="1074"/>
        <v>3233.3680419921875</v>
      </c>
      <c r="I8603" s="3">
        <f t="shared" si="1075"/>
        <v>1</v>
      </c>
      <c r="J8603" s="7">
        <f t="shared" si="1072"/>
        <v>7</v>
      </c>
      <c r="K8603" s="3">
        <f t="shared" si="1076"/>
        <v>0</v>
      </c>
      <c r="L8603" s="3">
        <f t="shared" si="1077"/>
        <v>0</v>
      </c>
      <c r="M8603" s="3">
        <f t="shared" si="1078"/>
        <v>0</v>
      </c>
      <c r="N8603" s="3">
        <f t="shared" si="1079"/>
        <v>0</v>
      </c>
    </row>
    <row r="8604" spans="1:14">
      <c r="A8604" s="6">
        <f t="shared" si="1073"/>
        <v>40992</v>
      </c>
      <c r="B8604">
        <v>2012</v>
      </c>
      <c r="C8604">
        <v>3</v>
      </c>
      <c r="D8604">
        <v>24</v>
      </c>
      <c r="E8604">
        <v>10</v>
      </c>
      <c r="F8604" s="1">
        <v>2116</v>
      </c>
      <c r="G8604" s="1">
        <v>1179.068115234375</v>
      </c>
      <c r="H8604" s="1">
        <f t="shared" si="1074"/>
        <v>3295.068115234375</v>
      </c>
      <c r="I8604" s="3">
        <f t="shared" si="1075"/>
        <v>1</v>
      </c>
      <c r="J8604" s="7">
        <f t="shared" si="1072"/>
        <v>7</v>
      </c>
      <c r="K8604" s="3">
        <f t="shared" si="1076"/>
        <v>0</v>
      </c>
      <c r="L8604" s="3">
        <f t="shared" si="1077"/>
        <v>0</v>
      </c>
      <c r="M8604" s="3">
        <f t="shared" si="1078"/>
        <v>0</v>
      </c>
      <c r="N8604" s="3">
        <f t="shared" si="1079"/>
        <v>0</v>
      </c>
    </row>
    <row r="8605" spans="1:14">
      <c r="A8605" s="6">
        <f t="shared" si="1073"/>
        <v>40992</v>
      </c>
      <c r="B8605">
        <v>2012</v>
      </c>
      <c r="C8605">
        <v>3</v>
      </c>
      <c r="D8605">
        <v>24</v>
      </c>
      <c r="E8605">
        <v>11</v>
      </c>
      <c r="F8605" s="1">
        <v>2085</v>
      </c>
      <c r="G8605" s="1">
        <v>1174.4688720703125</v>
      </c>
      <c r="H8605" s="1">
        <f t="shared" si="1074"/>
        <v>3259.4688720703125</v>
      </c>
      <c r="I8605" s="3">
        <f t="shared" si="1075"/>
        <v>1</v>
      </c>
      <c r="J8605" s="7">
        <f t="shared" si="1072"/>
        <v>7</v>
      </c>
      <c r="K8605" s="3">
        <f t="shared" si="1076"/>
        <v>0</v>
      </c>
      <c r="L8605" s="3">
        <f t="shared" si="1077"/>
        <v>0</v>
      </c>
      <c r="M8605" s="3">
        <f t="shared" si="1078"/>
        <v>0</v>
      </c>
      <c r="N8605" s="3">
        <f t="shared" si="1079"/>
        <v>0</v>
      </c>
    </row>
    <row r="8606" spans="1:14">
      <c r="A8606" s="6">
        <f t="shared" si="1073"/>
        <v>40992</v>
      </c>
      <c r="B8606">
        <v>2012</v>
      </c>
      <c r="C8606">
        <v>3</v>
      </c>
      <c r="D8606">
        <v>24</v>
      </c>
      <c r="E8606">
        <v>12</v>
      </c>
      <c r="F8606" s="1">
        <v>2097</v>
      </c>
      <c r="G8606" s="1">
        <v>1177.76904296875</v>
      </c>
      <c r="H8606" s="1">
        <f t="shared" si="1074"/>
        <v>3274.76904296875</v>
      </c>
      <c r="I8606" s="3">
        <f t="shared" si="1075"/>
        <v>1</v>
      </c>
      <c r="J8606" s="7">
        <f t="shared" si="1072"/>
        <v>7</v>
      </c>
      <c r="K8606" s="3">
        <f t="shared" si="1076"/>
        <v>0</v>
      </c>
      <c r="L8606" s="3">
        <f t="shared" si="1077"/>
        <v>0</v>
      </c>
      <c r="M8606" s="3">
        <f t="shared" si="1078"/>
        <v>0</v>
      </c>
      <c r="N8606" s="3">
        <f t="shared" si="1079"/>
        <v>0</v>
      </c>
    </row>
    <row r="8607" spans="1:14">
      <c r="A8607" s="6">
        <f t="shared" si="1073"/>
        <v>40992</v>
      </c>
      <c r="B8607">
        <v>2012</v>
      </c>
      <c r="C8607">
        <v>3</v>
      </c>
      <c r="D8607">
        <v>24</v>
      </c>
      <c r="E8607">
        <v>13</v>
      </c>
      <c r="F8607" s="1">
        <v>2016</v>
      </c>
      <c r="G8607" s="1">
        <v>1146.0670166015625</v>
      </c>
      <c r="H8607" s="1">
        <f t="shared" si="1074"/>
        <v>3162.0670166015625</v>
      </c>
      <c r="I8607" s="3">
        <f t="shared" si="1075"/>
        <v>1</v>
      </c>
      <c r="J8607" s="7">
        <f t="shared" si="1072"/>
        <v>7</v>
      </c>
      <c r="K8607" s="3">
        <f t="shared" si="1076"/>
        <v>0</v>
      </c>
      <c r="L8607" s="3">
        <f t="shared" si="1077"/>
        <v>0</v>
      </c>
      <c r="M8607" s="3">
        <f t="shared" si="1078"/>
        <v>0</v>
      </c>
      <c r="N8607" s="3">
        <f t="shared" si="1079"/>
        <v>0</v>
      </c>
    </row>
    <row r="8608" spans="1:14">
      <c r="A8608" s="6">
        <f t="shared" si="1073"/>
        <v>40992</v>
      </c>
      <c r="B8608">
        <v>2012</v>
      </c>
      <c r="C8608">
        <v>3</v>
      </c>
      <c r="D8608">
        <v>24</v>
      </c>
      <c r="E8608">
        <v>14</v>
      </c>
      <c r="F8608" s="1">
        <v>2006</v>
      </c>
      <c r="G8608" s="1">
        <v>1150.06591796875</v>
      </c>
      <c r="H8608" s="1">
        <f t="shared" si="1074"/>
        <v>3156.06591796875</v>
      </c>
      <c r="I8608" s="3">
        <f t="shared" si="1075"/>
        <v>1</v>
      </c>
      <c r="J8608" s="7">
        <f t="shared" si="1072"/>
        <v>7</v>
      </c>
      <c r="K8608" s="3">
        <f t="shared" si="1076"/>
        <v>0</v>
      </c>
      <c r="L8608" s="3">
        <f t="shared" si="1077"/>
        <v>0</v>
      </c>
      <c r="M8608" s="3">
        <f t="shared" si="1078"/>
        <v>0</v>
      </c>
      <c r="N8608" s="3">
        <f t="shared" si="1079"/>
        <v>0</v>
      </c>
    </row>
    <row r="8609" spans="1:14">
      <c r="A8609" s="6">
        <f t="shared" si="1073"/>
        <v>40992</v>
      </c>
      <c r="B8609">
        <v>2012</v>
      </c>
      <c r="C8609">
        <v>3</v>
      </c>
      <c r="D8609">
        <v>24</v>
      </c>
      <c r="E8609">
        <v>15</v>
      </c>
      <c r="F8609" s="1">
        <v>2002</v>
      </c>
      <c r="G8609" s="1">
        <v>1151.3690185546875</v>
      </c>
      <c r="H8609" s="1">
        <f t="shared" si="1074"/>
        <v>3153.3690185546875</v>
      </c>
      <c r="I8609" s="3">
        <f t="shared" si="1075"/>
        <v>1</v>
      </c>
      <c r="J8609" s="7">
        <f t="shared" si="1072"/>
        <v>7</v>
      </c>
      <c r="K8609" s="3">
        <f t="shared" si="1076"/>
        <v>0</v>
      </c>
      <c r="L8609" s="3">
        <f t="shared" si="1077"/>
        <v>0</v>
      </c>
      <c r="M8609" s="3">
        <f t="shared" si="1078"/>
        <v>0</v>
      </c>
      <c r="N8609" s="3">
        <f t="shared" si="1079"/>
        <v>0</v>
      </c>
    </row>
    <row r="8610" spans="1:14">
      <c r="A8610" s="6">
        <f t="shared" si="1073"/>
        <v>40992</v>
      </c>
      <c r="B8610">
        <v>2012</v>
      </c>
      <c r="C8610">
        <v>3</v>
      </c>
      <c r="D8610">
        <v>24</v>
      </c>
      <c r="E8610">
        <v>16</v>
      </c>
      <c r="F8610" s="1">
        <v>2024</v>
      </c>
      <c r="G8610" s="1">
        <v>1149.26904296875</v>
      </c>
      <c r="H8610" s="1">
        <f t="shared" si="1074"/>
        <v>3173.26904296875</v>
      </c>
      <c r="I8610" s="3">
        <f t="shared" si="1075"/>
        <v>1</v>
      </c>
      <c r="J8610" s="7">
        <f t="shared" si="1072"/>
        <v>7</v>
      </c>
      <c r="K8610" s="3">
        <f t="shared" si="1076"/>
        <v>0</v>
      </c>
      <c r="L8610" s="3">
        <f t="shared" si="1077"/>
        <v>0</v>
      </c>
      <c r="M8610" s="3">
        <f t="shared" si="1078"/>
        <v>0</v>
      </c>
      <c r="N8610" s="3">
        <f t="shared" si="1079"/>
        <v>0</v>
      </c>
    </row>
    <row r="8611" spans="1:14">
      <c r="A8611" s="6">
        <f t="shared" si="1073"/>
        <v>40992</v>
      </c>
      <c r="B8611">
        <v>2012</v>
      </c>
      <c r="C8611">
        <v>3</v>
      </c>
      <c r="D8611">
        <v>24</v>
      </c>
      <c r="E8611">
        <v>17</v>
      </c>
      <c r="F8611" s="1">
        <v>2017</v>
      </c>
      <c r="G8611" s="1">
        <v>1142.6689453125</v>
      </c>
      <c r="H8611" s="1">
        <f t="shared" si="1074"/>
        <v>3159.6689453125</v>
      </c>
      <c r="I8611" s="3">
        <f t="shared" si="1075"/>
        <v>1</v>
      </c>
      <c r="J8611" s="7">
        <f t="shared" si="1072"/>
        <v>7</v>
      </c>
      <c r="K8611" s="3">
        <f t="shared" si="1076"/>
        <v>0</v>
      </c>
      <c r="L8611" s="3">
        <f t="shared" si="1077"/>
        <v>0</v>
      </c>
      <c r="M8611" s="3">
        <f t="shared" si="1078"/>
        <v>0</v>
      </c>
      <c r="N8611" s="3">
        <f t="shared" si="1079"/>
        <v>0</v>
      </c>
    </row>
    <row r="8612" spans="1:14">
      <c r="A8612" s="6">
        <f t="shared" si="1073"/>
        <v>40992</v>
      </c>
      <c r="B8612">
        <v>2012</v>
      </c>
      <c r="C8612">
        <v>3</v>
      </c>
      <c r="D8612">
        <v>24</v>
      </c>
      <c r="E8612">
        <v>18</v>
      </c>
      <c r="F8612" s="1">
        <v>1995</v>
      </c>
      <c r="G8612" s="1">
        <v>1145.468017578125</v>
      </c>
      <c r="H8612" s="1">
        <f t="shared" si="1074"/>
        <v>3140.468017578125</v>
      </c>
      <c r="I8612" s="3">
        <f t="shared" si="1075"/>
        <v>1</v>
      </c>
      <c r="J8612" s="7">
        <f t="shared" si="1072"/>
        <v>7</v>
      </c>
      <c r="K8612" s="3">
        <f t="shared" si="1076"/>
        <v>0</v>
      </c>
      <c r="L8612" s="3">
        <f t="shared" si="1077"/>
        <v>0</v>
      </c>
      <c r="M8612" s="3">
        <f t="shared" si="1078"/>
        <v>0</v>
      </c>
      <c r="N8612" s="3">
        <f t="shared" si="1079"/>
        <v>0</v>
      </c>
    </row>
    <row r="8613" spans="1:14">
      <c r="A8613" s="6">
        <f t="shared" si="1073"/>
        <v>40992</v>
      </c>
      <c r="B8613">
        <v>2012</v>
      </c>
      <c r="C8613">
        <v>3</v>
      </c>
      <c r="D8613">
        <v>24</v>
      </c>
      <c r="E8613">
        <v>19</v>
      </c>
      <c r="F8613" s="1">
        <v>2117</v>
      </c>
      <c r="G8613" s="1">
        <v>1194.7669677734375</v>
      </c>
      <c r="H8613" s="1">
        <f t="shared" si="1074"/>
        <v>3311.7669677734375</v>
      </c>
      <c r="I8613" s="3">
        <f t="shared" si="1075"/>
        <v>1</v>
      </c>
      <c r="J8613" s="7">
        <f t="shared" si="1072"/>
        <v>7</v>
      </c>
      <c r="K8613" s="3">
        <f t="shared" si="1076"/>
        <v>0</v>
      </c>
      <c r="L8613" s="3">
        <f t="shared" si="1077"/>
        <v>0</v>
      </c>
      <c r="M8613" s="3">
        <f t="shared" si="1078"/>
        <v>0</v>
      </c>
      <c r="N8613" s="3">
        <f t="shared" si="1079"/>
        <v>0</v>
      </c>
    </row>
    <row r="8614" spans="1:14">
      <c r="A8614" s="6">
        <f t="shared" si="1073"/>
        <v>40992</v>
      </c>
      <c r="B8614">
        <v>2012</v>
      </c>
      <c r="C8614">
        <v>3</v>
      </c>
      <c r="D8614">
        <v>24</v>
      </c>
      <c r="E8614">
        <v>20</v>
      </c>
      <c r="F8614" s="1">
        <v>2029</v>
      </c>
      <c r="G8614" s="1">
        <v>1183.9681396484375</v>
      </c>
      <c r="H8614" s="1">
        <f t="shared" si="1074"/>
        <v>3212.9681396484375</v>
      </c>
      <c r="I8614" s="3">
        <f t="shared" si="1075"/>
        <v>1</v>
      </c>
      <c r="J8614" s="7">
        <f t="shared" si="1072"/>
        <v>7</v>
      </c>
      <c r="K8614" s="3">
        <f t="shared" si="1076"/>
        <v>0</v>
      </c>
      <c r="L8614" s="3">
        <f t="shared" si="1077"/>
        <v>0</v>
      </c>
      <c r="M8614" s="3">
        <f t="shared" si="1078"/>
        <v>0</v>
      </c>
      <c r="N8614" s="3">
        <f t="shared" si="1079"/>
        <v>0</v>
      </c>
    </row>
    <row r="8615" spans="1:14">
      <c r="A8615" s="6">
        <f t="shared" si="1073"/>
        <v>40992</v>
      </c>
      <c r="B8615">
        <v>2012</v>
      </c>
      <c r="C8615">
        <v>3</v>
      </c>
      <c r="D8615">
        <v>24</v>
      </c>
      <c r="E8615">
        <v>21</v>
      </c>
      <c r="F8615" s="1">
        <v>1891</v>
      </c>
      <c r="G8615" s="1">
        <v>1107.759033203125</v>
      </c>
      <c r="H8615" s="1">
        <f t="shared" si="1074"/>
        <v>2998.759033203125</v>
      </c>
      <c r="I8615" s="3">
        <f t="shared" si="1075"/>
        <v>1</v>
      </c>
      <c r="J8615" s="7">
        <f t="shared" si="1072"/>
        <v>7</v>
      </c>
      <c r="K8615" s="3">
        <f t="shared" si="1076"/>
        <v>0</v>
      </c>
      <c r="L8615" s="3">
        <f t="shared" si="1077"/>
        <v>0</v>
      </c>
      <c r="M8615" s="3">
        <f t="shared" si="1078"/>
        <v>0</v>
      </c>
      <c r="N8615" s="3">
        <f t="shared" si="1079"/>
        <v>0</v>
      </c>
    </row>
    <row r="8616" spans="1:14">
      <c r="A8616" s="6">
        <f t="shared" si="1073"/>
        <v>40992</v>
      </c>
      <c r="B8616">
        <v>2012</v>
      </c>
      <c r="C8616">
        <v>3</v>
      </c>
      <c r="D8616">
        <v>24</v>
      </c>
      <c r="E8616">
        <v>22</v>
      </c>
      <c r="F8616" s="1">
        <v>1823</v>
      </c>
      <c r="G8616" s="1">
        <v>1032.75</v>
      </c>
      <c r="H8616" s="1">
        <f t="shared" si="1074"/>
        <v>2855.75</v>
      </c>
      <c r="I8616" s="3">
        <f t="shared" si="1075"/>
        <v>1</v>
      </c>
      <c r="J8616" s="7">
        <f t="shared" si="1072"/>
        <v>7</v>
      </c>
      <c r="K8616" s="3">
        <f t="shared" si="1076"/>
        <v>0</v>
      </c>
      <c r="L8616" s="3">
        <f t="shared" si="1077"/>
        <v>0</v>
      </c>
      <c r="M8616" s="3">
        <f t="shared" si="1078"/>
        <v>0</v>
      </c>
      <c r="N8616" s="3">
        <f t="shared" si="1079"/>
        <v>0</v>
      </c>
    </row>
    <row r="8617" spans="1:14">
      <c r="A8617" s="6">
        <f t="shared" si="1073"/>
        <v>40992</v>
      </c>
      <c r="B8617">
        <v>2012</v>
      </c>
      <c r="C8617">
        <v>3</v>
      </c>
      <c r="D8617">
        <v>24</v>
      </c>
      <c r="E8617">
        <v>23</v>
      </c>
      <c r="F8617" s="1">
        <v>1724</v>
      </c>
      <c r="G8617" s="1">
        <v>970.26190185546875</v>
      </c>
      <c r="H8617" s="1">
        <f t="shared" si="1074"/>
        <v>2694.2619018554687</v>
      </c>
      <c r="I8617" s="3">
        <f t="shared" si="1075"/>
        <v>1</v>
      </c>
      <c r="J8617" s="7">
        <f t="shared" si="1072"/>
        <v>7</v>
      </c>
      <c r="K8617" s="3">
        <f t="shared" si="1076"/>
        <v>0</v>
      </c>
      <c r="L8617" s="3">
        <f t="shared" si="1077"/>
        <v>0</v>
      </c>
      <c r="M8617" s="3">
        <f t="shared" si="1078"/>
        <v>0</v>
      </c>
      <c r="N8617" s="3">
        <f t="shared" si="1079"/>
        <v>0</v>
      </c>
    </row>
    <row r="8618" spans="1:14">
      <c r="A8618" s="6">
        <f t="shared" si="1073"/>
        <v>40993</v>
      </c>
      <c r="B8618">
        <v>2012</v>
      </c>
      <c r="C8618">
        <v>3</v>
      </c>
      <c r="D8618">
        <v>25</v>
      </c>
      <c r="E8618">
        <v>0</v>
      </c>
      <c r="F8618" s="1">
        <v>1603</v>
      </c>
      <c r="G8618" s="1">
        <v>934.9630126953125</v>
      </c>
      <c r="H8618" s="1">
        <f t="shared" si="1074"/>
        <v>2537.9630126953125</v>
      </c>
      <c r="I8618" s="3">
        <f t="shared" si="1075"/>
        <v>1</v>
      </c>
      <c r="J8618" s="7">
        <f t="shared" si="1072"/>
        <v>1</v>
      </c>
      <c r="K8618" s="3">
        <f t="shared" si="1076"/>
        <v>0</v>
      </c>
      <c r="L8618" s="3">
        <f t="shared" si="1077"/>
        <v>0</v>
      </c>
      <c r="M8618" s="3">
        <f t="shared" si="1078"/>
        <v>0</v>
      </c>
      <c r="N8618" s="3">
        <f t="shared" si="1079"/>
        <v>0</v>
      </c>
    </row>
    <row r="8619" spans="1:14">
      <c r="A8619" s="6">
        <f t="shared" si="1073"/>
        <v>40993</v>
      </c>
      <c r="B8619">
        <v>2012</v>
      </c>
      <c r="C8619">
        <v>3</v>
      </c>
      <c r="D8619">
        <v>25</v>
      </c>
      <c r="E8619">
        <v>1</v>
      </c>
      <c r="F8619" s="1">
        <v>1561</v>
      </c>
      <c r="G8619" s="1">
        <v>895.662109375</v>
      </c>
      <c r="H8619" s="1">
        <f t="shared" si="1074"/>
        <v>2456.662109375</v>
      </c>
      <c r="I8619" s="3">
        <f t="shared" si="1075"/>
        <v>1</v>
      </c>
      <c r="J8619" s="7">
        <f t="shared" si="1072"/>
        <v>1</v>
      </c>
      <c r="K8619" s="3">
        <f t="shared" si="1076"/>
        <v>0</v>
      </c>
      <c r="L8619" s="3">
        <f t="shared" si="1077"/>
        <v>0</v>
      </c>
      <c r="M8619" s="3">
        <f t="shared" si="1078"/>
        <v>0</v>
      </c>
      <c r="N8619" s="3">
        <f t="shared" si="1079"/>
        <v>0</v>
      </c>
    </row>
    <row r="8620" spans="1:14">
      <c r="A8620" s="6">
        <f t="shared" si="1073"/>
        <v>40993</v>
      </c>
      <c r="B8620">
        <v>2012</v>
      </c>
      <c r="C8620">
        <v>3</v>
      </c>
      <c r="D8620">
        <v>25</v>
      </c>
      <c r="E8620">
        <v>2</v>
      </c>
      <c r="F8620" s="1">
        <v>1559</v>
      </c>
      <c r="G8620" s="1">
        <v>888.4630126953125</v>
      </c>
      <c r="H8620" s="1">
        <f t="shared" si="1074"/>
        <v>2447.4630126953125</v>
      </c>
      <c r="I8620" s="3">
        <f t="shared" si="1075"/>
        <v>1</v>
      </c>
      <c r="J8620" s="7">
        <f t="shared" si="1072"/>
        <v>1</v>
      </c>
      <c r="K8620" s="3">
        <f t="shared" si="1076"/>
        <v>0</v>
      </c>
      <c r="L8620" s="3">
        <f t="shared" si="1077"/>
        <v>0</v>
      </c>
      <c r="M8620" s="3">
        <f t="shared" si="1078"/>
        <v>0</v>
      </c>
      <c r="N8620" s="3">
        <f t="shared" si="1079"/>
        <v>0</v>
      </c>
    </row>
    <row r="8621" spans="1:14">
      <c r="A8621" s="6">
        <f t="shared" si="1073"/>
        <v>40993</v>
      </c>
      <c r="B8621">
        <v>2012</v>
      </c>
      <c r="C8621">
        <v>3</v>
      </c>
      <c r="D8621">
        <v>25</v>
      </c>
      <c r="E8621">
        <v>3</v>
      </c>
      <c r="F8621" s="1">
        <v>1509</v>
      </c>
      <c r="G8621" s="1">
        <v>883.36309814453125</v>
      </c>
      <c r="H8621" s="1">
        <f t="shared" si="1074"/>
        <v>2392.3630981445312</v>
      </c>
      <c r="I8621" s="3">
        <f t="shared" si="1075"/>
        <v>1</v>
      </c>
      <c r="J8621" s="7">
        <f t="shared" si="1072"/>
        <v>1</v>
      </c>
      <c r="K8621" s="3">
        <f t="shared" si="1076"/>
        <v>0</v>
      </c>
      <c r="L8621" s="3">
        <f t="shared" si="1077"/>
        <v>0</v>
      </c>
      <c r="M8621" s="3">
        <f t="shared" si="1078"/>
        <v>0</v>
      </c>
      <c r="N8621" s="3">
        <f t="shared" si="1079"/>
        <v>0</v>
      </c>
    </row>
    <row r="8622" spans="1:14">
      <c r="A8622" s="6">
        <f t="shared" si="1073"/>
        <v>40993</v>
      </c>
      <c r="B8622">
        <v>2012</v>
      </c>
      <c r="C8622">
        <v>3</v>
      </c>
      <c r="D8622">
        <v>25</v>
      </c>
      <c r="E8622">
        <v>4</v>
      </c>
      <c r="F8622" s="1">
        <v>1586</v>
      </c>
      <c r="G8622" s="1">
        <v>889.162109375</v>
      </c>
      <c r="H8622" s="1">
        <f t="shared" si="1074"/>
        <v>2475.162109375</v>
      </c>
      <c r="I8622" s="3">
        <f t="shared" si="1075"/>
        <v>1</v>
      </c>
      <c r="J8622" s="7">
        <f t="shared" si="1072"/>
        <v>1</v>
      </c>
      <c r="K8622" s="3">
        <f t="shared" si="1076"/>
        <v>0</v>
      </c>
      <c r="L8622" s="3">
        <f t="shared" si="1077"/>
        <v>0</v>
      </c>
      <c r="M8622" s="3">
        <f t="shared" si="1078"/>
        <v>0</v>
      </c>
      <c r="N8622" s="3">
        <f t="shared" si="1079"/>
        <v>0</v>
      </c>
    </row>
    <row r="8623" spans="1:14">
      <c r="A8623" s="6">
        <f t="shared" si="1073"/>
        <v>40993</v>
      </c>
      <c r="B8623">
        <v>2012</v>
      </c>
      <c r="C8623">
        <v>3</v>
      </c>
      <c r="D8623">
        <v>25</v>
      </c>
      <c r="E8623">
        <v>5</v>
      </c>
      <c r="F8623" s="1">
        <v>1614</v>
      </c>
      <c r="G8623" s="1">
        <v>915.06292724609375</v>
      </c>
      <c r="H8623" s="1">
        <f t="shared" si="1074"/>
        <v>2529.0629272460937</v>
      </c>
      <c r="I8623" s="3">
        <f t="shared" si="1075"/>
        <v>1</v>
      </c>
      <c r="J8623" s="7">
        <f t="shared" si="1072"/>
        <v>1</v>
      </c>
      <c r="K8623" s="3">
        <f t="shared" si="1076"/>
        <v>0</v>
      </c>
      <c r="L8623" s="3">
        <f t="shared" si="1077"/>
        <v>0</v>
      </c>
      <c r="M8623" s="3">
        <f t="shared" si="1078"/>
        <v>0</v>
      </c>
      <c r="N8623" s="3">
        <f t="shared" si="1079"/>
        <v>0</v>
      </c>
    </row>
    <row r="8624" spans="1:14">
      <c r="A8624" s="6">
        <f t="shared" si="1073"/>
        <v>40993</v>
      </c>
      <c r="B8624">
        <v>2012</v>
      </c>
      <c r="C8624">
        <v>3</v>
      </c>
      <c r="D8624">
        <v>25</v>
      </c>
      <c r="E8624">
        <v>6</v>
      </c>
      <c r="F8624" s="1">
        <v>1685</v>
      </c>
      <c r="G8624" s="1">
        <v>947.16302490234375</v>
      </c>
      <c r="H8624" s="1">
        <f t="shared" si="1074"/>
        <v>2632.1630249023437</v>
      </c>
      <c r="I8624" s="3">
        <f t="shared" si="1075"/>
        <v>1</v>
      </c>
      <c r="J8624" s="7">
        <f t="shared" si="1072"/>
        <v>1</v>
      </c>
      <c r="K8624" s="3">
        <f t="shared" si="1076"/>
        <v>0</v>
      </c>
      <c r="L8624" s="3">
        <f t="shared" si="1077"/>
        <v>0</v>
      </c>
      <c r="M8624" s="3">
        <f t="shared" si="1078"/>
        <v>0</v>
      </c>
      <c r="N8624" s="3">
        <f t="shared" si="1079"/>
        <v>0</v>
      </c>
    </row>
    <row r="8625" spans="1:14">
      <c r="A8625" s="6">
        <f t="shared" si="1073"/>
        <v>40993</v>
      </c>
      <c r="B8625">
        <v>2012</v>
      </c>
      <c r="C8625">
        <v>3</v>
      </c>
      <c r="D8625">
        <v>25</v>
      </c>
      <c r="E8625">
        <v>7</v>
      </c>
      <c r="F8625" s="1">
        <v>1723</v>
      </c>
      <c r="G8625" s="1">
        <v>972.56402587890625</v>
      </c>
      <c r="H8625" s="1">
        <f t="shared" si="1074"/>
        <v>2695.5640258789062</v>
      </c>
      <c r="I8625" s="3">
        <f t="shared" si="1075"/>
        <v>1</v>
      </c>
      <c r="J8625" s="7">
        <f t="shared" si="1072"/>
        <v>1</v>
      </c>
      <c r="K8625" s="3">
        <f t="shared" si="1076"/>
        <v>0</v>
      </c>
      <c r="L8625" s="3">
        <f t="shared" si="1077"/>
        <v>0</v>
      </c>
      <c r="M8625" s="3">
        <f t="shared" si="1078"/>
        <v>0</v>
      </c>
      <c r="N8625" s="3">
        <f t="shared" si="1079"/>
        <v>0</v>
      </c>
    </row>
    <row r="8626" spans="1:14">
      <c r="A8626" s="6">
        <f t="shared" si="1073"/>
        <v>40993</v>
      </c>
      <c r="B8626">
        <v>2012</v>
      </c>
      <c r="C8626">
        <v>3</v>
      </c>
      <c r="D8626">
        <v>25</v>
      </c>
      <c r="E8626">
        <v>8</v>
      </c>
      <c r="F8626" s="1">
        <v>1816</v>
      </c>
      <c r="G8626" s="1">
        <v>1034.2669677734375</v>
      </c>
      <c r="H8626" s="1">
        <f t="shared" si="1074"/>
        <v>2850.2669677734375</v>
      </c>
      <c r="I8626" s="3">
        <f t="shared" si="1075"/>
        <v>1</v>
      </c>
      <c r="J8626" s="7">
        <f t="shared" si="1072"/>
        <v>1</v>
      </c>
      <c r="K8626" s="3">
        <f t="shared" si="1076"/>
        <v>0</v>
      </c>
      <c r="L8626" s="3">
        <f t="shared" si="1077"/>
        <v>0</v>
      </c>
      <c r="M8626" s="3">
        <f t="shared" si="1078"/>
        <v>0</v>
      </c>
      <c r="N8626" s="3">
        <f t="shared" si="1079"/>
        <v>0</v>
      </c>
    </row>
    <row r="8627" spans="1:14">
      <c r="A8627" s="6">
        <f t="shared" si="1073"/>
        <v>40993</v>
      </c>
      <c r="B8627">
        <v>2012</v>
      </c>
      <c r="C8627">
        <v>3</v>
      </c>
      <c r="D8627">
        <v>25</v>
      </c>
      <c r="E8627">
        <v>9</v>
      </c>
      <c r="F8627" s="1">
        <v>1835</v>
      </c>
      <c r="G8627" s="1">
        <v>1083.7681884765625</v>
      </c>
      <c r="H8627" s="1">
        <f t="shared" si="1074"/>
        <v>2918.7681884765625</v>
      </c>
      <c r="I8627" s="3">
        <f t="shared" si="1075"/>
        <v>1</v>
      </c>
      <c r="J8627" s="7">
        <f t="shared" si="1072"/>
        <v>1</v>
      </c>
      <c r="K8627" s="3">
        <f t="shared" si="1076"/>
        <v>0</v>
      </c>
      <c r="L8627" s="3">
        <f t="shared" si="1077"/>
        <v>0</v>
      </c>
      <c r="M8627" s="3">
        <f t="shared" si="1078"/>
        <v>0</v>
      </c>
      <c r="N8627" s="3">
        <f t="shared" si="1079"/>
        <v>0</v>
      </c>
    </row>
    <row r="8628" spans="1:14">
      <c r="A8628" s="6">
        <f t="shared" si="1073"/>
        <v>40993</v>
      </c>
      <c r="B8628">
        <v>2012</v>
      </c>
      <c r="C8628">
        <v>3</v>
      </c>
      <c r="D8628">
        <v>25</v>
      </c>
      <c r="E8628">
        <v>10</v>
      </c>
      <c r="F8628" s="1">
        <v>1838</v>
      </c>
      <c r="G8628" s="1">
        <v>1120.6669921875</v>
      </c>
      <c r="H8628" s="1">
        <f t="shared" si="1074"/>
        <v>2958.6669921875</v>
      </c>
      <c r="I8628" s="3">
        <f t="shared" si="1075"/>
        <v>1</v>
      </c>
      <c r="J8628" s="7">
        <f t="shared" si="1072"/>
        <v>1</v>
      </c>
      <c r="K8628" s="3">
        <f t="shared" si="1076"/>
        <v>0</v>
      </c>
      <c r="L8628" s="3">
        <f t="shared" si="1077"/>
        <v>0</v>
      </c>
      <c r="M8628" s="3">
        <f t="shared" si="1078"/>
        <v>0</v>
      </c>
      <c r="N8628" s="3">
        <f t="shared" si="1079"/>
        <v>0</v>
      </c>
    </row>
    <row r="8629" spans="1:14">
      <c r="A8629" s="6">
        <f t="shared" si="1073"/>
        <v>40993</v>
      </c>
      <c r="B8629">
        <v>2012</v>
      </c>
      <c r="C8629">
        <v>3</v>
      </c>
      <c r="D8629">
        <v>25</v>
      </c>
      <c r="E8629">
        <v>11</v>
      </c>
      <c r="F8629" s="1">
        <v>1844</v>
      </c>
      <c r="G8629" s="1">
        <v>1138.5135498046875</v>
      </c>
      <c r="H8629" s="1">
        <f t="shared" si="1074"/>
        <v>2982.5135498046875</v>
      </c>
      <c r="I8629" s="3">
        <f t="shared" si="1075"/>
        <v>1</v>
      </c>
      <c r="J8629" s="7">
        <f t="shared" si="1072"/>
        <v>1</v>
      </c>
      <c r="K8629" s="3">
        <f t="shared" si="1076"/>
        <v>0</v>
      </c>
      <c r="L8629" s="3">
        <f t="shared" si="1077"/>
        <v>0</v>
      </c>
      <c r="M8629" s="3">
        <f t="shared" si="1078"/>
        <v>0</v>
      </c>
      <c r="N8629" s="3">
        <f t="shared" si="1079"/>
        <v>0</v>
      </c>
    </row>
    <row r="8630" spans="1:14">
      <c r="A8630" s="6">
        <f t="shared" si="1073"/>
        <v>40993</v>
      </c>
      <c r="B8630">
        <v>2012</v>
      </c>
      <c r="C8630">
        <v>3</v>
      </c>
      <c r="D8630">
        <v>25</v>
      </c>
      <c r="E8630">
        <v>12</v>
      </c>
      <c r="F8630" s="1">
        <v>1858</v>
      </c>
      <c r="G8630" s="1">
        <v>1133.8599853515625</v>
      </c>
      <c r="H8630" s="1">
        <f t="shared" si="1074"/>
        <v>2991.8599853515625</v>
      </c>
      <c r="I8630" s="3">
        <f t="shared" si="1075"/>
        <v>1</v>
      </c>
      <c r="J8630" s="7">
        <f t="shared" si="1072"/>
        <v>1</v>
      </c>
      <c r="K8630" s="3">
        <f t="shared" si="1076"/>
        <v>0</v>
      </c>
      <c r="L8630" s="3">
        <f t="shared" si="1077"/>
        <v>0</v>
      </c>
      <c r="M8630" s="3">
        <f t="shared" si="1078"/>
        <v>0</v>
      </c>
      <c r="N8630" s="3">
        <f t="shared" si="1079"/>
        <v>0</v>
      </c>
    </row>
    <row r="8631" spans="1:14">
      <c r="A8631" s="6">
        <f t="shared" si="1073"/>
        <v>40993</v>
      </c>
      <c r="B8631">
        <v>2012</v>
      </c>
      <c r="C8631">
        <v>3</v>
      </c>
      <c r="D8631">
        <v>25</v>
      </c>
      <c r="E8631">
        <v>13</v>
      </c>
      <c r="F8631" s="1">
        <v>1840</v>
      </c>
      <c r="G8631" s="1">
        <v>1135.1453857421875</v>
      </c>
      <c r="H8631" s="1">
        <f t="shared" si="1074"/>
        <v>2975.1453857421875</v>
      </c>
      <c r="I8631" s="3">
        <f t="shared" si="1075"/>
        <v>1</v>
      </c>
      <c r="J8631" s="7">
        <f t="shared" si="1072"/>
        <v>1</v>
      </c>
      <c r="K8631" s="3">
        <f t="shared" si="1076"/>
        <v>0</v>
      </c>
      <c r="L8631" s="3">
        <f t="shared" si="1077"/>
        <v>0</v>
      </c>
      <c r="M8631" s="3">
        <f t="shared" si="1078"/>
        <v>0</v>
      </c>
      <c r="N8631" s="3">
        <f t="shared" si="1079"/>
        <v>0</v>
      </c>
    </row>
    <row r="8632" spans="1:14">
      <c r="A8632" s="6">
        <f t="shared" si="1073"/>
        <v>40993</v>
      </c>
      <c r="B8632">
        <v>2012</v>
      </c>
      <c r="C8632">
        <v>3</v>
      </c>
      <c r="D8632">
        <v>25</v>
      </c>
      <c r="E8632">
        <v>14</v>
      </c>
      <c r="F8632" s="1">
        <v>1915</v>
      </c>
      <c r="G8632" s="1">
        <v>1126.77001953125</v>
      </c>
      <c r="H8632" s="1">
        <f t="shared" si="1074"/>
        <v>3041.77001953125</v>
      </c>
      <c r="I8632" s="3">
        <f t="shared" si="1075"/>
        <v>1</v>
      </c>
      <c r="J8632" s="7">
        <f t="shared" si="1072"/>
        <v>1</v>
      </c>
      <c r="K8632" s="3">
        <f t="shared" si="1076"/>
        <v>0</v>
      </c>
      <c r="L8632" s="3">
        <f t="shared" si="1077"/>
        <v>0</v>
      </c>
      <c r="M8632" s="3">
        <f t="shared" si="1078"/>
        <v>0</v>
      </c>
      <c r="N8632" s="3">
        <f t="shared" si="1079"/>
        <v>0</v>
      </c>
    </row>
    <row r="8633" spans="1:14">
      <c r="A8633" s="6">
        <f t="shared" si="1073"/>
        <v>40993</v>
      </c>
      <c r="B8633">
        <v>2012</v>
      </c>
      <c r="C8633">
        <v>3</v>
      </c>
      <c r="D8633">
        <v>25</v>
      </c>
      <c r="E8633">
        <v>15</v>
      </c>
      <c r="F8633" s="1">
        <v>1924</v>
      </c>
      <c r="G8633" s="1">
        <v>1137.3006591796875</v>
      </c>
      <c r="H8633" s="1">
        <f t="shared" si="1074"/>
        <v>3061.3006591796875</v>
      </c>
      <c r="I8633" s="3">
        <f t="shared" si="1075"/>
        <v>1</v>
      </c>
      <c r="J8633" s="7">
        <f t="shared" si="1072"/>
        <v>1</v>
      </c>
      <c r="K8633" s="3">
        <f t="shared" si="1076"/>
        <v>0</v>
      </c>
      <c r="L8633" s="3">
        <f t="shared" si="1077"/>
        <v>0</v>
      </c>
      <c r="M8633" s="3">
        <f t="shared" si="1078"/>
        <v>0</v>
      </c>
      <c r="N8633" s="3">
        <f t="shared" si="1079"/>
        <v>0</v>
      </c>
    </row>
    <row r="8634" spans="1:14">
      <c r="A8634" s="6">
        <f t="shared" si="1073"/>
        <v>40993</v>
      </c>
      <c r="B8634">
        <v>2012</v>
      </c>
      <c r="C8634">
        <v>3</v>
      </c>
      <c r="D8634">
        <v>25</v>
      </c>
      <c r="E8634">
        <v>16</v>
      </c>
      <c r="F8634" s="1">
        <v>1954</v>
      </c>
      <c r="G8634" s="1">
        <v>1146.8699951171875</v>
      </c>
      <c r="H8634" s="1">
        <f t="shared" si="1074"/>
        <v>3100.8699951171875</v>
      </c>
      <c r="I8634" s="3">
        <f t="shared" si="1075"/>
        <v>1</v>
      </c>
      <c r="J8634" s="7">
        <f t="shared" si="1072"/>
        <v>1</v>
      </c>
      <c r="K8634" s="3">
        <f t="shared" si="1076"/>
        <v>0</v>
      </c>
      <c r="L8634" s="3">
        <f t="shared" si="1077"/>
        <v>0</v>
      </c>
      <c r="M8634" s="3">
        <f t="shared" si="1078"/>
        <v>0</v>
      </c>
      <c r="N8634" s="3">
        <f t="shared" si="1079"/>
        <v>0</v>
      </c>
    </row>
    <row r="8635" spans="1:14">
      <c r="A8635" s="6">
        <f t="shared" si="1073"/>
        <v>40993</v>
      </c>
      <c r="B8635">
        <v>2012</v>
      </c>
      <c r="C8635">
        <v>3</v>
      </c>
      <c r="D8635">
        <v>25</v>
      </c>
      <c r="E8635">
        <v>17</v>
      </c>
      <c r="F8635" s="1">
        <v>1962</v>
      </c>
      <c r="G8635" s="1">
        <v>1164.7689208984375</v>
      </c>
      <c r="H8635" s="1">
        <f t="shared" si="1074"/>
        <v>3126.7689208984375</v>
      </c>
      <c r="I8635" s="3">
        <f t="shared" si="1075"/>
        <v>1</v>
      </c>
      <c r="J8635" s="7">
        <f t="shared" si="1072"/>
        <v>1</v>
      </c>
      <c r="K8635" s="3">
        <f t="shared" si="1076"/>
        <v>0</v>
      </c>
      <c r="L8635" s="3">
        <f t="shared" si="1077"/>
        <v>0</v>
      </c>
      <c r="M8635" s="3">
        <f t="shared" si="1078"/>
        <v>0</v>
      </c>
      <c r="N8635" s="3">
        <f t="shared" si="1079"/>
        <v>0</v>
      </c>
    </row>
    <row r="8636" spans="1:14">
      <c r="A8636" s="6">
        <f t="shared" si="1073"/>
        <v>40993</v>
      </c>
      <c r="B8636">
        <v>2012</v>
      </c>
      <c r="C8636">
        <v>3</v>
      </c>
      <c r="D8636">
        <v>25</v>
      </c>
      <c r="E8636">
        <v>18</v>
      </c>
      <c r="F8636" s="1">
        <v>2024</v>
      </c>
      <c r="G8636" s="1">
        <v>1175.968994140625</v>
      </c>
      <c r="H8636" s="1">
        <f t="shared" si="1074"/>
        <v>3199.968994140625</v>
      </c>
      <c r="I8636" s="3">
        <f t="shared" si="1075"/>
        <v>1</v>
      </c>
      <c r="J8636" s="7">
        <f t="shared" si="1072"/>
        <v>1</v>
      </c>
      <c r="K8636" s="3">
        <f t="shared" si="1076"/>
        <v>0</v>
      </c>
      <c r="L8636" s="3">
        <f t="shared" si="1077"/>
        <v>0</v>
      </c>
      <c r="M8636" s="3">
        <f t="shared" si="1078"/>
        <v>0</v>
      </c>
      <c r="N8636" s="3">
        <f t="shared" si="1079"/>
        <v>0</v>
      </c>
    </row>
    <row r="8637" spans="1:14">
      <c r="A8637" s="6">
        <f t="shared" si="1073"/>
        <v>40993</v>
      </c>
      <c r="B8637">
        <v>2012</v>
      </c>
      <c r="C8637">
        <v>3</v>
      </c>
      <c r="D8637">
        <v>25</v>
      </c>
      <c r="E8637">
        <v>19</v>
      </c>
      <c r="F8637" s="1">
        <v>2105</v>
      </c>
      <c r="G8637" s="1">
        <v>1250.9688720703125</v>
      </c>
      <c r="H8637" s="1">
        <f t="shared" si="1074"/>
        <v>3355.9688720703125</v>
      </c>
      <c r="I8637" s="3">
        <f t="shared" si="1075"/>
        <v>1</v>
      </c>
      <c r="J8637" s="7">
        <f t="shared" si="1072"/>
        <v>1</v>
      </c>
      <c r="K8637" s="3">
        <f t="shared" si="1076"/>
        <v>0</v>
      </c>
      <c r="L8637" s="3">
        <f t="shared" si="1077"/>
        <v>0</v>
      </c>
      <c r="M8637" s="3">
        <f t="shared" si="1078"/>
        <v>0</v>
      </c>
      <c r="N8637" s="3">
        <f t="shared" si="1079"/>
        <v>0</v>
      </c>
    </row>
    <row r="8638" spans="1:14">
      <c r="A8638" s="6">
        <f t="shared" si="1073"/>
        <v>40993</v>
      </c>
      <c r="B8638">
        <v>2012</v>
      </c>
      <c r="C8638">
        <v>3</v>
      </c>
      <c r="D8638">
        <v>25</v>
      </c>
      <c r="E8638">
        <v>20</v>
      </c>
      <c r="F8638" s="1">
        <v>2067</v>
      </c>
      <c r="G8638" s="1">
        <v>1226.068115234375</v>
      </c>
      <c r="H8638" s="1">
        <f t="shared" si="1074"/>
        <v>3293.068115234375</v>
      </c>
      <c r="I8638" s="3">
        <f t="shared" si="1075"/>
        <v>1</v>
      </c>
      <c r="J8638" s="7">
        <f t="shared" si="1072"/>
        <v>1</v>
      </c>
      <c r="K8638" s="3">
        <f t="shared" si="1076"/>
        <v>0</v>
      </c>
      <c r="L8638" s="3">
        <f t="shared" si="1077"/>
        <v>0</v>
      </c>
      <c r="M8638" s="3">
        <f t="shared" si="1078"/>
        <v>0</v>
      </c>
      <c r="N8638" s="3">
        <f t="shared" si="1079"/>
        <v>0</v>
      </c>
    </row>
    <row r="8639" spans="1:14">
      <c r="A8639" s="6">
        <f t="shared" si="1073"/>
        <v>40993</v>
      </c>
      <c r="B8639">
        <v>2012</v>
      </c>
      <c r="C8639">
        <v>3</v>
      </c>
      <c r="D8639">
        <v>25</v>
      </c>
      <c r="E8639">
        <v>21</v>
      </c>
      <c r="F8639" s="1">
        <v>2006</v>
      </c>
      <c r="G8639" s="1">
        <v>1165.6678466796875</v>
      </c>
      <c r="H8639" s="1">
        <f t="shared" si="1074"/>
        <v>3171.6678466796875</v>
      </c>
      <c r="I8639" s="3">
        <f t="shared" si="1075"/>
        <v>1</v>
      </c>
      <c r="J8639" s="7">
        <f t="shared" si="1072"/>
        <v>1</v>
      </c>
      <c r="K8639" s="3">
        <f t="shared" si="1076"/>
        <v>0</v>
      </c>
      <c r="L8639" s="3">
        <f t="shared" si="1077"/>
        <v>0</v>
      </c>
      <c r="M8639" s="3">
        <f t="shared" si="1078"/>
        <v>0</v>
      </c>
      <c r="N8639" s="3">
        <f t="shared" si="1079"/>
        <v>0</v>
      </c>
    </row>
    <row r="8640" spans="1:14">
      <c r="A8640" s="6">
        <f t="shared" si="1073"/>
        <v>40993</v>
      </c>
      <c r="B8640">
        <v>2012</v>
      </c>
      <c r="C8640">
        <v>3</v>
      </c>
      <c r="D8640">
        <v>25</v>
      </c>
      <c r="E8640">
        <v>22</v>
      </c>
      <c r="F8640" s="1">
        <v>1852</v>
      </c>
      <c r="G8640" s="1">
        <v>1074.7679443359375</v>
      </c>
      <c r="H8640" s="1">
        <f t="shared" si="1074"/>
        <v>2926.7679443359375</v>
      </c>
      <c r="I8640" s="3">
        <f t="shared" si="1075"/>
        <v>1</v>
      </c>
      <c r="J8640" s="7">
        <f t="shared" si="1072"/>
        <v>1</v>
      </c>
      <c r="K8640" s="3">
        <f t="shared" si="1076"/>
        <v>0</v>
      </c>
      <c r="L8640" s="3">
        <f t="shared" si="1077"/>
        <v>0</v>
      </c>
      <c r="M8640" s="3">
        <f t="shared" si="1078"/>
        <v>0</v>
      </c>
      <c r="N8640" s="3">
        <f t="shared" si="1079"/>
        <v>0</v>
      </c>
    </row>
    <row r="8641" spans="1:14">
      <c r="A8641" s="6">
        <f t="shared" si="1073"/>
        <v>40993</v>
      </c>
      <c r="B8641">
        <v>2012</v>
      </c>
      <c r="C8641">
        <v>3</v>
      </c>
      <c r="D8641">
        <v>25</v>
      </c>
      <c r="E8641">
        <v>23</v>
      </c>
      <c r="F8641" s="1">
        <v>1753</v>
      </c>
      <c r="G8641" s="1">
        <v>1009.8660278320312</v>
      </c>
      <c r="H8641" s="1">
        <f t="shared" si="1074"/>
        <v>2762.8660278320312</v>
      </c>
      <c r="I8641" s="3">
        <f t="shared" si="1075"/>
        <v>1</v>
      </c>
      <c r="J8641" s="7">
        <f t="shared" si="1072"/>
        <v>1</v>
      </c>
      <c r="K8641" s="3">
        <f t="shared" si="1076"/>
        <v>0</v>
      </c>
      <c r="L8641" s="3">
        <f t="shared" si="1077"/>
        <v>0</v>
      </c>
      <c r="M8641" s="3">
        <f t="shared" si="1078"/>
        <v>0</v>
      </c>
      <c r="N8641" s="3">
        <f t="shared" si="1079"/>
        <v>0</v>
      </c>
    </row>
    <row r="8642" spans="1:14">
      <c r="A8642" s="6">
        <f t="shared" si="1073"/>
        <v>40994</v>
      </c>
      <c r="B8642">
        <v>2012</v>
      </c>
      <c r="C8642">
        <v>3</v>
      </c>
      <c r="D8642">
        <v>26</v>
      </c>
      <c r="E8642">
        <v>0</v>
      </c>
      <c r="F8642" s="1">
        <v>1711</v>
      </c>
      <c r="G8642" s="1">
        <v>973.76702880859375</v>
      </c>
      <c r="H8642" s="1">
        <f t="shared" si="1074"/>
        <v>2684.7670288085937</v>
      </c>
      <c r="I8642" s="3">
        <f t="shared" si="1075"/>
        <v>1</v>
      </c>
      <c r="J8642" s="7">
        <f t="shared" ref="J8642:J8705" si="1080">WEEKDAY(A8642,1)</f>
        <v>2</v>
      </c>
      <c r="K8642" s="3">
        <f t="shared" si="1076"/>
        <v>0</v>
      </c>
      <c r="L8642" s="3">
        <f t="shared" si="1077"/>
        <v>0</v>
      </c>
      <c r="M8642" s="3">
        <f t="shared" si="1078"/>
        <v>0</v>
      </c>
      <c r="N8642" s="3">
        <f t="shared" si="1079"/>
        <v>0</v>
      </c>
    </row>
    <row r="8643" spans="1:14">
      <c r="A8643" s="6">
        <f t="shared" ref="A8643:A8706" si="1081">DATE(B8643,C8643,D8643)</f>
        <v>40994</v>
      </c>
      <c r="B8643">
        <v>2012</v>
      </c>
      <c r="C8643">
        <v>3</v>
      </c>
      <c r="D8643">
        <v>26</v>
      </c>
      <c r="E8643">
        <v>1</v>
      </c>
      <c r="F8643" s="1">
        <v>1610</v>
      </c>
      <c r="G8643" s="1">
        <v>945.86297607421875</v>
      </c>
      <c r="H8643" s="1">
        <f t="shared" ref="H8643:H8706" si="1082">F8643+G8643</f>
        <v>2555.8629760742187</v>
      </c>
      <c r="I8643" s="3">
        <f t="shared" ref="I8643:I8706" si="1083">IF(AND(C8643&gt;4,C8643&lt;10),2,1)</f>
        <v>1</v>
      </c>
      <c r="J8643" s="7">
        <f t="shared" si="1080"/>
        <v>2</v>
      </c>
      <c r="K8643" s="3">
        <f t="shared" ref="K8643:K8706" si="1084">IF(OR(J8643=1,J8643=7),0,IF(I8643=1,IF(AND(E8643&gt;=7,E8643&lt;23),1,0),IF(AND(E8643&gt;=11,E8643&lt;23),1,0)))</f>
        <v>0</v>
      </c>
      <c r="L8643" s="3">
        <f t="shared" ref="L8643:L8706" si="1085">IF(OR(J8643=1,J8643=7),0,IF(I8643=1,IF(AND(E8643&gt;=7,E8643&lt;12),1,0),IF(AND(E8643&gt;=14,E8643&lt;19),1,0)))</f>
        <v>0</v>
      </c>
      <c r="M8643" s="3">
        <f t="shared" ref="M8643:M8706" si="1086">IF(AND(I8643=1,OR(K8643=1,L8643=1)),1,0)</f>
        <v>0</v>
      </c>
      <c r="N8643" s="3">
        <f t="shared" ref="N8643:N8706" si="1087">IF(AND(I8643=2,OR(K8643=1,L8643=1)),1,0)</f>
        <v>0</v>
      </c>
    </row>
    <row r="8644" spans="1:14">
      <c r="A8644" s="6">
        <f t="shared" si="1081"/>
        <v>40994</v>
      </c>
      <c r="B8644">
        <v>2012</v>
      </c>
      <c r="C8644">
        <v>3</v>
      </c>
      <c r="D8644">
        <v>26</v>
      </c>
      <c r="E8644">
        <v>2</v>
      </c>
      <c r="F8644" s="1">
        <v>1624</v>
      </c>
      <c r="G8644" s="1">
        <v>938.06298828125</v>
      </c>
      <c r="H8644" s="1">
        <f t="shared" si="1082"/>
        <v>2562.06298828125</v>
      </c>
      <c r="I8644" s="3">
        <f t="shared" si="1083"/>
        <v>1</v>
      </c>
      <c r="J8644" s="7">
        <f t="shared" si="1080"/>
        <v>2</v>
      </c>
      <c r="K8644" s="3">
        <f t="shared" si="1084"/>
        <v>0</v>
      </c>
      <c r="L8644" s="3">
        <f t="shared" si="1085"/>
        <v>0</v>
      </c>
      <c r="M8644" s="3">
        <f t="shared" si="1086"/>
        <v>0</v>
      </c>
      <c r="N8644" s="3">
        <f t="shared" si="1087"/>
        <v>0</v>
      </c>
    </row>
    <row r="8645" spans="1:14">
      <c r="A8645" s="6">
        <f t="shared" si="1081"/>
        <v>40994</v>
      </c>
      <c r="B8645">
        <v>2012</v>
      </c>
      <c r="C8645">
        <v>3</v>
      </c>
      <c r="D8645">
        <v>26</v>
      </c>
      <c r="E8645">
        <v>3</v>
      </c>
      <c r="F8645" s="1">
        <v>1663</v>
      </c>
      <c r="G8645" s="1">
        <v>955.86309814453125</v>
      </c>
      <c r="H8645" s="1">
        <f t="shared" si="1082"/>
        <v>2618.8630981445312</v>
      </c>
      <c r="I8645" s="3">
        <f t="shared" si="1083"/>
        <v>1</v>
      </c>
      <c r="J8645" s="7">
        <f t="shared" si="1080"/>
        <v>2</v>
      </c>
      <c r="K8645" s="3">
        <f t="shared" si="1084"/>
        <v>0</v>
      </c>
      <c r="L8645" s="3">
        <f t="shared" si="1085"/>
        <v>0</v>
      </c>
      <c r="M8645" s="3">
        <f t="shared" si="1086"/>
        <v>0</v>
      </c>
      <c r="N8645" s="3">
        <f t="shared" si="1087"/>
        <v>0</v>
      </c>
    </row>
    <row r="8646" spans="1:14">
      <c r="A8646" s="6">
        <f t="shared" si="1081"/>
        <v>40994</v>
      </c>
      <c r="B8646">
        <v>2012</v>
      </c>
      <c r="C8646">
        <v>3</v>
      </c>
      <c r="D8646">
        <v>26</v>
      </c>
      <c r="E8646">
        <v>4</v>
      </c>
      <c r="F8646" s="1">
        <v>1819</v>
      </c>
      <c r="G8646" s="1">
        <v>1023.4630126953125</v>
      </c>
      <c r="H8646" s="1">
        <f t="shared" si="1082"/>
        <v>2842.4630126953125</v>
      </c>
      <c r="I8646" s="3">
        <f t="shared" si="1083"/>
        <v>1</v>
      </c>
      <c r="J8646" s="7">
        <f t="shared" si="1080"/>
        <v>2</v>
      </c>
      <c r="K8646" s="3">
        <f t="shared" si="1084"/>
        <v>0</v>
      </c>
      <c r="L8646" s="3">
        <f t="shared" si="1085"/>
        <v>0</v>
      </c>
      <c r="M8646" s="3">
        <f t="shared" si="1086"/>
        <v>0</v>
      </c>
      <c r="N8646" s="3">
        <f t="shared" si="1087"/>
        <v>0</v>
      </c>
    </row>
    <row r="8647" spans="1:14">
      <c r="A8647" s="6">
        <f t="shared" si="1081"/>
        <v>40994</v>
      </c>
      <c r="B8647">
        <v>2012</v>
      </c>
      <c r="C8647">
        <v>3</v>
      </c>
      <c r="D8647">
        <v>26</v>
      </c>
      <c r="E8647">
        <v>5</v>
      </c>
      <c r="F8647" s="1">
        <v>2077</v>
      </c>
      <c r="G8647" s="1">
        <v>1148.049072265625</v>
      </c>
      <c r="H8647" s="1">
        <f t="shared" si="1082"/>
        <v>3225.049072265625</v>
      </c>
      <c r="I8647" s="3">
        <f t="shared" si="1083"/>
        <v>1</v>
      </c>
      <c r="J8647" s="7">
        <f t="shared" si="1080"/>
        <v>2</v>
      </c>
      <c r="K8647" s="3">
        <f t="shared" si="1084"/>
        <v>0</v>
      </c>
      <c r="L8647" s="3">
        <f t="shared" si="1085"/>
        <v>0</v>
      </c>
      <c r="M8647" s="3">
        <f t="shared" si="1086"/>
        <v>0</v>
      </c>
      <c r="N8647" s="3">
        <f t="shared" si="1087"/>
        <v>0</v>
      </c>
    </row>
    <row r="8648" spans="1:14">
      <c r="A8648" s="6">
        <f t="shared" si="1081"/>
        <v>40994</v>
      </c>
      <c r="B8648">
        <v>2012</v>
      </c>
      <c r="C8648">
        <v>3</v>
      </c>
      <c r="D8648">
        <v>26</v>
      </c>
      <c r="E8648">
        <v>6</v>
      </c>
      <c r="F8648" s="1">
        <v>2314</v>
      </c>
      <c r="G8648" s="1">
        <v>1229.7548828125</v>
      </c>
      <c r="H8648" s="1">
        <f t="shared" si="1082"/>
        <v>3543.7548828125</v>
      </c>
      <c r="I8648" s="3">
        <f t="shared" si="1083"/>
        <v>1</v>
      </c>
      <c r="J8648" s="7">
        <f t="shared" si="1080"/>
        <v>2</v>
      </c>
      <c r="K8648" s="3">
        <f t="shared" si="1084"/>
        <v>0</v>
      </c>
      <c r="L8648" s="3">
        <f t="shared" si="1085"/>
        <v>0</v>
      </c>
      <c r="M8648" s="3">
        <f t="shared" si="1086"/>
        <v>0</v>
      </c>
      <c r="N8648" s="3">
        <f t="shared" si="1087"/>
        <v>0</v>
      </c>
    </row>
    <row r="8649" spans="1:14">
      <c r="A8649" s="6">
        <f t="shared" si="1081"/>
        <v>40994</v>
      </c>
      <c r="B8649">
        <v>2012</v>
      </c>
      <c r="C8649">
        <v>3</v>
      </c>
      <c r="D8649">
        <v>26</v>
      </c>
      <c r="E8649">
        <v>7</v>
      </c>
      <c r="F8649" s="1">
        <v>2327</v>
      </c>
      <c r="G8649" s="1">
        <v>1236.762939453125</v>
      </c>
      <c r="H8649" s="1">
        <f t="shared" si="1082"/>
        <v>3563.762939453125</v>
      </c>
      <c r="I8649" s="3">
        <f t="shared" si="1083"/>
        <v>1</v>
      </c>
      <c r="J8649" s="7">
        <f t="shared" si="1080"/>
        <v>2</v>
      </c>
      <c r="K8649" s="3">
        <f t="shared" si="1084"/>
        <v>1</v>
      </c>
      <c r="L8649" s="3">
        <f t="shared" si="1085"/>
        <v>1</v>
      </c>
      <c r="M8649" s="3">
        <f t="shared" si="1086"/>
        <v>1</v>
      </c>
      <c r="N8649" s="3">
        <f t="shared" si="1087"/>
        <v>0</v>
      </c>
    </row>
    <row r="8650" spans="1:14">
      <c r="A8650" s="6">
        <f t="shared" si="1081"/>
        <v>40994</v>
      </c>
      <c r="B8650">
        <v>2012</v>
      </c>
      <c r="C8650">
        <v>3</v>
      </c>
      <c r="D8650">
        <v>26</v>
      </c>
      <c r="E8650">
        <v>8</v>
      </c>
      <c r="F8650" s="1">
        <v>2380</v>
      </c>
      <c r="G8650" s="1">
        <v>1256.1610107421875</v>
      </c>
      <c r="H8650" s="1">
        <f t="shared" si="1082"/>
        <v>3636.1610107421875</v>
      </c>
      <c r="I8650" s="3">
        <f t="shared" si="1083"/>
        <v>1</v>
      </c>
      <c r="J8650" s="7">
        <f t="shared" si="1080"/>
        <v>2</v>
      </c>
      <c r="K8650" s="3">
        <f t="shared" si="1084"/>
        <v>1</v>
      </c>
      <c r="L8650" s="3">
        <f t="shared" si="1085"/>
        <v>1</v>
      </c>
      <c r="M8650" s="3">
        <f t="shared" si="1086"/>
        <v>1</v>
      </c>
      <c r="N8650" s="3">
        <f t="shared" si="1087"/>
        <v>0</v>
      </c>
    </row>
    <row r="8651" spans="1:14">
      <c r="A8651" s="6">
        <f t="shared" si="1081"/>
        <v>40994</v>
      </c>
      <c r="B8651">
        <v>2012</v>
      </c>
      <c r="C8651">
        <v>3</v>
      </c>
      <c r="D8651">
        <v>26</v>
      </c>
      <c r="E8651">
        <v>9</v>
      </c>
      <c r="F8651" s="1">
        <v>2414</v>
      </c>
      <c r="G8651" s="1">
        <v>1291.464111328125</v>
      </c>
      <c r="H8651" s="1">
        <f t="shared" si="1082"/>
        <v>3705.464111328125</v>
      </c>
      <c r="I8651" s="3">
        <f t="shared" si="1083"/>
        <v>1</v>
      </c>
      <c r="J8651" s="7">
        <f t="shared" si="1080"/>
        <v>2</v>
      </c>
      <c r="K8651" s="3">
        <f t="shared" si="1084"/>
        <v>1</v>
      </c>
      <c r="L8651" s="3">
        <f t="shared" si="1085"/>
        <v>1</v>
      </c>
      <c r="M8651" s="3">
        <f t="shared" si="1086"/>
        <v>1</v>
      </c>
      <c r="N8651" s="3">
        <f t="shared" si="1087"/>
        <v>0</v>
      </c>
    </row>
    <row r="8652" spans="1:14">
      <c r="A8652" s="6">
        <f t="shared" si="1081"/>
        <v>40994</v>
      </c>
      <c r="B8652">
        <v>2012</v>
      </c>
      <c r="C8652">
        <v>3</v>
      </c>
      <c r="D8652">
        <v>26</v>
      </c>
      <c r="E8652">
        <v>10</v>
      </c>
      <c r="F8652" s="1">
        <v>2405</v>
      </c>
      <c r="G8652" s="1">
        <v>1307.8690185546875</v>
      </c>
      <c r="H8652" s="1">
        <f t="shared" si="1082"/>
        <v>3712.8690185546875</v>
      </c>
      <c r="I8652" s="3">
        <f t="shared" si="1083"/>
        <v>1</v>
      </c>
      <c r="J8652" s="7">
        <f t="shared" si="1080"/>
        <v>2</v>
      </c>
      <c r="K8652" s="3">
        <f t="shared" si="1084"/>
        <v>1</v>
      </c>
      <c r="L8652" s="3">
        <f t="shared" si="1085"/>
        <v>1</v>
      </c>
      <c r="M8652" s="3">
        <f t="shared" si="1086"/>
        <v>1</v>
      </c>
      <c r="N8652" s="3">
        <f t="shared" si="1087"/>
        <v>0</v>
      </c>
    </row>
    <row r="8653" spans="1:14">
      <c r="A8653" s="6">
        <f t="shared" si="1081"/>
        <v>40994</v>
      </c>
      <c r="B8653">
        <v>2012</v>
      </c>
      <c r="C8653">
        <v>3</v>
      </c>
      <c r="D8653">
        <v>26</v>
      </c>
      <c r="E8653">
        <v>11</v>
      </c>
      <c r="F8653" s="1">
        <v>2414</v>
      </c>
      <c r="G8653" s="1">
        <v>1308.16796875</v>
      </c>
      <c r="H8653" s="1">
        <f t="shared" si="1082"/>
        <v>3722.16796875</v>
      </c>
      <c r="I8653" s="3">
        <f t="shared" si="1083"/>
        <v>1</v>
      </c>
      <c r="J8653" s="7">
        <f t="shared" si="1080"/>
        <v>2</v>
      </c>
      <c r="K8653" s="3">
        <f t="shared" si="1084"/>
        <v>1</v>
      </c>
      <c r="L8653" s="3">
        <f t="shared" si="1085"/>
        <v>1</v>
      </c>
      <c r="M8653" s="3">
        <f t="shared" si="1086"/>
        <v>1</v>
      </c>
      <c r="N8653" s="3">
        <f t="shared" si="1087"/>
        <v>0</v>
      </c>
    </row>
    <row r="8654" spans="1:14">
      <c r="A8654" s="6">
        <f t="shared" si="1081"/>
        <v>40994</v>
      </c>
      <c r="B8654">
        <v>2012</v>
      </c>
      <c r="C8654">
        <v>3</v>
      </c>
      <c r="D8654">
        <v>26</v>
      </c>
      <c r="E8654">
        <v>12</v>
      </c>
      <c r="F8654" s="1">
        <v>2424</v>
      </c>
      <c r="G8654" s="1">
        <v>1324.76904296875</v>
      </c>
      <c r="H8654" s="1">
        <f t="shared" si="1082"/>
        <v>3748.76904296875</v>
      </c>
      <c r="I8654" s="3">
        <f t="shared" si="1083"/>
        <v>1</v>
      </c>
      <c r="J8654" s="7">
        <f t="shared" si="1080"/>
        <v>2</v>
      </c>
      <c r="K8654" s="3">
        <f t="shared" si="1084"/>
        <v>1</v>
      </c>
      <c r="L8654" s="3">
        <f t="shared" si="1085"/>
        <v>0</v>
      </c>
      <c r="M8654" s="3">
        <f t="shared" si="1086"/>
        <v>1</v>
      </c>
      <c r="N8654" s="3">
        <f t="shared" si="1087"/>
        <v>0</v>
      </c>
    </row>
    <row r="8655" spans="1:14">
      <c r="A8655" s="6">
        <f t="shared" si="1081"/>
        <v>40994</v>
      </c>
      <c r="B8655">
        <v>2012</v>
      </c>
      <c r="C8655">
        <v>3</v>
      </c>
      <c r="D8655">
        <v>26</v>
      </c>
      <c r="E8655">
        <v>13</v>
      </c>
      <c r="F8655" s="1">
        <v>2401</v>
      </c>
      <c r="G8655" s="1">
        <v>1320.369140625</v>
      </c>
      <c r="H8655" s="1">
        <f t="shared" si="1082"/>
        <v>3721.369140625</v>
      </c>
      <c r="I8655" s="3">
        <f t="shared" si="1083"/>
        <v>1</v>
      </c>
      <c r="J8655" s="7">
        <f t="shared" si="1080"/>
        <v>2</v>
      </c>
      <c r="K8655" s="3">
        <f t="shared" si="1084"/>
        <v>1</v>
      </c>
      <c r="L8655" s="3">
        <f t="shared" si="1085"/>
        <v>0</v>
      </c>
      <c r="M8655" s="3">
        <f t="shared" si="1086"/>
        <v>1</v>
      </c>
      <c r="N8655" s="3">
        <f t="shared" si="1087"/>
        <v>0</v>
      </c>
    </row>
    <row r="8656" spans="1:14">
      <c r="A8656" s="6">
        <f t="shared" si="1081"/>
        <v>40994</v>
      </c>
      <c r="B8656">
        <v>2012</v>
      </c>
      <c r="C8656">
        <v>3</v>
      </c>
      <c r="D8656">
        <v>26</v>
      </c>
      <c r="E8656">
        <v>14</v>
      </c>
      <c r="F8656" s="1">
        <v>2376</v>
      </c>
      <c r="G8656" s="1">
        <v>1314.66796875</v>
      </c>
      <c r="H8656" s="1">
        <f t="shared" si="1082"/>
        <v>3690.66796875</v>
      </c>
      <c r="I8656" s="3">
        <f t="shared" si="1083"/>
        <v>1</v>
      </c>
      <c r="J8656" s="7">
        <f t="shared" si="1080"/>
        <v>2</v>
      </c>
      <c r="K8656" s="3">
        <f t="shared" si="1084"/>
        <v>1</v>
      </c>
      <c r="L8656" s="3">
        <f t="shared" si="1085"/>
        <v>0</v>
      </c>
      <c r="M8656" s="3">
        <f t="shared" si="1086"/>
        <v>1</v>
      </c>
      <c r="N8656" s="3">
        <f t="shared" si="1087"/>
        <v>0</v>
      </c>
    </row>
    <row r="8657" spans="1:14">
      <c r="A8657" s="6">
        <f t="shared" si="1081"/>
        <v>40994</v>
      </c>
      <c r="B8657">
        <v>2012</v>
      </c>
      <c r="C8657">
        <v>3</v>
      </c>
      <c r="D8657">
        <v>26</v>
      </c>
      <c r="E8657">
        <v>15</v>
      </c>
      <c r="F8657" s="1">
        <v>2402</v>
      </c>
      <c r="G8657" s="1">
        <v>1307.0689697265625</v>
      </c>
      <c r="H8657" s="1">
        <f t="shared" si="1082"/>
        <v>3709.0689697265625</v>
      </c>
      <c r="I8657" s="3">
        <f t="shared" si="1083"/>
        <v>1</v>
      </c>
      <c r="J8657" s="7">
        <f t="shared" si="1080"/>
        <v>2</v>
      </c>
      <c r="K8657" s="3">
        <f t="shared" si="1084"/>
        <v>1</v>
      </c>
      <c r="L8657" s="3">
        <f t="shared" si="1085"/>
        <v>0</v>
      </c>
      <c r="M8657" s="3">
        <f t="shared" si="1086"/>
        <v>1</v>
      </c>
      <c r="N8657" s="3">
        <f t="shared" si="1087"/>
        <v>0</v>
      </c>
    </row>
    <row r="8658" spans="1:14">
      <c r="A8658" s="6">
        <f t="shared" si="1081"/>
        <v>40994</v>
      </c>
      <c r="B8658">
        <v>2012</v>
      </c>
      <c r="C8658">
        <v>3</v>
      </c>
      <c r="D8658">
        <v>26</v>
      </c>
      <c r="E8658">
        <v>16</v>
      </c>
      <c r="F8658" s="1">
        <v>2355</v>
      </c>
      <c r="G8658" s="1">
        <v>1307.6689453125</v>
      </c>
      <c r="H8658" s="1">
        <f t="shared" si="1082"/>
        <v>3662.6689453125</v>
      </c>
      <c r="I8658" s="3">
        <f t="shared" si="1083"/>
        <v>1</v>
      </c>
      <c r="J8658" s="7">
        <f t="shared" si="1080"/>
        <v>2</v>
      </c>
      <c r="K8658" s="3">
        <f t="shared" si="1084"/>
        <v>1</v>
      </c>
      <c r="L8658" s="3">
        <f t="shared" si="1085"/>
        <v>0</v>
      </c>
      <c r="M8658" s="3">
        <f t="shared" si="1086"/>
        <v>1</v>
      </c>
      <c r="N8658" s="3">
        <f t="shared" si="1087"/>
        <v>0</v>
      </c>
    </row>
    <row r="8659" spans="1:14">
      <c r="A8659" s="6">
        <f t="shared" si="1081"/>
        <v>40994</v>
      </c>
      <c r="B8659">
        <v>2012</v>
      </c>
      <c r="C8659">
        <v>3</v>
      </c>
      <c r="D8659">
        <v>26</v>
      </c>
      <c r="E8659">
        <v>17</v>
      </c>
      <c r="F8659" s="1">
        <v>2365</v>
      </c>
      <c r="G8659" s="1">
        <v>1286.0670166015625</v>
      </c>
      <c r="H8659" s="1">
        <f t="shared" si="1082"/>
        <v>3651.0670166015625</v>
      </c>
      <c r="I8659" s="3">
        <f t="shared" si="1083"/>
        <v>1</v>
      </c>
      <c r="J8659" s="7">
        <f t="shared" si="1080"/>
        <v>2</v>
      </c>
      <c r="K8659" s="3">
        <f t="shared" si="1084"/>
        <v>1</v>
      </c>
      <c r="L8659" s="3">
        <f t="shared" si="1085"/>
        <v>0</v>
      </c>
      <c r="M8659" s="3">
        <f t="shared" si="1086"/>
        <v>1</v>
      </c>
      <c r="N8659" s="3">
        <f t="shared" si="1087"/>
        <v>0</v>
      </c>
    </row>
    <row r="8660" spans="1:14">
      <c r="A8660" s="6">
        <f t="shared" si="1081"/>
        <v>40994</v>
      </c>
      <c r="B8660">
        <v>2012</v>
      </c>
      <c r="C8660">
        <v>3</v>
      </c>
      <c r="D8660">
        <v>26</v>
      </c>
      <c r="E8660">
        <v>18</v>
      </c>
      <c r="F8660" s="1">
        <v>2334</v>
      </c>
      <c r="G8660" s="1">
        <v>1271.5560302734375</v>
      </c>
      <c r="H8660" s="1">
        <f t="shared" si="1082"/>
        <v>3605.5560302734375</v>
      </c>
      <c r="I8660" s="3">
        <f t="shared" si="1083"/>
        <v>1</v>
      </c>
      <c r="J8660" s="7">
        <f t="shared" si="1080"/>
        <v>2</v>
      </c>
      <c r="K8660" s="3">
        <f t="shared" si="1084"/>
        <v>1</v>
      </c>
      <c r="L8660" s="3">
        <f t="shared" si="1085"/>
        <v>0</v>
      </c>
      <c r="M8660" s="3">
        <f t="shared" si="1086"/>
        <v>1</v>
      </c>
      <c r="N8660" s="3">
        <f t="shared" si="1087"/>
        <v>0</v>
      </c>
    </row>
    <row r="8661" spans="1:14">
      <c r="A8661" s="6">
        <f t="shared" si="1081"/>
        <v>40994</v>
      </c>
      <c r="B8661">
        <v>2012</v>
      </c>
      <c r="C8661">
        <v>3</v>
      </c>
      <c r="D8661">
        <v>26</v>
      </c>
      <c r="E8661">
        <v>19</v>
      </c>
      <c r="F8661" s="1">
        <v>2500</v>
      </c>
      <c r="G8661" s="1">
        <v>1318.9510498046875</v>
      </c>
      <c r="H8661" s="1">
        <f t="shared" si="1082"/>
        <v>3818.9510498046875</v>
      </c>
      <c r="I8661" s="3">
        <f t="shared" si="1083"/>
        <v>1</v>
      </c>
      <c r="J8661" s="7">
        <f t="shared" si="1080"/>
        <v>2</v>
      </c>
      <c r="K8661" s="3">
        <f t="shared" si="1084"/>
        <v>1</v>
      </c>
      <c r="L8661" s="3">
        <f t="shared" si="1085"/>
        <v>0</v>
      </c>
      <c r="M8661" s="3">
        <f t="shared" si="1086"/>
        <v>1</v>
      </c>
      <c r="N8661" s="3">
        <f t="shared" si="1087"/>
        <v>0</v>
      </c>
    </row>
    <row r="8662" spans="1:14">
      <c r="A8662" s="6">
        <f t="shared" si="1081"/>
        <v>40994</v>
      </c>
      <c r="B8662">
        <v>2012</v>
      </c>
      <c r="C8662">
        <v>3</v>
      </c>
      <c r="D8662">
        <v>26</v>
      </c>
      <c r="E8662">
        <v>20</v>
      </c>
      <c r="F8662" s="1">
        <v>2435</v>
      </c>
      <c r="G8662" s="1">
        <v>1284.8631591796875</v>
      </c>
      <c r="H8662" s="1">
        <f t="shared" si="1082"/>
        <v>3719.8631591796875</v>
      </c>
      <c r="I8662" s="3">
        <f t="shared" si="1083"/>
        <v>1</v>
      </c>
      <c r="J8662" s="7">
        <f t="shared" si="1080"/>
        <v>2</v>
      </c>
      <c r="K8662" s="3">
        <f t="shared" si="1084"/>
        <v>1</v>
      </c>
      <c r="L8662" s="3">
        <f t="shared" si="1085"/>
        <v>0</v>
      </c>
      <c r="M8662" s="3">
        <f t="shared" si="1086"/>
        <v>1</v>
      </c>
      <c r="N8662" s="3">
        <f t="shared" si="1087"/>
        <v>0</v>
      </c>
    </row>
    <row r="8663" spans="1:14">
      <c r="A8663" s="6">
        <f t="shared" si="1081"/>
        <v>40994</v>
      </c>
      <c r="B8663">
        <v>2012</v>
      </c>
      <c r="C8663">
        <v>3</v>
      </c>
      <c r="D8663">
        <v>26</v>
      </c>
      <c r="E8663">
        <v>21</v>
      </c>
      <c r="F8663" s="1">
        <v>2283</v>
      </c>
      <c r="G8663" s="1">
        <v>1193.6619873046875</v>
      </c>
      <c r="H8663" s="1">
        <f t="shared" si="1082"/>
        <v>3476.6619873046875</v>
      </c>
      <c r="I8663" s="3">
        <f t="shared" si="1083"/>
        <v>1</v>
      </c>
      <c r="J8663" s="7">
        <f t="shared" si="1080"/>
        <v>2</v>
      </c>
      <c r="K8663" s="3">
        <f t="shared" si="1084"/>
        <v>1</v>
      </c>
      <c r="L8663" s="3">
        <f t="shared" si="1085"/>
        <v>0</v>
      </c>
      <c r="M8663" s="3">
        <f t="shared" si="1086"/>
        <v>1</v>
      </c>
      <c r="N8663" s="3">
        <f t="shared" si="1087"/>
        <v>0</v>
      </c>
    </row>
    <row r="8664" spans="1:14">
      <c r="A8664" s="6">
        <f t="shared" si="1081"/>
        <v>40994</v>
      </c>
      <c r="B8664">
        <v>2012</v>
      </c>
      <c r="C8664">
        <v>3</v>
      </c>
      <c r="D8664">
        <v>26</v>
      </c>
      <c r="E8664">
        <v>22</v>
      </c>
      <c r="F8664" s="1">
        <v>2102</v>
      </c>
      <c r="G8664" s="1">
        <v>1108.06298828125</v>
      </c>
      <c r="H8664" s="1">
        <f t="shared" si="1082"/>
        <v>3210.06298828125</v>
      </c>
      <c r="I8664" s="3">
        <f t="shared" si="1083"/>
        <v>1</v>
      </c>
      <c r="J8664" s="7">
        <f t="shared" si="1080"/>
        <v>2</v>
      </c>
      <c r="K8664" s="3">
        <f t="shared" si="1084"/>
        <v>1</v>
      </c>
      <c r="L8664" s="3">
        <f t="shared" si="1085"/>
        <v>0</v>
      </c>
      <c r="M8664" s="3">
        <f t="shared" si="1086"/>
        <v>1</v>
      </c>
      <c r="N8664" s="3">
        <f t="shared" si="1087"/>
        <v>0</v>
      </c>
    </row>
    <row r="8665" spans="1:14">
      <c r="A8665" s="6">
        <f t="shared" si="1081"/>
        <v>40994</v>
      </c>
      <c r="B8665">
        <v>2012</v>
      </c>
      <c r="C8665">
        <v>3</v>
      </c>
      <c r="D8665">
        <v>26</v>
      </c>
      <c r="E8665">
        <v>23</v>
      </c>
      <c r="F8665" s="1">
        <v>2016</v>
      </c>
      <c r="G8665" s="1">
        <v>1046.9630126953125</v>
      </c>
      <c r="H8665" s="1">
        <f t="shared" si="1082"/>
        <v>3062.9630126953125</v>
      </c>
      <c r="I8665" s="3">
        <f t="shared" si="1083"/>
        <v>1</v>
      </c>
      <c r="J8665" s="7">
        <f t="shared" si="1080"/>
        <v>2</v>
      </c>
      <c r="K8665" s="3">
        <f t="shared" si="1084"/>
        <v>0</v>
      </c>
      <c r="L8665" s="3">
        <f t="shared" si="1085"/>
        <v>0</v>
      </c>
      <c r="M8665" s="3">
        <f t="shared" si="1086"/>
        <v>0</v>
      </c>
      <c r="N8665" s="3">
        <f t="shared" si="1087"/>
        <v>0</v>
      </c>
    </row>
    <row r="8666" spans="1:14">
      <c r="A8666" s="6">
        <f t="shared" si="1081"/>
        <v>40995</v>
      </c>
      <c r="B8666">
        <v>2012</v>
      </c>
      <c r="C8666">
        <v>3</v>
      </c>
      <c r="D8666">
        <v>27</v>
      </c>
      <c r="E8666">
        <v>0</v>
      </c>
      <c r="F8666" s="1">
        <v>1907</v>
      </c>
      <c r="G8666" s="1">
        <v>1010.7628784179687</v>
      </c>
      <c r="H8666" s="1">
        <f t="shared" si="1082"/>
        <v>2917.7628784179687</v>
      </c>
      <c r="I8666" s="3">
        <f t="shared" si="1083"/>
        <v>1</v>
      </c>
      <c r="J8666" s="7">
        <f t="shared" si="1080"/>
        <v>3</v>
      </c>
      <c r="K8666" s="3">
        <f t="shared" si="1084"/>
        <v>0</v>
      </c>
      <c r="L8666" s="3">
        <f t="shared" si="1085"/>
        <v>0</v>
      </c>
      <c r="M8666" s="3">
        <f t="shared" si="1086"/>
        <v>0</v>
      </c>
      <c r="N8666" s="3">
        <f t="shared" si="1087"/>
        <v>0</v>
      </c>
    </row>
    <row r="8667" spans="1:14">
      <c r="A8667" s="6">
        <f t="shared" si="1081"/>
        <v>40995</v>
      </c>
      <c r="B8667">
        <v>2012</v>
      </c>
      <c r="C8667">
        <v>3</v>
      </c>
      <c r="D8667">
        <v>27</v>
      </c>
      <c r="E8667">
        <v>1</v>
      </c>
      <c r="F8667" s="1">
        <v>1851</v>
      </c>
      <c r="G8667" s="1">
        <v>982.46307373046875</v>
      </c>
      <c r="H8667" s="1">
        <f t="shared" si="1082"/>
        <v>2833.4630737304687</v>
      </c>
      <c r="I8667" s="3">
        <f t="shared" si="1083"/>
        <v>1</v>
      </c>
      <c r="J8667" s="7">
        <f t="shared" si="1080"/>
        <v>3</v>
      </c>
      <c r="K8667" s="3">
        <f t="shared" si="1084"/>
        <v>0</v>
      </c>
      <c r="L8667" s="3">
        <f t="shared" si="1085"/>
        <v>0</v>
      </c>
      <c r="M8667" s="3">
        <f t="shared" si="1086"/>
        <v>0</v>
      </c>
      <c r="N8667" s="3">
        <f t="shared" si="1087"/>
        <v>0</v>
      </c>
    </row>
    <row r="8668" spans="1:14">
      <c r="A8668" s="6">
        <f t="shared" si="1081"/>
        <v>40995</v>
      </c>
      <c r="B8668">
        <v>2012</v>
      </c>
      <c r="C8668">
        <v>3</v>
      </c>
      <c r="D8668">
        <v>27</v>
      </c>
      <c r="E8668">
        <v>2</v>
      </c>
      <c r="F8668" s="1">
        <v>1871</v>
      </c>
      <c r="G8668" s="1">
        <v>970.25811767578125</v>
      </c>
      <c r="H8668" s="1">
        <f t="shared" si="1082"/>
        <v>2841.2581176757812</v>
      </c>
      <c r="I8668" s="3">
        <f t="shared" si="1083"/>
        <v>1</v>
      </c>
      <c r="J8668" s="7">
        <f t="shared" si="1080"/>
        <v>3</v>
      </c>
      <c r="K8668" s="3">
        <f t="shared" si="1084"/>
        <v>0</v>
      </c>
      <c r="L8668" s="3">
        <f t="shared" si="1085"/>
        <v>0</v>
      </c>
      <c r="M8668" s="3">
        <f t="shared" si="1086"/>
        <v>0</v>
      </c>
      <c r="N8668" s="3">
        <f t="shared" si="1087"/>
        <v>0</v>
      </c>
    </row>
    <row r="8669" spans="1:14">
      <c r="A8669" s="6">
        <f t="shared" si="1081"/>
        <v>40995</v>
      </c>
      <c r="B8669">
        <v>2012</v>
      </c>
      <c r="C8669">
        <v>3</v>
      </c>
      <c r="D8669">
        <v>27</v>
      </c>
      <c r="E8669">
        <v>3</v>
      </c>
      <c r="F8669" s="1">
        <v>1935</v>
      </c>
      <c r="G8669" s="1">
        <v>985.8480224609375</v>
      </c>
      <c r="H8669" s="1">
        <f t="shared" si="1082"/>
        <v>2920.8480224609375</v>
      </c>
      <c r="I8669" s="3">
        <f t="shared" si="1083"/>
        <v>1</v>
      </c>
      <c r="J8669" s="7">
        <f t="shared" si="1080"/>
        <v>3</v>
      </c>
      <c r="K8669" s="3">
        <f t="shared" si="1084"/>
        <v>0</v>
      </c>
      <c r="L8669" s="3">
        <f t="shared" si="1085"/>
        <v>0</v>
      </c>
      <c r="M8669" s="3">
        <f t="shared" si="1086"/>
        <v>0</v>
      </c>
      <c r="N8669" s="3">
        <f t="shared" si="1087"/>
        <v>0</v>
      </c>
    </row>
    <row r="8670" spans="1:14">
      <c r="A8670" s="6">
        <f t="shared" si="1081"/>
        <v>40995</v>
      </c>
      <c r="B8670">
        <v>2012</v>
      </c>
      <c r="C8670">
        <v>3</v>
      </c>
      <c r="D8670">
        <v>27</v>
      </c>
      <c r="E8670">
        <v>4</v>
      </c>
      <c r="F8670" s="1">
        <v>2017</v>
      </c>
      <c r="G8670" s="1">
        <v>1048.8629150390625</v>
      </c>
      <c r="H8670" s="1">
        <f t="shared" si="1082"/>
        <v>3065.8629150390625</v>
      </c>
      <c r="I8670" s="3">
        <f t="shared" si="1083"/>
        <v>1</v>
      </c>
      <c r="J8670" s="7">
        <f t="shared" si="1080"/>
        <v>3</v>
      </c>
      <c r="K8670" s="3">
        <f t="shared" si="1084"/>
        <v>0</v>
      </c>
      <c r="L8670" s="3">
        <f t="shared" si="1085"/>
        <v>0</v>
      </c>
      <c r="M8670" s="3">
        <f t="shared" si="1086"/>
        <v>0</v>
      </c>
      <c r="N8670" s="3">
        <f t="shared" si="1087"/>
        <v>0</v>
      </c>
    </row>
    <row r="8671" spans="1:14">
      <c r="A8671" s="6">
        <f t="shared" si="1081"/>
        <v>40995</v>
      </c>
      <c r="B8671">
        <v>2012</v>
      </c>
      <c r="C8671">
        <v>3</v>
      </c>
      <c r="D8671">
        <v>27</v>
      </c>
      <c r="E8671">
        <v>5</v>
      </c>
      <c r="F8671" s="1">
        <v>2379</v>
      </c>
      <c r="G8671" s="1">
        <v>1185.4630126953125</v>
      </c>
      <c r="H8671" s="1">
        <f t="shared" si="1082"/>
        <v>3564.4630126953125</v>
      </c>
      <c r="I8671" s="3">
        <f t="shared" si="1083"/>
        <v>1</v>
      </c>
      <c r="J8671" s="7">
        <f t="shared" si="1080"/>
        <v>3</v>
      </c>
      <c r="K8671" s="3">
        <f t="shared" si="1084"/>
        <v>0</v>
      </c>
      <c r="L8671" s="3">
        <f t="shared" si="1085"/>
        <v>0</v>
      </c>
      <c r="M8671" s="3">
        <f t="shared" si="1086"/>
        <v>0</v>
      </c>
      <c r="N8671" s="3">
        <f t="shared" si="1087"/>
        <v>0</v>
      </c>
    </row>
    <row r="8672" spans="1:14">
      <c r="A8672" s="6">
        <f t="shared" si="1081"/>
        <v>40995</v>
      </c>
      <c r="B8672">
        <v>2012</v>
      </c>
      <c r="C8672">
        <v>3</v>
      </c>
      <c r="D8672">
        <v>27</v>
      </c>
      <c r="E8672">
        <v>6</v>
      </c>
      <c r="F8672" s="1">
        <v>2611</v>
      </c>
      <c r="G8672" s="1">
        <v>1284.2633056640625</v>
      </c>
      <c r="H8672" s="1">
        <f t="shared" si="1082"/>
        <v>3895.2633056640625</v>
      </c>
      <c r="I8672" s="3">
        <f t="shared" si="1083"/>
        <v>1</v>
      </c>
      <c r="J8672" s="7">
        <f t="shared" si="1080"/>
        <v>3</v>
      </c>
      <c r="K8672" s="3">
        <f t="shared" si="1084"/>
        <v>0</v>
      </c>
      <c r="L8672" s="3">
        <f t="shared" si="1085"/>
        <v>0</v>
      </c>
      <c r="M8672" s="3">
        <f t="shared" si="1086"/>
        <v>0</v>
      </c>
      <c r="N8672" s="3">
        <f t="shared" si="1087"/>
        <v>0</v>
      </c>
    </row>
    <row r="8673" spans="1:14">
      <c r="A8673" s="6">
        <f t="shared" si="1081"/>
        <v>40995</v>
      </c>
      <c r="B8673">
        <v>2012</v>
      </c>
      <c r="C8673">
        <v>3</v>
      </c>
      <c r="D8673">
        <v>27</v>
      </c>
      <c r="E8673">
        <v>7</v>
      </c>
      <c r="F8673" s="1">
        <v>2576</v>
      </c>
      <c r="G8673" s="1">
        <v>1290.8343505859375</v>
      </c>
      <c r="H8673" s="1">
        <f t="shared" si="1082"/>
        <v>3866.8343505859375</v>
      </c>
      <c r="I8673" s="3">
        <f t="shared" si="1083"/>
        <v>1</v>
      </c>
      <c r="J8673" s="7">
        <f t="shared" si="1080"/>
        <v>3</v>
      </c>
      <c r="K8673" s="3">
        <f t="shared" si="1084"/>
        <v>1</v>
      </c>
      <c r="L8673" s="3">
        <f t="shared" si="1085"/>
        <v>1</v>
      </c>
      <c r="M8673" s="3">
        <f t="shared" si="1086"/>
        <v>1</v>
      </c>
      <c r="N8673" s="3">
        <f t="shared" si="1087"/>
        <v>0</v>
      </c>
    </row>
    <row r="8674" spans="1:14">
      <c r="A8674" s="6">
        <f t="shared" si="1081"/>
        <v>40995</v>
      </c>
      <c r="B8674">
        <v>2012</v>
      </c>
      <c r="C8674">
        <v>3</v>
      </c>
      <c r="D8674">
        <v>27</v>
      </c>
      <c r="E8674">
        <v>8</v>
      </c>
      <c r="F8674" s="1">
        <v>2547</v>
      </c>
      <c r="G8674" s="1">
        <v>1299.6258544921875</v>
      </c>
      <c r="H8674" s="1">
        <f t="shared" si="1082"/>
        <v>3846.6258544921875</v>
      </c>
      <c r="I8674" s="3">
        <f t="shared" si="1083"/>
        <v>1</v>
      </c>
      <c r="J8674" s="7">
        <f t="shared" si="1080"/>
        <v>3</v>
      </c>
      <c r="K8674" s="3">
        <f t="shared" si="1084"/>
        <v>1</v>
      </c>
      <c r="L8674" s="3">
        <f t="shared" si="1085"/>
        <v>1</v>
      </c>
      <c r="M8674" s="3">
        <f t="shared" si="1086"/>
        <v>1</v>
      </c>
      <c r="N8674" s="3">
        <f t="shared" si="1087"/>
        <v>0</v>
      </c>
    </row>
    <row r="8675" spans="1:14">
      <c r="A8675" s="6">
        <f t="shared" si="1081"/>
        <v>40995</v>
      </c>
      <c r="B8675">
        <v>2012</v>
      </c>
      <c r="C8675">
        <v>3</v>
      </c>
      <c r="D8675">
        <v>27</v>
      </c>
      <c r="E8675">
        <v>9</v>
      </c>
      <c r="F8675" s="1">
        <v>2500</v>
      </c>
      <c r="G8675" s="1">
        <v>1302.069580078125</v>
      </c>
      <c r="H8675" s="1">
        <f t="shared" si="1082"/>
        <v>3802.069580078125</v>
      </c>
      <c r="I8675" s="3">
        <f t="shared" si="1083"/>
        <v>1</v>
      </c>
      <c r="J8675" s="7">
        <f t="shared" si="1080"/>
        <v>3</v>
      </c>
      <c r="K8675" s="3">
        <f t="shared" si="1084"/>
        <v>1</v>
      </c>
      <c r="L8675" s="3">
        <f t="shared" si="1085"/>
        <v>1</v>
      </c>
      <c r="M8675" s="3">
        <f t="shared" si="1086"/>
        <v>1</v>
      </c>
      <c r="N8675" s="3">
        <f t="shared" si="1087"/>
        <v>0</v>
      </c>
    </row>
    <row r="8676" spans="1:14">
      <c r="A8676" s="6">
        <f t="shared" si="1081"/>
        <v>40995</v>
      </c>
      <c r="B8676">
        <v>2012</v>
      </c>
      <c r="C8676">
        <v>3</v>
      </c>
      <c r="D8676">
        <v>27</v>
      </c>
      <c r="E8676">
        <v>10</v>
      </c>
      <c r="F8676" s="1">
        <v>2451</v>
      </c>
      <c r="G8676" s="1">
        <v>1312.0594482421875</v>
      </c>
      <c r="H8676" s="1">
        <f t="shared" si="1082"/>
        <v>3763.0594482421875</v>
      </c>
      <c r="I8676" s="3">
        <f t="shared" si="1083"/>
        <v>1</v>
      </c>
      <c r="J8676" s="7">
        <f t="shared" si="1080"/>
        <v>3</v>
      </c>
      <c r="K8676" s="3">
        <f t="shared" si="1084"/>
        <v>1</v>
      </c>
      <c r="L8676" s="3">
        <f t="shared" si="1085"/>
        <v>1</v>
      </c>
      <c r="M8676" s="3">
        <f t="shared" si="1086"/>
        <v>1</v>
      </c>
      <c r="N8676" s="3">
        <f t="shared" si="1087"/>
        <v>0</v>
      </c>
    </row>
    <row r="8677" spans="1:14">
      <c r="A8677" s="6">
        <f t="shared" si="1081"/>
        <v>40995</v>
      </c>
      <c r="B8677">
        <v>2012</v>
      </c>
      <c r="C8677">
        <v>3</v>
      </c>
      <c r="D8677">
        <v>27</v>
      </c>
      <c r="E8677">
        <v>11</v>
      </c>
      <c r="F8677" s="1">
        <v>2419</v>
      </c>
      <c r="G8677" s="1">
        <v>1321.705322265625</v>
      </c>
      <c r="H8677" s="1">
        <f t="shared" si="1082"/>
        <v>3740.705322265625</v>
      </c>
      <c r="I8677" s="3">
        <f t="shared" si="1083"/>
        <v>1</v>
      </c>
      <c r="J8677" s="7">
        <f t="shared" si="1080"/>
        <v>3</v>
      </c>
      <c r="K8677" s="3">
        <f t="shared" si="1084"/>
        <v>1</v>
      </c>
      <c r="L8677" s="3">
        <f t="shared" si="1085"/>
        <v>1</v>
      </c>
      <c r="M8677" s="3">
        <f t="shared" si="1086"/>
        <v>1</v>
      </c>
      <c r="N8677" s="3">
        <f t="shared" si="1087"/>
        <v>0</v>
      </c>
    </row>
    <row r="8678" spans="1:14">
      <c r="A8678" s="6">
        <f t="shared" si="1081"/>
        <v>40995</v>
      </c>
      <c r="B8678">
        <v>2012</v>
      </c>
      <c r="C8678">
        <v>3</v>
      </c>
      <c r="D8678">
        <v>27</v>
      </c>
      <c r="E8678">
        <v>12</v>
      </c>
      <c r="F8678" s="1">
        <v>2404</v>
      </c>
      <c r="G8678" s="1">
        <v>1297.651611328125</v>
      </c>
      <c r="H8678" s="1">
        <f t="shared" si="1082"/>
        <v>3701.651611328125</v>
      </c>
      <c r="I8678" s="3">
        <f t="shared" si="1083"/>
        <v>1</v>
      </c>
      <c r="J8678" s="7">
        <f t="shared" si="1080"/>
        <v>3</v>
      </c>
      <c r="K8678" s="3">
        <f t="shared" si="1084"/>
        <v>1</v>
      </c>
      <c r="L8678" s="3">
        <f t="shared" si="1085"/>
        <v>0</v>
      </c>
      <c r="M8678" s="3">
        <f t="shared" si="1086"/>
        <v>1</v>
      </c>
      <c r="N8678" s="3">
        <f t="shared" si="1087"/>
        <v>0</v>
      </c>
    </row>
    <row r="8679" spans="1:14">
      <c r="A8679" s="6">
        <f t="shared" si="1081"/>
        <v>40995</v>
      </c>
      <c r="B8679">
        <v>2012</v>
      </c>
      <c r="C8679">
        <v>3</v>
      </c>
      <c r="D8679">
        <v>27</v>
      </c>
      <c r="E8679">
        <v>13</v>
      </c>
      <c r="F8679" s="1">
        <v>2414</v>
      </c>
      <c r="G8679" s="1">
        <v>1292.420654296875</v>
      </c>
      <c r="H8679" s="1">
        <f t="shared" si="1082"/>
        <v>3706.420654296875</v>
      </c>
      <c r="I8679" s="3">
        <f t="shared" si="1083"/>
        <v>1</v>
      </c>
      <c r="J8679" s="7">
        <f t="shared" si="1080"/>
        <v>3</v>
      </c>
      <c r="K8679" s="3">
        <f t="shared" si="1084"/>
        <v>1</v>
      </c>
      <c r="L8679" s="3">
        <f t="shared" si="1085"/>
        <v>0</v>
      </c>
      <c r="M8679" s="3">
        <f t="shared" si="1086"/>
        <v>1</v>
      </c>
      <c r="N8679" s="3">
        <f t="shared" si="1087"/>
        <v>0</v>
      </c>
    </row>
    <row r="8680" spans="1:14">
      <c r="A8680" s="6">
        <f t="shared" si="1081"/>
        <v>40995</v>
      </c>
      <c r="B8680">
        <v>2012</v>
      </c>
      <c r="C8680">
        <v>3</v>
      </c>
      <c r="D8680">
        <v>27</v>
      </c>
      <c r="E8680">
        <v>14</v>
      </c>
      <c r="F8680" s="1">
        <v>2366</v>
      </c>
      <c r="G8680" s="1">
        <v>1283.480712890625</v>
      </c>
      <c r="H8680" s="1">
        <f t="shared" si="1082"/>
        <v>3649.480712890625</v>
      </c>
      <c r="I8680" s="3">
        <f t="shared" si="1083"/>
        <v>1</v>
      </c>
      <c r="J8680" s="7">
        <f t="shared" si="1080"/>
        <v>3</v>
      </c>
      <c r="K8680" s="3">
        <f t="shared" si="1084"/>
        <v>1</v>
      </c>
      <c r="L8680" s="3">
        <f t="shared" si="1085"/>
        <v>0</v>
      </c>
      <c r="M8680" s="3">
        <f t="shared" si="1086"/>
        <v>1</v>
      </c>
      <c r="N8680" s="3">
        <f t="shared" si="1087"/>
        <v>0</v>
      </c>
    </row>
    <row r="8681" spans="1:14">
      <c r="A8681" s="6">
        <f t="shared" si="1081"/>
        <v>40995</v>
      </c>
      <c r="B8681">
        <v>2012</v>
      </c>
      <c r="C8681">
        <v>3</v>
      </c>
      <c r="D8681">
        <v>27</v>
      </c>
      <c r="E8681">
        <v>15</v>
      </c>
      <c r="F8681" s="1">
        <v>2346</v>
      </c>
      <c r="G8681" s="1">
        <v>1281.105712890625</v>
      </c>
      <c r="H8681" s="1">
        <f t="shared" si="1082"/>
        <v>3627.105712890625</v>
      </c>
      <c r="I8681" s="3">
        <f t="shared" si="1083"/>
        <v>1</v>
      </c>
      <c r="J8681" s="7">
        <f t="shared" si="1080"/>
        <v>3</v>
      </c>
      <c r="K8681" s="3">
        <f t="shared" si="1084"/>
        <v>1</v>
      </c>
      <c r="L8681" s="3">
        <f t="shared" si="1085"/>
        <v>0</v>
      </c>
      <c r="M8681" s="3">
        <f t="shared" si="1086"/>
        <v>1</v>
      </c>
      <c r="N8681" s="3">
        <f t="shared" si="1087"/>
        <v>0</v>
      </c>
    </row>
    <row r="8682" spans="1:14">
      <c r="A8682" s="6">
        <f t="shared" si="1081"/>
        <v>40995</v>
      </c>
      <c r="B8682">
        <v>2012</v>
      </c>
      <c r="C8682">
        <v>3</v>
      </c>
      <c r="D8682">
        <v>27</v>
      </c>
      <c r="E8682">
        <v>16</v>
      </c>
      <c r="F8682" s="1">
        <v>2319</v>
      </c>
      <c r="G8682" s="1">
        <v>1269.2689208984375</v>
      </c>
      <c r="H8682" s="1">
        <f t="shared" si="1082"/>
        <v>3588.2689208984375</v>
      </c>
      <c r="I8682" s="3">
        <f t="shared" si="1083"/>
        <v>1</v>
      </c>
      <c r="J8682" s="7">
        <f t="shared" si="1080"/>
        <v>3</v>
      </c>
      <c r="K8682" s="3">
        <f t="shared" si="1084"/>
        <v>1</v>
      </c>
      <c r="L8682" s="3">
        <f t="shared" si="1085"/>
        <v>0</v>
      </c>
      <c r="M8682" s="3">
        <f t="shared" si="1086"/>
        <v>1</v>
      </c>
      <c r="N8682" s="3">
        <f t="shared" si="1087"/>
        <v>0</v>
      </c>
    </row>
    <row r="8683" spans="1:14">
      <c r="A8683" s="6">
        <f t="shared" si="1081"/>
        <v>40995</v>
      </c>
      <c r="B8683">
        <v>2012</v>
      </c>
      <c r="C8683">
        <v>3</v>
      </c>
      <c r="D8683">
        <v>27</v>
      </c>
      <c r="E8683">
        <v>17</v>
      </c>
      <c r="F8683" s="1">
        <v>2328</v>
      </c>
      <c r="G8683" s="1">
        <v>1263.0699462890625</v>
      </c>
      <c r="H8683" s="1">
        <f t="shared" si="1082"/>
        <v>3591.0699462890625</v>
      </c>
      <c r="I8683" s="3">
        <f t="shared" si="1083"/>
        <v>1</v>
      </c>
      <c r="J8683" s="7">
        <f t="shared" si="1080"/>
        <v>3</v>
      </c>
      <c r="K8683" s="3">
        <f t="shared" si="1084"/>
        <v>1</v>
      </c>
      <c r="L8683" s="3">
        <f t="shared" si="1085"/>
        <v>0</v>
      </c>
      <c r="M8683" s="3">
        <f t="shared" si="1086"/>
        <v>1</v>
      </c>
      <c r="N8683" s="3">
        <f t="shared" si="1087"/>
        <v>0</v>
      </c>
    </row>
    <row r="8684" spans="1:14">
      <c r="A8684" s="6">
        <f t="shared" si="1081"/>
        <v>40995</v>
      </c>
      <c r="B8684">
        <v>2012</v>
      </c>
      <c r="C8684">
        <v>3</v>
      </c>
      <c r="D8684">
        <v>27</v>
      </c>
      <c r="E8684">
        <v>18</v>
      </c>
      <c r="F8684" s="1">
        <v>2334</v>
      </c>
      <c r="G8684" s="1">
        <v>1256.3690185546875</v>
      </c>
      <c r="H8684" s="1">
        <f t="shared" si="1082"/>
        <v>3590.3690185546875</v>
      </c>
      <c r="I8684" s="3">
        <f t="shared" si="1083"/>
        <v>1</v>
      </c>
      <c r="J8684" s="7">
        <f t="shared" si="1080"/>
        <v>3</v>
      </c>
      <c r="K8684" s="3">
        <f t="shared" si="1084"/>
        <v>1</v>
      </c>
      <c r="L8684" s="3">
        <f t="shared" si="1085"/>
        <v>0</v>
      </c>
      <c r="M8684" s="3">
        <f t="shared" si="1086"/>
        <v>1</v>
      </c>
      <c r="N8684" s="3">
        <f t="shared" si="1087"/>
        <v>0</v>
      </c>
    </row>
    <row r="8685" spans="1:14">
      <c r="A8685" s="6">
        <f t="shared" si="1081"/>
        <v>40995</v>
      </c>
      <c r="B8685">
        <v>2012</v>
      </c>
      <c r="C8685">
        <v>3</v>
      </c>
      <c r="D8685">
        <v>27</v>
      </c>
      <c r="E8685">
        <v>19</v>
      </c>
      <c r="F8685" s="1">
        <v>2463</v>
      </c>
      <c r="G8685" s="1">
        <v>1321.76904296875</v>
      </c>
      <c r="H8685" s="1">
        <f t="shared" si="1082"/>
        <v>3784.76904296875</v>
      </c>
      <c r="I8685" s="3">
        <f t="shared" si="1083"/>
        <v>1</v>
      </c>
      <c r="J8685" s="7">
        <f t="shared" si="1080"/>
        <v>3</v>
      </c>
      <c r="K8685" s="3">
        <f t="shared" si="1084"/>
        <v>1</v>
      </c>
      <c r="L8685" s="3">
        <f t="shared" si="1085"/>
        <v>0</v>
      </c>
      <c r="M8685" s="3">
        <f t="shared" si="1086"/>
        <v>1</v>
      </c>
      <c r="N8685" s="3">
        <f t="shared" si="1087"/>
        <v>0</v>
      </c>
    </row>
    <row r="8686" spans="1:14">
      <c r="A8686" s="6">
        <f t="shared" si="1081"/>
        <v>40995</v>
      </c>
      <c r="B8686">
        <v>2012</v>
      </c>
      <c r="C8686">
        <v>3</v>
      </c>
      <c r="D8686">
        <v>27</v>
      </c>
      <c r="E8686">
        <v>20</v>
      </c>
      <c r="F8686" s="1">
        <v>2407</v>
      </c>
      <c r="G8686" s="1">
        <v>1297.6678466796875</v>
      </c>
      <c r="H8686" s="1">
        <f t="shared" si="1082"/>
        <v>3704.6678466796875</v>
      </c>
      <c r="I8686" s="3">
        <f t="shared" si="1083"/>
        <v>1</v>
      </c>
      <c r="J8686" s="7">
        <f t="shared" si="1080"/>
        <v>3</v>
      </c>
      <c r="K8686" s="3">
        <f t="shared" si="1084"/>
        <v>1</v>
      </c>
      <c r="L8686" s="3">
        <f t="shared" si="1085"/>
        <v>0</v>
      </c>
      <c r="M8686" s="3">
        <f t="shared" si="1086"/>
        <v>1</v>
      </c>
      <c r="N8686" s="3">
        <f t="shared" si="1087"/>
        <v>0</v>
      </c>
    </row>
    <row r="8687" spans="1:14">
      <c r="A8687" s="6">
        <f t="shared" si="1081"/>
        <v>40995</v>
      </c>
      <c r="B8687">
        <v>2012</v>
      </c>
      <c r="C8687">
        <v>3</v>
      </c>
      <c r="D8687">
        <v>27</v>
      </c>
      <c r="E8687">
        <v>21</v>
      </c>
      <c r="F8687" s="1">
        <v>2262</v>
      </c>
      <c r="G8687" s="1">
        <v>1203.067138671875</v>
      </c>
      <c r="H8687" s="1">
        <f t="shared" si="1082"/>
        <v>3465.067138671875</v>
      </c>
      <c r="I8687" s="3">
        <f t="shared" si="1083"/>
        <v>1</v>
      </c>
      <c r="J8687" s="7">
        <f t="shared" si="1080"/>
        <v>3</v>
      </c>
      <c r="K8687" s="3">
        <f t="shared" si="1084"/>
        <v>1</v>
      </c>
      <c r="L8687" s="3">
        <f t="shared" si="1085"/>
        <v>0</v>
      </c>
      <c r="M8687" s="3">
        <f t="shared" si="1086"/>
        <v>1</v>
      </c>
      <c r="N8687" s="3">
        <f t="shared" si="1087"/>
        <v>0</v>
      </c>
    </row>
    <row r="8688" spans="1:14">
      <c r="A8688" s="6">
        <f t="shared" si="1081"/>
        <v>40995</v>
      </c>
      <c r="B8688">
        <v>2012</v>
      </c>
      <c r="C8688">
        <v>3</v>
      </c>
      <c r="D8688">
        <v>27</v>
      </c>
      <c r="E8688">
        <v>22</v>
      </c>
      <c r="F8688" s="1">
        <v>2073</v>
      </c>
      <c r="G8688" s="1">
        <v>1115.1651611328125</v>
      </c>
      <c r="H8688" s="1">
        <f t="shared" si="1082"/>
        <v>3188.1651611328125</v>
      </c>
      <c r="I8688" s="3">
        <f t="shared" si="1083"/>
        <v>1</v>
      </c>
      <c r="J8688" s="7">
        <f t="shared" si="1080"/>
        <v>3</v>
      </c>
      <c r="K8688" s="3">
        <f t="shared" si="1084"/>
        <v>1</v>
      </c>
      <c r="L8688" s="3">
        <f t="shared" si="1085"/>
        <v>0</v>
      </c>
      <c r="M8688" s="3">
        <f t="shared" si="1086"/>
        <v>1</v>
      </c>
      <c r="N8688" s="3">
        <f t="shared" si="1087"/>
        <v>0</v>
      </c>
    </row>
    <row r="8689" spans="1:14">
      <c r="A8689" s="6">
        <f t="shared" si="1081"/>
        <v>40995</v>
      </c>
      <c r="B8689">
        <v>2012</v>
      </c>
      <c r="C8689">
        <v>3</v>
      </c>
      <c r="D8689">
        <v>27</v>
      </c>
      <c r="E8689">
        <v>23</v>
      </c>
      <c r="F8689" s="1">
        <v>1924</v>
      </c>
      <c r="G8689" s="1">
        <v>1050.0670166015625</v>
      </c>
      <c r="H8689" s="1">
        <f t="shared" si="1082"/>
        <v>2974.0670166015625</v>
      </c>
      <c r="I8689" s="3">
        <f t="shared" si="1083"/>
        <v>1</v>
      </c>
      <c r="J8689" s="7">
        <f t="shared" si="1080"/>
        <v>3</v>
      </c>
      <c r="K8689" s="3">
        <f t="shared" si="1084"/>
        <v>0</v>
      </c>
      <c r="L8689" s="3">
        <f t="shared" si="1085"/>
        <v>0</v>
      </c>
      <c r="M8689" s="3">
        <f t="shared" si="1086"/>
        <v>0</v>
      </c>
      <c r="N8689" s="3">
        <f t="shared" si="1087"/>
        <v>0</v>
      </c>
    </row>
    <row r="8690" spans="1:14">
      <c r="A8690" s="6">
        <f t="shared" si="1081"/>
        <v>40996</v>
      </c>
      <c r="B8690">
        <v>2012</v>
      </c>
      <c r="C8690">
        <v>3</v>
      </c>
      <c r="D8690">
        <v>28</v>
      </c>
      <c r="E8690">
        <v>0</v>
      </c>
      <c r="F8690" s="1">
        <v>1813</v>
      </c>
      <c r="G8690" s="1">
        <v>1008.2630004882812</v>
      </c>
      <c r="H8690" s="1">
        <f t="shared" si="1082"/>
        <v>2821.2630004882812</v>
      </c>
      <c r="I8690" s="3">
        <f t="shared" si="1083"/>
        <v>1</v>
      </c>
      <c r="J8690" s="7">
        <f t="shared" si="1080"/>
        <v>4</v>
      </c>
      <c r="K8690" s="3">
        <f t="shared" si="1084"/>
        <v>0</v>
      </c>
      <c r="L8690" s="3">
        <f t="shared" si="1085"/>
        <v>0</v>
      </c>
      <c r="M8690" s="3">
        <f t="shared" si="1086"/>
        <v>0</v>
      </c>
      <c r="N8690" s="3">
        <f t="shared" si="1087"/>
        <v>0</v>
      </c>
    </row>
    <row r="8691" spans="1:14">
      <c r="A8691" s="6">
        <f t="shared" si="1081"/>
        <v>40996</v>
      </c>
      <c r="B8691">
        <v>2012</v>
      </c>
      <c r="C8691">
        <v>3</v>
      </c>
      <c r="D8691">
        <v>28</v>
      </c>
      <c r="E8691">
        <v>1</v>
      </c>
      <c r="F8691" s="1">
        <v>1801</v>
      </c>
      <c r="G8691" s="1">
        <v>986.06597900390625</v>
      </c>
      <c r="H8691" s="1">
        <f t="shared" si="1082"/>
        <v>2787.0659790039062</v>
      </c>
      <c r="I8691" s="3">
        <f t="shared" si="1083"/>
        <v>1</v>
      </c>
      <c r="J8691" s="7">
        <f t="shared" si="1080"/>
        <v>4</v>
      </c>
      <c r="K8691" s="3">
        <f t="shared" si="1084"/>
        <v>0</v>
      </c>
      <c r="L8691" s="3">
        <f t="shared" si="1085"/>
        <v>0</v>
      </c>
      <c r="M8691" s="3">
        <f t="shared" si="1086"/>
        <v>0</v>
      </c>
      <c r="N8691" s="3">
        <f t="shared" si="1087"/>
        <v>0</v>
      </c>
    </row>
    <row r="8692" spans="1:14">
      <c r="A8692" s="6">
        <f t="shared" si="1081"/>
        <v>40996</v>
      </c>
      <c r="B8692">
        <v>2012</v>
      </c>
      <c r="C8692">
        <v>3</v>
      </c>
      <c r="D8692">
        <v>28</v>
      </c>
      <c r="E8692">
        <v>2</v>
      </c>
      <c r="F8692" s="1">
        <v>1735</v>
      </c>
      <c r="G8692" s="1">
        <v>967.76397705078125</v>
      </c>
      <c r="H8692" s="1">
        <f t="shared" si="1082"/>
        <v>2702.7639770507812</v>
      </c>
      <c r="I8692" s="3">
        <f t="shared" si="1083"/>
        <v>1</v>
      </c>
      <c r="J8692" s="7">
        <f t="shared" si="1080"/>
        <v>4</v>
      </c>
      <c r="K8692" s="3">
        <f t="shared" si="1084"/>
        <v>0</v>
      </c>
      <c r="L8692" s="3">
        <f t="shared" si="1085"/>
        <v>0</v>
      </c>
      <c r="M8692" s="3">
        <f t="shared" si="1086"/>
        <v>0</v>
      </c>
      <c r="N8692" s="3">
        <f t="shared" si="1087"/>
        <v>0</v>
      </c>
    </row>
    <row r="8693" spans="1:14">
      <c r="A8693" s="6">
        <f t="shared" si="1081"/>
        <v>40996</v>
      </c>
      <c r="B8693">
        <v>2012</v>
      </c>
      <c r="C8693">
        <v>3</v>
      </c>
      <c r="D8693">
        <v>28</v>
      </c>
      <c r="E8693">
        <v>3</v>
      </c>
      <c r="F8693" s="1">
        <v>1778</v>
      </c>
      <c r="G8693" s="1">
        <v>969.44708251953125</v>
      </c>
      <c r="H8693" s="1">
        <f t="shared" si="1082"/>
        <v>2747.4470825195312</v>
      </c>
      <c r="I8693" s="3">
        <f t="shared" si="1083"/>
        <v>1</v>
      </c>
      <c r="J8693" s="7">
        <f t="shared" si="1080"/>
        <v>4</v>
      </c>
      <c r="K8693" s="3">
        <f t="shared" si="1084"/>
        <v>0</v>
      </c>
      <c r="L8693" s="3">
        <f t="shared" si="1085"/>
        <v>0</v>
      </c>
      <c r="M8693" s="3">
        <f t="shared" si="1086"/>
        <v>0</v>
      </c>
      <c r="N8693" s="3">
        <f t="shared" si="1087"/>
        <v>0</v>
      </c>
    </row>
    <row r="8694" spans="1:14">
      <c r="A8694" s="6">
        <f t="shared" si="1081"/>
        <v>40996</v>
      </c>
      <c r="B8694">
        <v>2012</v>
      </c>
      <c r="C8694">
        <v>3</v>
      </c>
      <c r="D8694">
        <v>28</v>
      </c>
      <c r="E8694">
        <v>4</v>
      </c>
      <c r="F8694" s="1">
        <v>1871</v>
      </c>
      <c r="G8694" s="1">
        <v>1024.9591064453125</v>
      </c>
      <c r="H8694" s="1">
        <f t="shared" si="1082"/>
        <v>2895.9591064453125</v>
      </c>
      <c r="I8694" s="3">
        <f t="shared" si="1083"/>
        <v>1</v>
      </c>
      <c r="J8694" s="7">
        <f t="shared" si="1080"/>
        <v>4</v>
      </c>
      <c r="K8694" s="3">
        <f t="shared" si="1084"/>
        <v>0</v>
      </c>
      <c r="L8694" s="3">
        <f t="shared" si="1085"/>
        <v>0</v>
      </c>
      <c r="M8694" s="3">
        <f t="shared" si="1086"/>
        <v>0</v>
      </c>
      <c r="N8694" s="3">
        <f t="shared" si="1087"/>
        <v>0</v>
      </c>
    </row>
    <row r="8695" spans="1:14">
      <c r="A8695" s="6">
        <f t="shared" si="1081"/>
        <v>40996</v>
      </c>
      <c r="B8695">
        <v>2012</v>
      </c>
      <c r="C8695">
        <v>3</v>
      </c>
      <c r="D8695">
        <v>28</v>
      </c>
      <c r="E8695">
        <v>5</v>
      </c>
      <c r="F8695" s="1">
        <v>2214</v>
      </c>
      <c r="G8695" s="1">
        <v>1154.4627685546875</v>
      </c>
      <c r="H8695" s="1">
        <f t="shared" si="1082"/>
        <v>3368.4627685546875</v>
      </c>
      <c r="I8695" s="3">
        <f t="shared" si="1083"/>
        <v>1</v>
      </c>
      <c r="J8695" s="7">
        <f t="shared" si="1080"/>
        <v>4</v>
      </c>
      <c r="K8695" s="3">
        <f t="shared" si="1084"/>
        <v>0</v>
      </c>
      <c r="L8695" s="3">
        <f t="shared" si="1085"/>
        <v>0</v>
      </c>
      <c r="M8695" s="3">
        <f t="shared" si="1086"/>
        <v>0</v>
      </c>
      <c r="N8695" s="3">
        <f t="shared" si="1087"/>
        <v>0</v>
      </c>
    </row>
    <row r="8696" spans="1:14">
      <c r="A8696" s="6">
        <f t="shared" si="1081"/>
        <v>40996</v>
      </c>
      <c r="B8696">
        <v>2012</v>
      </c>
      <c r="C8696">
        <v>3</v>
      </c>
      <c r="D8696">
        <v>28</v>
      </c>
      <c r="E8696">
        <v>6</v>
      </c>
      <c r="F8696" s="1">
        <v>2350</v>
      </c>
      <c r="G8696" s="1">
        <v>1240.3629150390625</v>
      </c>
      <c r="H8696" s="1">
        <f t="shared" si="1082"/>
        <v>3590.3629150390625</v>
      </c>
      <c r="I8696" s="3">
        <f t="shared" si="1083"/>
        <v>1</v>
      </c>
      <c r="J8696" s="7">
        <f t="shared" si="1080"/>
        <v>4</v>
      </c>
      <c r="K8696" s="3">
        <f t="shared" si="1084"/>
        <v>0</v>
      </c>
      <c r="L8696" s="3">
        <f t="shared" si="1085"/>
        <v>0</v>
      </c>
      <c r="M8696" s="3">
        <f t="shared" si="1086"/>
        <v>0</v>
      </c>
      <c r="N8696" s="3">
        <f t="shared" si="1087"/>
        <v>0</v>
      </c>
    </row>
    <row r="8697" spans="1:14">
      <c r="A8697" s="6">
        <f t="shared" si="1081"/>
        <v>40996</v>
      </c>
      <c r="B8697">
        <v>2012</v>
      </c>
      <c r="C8697">
        <v>3</v>
      </c>
      <c r="D8697">
        <v>28</v>
      </c>
      <c r="E8697">
        <v>7</v>
      </c>
      <c r="F8697" s="1">
        <v>2380</v>
      </c>
      <c r="G8697" s="1">
        <v>1253.467041015625</v>
      </c>
      <c r="H8697" s="1">
        <f t="shared" si="1082"/>
        <v>3633.467041015625</v>
      </c>
      <c r="I8697" s="3">
        <f t="shared" si="1083"/>
        <v>1</v>
      </c>
      <c r="J8697" s="7">
        <f t="shared" si="1080"/>
        <v>4</v>
      </c>
      <c r="K8697" s="3">
        <f t="shared" si="1084"/>
        <v>1</v>
      </c>
      <c r="L8697" s="3">
        <f t="shared" si="1085"/>
        <v>1</v>
      </c>
      <c r="M8697" s="3">
        <f t="shared" si="1086"/>
        <v>1</v>
      </c>
      <c r="N8697" s="3">
        <f t="shared" si="1087"/>
        <v>0</v>
      </c>
    </row>
    <row r="8698" spans="1:14">
      <c r="A8698" s="6">
        <f t="shared" si="1081"/>
        <v>40996</v>
      </c>
      <c r="B8698">
        <v>2012</v>
      </c>
      <c r="C8698">
        <v>3</v>
      </c>
      <c r="D8698">
        <v>28</v>
      </c>
      <c r="E8698">
        <v>8</v>
      </c>
      <c r="F8698" s="1">
        <v>2425</v>
      </c>
      <c r="G8698" s="1">
        <v>1290.76708984375</v>
      </c>
      <c r="H8698" s="1">
        <f t="shared" si="1082"/>
        <v>3715.76708984375</v>
      </c>
      <c r="I8698" s="3">
        <f t="shared" si="1083"/>
        <v>1</v>
      </c>
      <c r="J8698" s="7">
        <f t="shared" si="1080"/>
        <v>4</v>
      </c>
      <c r="K8698" s="3">
        <f t="shared" si="1084"/>
        <v>1</v>
      </c>
      <c r="L8698" s="3">
        <f t="shared" si="1085"/>
        <v>1</v>
      </c>
      <c r="M8698" s="3">
        <f t="shared" si="1086"/>
        <v>1</v>
      </c>
      <c r="N8698" s="3">
        <f t="shared" si="1087"/>
        <v>0</v>
      </c>
    </row>
    <row r="8699" spans="1:14">
      <c r="A8699" s="6">
        <f t="shared" si="1081"/>
        <v>40996</v>
      </c>
      <c r="B8699">
        <v>2012</v>
      </c>
      <c r="C8699">
        <v>3</v>
      </c>
      <c r="D8699">
        <v>28</v>
      </c>
      <c r="E8699">
        <v>9</v>
      </c>
      <c r="F8699" s="1">
        <v>2452</v>
      </c>
      <c r="G8699" s="1">
        <v>1341.6689453125</v>
      </c>
      <c r="H8699" s="1">
        <f t="shared" si="1082"/>
        <v>3793.6689453125</v>
      </c>
      <c r="I8699" s="3">
        <f t="shared" si="1083"/>
        <v>1</v>
      </c>
      <c r="J8699" s="7">
        <f t="shared" si="1080"/>
        <v>4</v>
      </c>
      <c r="K8699" s="3">
        <f t="shared" si="1084"/>
        <v>1</v>
      </c>
      <c r="L8699" s="3">
        <f t="shared" si="1085"/>
        <v>1</v>
      </c>
      <c r="M8699" s="3">
        <f t="shared" si="1086"/>
        <v>1</v>
      </c>
      <c r="N8699" s="3">
        <f t="shared" si="1087"/>
        <v>0</v>
      </c>
    </row>
    <row r="8700" spans="1:14">
      <c r="A8700" s="6">
        <f t="shared" si="1081"/>
        <v>40996</v>
      </c>
      <c r="B8700">
        <v>2012</v>
      </c>
      <c r="C8700">
        <v>3</v>
      </c>
      <c r="D8700">
        <v>28</v>
      </c>
      <c r="E8700">
        <v>10</v>
      </c>
      <c r="F8700" s="1">
        <v>2427</v>
      </c>
      <c r="G8700" s="1">
        <v>1378.571044921875</v>
      </c>
      <c r="H8700" s="1">
        <f t="shared" si="1082"/>
        <v>3805.571044921875</v>
      </c>
      <c r="I8700" s="3">
        <f t="shared" si="1083"/>
        <v>1</v>
      </c>
      <c r="J8700" s="7">
        <f t="shared" si="1080"/>
        <v>4</v>
      </c>
      <c r="K8700" s="3">
        <f t="shared" si="1084"/>
        <v>1</v>
      </c>
      <c r="L8700" s="3">
        <f t="shared" si="1085"/>
        <v>1</v>
      </c>
      <c r="M8700" s="3">
        <f t="shared" si="1086"/>
        <v>1</v>
      </c>
      <c r="N8700" s="3">
        <f t="shared" si="1087"/>
        <v>0</v>
      </c>
    </row>
    <row r="8701" spans="1:14">
      <c r="A8701" s="6">
        <f t="shared" si="1081"/>
        <v>40996</v>
      </c>
      <c r="B8701">
        <v>2012</v>
      </c>
      <c r="C8701">
        <v>3</v>
      </c>
      <c r="D8701">
        <v>28</v>
      </c>
      <c r="E8701">
        <v>11</v>
      </c>
      <c r="F8701" s="1">
        <v>2533</v>
      </c>
      <c r="G8701" s="1">
        <v>1413.98095703125</v>
      </c>
      <c r="H8701" s="1">
        <f t="shared" si="1082"/>
        <v>3946.98095703125</v>
      </c>
      <c r="I8701" s="3">
        <f t="shared" si="1083"/>
        <v>1</v>
      </c>
      <c r="J8701" s="7">
        <f t="shared" si="1080"/>
        <v>4</v>
      </c>
      <c r="K8701" s="3">
        <f t="shared" si="1084"/>
        <v>1</v>
      </c>
      <c r="L8701" s="3">
        <f t="shared" si="1085"/>
        <v>1</v>
      </c>
      <c r="M8701" s="3">
        <f t="shared" si="1086"/>
        <v>1</v>
      </c>
      <c r="N8701" s="3">
        <f t="shared" si="1087"/>
        <v>0</v>
      </c>
    </row>
    <row r="8702" spans="1:14">
      <c r="A8702" s="6">
        <f t="shared" si="1081"/>
        <v>40996</v>
      </c>
      <c r="B8702">
        <v>2012</v>
      </c>
      <c r="C8702">
        <v>3</v>
      </c>
      <c r="D8702">
        <v>28</v>
      </c>
      <c r="E8702">
        <v>12</v>
      </c>
      <c r="F8702" s="1">
        <v>2609</v>
      </c>
      <c r="G8702" s="1">
        <v>1456.7769775390625</v>
      </c>
      <c r="H8702" s="1">
        <f t="shared" si="1082"/>
        <v>4065.7769775390625</v>
      </c>
      <c r="I8702" s="3">
        <f t="shared" si="1083"/>
        <v>1</v>
      </c>
      <c r="J8702" s="7">
        <f t="shared" si="1080"/>
        <v>4</v>
      </c>
      <c r="K8702" s="3">
        <f t="shared" si="1084"/>
        <v>1</v>
      </c>
      <c r="L8702" s="3">
        <f t="shared" si="1085"/>
        <v>0</v>
      </c>
      <c r="M8702" s="3">
        <f t="shared" si="1086"/>
        <v>1</v>
      </c>
      <c r="N8702" s="3">
        <f t="shared" si="1087"/>
        <v>0</v>
      </c>
    </row>
    <row r="8703" spans="1:14">
      <c r="A8703" s="6">
        <f t="shared" si="1081"/>
        <v>40996</v>
      </c>
      <c r="B8703">
        <v>2012</v>
      </c>
      <c r="C8703">
        <v>3</v>
      </c>
      <c r="D8703">
        <v>28</v>
      </c>
      <c r="E8703">
        <v>13</v>
      </c>
      <c r="F8703" s="1">
        <v>2665</v>
      </c>
      <c r="G8703" s="1">
        <v>1495.7760009765625</v>
      </c>
      <c r="H8703" s="1">
        <f t="shared" si="1082"/>
        <v>4160.7760009765625</v>
      </c>
      <c r="I8703" s="3">
        <f t="shared" si="1083"/>
        <v>1</v>
      </c>
      <c r="J8703" s="7">
        <f t="shared" si="1080"/>
        <v>4</v>
      </c>
      <c r="K8703" s="3">
        <f t="shared" si="1084"/>
        <v>1</v>
      </c>
      <c r="L8703" s="3">
        <f t="shared" si="1085"/>
        <v>0</v>
      </c>
      <c r="M8703" s="3">
        <f t="shared" si="1086"/>
        <v>1</v>
      </c>
      <c r="N8703" s="3">
        <f t="shared" si="1087"/>
        <v>0</v>
      </c>
    </row>
    <row r="8704" spans="1:14">
      <c r="A8704" s="6">
        <f t="shared" si="1081"/>
        <v>40996</v>
      </c>
      <c r="B8704">
        <v>2012</v>
      </c>
      <c r="C8704">
        <v>3</v>
      </c>
      <c r="D8704">
        <v>28</v>
      </c>
      <c r="E8704">
        <v>14</v>
      </c>
      <c r="F8704" s="1">
        <v>2638</v>
      </c>
      <c r="G8704" s="1">
        <v>1454.8719482421875</v>
      </c>
      <c r="H8704" s="1">
        <f t="shared" si="1082"/>
        <v>4092.8719482421875</v>
      </c>
      <c r="I8704" s="3">
        <f t="shared" si="1083"/>
        <v>1</v>
      </c>
      <c r="J8704" s="7">
        <f t="shared" si="1080"/>
        <v>4</v>
      </c>
      <c r="K8704" s="3">
        <f t="shared" si="1084"/>
        <v>1</v>
      </c>
      <c r="L8704" s="3">
        <f t="shared" si="1085"/>
        <v>0</v>
      </c>
      <c r="M8704" s="3">
        <f t="shared" si="1086"/>
        <v>1</v>
      </c>
      <c r="N8704" s="3">
        <f t="shared" si="1087"/>
        <v>0</v>
      </c>
    </row>
    <row r="8705" spans="1:14">
      <c r="A8705" s="6">
        <f t="shared" si="1081"/>
        <v>40996</v>
      </c>
      <c r="B8705">
        <v>2012</v>
      </c>
      <c r="C8705">
        <v>3</v>
      </c>
      <c r="D8705">
        <v>28</v>
      </c>
      <c r="E8705">
        <v>15</v>
      </c>
      <c r="F8705" s="1">
        <v>2658</v>
      </c>
      <c r="G8705" s="1">
        <v>1459.875</v>
      </c>
      <c r="H8705" s="1">
        <f t="shared" si="1082"/>
        <v>4117.875</v>
      </c>
      <c r="I8705" s="3">
        <f t="shared" si="1083"/>
        <v>1</v>
      </c>
      <c r="J8705" s="7">
        <f t="shared" si="1080"/>
        <v>4</v>
      </c>
      <c r="K8705" s="3">
        <f t="shared" si="1084"/>
        <v>1</v>
      </c>
      <c r="L8705" s="3">
        <f t="shared" si="1085"/>
        <v>0</v>
      </c>
      <c r="M8705" s="3">
        <f t="shared" si="1086"/>
        <v>1</v>
      </c>
      <c r="N8705" s="3">
        <f t="shared" si="1087"/>
        <v>0</v>
      </c>
    </row>
    <row r="8706" spans="1:14">
      <c r="A8706" s="6">
        <f t="shared" si="1081"/>
        <v>40996</v>
      </c>
      <c r="B8706">
        <v>2012</v>
      </c>
      <c r="C8706">
        <v>3</v>
      </c>
      <c r="D8706">
        <v>28</v>
      </c>
      <c r="E8706">
        <v>16</v>
      </c>
      <c r="F8706" s="1">
        <v>2585</v>
      </c>
      <c r="G8706" s="1">
        <v>1467.875</v>
      </c>
      <c r="H8706" s="1">
        <f t="shared" si="1082"/>
        <v>4052.875</v>
      </c>
      <c r="I8706" s="3">
        <f t="shared" si="1083"/>
        <v>1</v>
      </c>
      <c r="J8706" s="7">
        <f t="shared" ref="J8706:J8769" si="1088">WEEKDAY(A8706,1)</f>
        <v>4</v>
      </c>
      <c r="K8706" s="3">
        <f t="shared" si="1084"/>
        <v>1</v>
      </c>
      <c r="L8706" s="3">
        <f t="shared" si="1085"/>
        <v>0</v>
      </c>
      <c r="M8706" s="3">
        <f t="shared" si="1086"/>
        <v>1</v>
      </c>
      <c r="N8706" s="3">
        <f t="shared" si="1087"/>
        <v>0</v>
      </c>
    </row>
    <row r="8707" spans="1:14">
      <c r="A8707" s="6">
        <f t="shared" ref="A8707:A8770" si="1089">DATE(B8707,C8707,D8707)</f>
        <v>40996</v>
      </c>
      <c r="B8707">
        <v>2012</v>
      </c>
      <c r="C8707">
        <v>3</v>
      </c>
      <c r="D8707">
        <v>28</v>
      </c>
      <c r="E8707">
        <v>17</v>
      </c>
      <c r="F8707" s="1">
        <v>2574</v>
      </c>
      <c r="G8707" s="1">
        <v>1445.5760498046875</v>
      </c>
      <c r="H8707" s="1">
        <f t="shared" ref="H8707:H8770" si="1090">F8707+G8707</f>
        <v>4019.5760498046875</v>
      </c>
      <c r="I8707" s="3">
        <f t="shared" ref="I8707:I8770" si="1091">IF(AND(C8707&gt;4,C8707&lt;10),2,1)</f>
        <v>1</v>
      </c>
      <c r="J8707" s="7">
        <f t="shared" si="1088"/>
        <v>4</v>
      </c>
      <c r="K8707" s="3">
        <f t="shared" ref="K8707:K8770" si="1092">IF(OR(J8707=1,J8707=7),0,IF(I8707=1,IF(AND(E8707&gt;=7,E8707&lt;23),1,0),IF(AND(E8707&gt;=11,E8707&lt;23),1,0)))</f>
        <v>1</v>
      </c>
      <c r="L8707" s="3">
        <f t="shared" ref="L8707:L8770" si="1093">IF(OR(J8707=1,J8707=7),0,IF(I8707=1,IF(AND(E8707&gt;=7,E8707&lt;12),1,0),IF(AND(E8707&gt;=14,E8707&lt;19),1,0)))</f>
        <v>0</v>
      </c>
      <c r="M8707" s="3">
        <f t="shared" ref="M8707:M8770" si="1094">IF(AND(I8707=1,OR(K8707=1,L8707=1)),1,0)</f>
        <v>1</v>
      </c>
      <c r="N8707" s="3">
        <f t="shared" ref="N8707:N8770" si="1095">IF(AND(I8707=2,OR(K8707=1,L8707=1)),1,0)</f>
        <v>0</v>
      </c>
    </row>
    <row r="8708" spans="1:14">
      <c r="A8708" s="6">
        <f t="shared" si="1089"/>
        <v>40996</v>
      </c>
      <c r="B8708">
        <v>2012</v>
      </c>
      <c r="C8708">
        <v>3</v>
      </c>
      <c r="D8708">
        <v>28</v>
      </c>
      <c r="E8708">
        <v>18</v>
      </c>
      <c r="F8708" s="1">
        <v>2485</v>
      </c>
      <c r="G8708" s="1">
        <v>1409.9749755859375</v>
      </c>
      <c r="H8708" s="1">
        <f t="shared" si="1090"/>
        <v>3894.9749755859375</v>
      </c>
      <c r="I8708" s="3">
        <f t="shared" si="1091"/>
        <v>1</v>
      </c>
      <c r="J8708" s="7">
        <f t="shared" si="1088"/>
        <v>4</v>
      </c>
      <c r="K8708" s="3">
        <f t="shared" si="1092"/>
        <v>1</v>
      </c>
      <c r="L8708" s="3">
        <f t="shared" si="1093"/>
        <v>0</v>
      </c>
      <c r="M8708" s="3">
        <f t="shared" si="1094"/>
        <v>1</v>
      </c>
      <c r="N8708" s="3">
        <f t="shared" si="1095"/>
        <v>0</v>
      </c>
    </row>
    <row r="8709" spans="1:14">
      <c r="A8709" s="6">
        <f t="shared" si="1089"/>
        <v>40996</v>
      </c>
      <c r="B8709">
        <v>2012</v>
      </c>
      <c r="C8709">
        <v>3</v>
      </c>
      <c r="D8709">
        <v>28</v>
      </c>
      <c r="E8709">
        <v>19</v>
      </c>
      <c r="F8709" s="1">
        <v>2554</v>
      </c>
      <c r="G8709" s="1">
        <v>1448.173095703125</v>
      </c>
      <c r="H8709" s="1">
        <f t="shared" si="1090"/>
        <v>4002.173095703125</v>
      </c>
      <c r="I8709" s="3">
        <f t="shared" si="1091"/>
        <v>1</v>
      </c>
      <c r="J8709" s="7">
        <f t="shared" si="1088"/>
        <v>4</v>
      </c>
      <c r="K8709" s="3">
        <f t="shared" si="1092"/>
        <v>1</v>
      </c>
      <c r="L8709" s="3">
        <f t="shared" si="1093"/>
        <v>0</v>
      </c>
      <c r="M8709" s="3">
        <f t="shared" si="1094"/>
        <v>1</v>
      </c>
      <c r="N8709" s="3">
        <f t="shared" si="1095"/>
        <v>0</v>
      </c>
    </row>
    <row r="8710" spans="1:14">
      <c r="A8710" s="6">
        <f t="shared" si="1089"/>
        <v>40996</v>
      </c>
      <c r="B8710">
        <v>2012</v>
      </c>
      <c r="C8710">
        <v>3</v>
      </c>
      <c r="D8710">
        <v>28</v>
      </c>
      <c r="E8710">
        <v>20</v>
      </c>
      <c r="F8710" s="1">
        <v>2500</v>
      </c>
      <c r="G8710" s="1">
        <v>1402.071044921875</v>
      </c>
      <c r="H8710" s="1">
        <f t="shared" si="1090"/>
        <v>3902.071044921875</v>
      </c>
      <c r="I8710" s="3">
        <f t="shared" si="1091"/>
        <v>1</v>
      </c>
      <c r="J8710" s="7">
        <f t="shared" si="1088"/>
        <v>4</v>
      </c>
      <c r="K8710" s="3">
        <f t="shared" si="1092"/>
        <v>1</v>
      </c>
      <c r="L8710" s="3">
        <f t="shared" si="1093"/>
        <v>0</v>
      </c>
      <c r="M8710" s="3">
        <f t="shared" si="1094"/>
        <v>1</v>
      </c>
      <c r="N8710" s="3">
        <f t="shared" si="1095"/>
        <v>0</v>
      </c>
    </row>
    <row r="8711" spans="1:14">
      <c r="A8711" s="6">
        <f t="shared" si="1089"/>
        <v>40996</v>
      </c>
      <c r="B8711">
        <v>2012</v>
      </c>
      <c r="C8711">
        <v>3</v>
      </c>
      <c r="D8711">
        <v>28</v>
      </c>
      <c r="E8711">
        <v>21</v>
      </c>
      <c r="F8711" s="1">
        <v>2313</v>
      </c>
      <c r="G8711" s="1">
        <v>1294.9678955078125</v>
      </c>
      <c r="H8711" s="1">
        <f t="shared" si="1090"/>
        <v>3607.9678955078125</v>
      </c>
      <c r="I8711" s="3">
        <f t="shared" si="1091"/>
        <v>1</v>
      </c>
      <c r="J8711" s="7">
        <f t="shared" si="1088"/>
        <v>4</v>
      </c>
      <c r="K8711" s="3">
        <f t="shared" si="1092"/>
        <v>1</v>
      </c>
      <c r="L8711" s="3">
        <f t="shared" si="1093"/>
        <v>0</v>
      </c>
      <c r="M8711" s="3">
        <f t="shared" si="1094"/>
        <v>1</v>
      </c>
      <c r="N8711" s="3">
        <f t="shared" si="1095"/>
        <v>0</v>
      </c>
    </row>
    <row r="8712" spans="1:14">
      <c r="A8712" s="6">
        <f t="shared" si="1089"/>
        <v>40996</v>
      </c>
      <c r="B8712">
        <v>2012</v>
      </c>
      <c r="C8712">
        <v>3</v>
      </c>
      <c r="D8712">
        <v>28</v>
      </c>
      <c r="E8712">
        <v>22</v>
      </c>
      <c r="F8712" s="1">
        <v>2104</v>
      </c>
      <c r="G8712" s="1">
        <v>1185.4681396484375</v>
      </c>
      <c r="H8712" s="1">
        <f t="shared" si="1090"/>
        <v>3289.4681396484375</v>
      </c>
      <c r="I8712" s="3">
        <f t="shared" si="1091"/>
        <v>1</v>
      </c>
      <c r="J8712" s="7">
        <f t="shared" si="1088"/>
        <v>4</v>
      </c>
      <c r="K8712" s="3">
        <f t="shared" si="1092"/>
        <v>1</v>
      </c>
      <c r="L8712" s="3">
        <f t="shared" si="1093"/>
        <v>0</v>
      </c>
      <c r="M8712" s="3">
        <f t="shared" si="1094"/>
        <v>1</v>
      </c>
      <c r="N8712" s="3">
        <f t="shared" si="1095"/>
        <v>0</v>
      </c>
    </row>
    <row r="8713" spans="1:14">
      <c r="A8713" s="6">
        <f t="shared" si="1089"/>
        <v>40996</v>
      </c>
      <c r="B8713">
        <v>2012</v>
      </c>
      <c r="C8713">
        <v>3</v>
      </c>
      <c r="D8713">
        <v>28</v>
      </c>
      <c r="E8713">
        <v>23</v>
      </c>
      <c r="F8713" s="1">
        <v>1986</v>
      </c>
      <c r="G8713" s="1">
        <v>1107.5660400390625</v>
      </c>
      <c r="H8713" s="1">
        <f t="shared" si="1090"/>
        <v>3093.5660400390625</v>
      </c>
      <c r="I8713" s="3">
        <f t="shared" si="1091"/>
        <v>1</v>
      </c>
      <c r="J8713" s="7">
        <f t="shared" si="1088"/>
        <v>4</v>
      </c>
      <c r="K8713" s="3">
        <f t="shared" si="1092"/>
        <v>0</v>
      </c>
      <c r="L8713" s="3">
        <f t="shared" si="1093"/>
        <v>0</v>
      </c>
      <c r="M8713" s="3">
        <f t="shared" si="1094"/>
        <v>0</v>
      </c>
      <c r="N8713" s="3">
        <f t="shared" si="1095"/>
        <v>0</v>
      </c>
    </row>
    <row r="8714" spans="1:14">
      <c r="A8714" s="6">
        <f t="shared" si="1089"/>
        <v>40997</v>
      </c>
      <c r="B8714">
        <v>2012</v>
      </c>
      <c r="C8714">
        <v>3</v>
      </c>
      <c r="D8714">
        <v>29</v>
      </c>
      <c r="E8714">
        <v>0</v>
      </c>
      <c r="F8714" s="1">
        <v>1836</v>
      </c>
      <c r="G8714" s="1">
        <v>1048.2650146484375</v>
      </c>
      <c r="H8714" s="1">
        <f t="shared" si="1090"/>
        <v>2884.2650146484375</v>
      </c>
      <c r="I8714" s="3">
        <f t="shared" si="1091"/>
        <v>1</v>
      </c>
      <c r="J8714" s="7">
        <f t="shared" si="1088"/>
        <v>5</v>
      </c>
      <c r="K8714" s="3">
        <f t="shared" si="1092"/>
        <v>0</v>
      </c>
      <c r="L8714" s="3">
        <f t="shared" si="1093"/>
        <v>0</v>
      </c>
      <c r="M8714" s="3">
        <f t="shared" si="1094"/>
        <v>0</v>
      </c>
      <c r="N8714" s="3">
        <f t="shared" si="1095"/>
        <v>0</v>
      </c>
    </row>
    <row r="8715" spans="1:14">
      <c r="A8715" s="6">
        <f t="shared" si="1089"/>
        <v>40997</v>
      </c>
      <c r="B8715">
        <v>2012</v>
      </c>
      <c r="C8715">
        <v>3</v>
      </c>
      <c r="D8715">
        <v>29</v>
      </c>
      <c r="E8715">
        <v>1</v>
      </c>
      <c r="F8715" s="1">
        <v>1801</v>
      </c>
      <c r="G8715" s="1">
        <v>1012.5659790039062</v>
      </c>
      <c r="H8715" s="1">
        <f t="shared" si="1090"/>
        <v>2813.5659790039062</v>
      </c>
      <c r="I8715" s="3">
        <f t="shared" si="1091"/>
        <v>1</v>
      </c>
      <c r="J8715" s="7">
        <f t="shared" si="1088"/>
        <v>5</v>
      </c>
      <c r="K8715" s="3">
        <f t="shared" si="1092"/>
        <v>0</v>
      </c>
      <c r="L8715" s="3">
        <f t="shared" si="1093"/>
        <v>0</v>
      </c>
      <c r="M8715" s="3">
        <f t="shared" si="1094"/>
        <v>0</v>
      </c>
      <c r="N8715" s="3">
        <f t="shared" si="1095"/>
        <v>0</v>
      </c>
    </row>
    <row r="8716" spans="1:14">
      <c r="A8716" s="6">
        <f t="shared" si="1089"/>
        <v>40997</v>
      </c>
      <c r="B8716">
        <v>2012</v>
      </c>
      <c r="C8716">
        <v>3</v>
      </c>
      <c r="D8716">
        <v>29</v>
      </c>
      <c r="E8716">
        <v>2</v>
      </c>
      <c r="F8716" s="1">
        <v>1797</v>
      </c>
      <c r="G8716" s="1">
        <v>982.8499755859375</v>
      </c>
      <c r="H8716" s="1">
        <f t="shared" si="1090"/>
        <v>2779.8499755859375</v>
      </c>
      <c r="I8716" s="3">
        <f t="shared" si="1091"/>
        <v>1</v>
      </c>
      <c r="J8716" s="7">
        <f t="shared" si="1088"/>
        <v>5</v>
      </c>
      <c r="K8716" s="3">
        <f t="shared" si="1092"/>
        <v>0</v>
      </c>
      <c r="L8716" s="3">
        <f t="shared" si="1093"/>
        <v>0</v>
      </c>
      <c r="M8716" s="3">
        <f t="shared" si="1094"/>
        <v>0</v>
      </c>
      <c r="N8716" s="3">
        <f t="shared" si="1095"/>
        <v>0</v>
      </c>
    </row>
    <row r="8717" spans="1:14">
      <c r="A8717" s="6">
        <f t="shared" si="1089"/>
        <v>40997</v>
      </c>
      <c r="B8717">
        <v>2012</v>
      </c>
      <c r="C8717">
        <v>3</v>
      </c>
      <c r="D8717">
        <v>29</v>
      </c>
      <c r="E8717">
        <v>3</v>
      </c>
      <c r="F8717" s="1">
        <v>1712</v>
      </c>
      <c r="G8717" s="1">
        <v>983.95501708984375</v>
      </c>
      <c r="H8717" s="1">
        <f t="shared" si="1090"/>
        <v>2695.9550170898437</v>
      </c>
      <c r="I8717" s="3">
        <f t="shared" si="1091"/>
        <v>1</v>
      </c>
      <c r="J8717" s="7">
        <f t="shared" si="1088"/>
        <v>5</v>
      </c>
      <c r="K8717" s="3">
        <f t="shared" si="1092"/>
        <v>0</v>
      </c>
      <c r="L8717" s="3">
        <f t="shared" si="1093"/>
        <v>0</v>
      </c>
      <c r="M8717" s="3">
        <f t="shared" si="1094"/>
        <v>0</v>
      </c>
      <c r="N8717" s="3">
        <f t="shared" si="1095"/>
        <v>0</v>
      </c>
    </row>
    <row r="8718" spans="1:14">
      <c r="A8718" s="6">
        <f t="shared" si="1089"/>
        <v>40997</v>
      </c>
      <c r="B8718">
        <v>2012</v>
      </c>
      <c r="C8718">
        <v>3</v>
      </c>
      <c r="D8718">
        <v>29</v>
      </c>
      <c r="E8718">
        <v>4</v>
      </c>
      <c r="F8718" s="1">
        <v>1869</v>
      </c>
      <c r="G8718" s="1">
        <v>1027.363037109375</v>
      </c>
      <c r="H8718" s="1">
        <f t="shared" si="1090"/>
        <v>2896.363037109375</v>
      </c>
      <c r="I8718" s="3">
        <f t="shared" si="1091"/>
        <v>1</v>
      </c>
      <c r="J8718" s="7">
        <f t="shared" si="1088"/>
        <v>5</v>
      </c>
      <c r="K8718" s="3">
        <f t="shared" si="1092"/>
        <v>0</v>
      </c>
      <c r="L8718" s="3">
        <f t="shared" si="1093"/>
        <v>0</v>
      </c>
      <c r="M8718" s="3">
        <f t="shared" si="1094"/>
        <v>0</v>
      </c>
      <c r="N8718" s="3">
        <f t="shared" si="1095"/>
        <v>0</v>
      </c>
    </row>
    <row r="8719" spans="1:14">
      <c r="A8719" s="6">
        <f t="shared" si="1089"/>
        <v>40997</v>
      </c>
      <c r="B8719">
        <v>2012</v>
      </c>
      <c r="C8719">
        <v>3</v>
      </c>
      <c r="D8719">
        <v>29</v>
      </c>
      <c r="E8719">
        <v>5</v>
      </c>
      <c r="F8719" s="1">
        <v>2122</v>
      </c>
      <c r="G8719" s="1">
        <v>1157.56298828125</v>
      </c>
      <c r="H8719" s="1">
        <f t="shared" si="1090"/>
        <v>3279.56298828125</v>
      </c>
      <c r="I8719" s="3">
        <f t="shared" si="1091"/>
        <v>1</v>
      </c>
      <c r="J8719" s="7">
        <f t="shared" si="1088"/>
        <v>5</v>
      </c>
      <c r="K8719" s="3">
        <f t="shared" si="1092"/>
        <v>0</v>
      </c>
      <c r="L8719" s="3">
        <f t="shared" si="1093"/>
        <v>0</v>
      </c>
      <c r="M8719" s="3">
        <f t="shared" si="1094"/>
        <v>0</v>
      </c>
      <c r="N8719" s="3">
        <f t="shared" si="1095"/>
        <v>0</v>
      </c>
    </row>
    <row r="8720" spans="1:14">
      <c r="A8720" s="6">
        <f t="shared" si="1089"/>
        <v>40997</v>
      </c>
      <c r="B8720">
        <v>2012</v>
      </c>
      <c r="C8720">
        <v>3</v>
      </c>
      <c r="D8720">
        <v>29</v>
      </c>
      <c r="E8720">
        <v>6</v>
      </c>
      <c r="F8720" s="1">
        <v>2277</v>
      </c>
      <c r="G8720" s="1">
        <v>1240.363037109375</v>
      </c>
      <c r="H8720" s="1">
        <f t="shared" si="1090"/>
        <v>3517.363037109375</v>
      </c>
      <c r="I8720" s="3">
        <f t="shared" si="1091"/>
        <v>1</v>
      </c>
      <c r="J8720" s="7">
        <f t="shared" si="1088"/>
        <v>5</v>
      </c>
      <c r="K8720" s="3">
        <f t="shared" si="1092"/>
        <v>0</v>
      </c>
      <c r="L8720" s="3">
        <f t="shared" si="1093"/>
        <v>0</v>
      </c>
      <c r="M8720" s="3">
        <f t="shared" si="1094"/>
        <v>0</v>
      </c>
      <c r="N8720" s="3">
        <f t="shared" si="1095"/>
        <v>0</v>
      </c>
    </row>
    <row r="8721" spans="1:14">
      <c r="A8721" s="6">
        <f t="shared" si="1089"/>
        <v>40997</v>
      </c>
      <c r="B8721">
        <v>2012</v>
      </c>
      <c r="C8721">
        <v>3</v>
      </c>
      <c r="D8721">
        <v>29</v>
      </c>
      <c r="E8721">
        <v>7</v>
      </c>
      <c r="F8721" s="1">
        <v>2330</v>
      </c>
      <c r="G8721" s="1">
        <v>1236.0640869140625</v>
      </c>
      <c r="H8721" s="1">
        <f t="shared" si="1090"/>
        <v>3566.0640869140625</v>
      </c>
      <c r="I8721" s="3">
        <f t="shared" si="1091"/>
        <v>1</v>
      </c>
      <c r="J8721" s="7">
        <f t="shared" si="1088"/>
        <v>5</v>
      </c>
      <c r="K8721" s="3">
        <f t="shared" si="1092"/>
        <v>1</v>
      </c>
      <c r="L8721" s="3">
        <f t="shared" si="1093"/>
        <v>1</v>
      </c>
      <c r="M8721" s="3">
        <f t="shared" si="1094"/>
        <v>1</v>
      </c>
      <c r="N8721" s="3">
        <f t="shared" si="1095"/>
        <v>0</v>
      </c>
    </row>
    <row r="8722" spans="1:14">
      <c r="A8722" s="6">
        <f t="shared" si="1089"/>
        <v>40997</v>
      </c>
      <c r="B8722">
        <v>2012</v>
      </c>
      <c r="C8722">
        <v>3</v>
      </c>
      <c r="D8722">
        <v>29</v>
      </c>
      <c r="E8722">
        <v>8</v>
      </c>
      <c r="F8722" s="1">
        <v>2372</v>
      </c>
      <c r="G8722" s="1">
        <v>1270.4486083984375</v>
      </c>
      <c r="H8722" s="1">
        <f t="shared" si="1090"/>
        <v>3642.4486083984375</v>
      </c>
      <c r="I8722" s="3">
        <f t="shared" si="1091"/>
        <v>1</v>
      </c>
      <c r="J8722" s="7">
        <f t="shared" si="1088"/>
        <v>5</v>
      </c>
      <c r="K8722" s="3">
        <f t="shared" si="1092"/>
        <v>1</v>
      </c>
      <c r="L8722" s="3">
        <f t="shared" si="1093"/>
        <v>1</v>
      </c>
      <c r="M8722" s="3">
        <f t="shared" si="1094"/>
        <v>1</v>
      </c>
      <c r="N8722" s="3">
        <f t="shared" si="1095"/>
        <v>0</v>
      </c>
    </row>
    <row r="8723" spans="1:14">
      <c r="A8723" s="6">
        <f t="shared" si="1089"/>
        <v>40997</v>
      </c>
      <c r="B8723">
        <v>2012</v>
      </c>
      <c r="C8723">
        <v>3</v>
      </c>
      <c r="D8723">
        <v>29</v>
      </c>
      <c r="E8723">
        <v>9</v>
      </c>
      <c r="F8723" s="1">
        <v>2417</v>
      </c>
      <c r="G8723" s="1">
        <v>1289.967041015625</v>
      </c>
      <c r="H8723" s="1">
        <f t="shared" si="1090"/>
        <v>3706.967041015625</v>
      </c>
      <c r="I8723" s="3">
        <f t="shared" si="1091"/>
        <v>1</v>
      </c>
      <c r="J8723" s="7">
        <f t="shared" si="1088"/>
        <v>5</v>
      </c>
      <c r="K8723" s="3">
        <f t="shared" si="1092"/>
        <v>1</v>
      </c>
      <c r="L8723" s="3">
        <f t="shared" si="1093"/>
        <v>1</v>
      </c>
      <c r="M8723" s="3">
        <f t="shared" si="1094"/>
        <v>1</v>
      </c>
      <c r="N8723" s="3">
        <f t="shared" si="1095"/>
        <v>0</v>
      </c>
    </row>
    <row r="8724" spans="1:14">
      <c r="A8724" s="6">
        <f t="shared" si="1089"/>
        <v>40997</v>
      </c>
      <c r="B8724">
        <v>2012</v>
      </c>
      <c r="C8724">
        <v>3</v>
      </c>
      <c r="D8724">
        <v>29</v>
      </c>
      <c r="E8724">
        <v>10</v>
      </c>
      <c r="F8724" s="1">
        <v>2407</v>
      </c>
      <c r="G8724" s="1">
        <v>1318.9688720703125</v>
      </c>
      <c r="H8724" s="1">
        <f t="shared" si="1090"/>
        <v>3725.9688720703125</v>
      </c>
      <c r="I8724" s="3">
        <f t="shared" si="1091"/>
        <v>1</v>
      </c>
      <c r="J8724" s="7">
        <f t="shared" si="1088"/>
        <v>5</v>
      </c>
      <c r="K8724" s="3">
        <f t="shared" si="1092"/>
        <v>1</v>
      </c>
      <c r="L8724" s="3">
        <f t="shared" si="1093"/>
        <v>1</v>
      </c>
      <c r="M8724" s="3">
        <f t="shared" si="1094"/>
        <v>1</v>
      </c>
      <c r="N8724" s="3">
        <f t="shared" si="1095"/>
        <v>0</v>
      </c>
    </row>
    <row r="8725" spans="1:14">
      <c r="A8725" s="6">
        <f t="shared" si="1089"/>
        <v>40997</v>
      </c>
      <c r="B8725">
        <v>2012</v>
      </c>
      <c r="C8725">
        <v>3</v>
      </c>
      <c r="D8725">
        <v>29</v>
      </c>
      <c r="E8725">
        <v>11</v>
      </c>
      <c r="F8725" s="1">
        <v>2441</v>
      </c>
      <c r="G8725" s="1">
        <v>1330.969970703125</v>
      </c>
      <c r="H8725" s="1">
        <f t="shared" si="1090"/>
        <v>3771.969970703125</v>
      </c>
      <c r="I8725" s="3">
        <f t="shared" si="1091"/>
        <v>1</v>
      </c>
      <c r="J8725" s="7">
        <f t="shared" si="1088"/>
        <v>5</v>
      </c>
      <c r="K8725" s="3">
        <f t="shared" si="1092"/>
        <v>1</v>
      </c>
      <c r="L8725" s="3">
        <f t="shared" si="1093"/>
        <v>1</v>
      </c>
      <c r="M8725" s="3">
        <f t="shared" si="1094"/>
        <v>1</v>
      </c>
      <c r="N8725" s="3">
        <f t="shared" si="1095"/>
        <v>0</v>
      </c>
    </row>
    <row r="8726" spans="1:14">
      <c r="A8726" s="6">
        <f t="shared" si="1089"/>
        <v>40997</v>
      </c>
      <c r="B8726">
        <v>2012</v>
      </c>
      <c r="C8726">
        <v>3</v>
      </c>
      <c r="D8726">
        <v>29</v>
      </c>
      <c r="E8726">
        <v>12</v>
      </c>
      <c r="F8726" s="1">
        <v>2526</v>
      </c>
      <c r="G8726" s="1">
        <v>1346.06884765625</v>
      </c>
      <c r="H8726" s="1">
        <f t="shared" si="1090"/>
        <v>3872.06884765625</v>
      </c>
      <c r="I8726" s="3">
        <f t="shared" si="1091"/>
        <v>1</v>
      </c>
      <c r="J8726" s="7">
        <f t="shared" si="1088"/>
        <v>5</v>
      </c>
      <c r="K8726" s="3">
        <f t="shared" si="1092"/>
        <v>1</v>
      </c>
      <c r="L8726" s="3">
        <f t="shared" si="1093"/>
        <v>0</v>
      </c>
      <c r="M8726" s="3">
        <f t="shared" si="1094"/>
        <v>1</v>
      </c>
      <c r="N8726" s="3">
        <f t="shared" si="1095"/>
        <v>0</v>
      </c>
    </row>
    <row r="8727" spans="1:14">
      <c r="A8727" s="6">
        <f t="shared" si="1089"/>
        <v>40997</v>
      </c>
      <c r="B8727">
        <v>2012</v>
      </c>
      <c r="C8727">
        <v>3</v>
      </c>
      <c r="D8727">
        <v>29</v>
      </c>
      <c r="E8727">
        <v>13</v>
      </c>
      <c r="F8727" s="1">
        <v>2496</v>
      </c>
      <c r="G8727" s="1">
        <v>1365.1729736328125</v>
      </c>
      <c r="H8727" s="1">
        <f t="shared" si="1090"/>
        <v>3861.1729736328125</v>
      </c>
      <c r="I8727" s="3">
        <f t="shared" si="1091"/>
        <v>1</v>
      </c>
      <c r="J8727" s="7">
        <f t="shared" si="1088"/>
        <v>5</v>
      </c>
      <c r="K8727" s="3">
        <f t="shared" si="1092"/>
        <v>1</v>
      </c>
      <c r="L8727" s="3">
        <f t="shared" si="1093"/>
        <v>0</v>
      </c>
      <c r="M8727" s="3">
        <f t="shared" si="1094"/>
        <v>1</v>
      </c>
      <c r="N8727" s="3">
        <f t="shared" si="1095"/>
        <v>0</v>
      </c>
    </row>
    <row r="8728" spans="1:14">
      <c r="A8728" s="6">
        <f t="shared" si="1089"/>
        <v>40997</v>
      </c>
      <c r="B8728">
        <v>2012</v>
      </c>
      <c r="C8728">
        <v>3</v>
      </c>
      <c r="D8728">
        <v>29</v>
      </c>
      <c r="E8728">
        <v>14</v>
      </c>
      <c r="F8728" s="1">
        <v>2479</v>
      </c>
      <c r="G8728" s="1">
        <v>1355.7684326171875</v>
      </c>
      <c r="H8728" s="1">
        <f t="shared" si="1090"/>
        <v>3834.7684326171875</v>
      </c>
      <c r="I8728" s="3">
        <f t="shared" si="1091"/>
        <v>1</v>
      </c>
      <c r="J8728" s="7">
        <f t="shared" si="1088"/>
        <v>5</v>
      </c>
      <c r="K8728" s="3">
        <f t="shared" si="1092"/>
        <v>1</v>
      </c>
      <c r="L8728" s="3">
        <f t="shared" si="1093"/>
        <v>0</v>
      </c>
      <c r="M8728" s="3">
        <f t="shared" si="1094"/>
        <v>1</v>
      </c>
      <c r="N8728" s="3">
        <f t="shared" si="1095"/>
        <v>0</v>
      </c>
    </row>
    <row r="8729" spans="1:14">
      <c r="A8729" s="6">
        <f t="shared" si="1089"/>
        <v>40997</v>
      </c>
      <c r="B8729">
        <v>2012</v>
      </c>
      <c r="C8729">
        <v>3</v>
      </c>
      <c r="D8729">
        <v>29</v>
      </c>
      <c r="E8729">
        <v>15</v>
      </c>
      <c r="F8729" s="1">
        <v>2464</v>
      </c>
      <c r="G8729" s="1">
        <v>1372.9732666015625</v>
      </c>
      <c r="H8729" s="1">
        <f t="shared" si="1090"/>
        <v>3836.9732666015625</v>
      </c>
      <c r="I8729" s="3">
        <f t="shared" si="1091"/>
        <v>1</v>
      </c>
      <c r="J8729" s="7">
        <f t="shared" si="1088"/>
        <v>5</v>
      </c>
      <c r="K8729" s="3">
        <f t="shared" si="1092"/>
        <v>1</v>
      </c>
      <c r="L8729" s="3">
        <f t="shared" si="1093"/>
        <v>0</v>
      </c>
      <c r="M8729" s="3">
        <f t="shared" si="1094"/>
        <v>1</v>
      </c>
      <c r="N8729" s="3">
        <f t="shared" si="1095"/>
        <v>0</v>
      </c>
    </row>
    <row r="8730" spans="1:14">
      <c r="A8730" s="6">
        <f t="shared" si="1089"/>
        <v>40997</v>
      </c>
      <c r="B8730">
        <v>2012</v>
      </c>
      <c r="C8730">
        <v>3</v>
      </c>
      <c r="D8730">
        <v>29</v>
      </c>
      <c r="E8730">
        <v>16</v>
      </c>
      <c r="F8730" s="1">
        <v>2540</v>
      </c>
      <c r="G8730" s="1">
        <v>1373.2750244140625</v>
      </c>
      <c r="H8730" s="1">
        <f t="shared" si="1090"/>
        <v>3913.2750244140625</v>
      </c>
      <c r="I8730" s="3">
        <f t="shared" si="1091"/>
        <v>1</v>
      </c>
      <c r="J8730" s="7">
        <f t="shared" si="1088"/>
        <v>5</v>
      </c>
      <c r="K8730" s="3">
        <f t="shared" si="1092"/>
        <v>1</v>
      </c>
      <c r="L8730" s="3">
        <f t="shared" si="1093"/>
        <v>0</v>
      </c>
      <c r="M8730" s="3">
        <f t="shared" si="1094"/>
        <v>1</v>
      </c>
      <c r="N8730" s="3">
        <f t="shared" si="1095"/>
        <v>0</v>
      </c>
    </row>
    <row r="8731" spans="1:14">
      <c r="A8731" s="6">
        <f t="shared" si="1089"/>
        <v>40997</v>
      </c>
      <c r="B8731">
        <v>2012</v>
      </c>
      <c r="C8731">
        <v>3</v>
      </c>
      <c r="D8731">
        <v>29</v>
      </c>
      <c r="E8731">
        <v>17</v>
      </c>
      <c r="F8731" s="1">
        <v>2406</v>
      </c>
      <c r="G8731" s="1">
        <v>1355.472900390625</v>
      </c>
      <c r="H8731" s="1">
        <f t="shared" si="1090"/>
        <v>3761.472900390625</v>
      </c>
      <c r="I8731" s="3">
        <f t="shared" si="1091"/>
        <v>1</v>
      </c>
      <c r="J8731" s="7">
        <f t="shared" si="1088"/>
        <v>5</v>
      </c>
      <c r="K8731" s="3">
        <f t="shared" si="1092"/>
        <v>1</v>
      </c>
      <c r="L8731" s="3">
        <f t="shared" si="1093"/>
        <v>0</v>
      </c>
      <c r="M8731" s="3">
        <f t="shared" si="1094"/>
        <v>1</v>
      </c>
      <c r="N8731" s="3">
        <f t="shared" si="1095"/>
        <v>0</v>
      </c>
    </row>
    <row r="8732" spans="1:14">
      <c r="A8732" s="6">
        <f t="shared" si="1089"/>
        <v>40997</v>
      </c>
      <c r="B8732">
        <v>2012</v>
      </c>
      <c r="C8732">
        <v>3</v>
      </c>
      <c r="D8732">
        <v>29</v>
      </c>
      <c r="E8732">
        <v>18</v>
      </c>
      <c r="F8732" s="1">
        <v>2388</v>
      </c>
      <c r="G8732" s="1">
        <v>1327.8699951171875</v>
      </c>
      <c r="H8732" s="1">
        <f t="shared" si="1090"/>
        <v>3715.8699951171875</v>
      </c>
      <c r="I8732" s="3">
        <f t="shared" si="1091"/>
        <v>1</v>
      </c>
      <c r="J8732" s="7">
        <f t="shared" si="1088"/>
        <v>5</v>
      </c>
      <c r="K8732" s="3">
        <f t="shared" si="1092"/>
        <v>1</v>
      </c>
      <c r="L8732" s="3">
        <f t="shared" si="1093"/>
        <v>0</v>
      </c>
      <c r="M8732" s="3">
        <f t="shared" si="1094"/>
        <v>1</v>
      </c>
      <c r="N8732" s="3">
        <f t="shared" si="1095"/>
        <v>0</v>
      </c>
    </row>
    <row r="8733" spans="1:14">
      <c r="A8733" s="6">
        <f t="shared" si="1089"/>
        <v>40997</v>
      </c>
      <c r="B8733">
        <v>2012</v>
      </c>
      <c r="C8733">
        <v>3</v>
      </c>
      <c r="D8733">
        <v>29</v>
      </c>
      <c r="E8733">
        <v>19</v>
      </c>
      <c r="F8733" s="1">
        <v>2513</v>
      </c>
      <c r="G8733" s="1">
        <v>1389.0130615234375</v>
      </c>
      <c r="H8733" s="1">
        <f t="shared" si="1090"/>
        <v>3902.0130615234375</v>
      </c>
      <c r="I8733" s="3">
        <f t="shared" si="1091"/>
        <v>1</v>
      </c>
      <c r="J8733" s="7">
        <f t="shared" si="1088"/>
        <v>5</v>
      </c>
      <c r="K8733" s="3">
        <f t="shared" si="1092"/>
        <v>1</v>
      </c>
      <c r="L8733" s="3">
        <f t="shared" si="1093"/>
        <v>0</v>
      </c>
      <c r="M8733" s="3">
        <f t="shared" si="1094"/>
        <v>1</v>
      </c>
      <c r="N8733" s="3">
        <f t="shared" si="1095"/>
        <v>0</v>
      </c>
    </row>
    <row r="8734" spans="1:14">
      <c r="A8734" s="6">
        <f t="shared" si="1089"/>
        <v>40997</v>
      </c>
      <c r="B8734">
        <v>2012</v>
      </c>
      <c r="C8734">
        <v>3</v>
      </c>
      <c r="D8734">
        <v>29</v>
      </c>
      <c r="E8734">
        <v>20</v>
      </c>
      <c r="F8734" s="1">
        <v>2497</v>
      </c>
      <c r="G8734" s="1">
        <v>1348.3582763671875</v>
      </c>
      <c r="H8734" s="1">
        <f t="shared" si="1090"/>
        <v>3845.3582763671875</v>
      </c>
      <c r="I8734" s="3">
        <f t="shared" si="1091"/>
        <v>1</v>
      </c>
      <c r="J8734" s="7">
        <f t="shared" si="1088"/>
        <v>5</v>
      </c>
      <c r="K8734" s="3">
        <f t="shared" si="1092"/>
        <v>1</v>
      </c>
      <c r="L8734" s="3">
        <f t="shared" si="1093"/>
        <v>0</v>
      </c>
      <c r="M8734" s="3">
        <f t="shared" si="1094"/>
        <v>1</v>
      </c>
      <c r="N8734" s="3">
        <f t="shared" si="1095"/>
        <v>0</v>
      </c>
    </row>
    <row r="8735" spans="1:14">
      <c r="A8735" s="6">
        <f t="shared" si="1089"/>
        <v>40997</v>
      </c>
      <c r="B8735">
        <v>2012</v>
      </c>
      <c r="C8735">
        <v>3</v>
      </c>
      <c r="D8735">
        <v>29</v>
      </c>
      <c r="E8735">
        <v>21</v>
      </c>
      <c r="F8735" s="1">
        <v>2251</v>
      </c>
      <c r="G8735" s="1">
        <v>1257.55712890625</v>
      </c>
      <c r="H8735" s="1">
        <f t="shared" si="1090"/>
        <v>3508.55712890625</v>
      </c>
      <c r="I8735" s="3">
        <f t="shared" si="1091"/>
        <v>1</v>
      </c>
      <c r="J8735" s="7">
        <f t="shared" si="1088"/>
        <v>5</v>
      </c>
      <c r="K8735" s="3">
        <f t="shared" si="1092"/>
        <v>1</v>
      </c>
      <c r="L8735" s="3">
        <f t="shared" si="1093"/>
        <v>0</v>
      </c>
      <c r="M8735" s="3">
        <f t="shared" si="1094"/>
        <v>1</v>
      </c>
      <c r="N8735" s="3">
        <f t="shared" si="1095"/>
        <v>0</v>
      </c>
    </row>
    <row r="8736" spans="1:14">
      <c r="A8736" s="6">
        <f t="shared" si="1089"/>
        <v>40997</v>
      </c>
      <c r="B8736">
        <v>2012</v>
      </c>
      <c r="C8736">
        <v>3</v>
      </c>
      <c r="D8736">
        <v>29</v>
      </c>
      <c r="E8736">
        <v>22</v>
      </c>
      <c r="F8736" s="1">
        <v>2105</v>
      </c>
      <c r="G8736" s="1">
        <v>1156.8648681640625</v>
      </c>
      <c r="H8736" s="1">
        <f t="shared" si="1090"/>
        <v>3261.8648681640625</v>
      </c>
      <c r="I8736" s="3">
        <f t="shared" si="1091"/>
        <v>1</v>
      </c>
      <c r="J8736" s="7">
        <f t="shared" si="1088"/>
        <v>5</v>
      </c>
      <c r="K8736" s="3">
        <f t="shared" si="1092"/>
        <v>1</v>
      </c>
      <c r="L8736" s="3">
        <f t="shared" si="1093"/>
        <v>0</v>
      </c>
      <c r="M8736" s="3">
        <f t="shared" si="1094"/>
        <v>1</v>
      </c>
      <c r="N8736" s="3">
        <f t="shared" si="1095"/>
        <v>0</v>
      </c>
    </row>
    <row r="8737" spans="1:14">
      <c r="A8737" s="6">
        <f t="shared" si="1089"/>
        <v>40997</v>
      </c>
      <c r="B8737">
        <v>2012</v>
      </c>
      <c r="C8737">
        <v>3</v>
      </c>
      <c r="D8737">
        <v>29</v>
      </c>
      <c r="E8737">
        <v>23</v>
      </c>
      <c r="F8737" s="1">
        <v>1907</v>
      </c>
      <c r="G8737" s="1">
        <v>1086.2659912109375</v>
      </c>
      <c r="H8737" s="1">
        <f t="shared" si="1090"/>
        <v>2993.2659912109375</v>
      </c>
      <c r="I8737" s="3">
        <f t="shared" si="1091"/>
        <v>1</v>
      </c>
      <c r="J8737" s="7">
        <f t="shared" si="1088"/>
        <v>5</v>
      </c>
      <c r="K8737" s="3">
        <f t="shared" si="1092"/>
        <v>0</v>
      </c>
      <c r="L8737" s="3">
        <f t="shared" si="1093"/>
        <v>0</v>
      </c>
      <c r="M8737" s="3">
        <f t="shared" si="1094"/>
        <v>0</v>
      </c>
      <c r="N8737" s="3">
        <f t="shared" si="1095"/>
        <v>0</v>
      </c>
    </row>
    <row r="8738" spans="1:14">
      <c r="A8738" s="6">
        <f t="shared" si="1089"/>
        <v>40998</v>
      </c>
      <c r="B8738">
        <v>2012</v>
      </c>
      <c r="C8738">
        <v>3</v>
      </c>
      <c r="D8738">
        <v>30</v>
      </c>
      <c r="E8738">
        <v>0</v>
      </c>
      <c r="F8738" s="1">
        <v>1860</v>
      </c>
      <c r="G8738" s="1">
        <v>1033.06298828125</v>
      </c>
      <c r="H8738" s="1">
        <f t="shared" si="1090"/>
        <v>2893.06298828125</v>
      </c>
      <c r="I8738" s="3">
        <f t="shared" si="1091"/>
        <v>1</v>
      </c>
      <c r="J8738" s="7">
        <f t="shared" si="1088"/>
        <v>6</v>
      </c>
      <c r="K8738" s="3">
        <f t="shared" si="1092"/>
        <v>0</v>
      </c>
      <c r="L8738" s="3">
        <f t="shared" si="1093"/>
        <v>0</v>
      </c>
      <c r="M8738" s="3">
        <f t="shared" si="1094"/>
        <v>0</v>
      </c>
      <c r="N8738" s="3">
        <f t="shared" si="1095"/>
        <v>0</v>
      </c>
    </row>
    <row r="8739" spans="1:14">
      <c r="A8739" s="6">
        <f t="shared" si="1089"/>
        <v>40998</v>
      </c>
      <c r="B8739">
        <v>2012</v>
      </c>
      <c r="C8739">
        <v>3</v>
      </c>
      <c r="D8739">
        <v>30</v>
      </c>
      <c r="E8739">
        <v>1</v>
      </c>
      <c r="F8739" s="1">
        <v>1740</v>
      </c>
      <c r="G8739" s="1">
        <v>1005.2669067382812</v>
      </c>
      <c r="H8739" s="1">
        <f t="shared" si="1090"/>
        <v>2745.2669067382812</v>
      </c>
      <c r="I8739" s="3">
        <f t="shared" si="1091"/>
        <v>1</v>
      </c>
      <c r="J8739" s="7">
        <f t="shared" si="1088"/>
        <v>6</v>
      </c>
      <c r="K8739" s="3">
        <f t="shared" si="1092"/>
        <v>0</v>
      </c>
      <c r="L8739" s="3">
        <f t="shared" si="1093"/>
        <v>0</v>
      </c>
      <c r="M8739" s="3">
        <f t="shared" si="1094"/>
        <v>0</v>
      </c>
      <c r="N8739" s="3">
        <f t="shared" si="1095"/>
        <v>0</v>
      </c>
    </row>
    <row r="8740" spans="1:14">
      <c r="A8740" s="6">
        <f t="shared" si="1089"/>
        <v>40998</v>
      </c>
      <c r="B8740">
        <v>2012</v>
      </c>
      <c r="C8740">
        <v>3</v>
      </c>
      <c r="D8740">
        <v>30</v>
      </c>
      <c r="E8740">
        <v>2</v>
      </c>
      <c r="F8740" s="1">
        <v>1734</v>
      </c>
      <c r="G8740" s="1">
        <v>981.66302490234375</v>
      </c>
      <c r="H8740" s="1">
        <f t="shared" si="1090"/>
        <v>2715.6630249023437</v>
      </c>
      <c r="I8740" s="3">
        <f t="shared" si="1091"/>
        <v>1</v>
      </c>
      <c r="J8740" s="7">
        <f t="shared" si="1088"/>
        <v>6</v>
      </c>
      <c r="K8740" s="3">
        <f t="shared" si="1092"/>
        <v>0</v>
      </c>
      <c r="L8740" s="3">
        <f t="shared" si="1093"/>
        <v>0</v>
      </c>
      <c r="M8740" s="3">
        <f t="shared" si="1094"/>
        <v>0</v>
      </c>
      <c r="N8740" s="3">
        <f t="shared" si="1095"/>
        <v>0</v>
      </c>
    </row>
    <row r="8741" spans="1:14">
      <c r="A8741" s="6">
        <f t="shared" si="1089"/>
        <v>40998</v>
      </c>
      <c r="B8741">
        <v>2012</v>
      </c>
      <c r="C8741">
        <v>3</v>
      </c>
      <c r="D8741">
        <v>30</v>
      </c>
      <c r="E8741">
        <v>3</v>
      </c>
      <c r="F8741" s="1">
        <v>1718</v>
      </c>
      <c r="G8741" s="1">
        <v>976.76708984375</v>
      </c>
      <c r="H8741" s="1">
        <f t="shared" si="1090"/>
        <v>2694.76708984375</v>
      </c>
      <c r="I8741" s="3">
        <f t="shared" si="1091"/>
        <v>1</v>
      </c>
      <c r="J8741" s="7">
        <f t="shared" si="1088"/>
        <v>6</v>
      </c>
      <c r="K8741" s="3">
        <f t="shared" si="1092"/>
        <v>0</v>
      </c>
      <c r="L8741" s="3">
        <f t="shared" si="1093"/>
        <v>0</v>
      </c>
      <c r="M8741" s="3">
        <f t="shared" si="1094"/>
        <v>0</v>
      </c>
      <c r="N8741" s="3">
        <f t="shared" si="1095"/>
        <v>0</v>
      </c>
    </row>
    <row r="8742" spans="1:14">
      <c r="A8742" s="6">
        <f t="shared" si="1089"/>
        <v>40998</v>
      </c>
      <c r="B8742">
        <v>2012</v>
      </c>
      <c r="C8742">
        <v>3</v>
      </c>
      <c r="D8742">
        <v>30</v>
      </c>
      <c r="E8742">
        <v>4</v>
      </c>
      <c r="F8742" s="1">
        <v>1866</v>
      </c>
      <c r="G8742" s="1">
        <v>1026.7640380859375</v>
      </c>
      <c r="H8742" s="1">
        <f t="shared" si="1090"/>
        <v>2892.7640380859375</v>
      </c>
      <c r="I8742" s="3">
        <f t="shared" si="1091"/>
        <v>1</v>
      </c>
      <c r="J8742" s="7">
        <f t="shared" si="1088"/>
        <v>6</v>
      </c>
      <c r="K8742" s="3">
        <f t="shared" si="1092"/>
        <v>0</v>
      </c>
      <c r="L8742" s="3">
        <f t="shared" si="1093"/>
        <v>0</v>
      </c>
      <c r="M8742" s="3">
        <f t="shared" si="1094"/>
        <v>0</v>
      </c>
      <c r="N8742" s="3">
        <f t="shared" si="1095"/>
        <v>0</v>
      </c>
    </row>
    <row r="8743" spans="1:14">
      <c r="A8743" s="6">
        <f t="shared" si="1089"/>
        <v>40998</v>
      </c>
      <c r="B8743">
        <v>2012</v>
      </c>
      <c r="C8743">
        <v>3</v>
      </c>
      <c r="D8743">
        <v>30</v>
      </c>
      <c r="E8743">
        <v>5</v>
      </c>
      <c r="F8743" s="1">
        <v>2076</v>
      </c>
      <c r="G8743" s="1">
        <v>1136.0660400390625</v>
      </c>
      <c r="H8743" s="1">
        <f t="shared" si="1090"/>
        <v>3212.0660400390625</v>
      </c>
      <c r="I8743" s="3">
        <f t="shared" si="1091"/>
        <v>1</v>
      </c>
      <c r="J8743" s="7">
        <f t="shared" si="1088"/>
        <v>6</v>
      </c>
      <c r="K8743" s="3">
        <f t="shared" si="1092"/>
        <v>0</v>
      </c>
      <c r="L8743" s="3">
        <f t="shared" si="1093"/>
        <v>0</v>
      </c>
      <c r="M8743" s="3">
        <f t="shared" si="1094"/>
        <v>0</v>
      </c>
      <c r="N8743" s="3">
        <f t="shared" si="1095"/>
        <v>0</v>
      </c>
    </row>
    <row r="8744" spans="1:14">
      <c r="A8744" s="6">
        <f t="shared" si="1089"/>
        <v>40998</v>
      </c>
      <c r="B8744">
        <v>2012</v>
      </c>
      <c r="C8744">
        <v>3</v>
      </c>
      <c r="D8744">
        <v>30</v>
      </c>
      <c r="E8744">
        <v>6</v>
      </c>
      <c r="F8744" s="1">
        <v>2302</v>
      </c>
      <c r="G8744" s="1">
        <v>1219.4630126953125</v>
      </c>
      <c r="H8744" s="1">
        <f t="shared" si="1090"/>
        <v>3521.4630126953125</v>
      </c>
      <c r="I8744" s="3">
        <f t="shared" si="1091"/>
        <v>1</v>
      </c>
      <c r="J8744" s="7">
        <f t="shared" si="1088"/>
        <v>6</v>
      </c>
      <c r="K8744" s="3">
        <f t="shared" si="1092"/>
        <v>0</v>
      </c>
      <c r="L8744" s="3">
        <f t="shared" si="1093"/>
        <v>0</v>
      </c>
      <c r="M8744" s="3">
        <f t="shared" si="1094"/>
        <v>0</v>
      </c>
      <c r="N8744" s="3">
        <f t="shared" si="1095"/>
        <v>0</v>
      </c>
    </row>
    <row r="8745" spans="1:14">
      <c r="A8745" s="6">
        <f t="shared" si="1089"/>
        <v>40998</v>
      </c>
      <c r="B8745">
        <v>2012</v>
      </c>
      <c r="C8745">
        <v>3</v>
      </c>
      <c r="D8745">
        <v>30</v>
      </c>
      <c r="E8745">
        <v>7</v>
      </c>
      <c r="F8745" s="1">
        <v>2289</v>
      </c>
      <c r="G8745" s="1">
        <v>1217.9669189453125</v>
      </c>
      <c r="H8745" s="1">
        <f t="shared" si="1090"/>
        <v>3506.9669189453125</v>
      </c>
      <c r="I8745" s="3">
        <f t="shared" si="1091"/>
        <v>1</v>
      </c>
      <c r="J8745" s="7">
        <f t="shared" si="1088"/>
        <v>6</v>
      </c>
      <c r="K8745" s="3">
        <f t="shared" si="1092"/>
        <v>1</v>
      </c>
      <c r="L8745" s="3">
        <f t="shared" si="1093"/>
        <v>1</v>
      </c>
      <c r="M8745" s="3">
        <f t="shared" si="1094"/>
        <v>1</v>
      </c>
      <c r="N8745" s="3">
        <f t="shared" si="1095"/>
        <v>0</v>
      </c>
    </row>
    <row r="8746" spans="1:14">
      <c r="A8746" s="6">
        <f t="shared" si="1089"/>
        <v>40998</v>
      </c>
      <c r="B8746">
        <v>2012</v>
      </c>
      <c r="C8746">
        <v>3</v>
      </c>
      <c r="D8746">
        <v>30</v>
      </c>
      <c r="E8746">
        <v>8</v>
      </c>
      <c r="F8746" s="1">
        <v>2374</v>
      </c>
      <c r="G8746" s="1">
        <v>1246.7525634765625</v>
      </c>
      <c r="H8746" s="1">
        <f t="shared" si="1090"/>
        <v>3620.7525634765625</v>
      </c>
      <c r="I8746" s="3">
        <f t="shared" si="1091"/>
        <v>1</v>
      </c>
      <c r="J8746" s="7">
        <f t="shared" si="1088"/>
        <v>6</v>
      </c>
      <c r="K8746" s="3">
        <f t="shared" si="1092"/>
        <v>1</v>
      </c>
      <c r="L8746" s="3">
        <f t="shared" si="1093"/>
        <v>1</v>
      </c>
      <c r="M8746" s="3">
        <f t="shared" si="1094"/>
        <v>1</v>
      </c>
      <c r="N8746" s="3">
        <f t="shared" si="1095"/>
        <v>0</v>
      </c>
    </row>
    <row r="8747" spans="1:14">
      <c r="A8747" s="6">
        <f t="shared" si="1089"/>
        <v>40998</v>
      </c>
      <c r="B8747">
        <v>2012</v>
      </c>
      <c r="C8747">
        <v>3</v>
      </c>
      <c r="D8747">
        <v>30</v>
      </c>
      <c r="E8747">
        <v>9</v>
      </c>
      <c r="F8747" s="1">
        <v>2384</v>
      </c>
      <c r="G8747" s="1">
        <v>1291.89208984375</v>
      </c>
      <c r="H8747" s="1">
        <f t="shared" si="1090"/>
        <v>3675.89208984375</v>
      </c>
      <c r="I8747" s="3">
        <f t="shared" si="1091"/>
        <v>1</v>
      </c>
      <c r="J8747" s="7">
        <f t="shared" si="1088"/>
        <v>6</v>
      </c>
      <c r="K8747" s="3">
        <f t="shared" si="1092"/>
        <v>1</v>
      </c>
      <c r="L8747" s="3">
        <f t="shared" si="1093"/>
        <v>1</v>
      </c>
      <c r="M8747" s="3">
        <f t="shared" si="1094"/>
        <v>1</v>
      </c>
      <c r="N8747" s="3">
        <f t="shared" si="1095"/>
        <v>0</v>
      </c>
    </row>
    <row r="8748" spans="1:14">
      <c r="A8748" s="6">
        <f t="shared" si="1089"/>
        <v>40998</v>
      </c>
      <c r="B8748">
        <v>2012</v>
      </c>
      <c r="C8748">
        <v>3</v>
      </c>
      <c r="D8748">
        <v>30</v>
      </c>
      <c r="E8748">
        <v>10</v>
      </c>
      <c r="F8748" s="1">
        <v>2392</v>
      </c>
      <c r="G8748" s="1">
        <v>1325.737060546875</v>
      </c>
      <c r="H8748" s="1">
        <f t="shared" si="1090"/>
        <v>3717.737060546875</v>
      </c>
      <c r="I8748" s="3">
        <f t="shared" si="1091"/>
        <v>1</v>
      </c>
      <c r="J8748" s="7">
        <f t="shared" si="1088"/>
        <v>6</v>
      </c>
      <c r="K8748" s="3">
        <f t="shared" si="1092"/>
        <v>1</v>
      </c>
      <c r="L8748" s="3">
        <f t="shared" si="1093"/>
        <v>1</v>
      </c>
      <c r="M8748" s="3">
        <f t="shared" si="1094"/>
        <v>1</v>
      </c>
      <c r="N8748" s="3">
        <f t="shared" si="1095"/>
        <v>0</v>
      </c>
    </row>
    <row r="8749" spans="1:14">
      <c r="A8749" s="6">
        <f t="shared" si="1089"/>
        <v>40998</v>
      </c>
      <c r="B8749">
        <v>2012</v>
      </c>
      <c r="C8749">
        <v>3</v>
      </c>
      <c r="D8749">
        <v>30</v>
      </c>
      <c r="E8749">
        <v>11</v>
      </c>
      <c r="F8749" s="1">
        <v>2464</v>
      </c>
      <c r="G8749" s="1">
        <v>1366.1949462890625</v>
      </c>
      <c r="H8749" s="1">
        <f t="shared" si="1090"/>
        <v>3830.1949462890625</v>
      </c>
      <c r="I8749" s="3">
        <f t="shared" si="1091"/>
        <v>1</v>
      </c>
      <c r="J8749" s="7">
        <f t="shared" si="1088"/>
        <v>6</v>
      </c>
      <c r="K8749" s="3">
        <f t="shared" si="1092"/>
        <v>1</v>
      </c>
      <c r="L8749" s="3">
        <f t="shared" si="1093"/>
        <v>1</v>
      </c>
      <c r="M8749" s="3">
        <f t="shared" si="1094"/>
        <v>1</v>
      </c>
      <c r="N8749" s="3">
        <f t="shared" si="1095"/>
        <v>0</v>
      </c>
    </row>
    <row r="8750" spans="1:14">
      <c r="A8750" s="6">
        <f t="shared" si="1089"/>
        <v>40998</v>
      </c>
      <c r="B8750">
        <v>2012</v>
      </c>
      <c r="C8750">
        <v>3</v>
      </c>
      <c r="D8750">
        <v>30</v>
      </c>
      <c r="E8750">
        <v>12</v>
      </c>
      <c r="F8750" s="1">
        <v>2553</v>
      </c>
      <c r="G8750" s="1">
        <v>1417.3759765625</v>
      </c>
      <c r="H8750" s="1">
        <f t="shared" si="1090"/>
        <v>3970.3759765625</v>
      </c>
      <c r="I8750" s="3">
        <f t="shared" si="1091"/>
        <v>1</v>
      </c>
      <c r="J8750" s="7">
        <f t="shared" si="1088"/>
        <v>6</v>
      </c>
      <c r="K8750" s="3">
        <f t="shared" si="1092"/>
        <v>1</v>
      </c>
      <c r="L8750" s="3">
        <f t="shared" si="1093"/>
        <v>0</v>
      </c>
      <c r="M8750" s="3">
        <f t="shared" si="1094"/>
        <v>1</v>
      </c>
      <c r="N8750" s="3">
        <f t="shared" si="1095"/>
        <v>0</v>
      </c>
    </row>
    <row r="8751" spans="1:14">
      <c r="A8751" s="6">
        <f t="shared" si="1089"/>
        <v>40998</v>
      </c>
      <c r="B8751">
        <v>2012</v>
      </c>
      <c r="C8751">
        <v>3</v>
      </c>
      <c r="D8751">
        <v>30</v>
      </c>
      <c r="E8751">
        <v>13</v>
      </c>
      <c r="F8751" s="1">
        <v>2514</v>
      </c>
      <c r="G8751" s="1">
        <v>1451.97607421875</v>
      </c>
      <c r="H8751" s="1">
        <f t="shared" si="1090"/>
        <v>3965.97607421875</v>
      </c>
      <c r="I8751" s="3">
        <f t="shared" si="1091"/>
        <v>1</v>
      </c>
      <c r="J8751" s="7">
        <f t="shared" si="1088"/>
        <v>6</v>
      </c>
      <c r="K8751" s="3">
        <f t="shared" si="1092"/>
        <v>1</v>
      </c>
      <c r="L8751" s="3">
        <f t="shared" si="1093"/>
        <v>0</v>
      </c>
      <c r="M8751" s="3">
        <f t="shared" si="1094"/>
        <v>1</v>
      </c>
      <c r="N8751" s="3">
        <f t="shared" si="1095"/>
        <v>0</v>
      </c>
    </row>
    <row r="8752" spans="1:14">
      <c r="A8752" s="6">
        <f t="shared" si="1089"/>
        <v>40998</v>
      </c>
      <c r="B8752">
        <v>2012</v>
      </c>
      <c r="C8752">
        <v>3</v>
      </c>
      <c r="D8752">
        <v>30</v>
      </c>
      <c r="E8752">
        <v>14</v>
      </c>
      <c r="F8752" s="1">
        <v>2543</v>
      </c>
      <c r="G8752" s="1">
        <v>1479.176025390625</v>
      </c>
      <c r="H8752" s="1">
        <f t="shared" si="1090"/>
        <v>4022.176025390625</v>
      </c>
      <c r="I8752" s="3">
        <f t="shared" si="1091"/>
        <v>1</v>
      </c>
      <c r="J8752" s="7">
        <f t="shared" si="1088"/>
        <v>6</v>
      </c>
      <c r="K8752" s="3">
        <f t="shared" si="1092"/>
        <v>1</v>
      </c>
      <c r="L8752" s="3">
        <f t="shared" si="1093"/>
        <v>0</v>
      </c>
      <c r="M8752" s="3">
        <f t="shared" si="1094"/>
        <v>1</v>
      </c>
      <c r="N8752" s="3">
        <f t="shared" si="1095"/>
        <v>0</v>
      </c>
    </row>
    <row r="8753" spans="1:14">
      <c r="A8753" s="6">
        <f t="shared" si="1089"/>
        <v>40998</v>
      </c>
      <c r="B8753">
        <v>2012</v>
      </c>
      <c r="C8753">
        <v>3</v>
      </c>
      <c r="D8753">
        <v>30</v>
      </c>
      <c r="E8753">
        <v>15</v>
      </c>
      <c r="F8753" s="1">
        <v>2525</v>
      </c>
      <c r="G8753" s="1">
        <v>1495.1761474609375</v>
      </c>
      <c r="H8753" s="1">
        <f t="shared" si="1090"/>
        <v>4020.1761474609375</v>
      </c>
      <c r="I8753" s="3">
        <f t="shared" si="1091"/>
        <v>1</v>
      </c>
      <c r="J8753" s="7">
        <f t="shared" si="1088"/>
        <v>6</v>
      </c>
      <c r="K8753" s="3">
        <f t="shared" si="1092"/>
        <v>1</v>
      </c>
      <c r="L8753" s="3">
        <f t="shared" si="1093"/>
        <v>0</v>
      </c>
      <c r="M8753" s="3">
        <f t="shared" si="1094"/>
        <v>1</v>
      </c>
      <c r="N8753" s="3">
        <f t="shared" si="1095"/>
        <v>0</v>
      </c>
    </row>
    <row r="8754" spans="1:14">
      <c r="A8754" s="6">
        <f t="shared" si="1089"/>
        <v>40998</v>
      </c>
      <c r="B8754">
        <v>2012</v>
      </c>
      <c r="C8754">
        <v>3</v>
      </c>
      <c r="D8754">
        <v>30</v>
      </c>
      <c r="E8754">
        <v>16</v>
      </c>
      <c r="F8754" s="1">
        <v>2530</v>
      </c>
      <c r="G8754" s="1">
        <v>1493.2740478515625</v>
      </c>
      <c r="H8754" s="1">
        <f t="shared" si="1090"/>
        <v>4023.2740478515625</v>
      </c>
      <c r="I8754" s="3">
        <f t="shared" si="1091"/>
        <v>1</v>
      </c>
      <c r="J8754" s="7">
        <f t="shared" si="1088"/>
        <v>6</v>
      </c>
      <c r="K8754" s="3">
        <f t="shared" si="1092"/>
        <v>1</v>
      </c>
      <c r="L8754" s="3">
        <f t="shared" si="1093"/>
        <v>0</v>
      </c>
      <c r="M8754" s="3">
        <f t="shared" si="1094"/>
        <v>1</v>
      </c>
      <c r="N8754" s="3">
        <f t="shared" si="1095"/>
        <v>0</v>
      </c>
    </row>
    <row r="8755" spans="1:14">
      <c r="A8755" s="6">
        <f t="shared" si="1089"/>
        <v>40998</v>
      </c>
      <c r="B8755">
        <v>2012</v>
      </c>
      <c r="C8755">
        <v>3</v>
      </c>
      <c r="D8755">
        <v>30</v>
      </c>
      <c r="E8755">
        <v>17</v>
      </c>
      <c r="F8755" s="1">
        <v>2501</v>
      </c>
      <c r="G8755" s="1">
        <v>1467.275146484375</v>
      </c>
      <c r="H8755" s="1">
        <f t="shared" si="1090"/>
        <v>3968.275146484375</v>
      </c>
      <c r="I8755" s="3">
        <f t="shared" si="1091"/>
        <v>1</v>
      </c>
      <c r="J8755" s="7">
        <f t="shared" si="1088"/>
        <v>6</v>
      </c>
      <c r="K8755" s="3">
        <f t="shared" si="1092"/>
        <v>1</v>
      </c>
      <c r="L8755" s="3">
        <f t="shared" si="1093"/>
        <v>0</v>
      </c>
      <c r="M8755" s="3">
        <f t="shared" si="1094"/>
        <v>1</v>
      </c>
      <c r="N8755" s="3">
        <f t="shared" si="1095"/>
        <v>0</v>
      </c>
    </row>
    <row r="8756" spans="1:14">
      <c r="A8756" s="6">
        <f t="shared" si="1089"/>
        <v>40998</v>
      </c>
      <c r="B8756">
        <v>2012</v>
      </c>
      <c r="C8756">
        <v>3</v>
      </c>
      <c r="D8756">
        <v>30</v>
      </c>
      <c r="E8756">
        <v>18</v>
      </c>
      <c r="F8756" s="1">
        <v>2376</v>
      </c>
      <c r="G8756" s="1">
        <v>1416.868896484375</v>
      </c>
      <c r="H8756" s="1">
        <f t="shared" si="1090"/>
        <v>3792.868896484375</v>
      </c>
      <c r="I8756" s="3">
        <f t="shared" si="1091"/>
        <v>1</v>
      </c>
      <c r="J8756" s="7">
        <f t="shared" si="1088"/>
        <v>6</v>
      </c>
      <c r="K8756" s="3">
        <f t="shared" si="1092"/>
        <v>1</v>
      </c>
      <c r="L8756" s="3">
        <f t="shared" si="1093"/>
        <v>0</v>
      </c>
      <c r="M8756" s="3">
        <f t="shared" si="1094"/>
        <v>1</v>
      </c>
      <c r="N8756" s="3">
        <f t="shared" si="1095"/>
        <v>0</v>
      </c>
    </row>
    <row r="8757" spans="1:14">
      <c r="A8757" s="6">
        <f t="shared" si="1089"/>
        <v>40998</v>
      </c>
      <c r="B8757">
        <v>2012</v>
      </c>
      <c r="C8757">
        <v>3</v>
      </c>
      <c r="D8757">
        <v>30</v>
      </c>
      <c r="E8757">
        <v>19</v>
      </c>
      <c r="F8757" s="1">
        <v>2438</v>
      </c>
      <c r="G8757" s="1">
        <v>1442.1529541015625</v>
      </c>
      <c r="H8757" s="1">
        <f t="shared" si="1090"/>
        <v>3880.1529541015625</v>
      </c>
      <c r="I8757" s="3">
        <f t="shared" si="1091"/>
        <v>1</v>
      </c>
      <c r="J8757" s="7">
        <f t="shared" si="1088"/>
        <v>6</v>
      </c>
      <c r="K8757" s="3">
        <f t="shared" si="1092"/>
        <v>1</v>
      </c>
      <c r="L8757" s="3">
        <f t="shared" si="1093"/>
        <v>0</v>
      </c>
      <c r="M8757" s="3">
        <f t="shared" si="1094"/>
        <v>1</v>
      </c>
      <c r="N8757" s="3">
        <f t="shared" si="1095"/>
        <v>0</v>
      </c>
    </row>
    <row r="8758" spans="1:14">
      <c r="A8758" s="6">
        <f t="shared" si="1089"/>
        <v>40998</v>
      </c>
      <c r="B8758">
        <v>2012</v>
      </c>
      <c r="C8758">
        <v>3</v>
      </c>
      <c r="D8758">
        <v>30</v>
      </c>
      <c r="E8758">
        <v>20</v>
      </c>
      <c r="F8758" s="1">
        <v>2391</v>
      </c>
      <c r="G8758" s="1">
        <v>1413.364990234375</v>
      </c>
      <c r="H8758" s="1">
        <f t="shared" si="1090"/>
        <v>3804.364990234375</v>
      </c>
      <c r="I8758" s="3">
        <f t="shared" si="1091"/>
        <v>1</v>
      </c>
      <c r="J8758" s="7">
        <f t="shared" si="1088"/>
        <v>6</v>
      </c>
      <c r="K8758" s="3">
        <f t="shared" si="1092"/>
        <v>1</v>
      </c>
      <c r="L8758" s="3">
        <f t="shared" si="1093"/>
        <v>0</v>
      </c>
      <c r="M8758" s="3">
        <f t="shared" si="1094"/>
        <v>1</v>
      </c>
      <c r="N8758" s="3">
        <f t="shared" si="1095"/>
        <v>0</v>
      </c>
    </row>
    <row r="8759" spans="1:14">
      <c r="A8759" s="6">
        <f t="shared" si="1089"/>
        <v>40998</v>
      </c>
      <c r="B8759">
        <v>2012</v>
      </c>
      <c r="C8759">
        <v>3</v>
      </c>
      <c r="D8759">
        <v>30</v>
      </c>
      <c r="E8759">
        <v>21</v>
      </c>
      <c r="F8759" s="1">
        <v>2259</v>
      </c>
      <c r="G8759" s="1">
        <v>1322.8690185546875</v>
      </c>
      <c r="H8759" s="1">
        <f t="shared" si="1090"/>
        <v>3581.8690185546875</v>
      </c>
      <c r="I8759" s="3">
        <f t="shared" si="1091"/>
        <v>1</v>
      </c>
      <c r="J8759" s="7">
        <f t="shared" si="1088"/>
        <v>6</v>
      </c>
      <c r="K8759" s="3">
        <f t="shared" si="1092"/>
        <v>1</v>
      </c>
      <c r="L8759" s="3">
        <f t="shared" si="1093"/>
        <v>0</v>
      </c>
      <c r="M8759" s="3">
        <f t="shared" si="1094"/>
        <v>1</v>
      </c>
      <c r="N8759" s="3">
        <f t="shared" si="1095"/>
        <v>0</v>
      </c>
    </row>
    <row r="8760" spans="1:14">
      <c r="A8760" s="6">
        <f t="shared" si="1089"/>
        <v>40998</v>
      </c>
      <c r="B8760">
        <v>2012</v>
      </c>
      <c r="C8760">
        <v>3</v>
      </c>
      <c r="D8760">
        <v>30</v>
      </c>
      <c r="E8760">
        <v>22</v>
      </c>
      <c r="F8760" s="1">
        <v>2116</v>
      </c>
      <c r="G8760" s="1">
        <v>1222.76904296875</v>
      </c>
      <c r="H8760" s="1">
        <f t="shared" si="1090"/>
        <v>3338.76904296875</v>
      </c>
      <c r="I8760" s="3">
        <f t="shared" si="1091"/>
        <v>1</v>
      </c>
      <c r="J8760" s="7">
        <f t="shared" si="1088"/>
        <v>6</v>
      </c>
      <c r="K8760" s="3">
        <f t="shared" si="1092"/>
        <v>1</v>
      </c>
      <c r="L8760" s="3">
        <f t="shared" si="1093"/>
        <v>0</v>
      </c>
      <c r="M8760" s="3">
        <f t="shared" si="1094"/>
        <v>1</v>
      </c>
      <c r="N8760" s="3">
        <f t="shared" si="1095"/>
        <v>0</v>
      </c>
    </row>
    <row r="8761" spans="1:14">
      <c r="A8761" s="6">
        <f t="shared" si="1089"/>
        <v>40998</v>
      </c>
      <c r="B8761">
        <v>2012</v>
      </c>
      <c r="C8761">
        <v>3</v>
      </c>
      <c r="D8761">
        <v>30</v>
      </c>
      <c r="E8761">
        <v>23</v>
      </c>
      <c r="F8761" s="1">
        <v>1989</v>
      </c>
      <c r="G8761" s="1">
        <v>1123.9681396484375</v>
      </c>
      <c r="H8761" s="1">
        <f t="shared" si="1090"/>
        <v>3112.9681396484375</v>
      </c>
      <c r="I8761" s="3">
        <f t="shared" si="1091"/>
        <v>1</v>
      </c>
      <c r="J8761" s="7">
        <f t="shared" si="1088"/>
        <v>6</v>
      </c>
      <c r="K8761" s="3">
        <f t="shared" si="1092"/>
        <v>0</v>
      </c>
      <c r="L8761" s="3">
        <f t="shared" si="1093"/>
        <v>0</v>
      </c>
      <c r="M8761" s="3">
        <f t="shared" si="1094"/>
        <v>0</v>
      </c>
      <c r="N8761" s="3">
        <f t="shared" si="1095"/>
        <v>0</v>
      </c>
    </row>
    <row r="8762" spans="1:14">
      <c r="A8762" s="6">
        <f t="shared" si="1089"/>
        <v>40999</v>
      </c>
      <c r="B8762">
        <v>2012</v>
      </c>
      <c r="C8762">
        <v>3</v>
      </c>
      <c r="D8762">
        <v>31</v>
      </c>
      <c r="E8762">
        <v>0</v>
      </c>
      <c r="F8762" s="1">
        <v>1800</v>
      </c>
      <c r="G8762" s="1">
        <v>1060.366943359375</v>
      </c>
      <c r="H8762" s="1">
        <f t="shared" si="1090"/>
        <v>2860.366943359375</v>
      </c>
      <c r="I8762" s="3">
        <f t="shared" si="1091"/>
        <v>1</v>
      </c>
      <c r="J8762" s="7">
        <f t="shared" si="1088"/>
        <v>7</v>
      </c>
      <c r="K8762" s="3">
        <f t="shared" si="1092"/>
        <v>0</v>
      </c>
      <c r="L8762" s="3">
        <f t="shared" si="1093"/>
        <v>0</v>
      </c>
      <c r="M8762" s="3">
        <f t="shared" si="1094"/>
        <v>0</v>
      </c>
      <c r="N8762" s="3">
        <f t="shared" si="1095"/>
        <v>0</v>
      </c>
    </row>
    <row r="8763" spans="1:14">
      <c r="A8763" s="6">
        <f t="shared" si="1089"/>
        <v>40999</v>
      </c>
      <c r="B8763">
        <v>2012</v>
      </c>
      <c r="C8763">
        <v>3</v>
      </c>
      <c r="D8763">
        <v>31</v>
      </c>
      <c r="E8763">
        <v>1</v>
      </c>
      <c r="F8763" s="1">
        <v>1754</v>
      </c>
      <c r="G8763" s="1">
        <v>1013.6660766601562</v>
      </c>
      <c r="H8763" s="1">
        <f t="shared" si="1090"/>
        <v>2767.6660766601562</v>
      </c>
      <c r="I8763" s="3">
        <f t="shared" si="1091"/>
        <v>1</v>
      </c>
      <c r="J8763" s="7">
        <f t="shared" si="1088"/>
        <v>7</v>
      </c>
      <c r="K8763" s="3">
        <f t="shared" si="1092"/>
        <v>0</v>
      </c>
      <c r="L8763" s="3">
        <f t="shared" si="1093"/>
        <v>0</v>
      </c>
      <c r="M8763" s="3">
        <f t="shared" si="1094"/>
        <v>0</v>
      </c>
      <c r="N8763" s="3">
        <f t="shared" si="1095"/>
        <v>0</v>
      </c>
    </row>
    <row r="8764" spans="1:14">
      <c r="A8764" s="6">
        <f t="shared" si="1089"/>
        <v>40999</v>
      </c>
      <c r="B8764">
        <v>2012</v>
      </c>
      <c r="C8764">
        <v>3</v>
      </c>
      <c r="D8764">
        <v>31</v>
      </c>
      <c r="E8764">
        <v>2</v>
      </c>
      <c r="F8764" s="1">
        <v>1708</v>
      </c>
      <c r="G8764" s="1">
        <v>982.26702880859375</v>
      </c>
      <c r="H8764" s="1">
        <f t="shared" si="1090"/>
        <v>2690.2670288085937</v>
      </c>
      <c r="I8764" s="3">
        <f t="shared" si="1091"/>
        <v>1</v>
      </c>
      <c r="J8764" s="7">
        <f t="shared" si="1088"/>
        <v>7</v>
      </c>
      <c r="K8764" s="3">
        <f t="shared" si="1092"/>
        <v>0</v>
      </c>
      <c r="L8764" s="3">
        <f t="shared" si="1093"/>
        <v>0</v>
      </c>
      <c r="M8764" s="3">
        <f t="shared" si="1094"/>
        <v>0</v>
      </c>
      <c r="N8764" s="3">
        <f t="shared" si="1095"/>
        <v>0</v>
      </c>
    </row>
    <row r="8765" spans="1:14">
      <c r="A8765" s="6">
        <f t="shared" si="1089"/>
        <v>40999</v>
      </c>
      <c r="B8765">
        <v>2012</v>
      </c>
      <c r="C8765">
        <v>3</v>
      </c>
      <c r="D8765">
        <v>31</v>
      </c>
      <c r="E8765">
        <v>3</v>
      </c>
      <c r="F8765" s="1">
        <v>1659</v>
      </c>
      <c r="G8765" s="1">
        <v>952.1669921875</v>
      </c>
      <c r="H8765" s="1">
        <f t="shared" si="1090"/>
        <v>2611.1669921875</v>
      </c>
      <c r="I8765" s="3">
        <f t="shared" si="1091"/>
        <v>1</v>
      </c>
      <c r="J8765" s="7">
        <f t="shared" si="1088"/>
        <v>7</v>
      </c>
      <c r="K8765" s="3">
        <f t="shared" si="1092"/>
        <v>0</v>
      </c>
      <c r="L8765" s="3">
        <f t="shared" si="1093"/>
        <v>0</v>
      </c>
      <c r="M8765" s="3">
        <f t="shared" si="1094"/>
        <v>0</v>
      </c>
      <c r="N8765" s="3">
        <f t="shared" si="1095"/>
        <v>0</v>
      </c>
    </row>
    <row r="8766" spans="1:14">
      <c r="A8766" s="6">
        <f t="shared" si="1089"/>
        <v>40999</v>
      </c>
      <c r="B8766">
        <v>2012</v>
      </c>
      <c r="C8766">
        <v>3</v>
      </c>
      <c r="D8766">
        <v>31</v>
      </c>
      <c r="E8766">
        <v>4</v>
      </c>
      <c r="F8766" s="1">
        <v>1693</v>
      </c>
      <c r="G8766" s="1">
        <v>966.4669189453125</v>
      </c>
      <c r="H8766" s="1">
        <f t="shared" si="1090"/>
        <v>2659.4669189453125</v>
      </c>
      <c r="I8766" s="3">
        <f t="shared" si="1091"/>
        <v>1</v>
      </c>
      <c r="J8766" s="7">
        <f t="shared" si="1088"/>
        <v>7</v>
      </c>
      <c r="K8766" s="3">
        <f t="shared" si="1092"/>
        <v>0</v>
      </c>
      <c r="L8766" s="3">
        <f t="shared" si="1093"/>
        <v>0</v>
      </c>
      <c r="M8766" s="3">
        <f t="shared" si="1094"/>
        <v>0</v>
      </c>
      <c r="N8766" s="3">
        <f t="shared" si="1095"/>
        <v>0</v>
      </c>
    </row>
    <row r="8767" spans="1:14">
      <c r="A8767" s="6">
        <f t="shared" si="1089"/>
        <v>40999</v>
      </c>
      <c r="B8767">
        <v>2012</v>
      </c>
      <c r="C8767">
        <v>3</v>
      </c>
      <c r="D8767">
        <v>31</v>
      </c>
      <c r="E8767">
        <v>5</v>
      </c>
      <c r="F8767" s="1">
        <v>1755</v>
      </c>
      <c r="G8767" s="1">
        <v>991.46588134765625</v>
      </c>
      <c r="H8767" s="1">
        <f t="shared" si="1090"/>
        <v>2746.4658813476562</v>
      </c>
      <c r="I8767" s="3">
        <f t="shared" si="1091"/>
        <v>1</v>
      </c>
      <c r="J8767" s="7">
        <f t="shared" si="1088"/>
        <v>7</v>
      </c>
      <c r="K8767" s="3">
        <f t="shared" si="1092"/>
        <v>0</v>
      </c>
      <c r="L8767" s="3">
        <f t="shared" si="1093"/>
        <v>0</v>
      </c>
      <c r="M8767" s="3">
        <f t="shared" si="1094"/>
        <v>0</v>
      </c>
      <c r="N8767" s="3">
        <f t="shared" si="1095"/>
        <v>0</v>
      </c>
    </row>
    <row r="8768" spans="1:14">
      <c r="A8768" s="6">
        <f t="shared" si="1089"/>
        <v>40999</v>
      </c>
      <c r="B8768">
        <v>2012</v>
      </c>
      <c r="C8768">
        <v>3</v>
      </c>
      <c r="D8768">
        <v>31</v>
      </c>
      <c r="E8768">
        <v>6</v>
      </c>
      <c r="F8768" s="1">
        <v>1754</v>
      </c>
      <c r="G8768" s="1">
        <v>1031.365966796875</v>
      </c>
      <c r="H8768" s="1">
        <f t="shared" si="1090"/>
        <v>2785.365966796875</v>
      </c>
      <c r="I8768" s="3">
        <f t="shared" si="1091"/>
        <v>1</v>
      </c>
      <c r="J8768" s="7">
        <f t="shared" si="1088"/>
        <v>7</v>
      </c>
      <c r="K8768" s="3">
        <f t="shared" si="1092"/>
        <v>0</v>
      </c>
      <c r="L8768" s="3">
        <f t="shared" si="1093"/>
        <v>0</v>
      </c>
      <c r="M8768" s="3">
        <f t="shared" si="1094"/>
        <v>0</v>
      </c>
      <c r="N8768" s="3">
        <f t="shared" si="1095"/>
        <v>0</v>
      </c>
    </row>
    <row r="8769" spans="1:14">
      <c r="A8769" s="6">
        <f t="shared" si="1089"/>
        <v>40999</v>
      </c>
      <c r="B8769">
        <v>2012</v>
      </c>
      <c r="C8769">
        <v>3</v>
      </c>
      <c r="D8769">
        <v>31</v>
      </c>
      <c r="E8769">
        <v>7</v>
      </c>
      <c r="F8769" s="1">
        <v>1868</v>
      </c>
      <c r="G8769" s="1">
        <v>1049.864013671875</v>
      </c>
      <c r="H8769" s="1">
        <f t="shared" si="1090"/>
        <v>2917.864013671875</v>
      </c>
      <c r="I8769" s="3">
        <f t="shared" si="1091"/>
        <v>1</v>
      </c>
      <c r="J8769" s="7">
        <f t="shared" si="1088"/>
        <v>7</v>
      </c>
      <c r="K8769" s="3">
        <f t="shared" si="1092"/>
        <v>0</v>
      </c>
      <c r="L8769" s="3">
        <f t="shared" si="1093"/>
        <v>0</v>
      </c>
      <c r="M8769" s="3">
        <f t="shared" si="1094"/>
        <v>0</v>
      </c>
      <c r="N8769" s="3">
        <f t="shared" si="1095"/>
        <v>0</v>
      </c>
    </row>
    <row r="8770" spans="1:14">
      <c r="A8770" s="6">
        <f t="shared" si="1089"/>
        <v>40999</v>
      </c>
      <c r="B8770">
        <v>2012</v>
      </c>
      <c r="C8770">
        <v>3</v>
      </c>
      <c r="D8770">
        <v>31</v>
      </c>
      <c r="E8770">
        <v>8</v>
      </c>
      <c r="F8770" s="1">
        <v>1957</v>
      </c>
      <c r="G8770" s="1">
        <v>1107.07470703125</v>
      </c>
      <c r="H8770" s="1">
        <f t="shared" si="1090"/>
        <v>3064.07470703125</v>
      </c>
      <c r="I8770" s="3">
        <f t="shared" si="1091"/>
        <v>1</v>
      </c>
      <c r="J8770" s="7">
        <f t="shared" ref="J8770:J8785" si="1096">WEEKDAY(A8770,1)</f>
        <v>7</v>
      </c>
      <c r="K8770" s="3">
        <f t="shared" si="1092"/>
        <v>0</v>
      </c>
      <c r="L8770" s="3">
        <f t="shared" si="1093"/>
        <v>0</v>
      </c>
      <c r="M8770" s="3">
        <f t="shared" si="1094"/>
        <v>0</v>
      </c>
      <c r="N8770" s="3">
        <f t="shared" si="1095"/>
        <v>0</v>
      </c>
    </row>
    <row r="8771" spans="1:14">
      <c r="A8771" s="6">
        <f t="shared" ref="A8771:A8785" si="1097">DATE(B8771,C8771,D8771)</f>
        <v>40999</v>
      </c>
      <c r="B8771">
        <v>2012</v>
      </c>
      <c r="C8771">
        <v>3</v>
      </c>
      <c r="D8771">
        <v>31</v>
      </c>
      <c r="E8771">
        <v>9</v>
      </c>
      <c r="F8771" s="1">
        <v>2046</v>
      </c>
      <c r="G8771" s="1">
        <v>1148.363037109375</v>
      </c>
      <c r="H8771" s="1">
        <f t="shared" ref="H8771:H8785" si="1098">F8771+G8771</f>
        <v>3194.363037109375</v>
      </c>
      <c r="I8771" s="3">
        <f t="shared" ref="I8771:I8785" si="1099">IF(AND(C8771&gt;4,C8771&lt;10),2,1)</f>
        <v>1</v>
      </c>
      <c r="J8771" s="7">
        <f t="shared" si="1096"/>
        <v>7</v>
      </c>
      <c r="K8771" s="3">
        <f t="shared" ref="K8771:K8785" si="1100">IF(OR(J8771=1,J8771=7),0,IF(I8771=1,IF(AND(E8771&gt;=7,E8771&lt;23),1,0),IF(AND(E8771&gt;=11,E8771&lt;23),1,0)))</f>
        <v>0</v>
      </c>
      <c r="L8771" s="3">
        <f t="shared" ref="L8771:L8785" si="1101">IF(OR(J8771=1,J8771=7),0,IF(I8771=1,IF(AND(E8771&gt;=7,E8771&lt;12),1,0),IF(AND(E8771&gt;=14,E8771&lt;19),1,0)))</f>
        <v>0</v>
      </c>
      <c r="M8771" s="3">
        <f t="shared" ref="M8771:M8785" si="1102">IF(AND(I8771=1,OR(K8771=1,L8771=1)),1,0)</f>
        <v>0</v>
      </c>
      <c r="N8771" s="3">
        <f t="shared" ref="N8771:N8785" si="1103">IF(AND(I8771=2,OR(K8771=1,L8771=1)),1,0)</f>
        <v>0</v>
      </c>
    </row>
    <row r="8772" spans="1:14">
      <c r="A8772" s="6">
        <f t="shared" si="1097"/>
        <v>40999</v>
      </c>
      <c r="B8772">
        <v>2012</v>
      </c>
      <c r="C8772">
        <v>3</v>
      </c>
      <c r="D8772">
        <v>31</v>
      </c>
      <c r="E8772">
        <v>10</v>
      </c>
      <c r="F8772" s="1">
        <v>2087</v>
      </c>
      <c r="G8772" s="1">
        <v>1169.7530517578125</v>
      </c>
      <c r="H8772" s="1">
        <f t="shared" si="1098"/>
        <v>3256.7530517578125</v>
      </c>
      <c r="I8772" s="3">
        <f t="shared" si="1099"/>
        <v>1</v>
      </c>
      <c r="J8772" s="7">
        <f t="shared" si="1096"/>
        <v>7</v>
      </c>
      <c r="K8772" s="3">
        <f t="shared" si="1100"/>
        <v>0</v>
      </c>
      <c r="L8772" s="3">
        <f t="shared" si="1101"/>
        <v>0</v>
      </c>
      <c r="M8772" s="3">
        <f t="shared" si="1102"/>
        <v>0</v>
      </c>
      <c r="N8772" s="3">
        <f t="shared" si="1103"/>
        <v>0</v>
      </c>
    </row>
    <row r="8773" spans="1:14">
      <c r="A8773" s="6">
        <f t="shared" si="1097"/>
        <v>40999</v>
      </c>
      <c r="B8773">
        <v>2012</v>
      </c>
      <c r="C8773">
        <v>3</v>
      </c>
      <c r="D8773">
        <v>31</v>
      </c>
      <c r="E8773">
        <v>11</v>
      </c>
      <c r="F8773" s="1">
        <v>2074</v>
      </c>
      <c r="G8773" s="1">
        <v>1168.1539306640625</v>
      </c>
      <c r="H8773" s="1">
        <f t="shared" si="1098"/>
        <v>3242.1539306640625</v>
      </c>
      <c r="I8773" s="3">
        <f t="shared" si="1099"/>
        <v>1</v>
      </c>
      <c r="J8773" s="7">
        <f t="shared" si="1096"/>
        <v>7</v>
      </c>
      <c r="K8773" s="3">
        <f t="shared" si="1100"/>
        <v>0</v>
      </c>
      <c r="L8773" s="3">
        <f t="shared" si="1101"/>
        <v>0</v>
      </c>
      <c r="M8773" s="3">
        <f t="shared" si="1102"/>
        <v>0</v>
      </c>
      <c r="N8773" s="3">
        <f t="shared" si="1103"/>
        <v>0</v>
      </c>
    </row>
    <row r="8774" spans="1:14">
      <c r="A8774" s="6">
        <f t="shared" si="1097"/>
        <v>40999</v>
      </c>
      <c r="B8774">
        <v>2012</v>
      </c>
      <c r="C8774">
        <v>3</v>
      </c>
      <c r="D8774">
        <v>31</v>
      </c>
      <c r="E8774">
        <v>12</v>
      </c>
      <c r="F8774" s="1">
        <v>2092</v>
      </c>
      <c r="G8774" s="1">
        <v>1158.968017578125</v>
      </c>
      <c r="H8774" s="1">
        <f t="shared" si="1098"/>
        <v>3250.968017578125</v>
      </c>
      <c r="I8774" s="3">
        <f t="shared" si="1099"/>
        <v>1</v>
      </c>
      <c r="J8774" s="7">
        <f t="shared" si="1096"/>
        <v>7</v>
      </c>
      <c r="K8774" s="3">
        <f t="shared" si="1100"/>
        <v>0</v>
      </c>
      <c r="L8774" s="3">
        <f t="shared" si="1101"/>
        <v>0</v>
      </c>
      <c r="M8774" s="3">
        <f t="shared" si="1102"/>
        <v>0</v>
      </c>
      <c r="N8774" s="3">
        <f t="shared" si="1103"/>
        <v>0</v>
      </c>
    </row>
    <row r="8775" spans="1:14">
      <c r="A8775" s="6">
        <f t="shared" si="1097"/>
        <v>40999</v>
      </c>
      <c r="B8775">
        <v>2012</v>
      </c>
      <c r="C8775">
        <v>3</v>
      </c>
      <c r="D8775">
        <v>31</v>
      </c>
      <c r="E8775">
        <v>13</v>
      </c>
      <c r="F8775" s="1">
        <v>2053</v>
      </c>
      <c r="G8775" s="1">
        <v>1158.367919921875</v>
      </c>
      <c r="H8775" s="1">
        <f t="shared" si="1098"/>
        <v>3211.367919921875</v>
      </c>
      <c r="I8775" s="3">
        <f t="shared" si="1099"/>
        <v>1</v>
      </c>
      <c r="J8775" s="7">
        <f t="shared" si="1096"/>
        <v>7</v>
      </c>
      <c r="K8775" s="3">
        <f t="shared" si="1100"/>
        <v>0</v>
      </c>
      <c r="L8775" s="3">
        <f t="shared" si="1101"/>
        <v>0</v>
      </c>
      <c r="M8775" s="3">
        <f t="shared" si="1102"/>
        <v>0</v>
      </c>
      <c r="N8775" s="3">
        <f t="shared" si="1103"/>
        <v>0</v>
      </c>
    </row>
    <row r="8776" spans="1:14">
      <c r="A8776" s="6">
        <f t="shared" si="1097"/>
        <v>40999</v>
      </c>
      <c r="B8776">
        <v>2012</v>
      </c>
      <c r="C8776">
        <v>3</v>
      </c>
      <c r="D8776">
        <v>31</v>
      </c>
      <c r="E8776">
        <v>14</v>
      </c>
      <c r="F8776" s="1">
        <v>2081</v>
      </c>
      <c r="G8776" s="1">
        <v>1169.469970703125</v>
      </c>
      <c r="H8776" s="1">
        <f t="shared" si="1098"/>
        <v>3250.469970703125</v>
      </c>
      <c r="I8776" s="3">
        <f t="shared" si="1099"/>
        <v>1</v>
      </c>
      <c r="J8776" s="7">
        <f t="shared" si="1096"/>
        <v>7</v>
      </c>
      <c r="K8776" s="3">
        <f t="shared" si="1100"/>
        <v>0</v>
      </c>
      <c r="L8776" s="3">
        <f t="shared" si="1101"/>
        <v>0</v>
      </c>
      <c r="M8776" s="3">
        <f t="shared" si="1102"/>
        <v>0</v>
      </c>
      <c r="N8776" s="3">
        <f t="shared" si="1103"/>
        <v>0</v>
      </c>
    </row>
    <row r="8777" spans="1:14">
      <c r="A8777" s="6">
        <f t="shared" si="1097"/>
        <v>40999</v>
      </c>
      <c r="B8777">
        <v>2012</v>
      </c>
      <c r="C8777">
        <v>3</v>
      </c>
      <c r="D8777">
        <v>31</v>
      </c>
      <c r="E8777">
        <v>15</v>
      </c>
      <c r="F8777" s="1">
        <v>2100</v>
      </c>
      <c r="G8777" s="1">
        <v>1165.3690185546875</v>
      </c>
      <c r="H8777" s="1">
        <f t="shared" si="1098"/>
        <v>3265.3690185546875</v>
      </c>
      <c r="I8777" s="3">
        <f t="shared" si="1099"/>
        <v>1</v>
      </c>
      <c r="J8777" s="7">
        <f t="shared" si="1096"/>
        <v>7</v>
      </c>
      <c r="K8777" s="3">
        <f t="shared" si="1100"/>
        <v>0</v>
      </c>
      <c r="L8777" s="3">
        <f t="shared" si="1101"/>
        <v>0</v>
      </c>
      <c r="M8777" s="3">
        <f t="shared" si="1102"/>
        <v>0</v>
      </c>
      <c r="N8777" s="3">
        <f t="shared" si="1103"/>
        <v>0</v>
      </c>
    </row>
    <row r="8778" spans="1:14">
      <c r="A8778" s="6">
        <f t="shared" si="1097"/>
        <v>40999</v>
      </c>
      <c r="B8778">
        <v>2012</v>
      </c>
      <c r="C8778">
        <v>3</v>
      </c>
      <c r="D8778">
        <v>31</v>
      </c>
      <c r="E8778">
        <v>16</v>
      </c>
      <c r="F8778" s="1">
        <v>2080</v>
      </c>
      <c r="G8778" s="1">
        <v>1168.169921875</v>
      </c>
      <c r="H8778" s="1">
        <f t="shared" si="1098"/>
        <v>3248.169921875</v>
      </c>
      <c r="I8778" s="3">
        <f t="shared" si="1099"/>
        <v>1</v>
      </c>
      <c r="J8778" s="7">
        <f t="shared" si="1096"/>
        <v>7</v>
      </c>
      <c r="K8778" s="3">
        <f t="shared" si="1100"/>
        <v>0</v>
      </c>
      <c r="L8778" s="3">
        <f t="shared" si="1101"/>
        <v>0</v>
      </c>
      <c r="M8778" s="3">
        <f t="shared" si="1102"/>
        <v>0</v>
      </c>
      <c r="N8778" s="3">
        <f t="shared" si="1103"/>
        <v>0</v>
      </c>
    </row>
    <row r="8779" spans="1:14">
      <c r="A8779" s="6">
        <f t="shared" si="1097"/>
        <v>40999</v>
      </c>
      <c r="B8779">
        <v>2012</v>
      </c>
      <c r="C8779">
        <v>3</v>
      </c>
      <c r="D8779">
        <v>31</v>
      </c>
      <c r="E8779">
        <v>17</v>
      </c>
      <c r="F8779" s="1">
        <v>1991</v>
      </c>
      <c r="G8779" s="1">
        <v>1146.369140625</v>
      </c>
      <c r="H8779" s="1">
        <f t="shared" si="1098"/>
        <v>3137.369140625</v>
      </c>
      <c r="I8779" s="3">
        <f t="shared" si="1099"/>
        <v>1</v>
      </c>
      <c r="J8779" s="7">
        <f t="shared" si="1096"/>
        <v>7</v>
      </c>
      <c r="K8779" s="3">
        <f t="shared" si="1100"/>
        <v>0</v>
      </c>
      <c r="L8779" s="3">
        <f t="shared" si="1101"/>
        <v>0</v>
      </c>
      <c r="M8779" s="3">
        <f t="shared" si="1102"/>
        <v>0</v>
      </c>
      <c r="N8779" s="3">
        <f t="shared" si="1103"/>
        <v>0</v>
      </c>
    </row>
    <row r="8780" spans="1:14">
      <c r="A8780" s="6">
        <f t="shared" si="1097"/>
        <v>40999</v>
      </c>
      <c r="B8780">
        <v>2012</v>
      </c>
      <c r="C8780">
        <v>3</v>
      </c>
      <c r="D8780">
        <v>31</v>
      </c>
      <c r="E8780">
        <v>18</v>
      </c>
      <c r="F8780" s="1">
        <v>1940</v>
      </c>
      <c r="G8780" s="1">
        <v>1129.968994140625</v>
      </c>
      <c r="H8780" s="1">
        <f t="shared" si="1098"/>
        <v>3069.968994140625</v>
      </c>
      <c r="I8780" s="3">
        <f t="shared" si="1099"/>
        <v>1</v>
      </c>
      <c r="J8780" s="7">
        <f t="shared" si="1096"/>
        <v>7</v>
      </c>
      <c r="K8780" s="3">
        <f t="shared" si="1100"/>
        <v>0</v>
      </c>
      <c r="L8780" s="3">
        <f t="shared" si="1101"/>
        <v>0</v>
      </c>
      <c r="M8780" s="3">
        <f t="shared" si="1102"/>
        <v>0</v>
      </c>
      <c r="N8780" s="3">
        <f t="shared" si="1103"/>
        <v>0</v>
      </c>
    </row>
    <row r="8781" spans="1:14">
      <c r="A8781" s="6">
        <f t="shared" si="1097"/>
        <v>40999</v>
      </c>
      <c r="B8781">
        <v>2012</v>
      </c>
      <c r="C8781">
        <v>3</v>
      </c>
      <c r="D8781">
        <v>31</v>
      </c>
      <c r="E8781">
        <v>19</v>
      </c>
      <c r="F8781" s="1">
        <v>2017</v>
      </c>
      <c r="G8781" s="1">
        <v>1143.3680419921875</v>
      </c>
      <c r="H8781" s="1">
        <f t="shared" si="1098"/>
        <v>3160.3680419921875</v>
      </c>
      <c r="I8781" s="3">
        <f t="shared" si="1099"/>
        <v>1</v>
      </c>
      <c r="J8781" s="7">
        <f t="shared" si="1096"/>
        <v>7</v>
      </c>
      <c r="K8781" s="3">
        <f t="shared" si="1100"/>
        <v>0</v>
      </c>
      <c r="L8781" s="3">
        <f t="shared" si="1101"/>
        <v>0</v>
      </c>
      <c r="M8781" s="3">
        <f t="shared" si="1102"/>
        <v>0</v>
      </c>
      <c r="N8781" s="3">
        <f t="shared" si="1103"/>
        <v>0</v>
      </c>
    </row>
    <row r="8782" spans="1:14">
      <c r="A8782" s="6">
        <f t="shared" si="1097"/>
        <v>40999</v>
      </c>
      <c r="B8782">
        <v>2012</v>
      </c>
      <c r="C8782">
        <v>3</v>
      </c>
      <c r="D8782">
        <v>31</v>
      </c>
      <c r="E8782">
        <v>20</v>
      </c>
      <c r="F8782" s="1">
        <v>2014</v>
      </c>
      <c r="G8782" s="1">
        <v>1149.262939453125</v>
      </c>
      <c r="H8782" s="1">
        <f t="shared" si="1098"/>
        <v>3163.262939453125</v>
      </c>
      <c r="I8782" s="3">
        <f t="shared" si="1099"/>
        <v>1</v>
      </c>
      <c r="J8782" s="7">
        <f t="shared" si="1096"/>
        <v>7</v>
      </c>
      <c r="K8782" s="3">
        <f t="shared" si="1100"/>
        <v>0</v>
      </c>
      <c r="L8782" s="3">
        <f t="shared" si="1101"/>
        <v>0</v>
      </c>
      <c r="M8782" s="3">
        <f t="shared" si="1102"/>
        <v>0</v>
      </c>
      <c r="N8782" s="3">
        <f t="shared" si="1103"/>
        <v>0</v>
      </c>
    </row>
    <row r="8783" spans="1:14">
      <c r="A8783" s="6">
        <f t="shared" si="1097"/>
        <v>40999</v>
      </c>
      <c r="B8783">
        <v>2012</v>
      </c>
      <c r="C8783">
        <v>3</v>
      </c>
      <c r="D8783">
        <v>31</v>
      </c>
      <c r="E8783">
        <v>21</v>
      </c>
      <c r="F8783" s="1">
        <v>1901</v>
      </c>
      <c r="G8783" s="1">
        <v>1100.363037109375</v>
      </c>
      <c r="H8783" s="1">
        <f t="shared" si="1098"/>
        <v>3001.363037109375</v>
      </c>
      <c r="I8783" s="3">
        <f t="shared" si="1099"/>
        <v>1</v>
      </c>
      <c r="J8783" s="7">
        <f t="shared" si="1096"/>
        <v>7</v>
      </c>
      <c r="K8783" s="3">
        <f t="shared" si="1100"/>
        <v>0</v>
      </c>
      <c r="L8783" s="3">
        <f t="shared" si="1101"/>
        <v>0</v>
      </c>
      <c r="M8783" s="3">
        <f t="shared" si="1102"/>
        <v>0</v>
      </c>
      <c r="N8783" s="3">
        <f t="shared" si="1103"/>
        <v>0</v>
      </c>
    </row>
    <row r="8784" spans="1:14">
      <c r="A8784" s="6">
        <f t="shared" si="1097"/>
        <v>40999</v>
      </c>
      <c r="B8784">
        <v>2012</v>
      </c>
      <c r="C8784">
        <v>3</v>
      </c>
      <c r="D8784">
        <v>31</v>
      </c>
      <c r="E8784">
        <v>22</v>
      </c>
      <c r="F8784" s="1">
        <v>1794</v>
      </c>
      <c r="G8784" s="1">
        <v>1031.462890625</v>
      </c>
      <c r="H8784" s="1">
        <f t="shared" si="1098"/>
        <v>2825.462890625</v>
      </c>
      <c r="I8784" s="3">
        <f t="shared" si="1099"/>
        <v>1</v>
      </c>
      <c r="J8784" s="7">
        <f t="shared" si="1096"/>
        <v>7</v>
      </c>
      <c r="K8784" s="3">
        <f t="shared" si="1100"/>
        <v>0</v>
      </c>
      <c r="L8784" s="3">
        <f t="shared" si="1101"/>
        <v>0</v>
      </c>
      <c r="M8784" s="3">
        <f t="shared" si="1102"/>
        <v>0</v>
      </c>
      <c r="N8784" s="3">
        <f t="shared" si="1103"/>
        <v>0</v>
      </c>
    </row>
    <row r="8785" spans="1:15">
      <c r="A8785" s="6">
        <f t="shared" si="1097"/>
        <v>40999</v>
      </c>
      <c r="B8785">
        <v>2012</v>
      </c>
      <c r="C8785">
        <v>3</v>
      </c>
      <c r="D8785">
        <v>31</v>
      </c>
      <c r="E8785">
        <v>23</v>
      </c>
      <c r="F8785" s="1">
        <v>1693</v>
      </c>
      <c r="G8785" s="1">
        <v>969.55902099609375</v>
      </c>
      <c r="H8785" s="1">
        <f t="shared" si="1098"/>
        <v>2662.5590209960937</v>
      </c>
      <c r="I8785" s="3">
        <f t="shared" si="1099"/>
        <v>1</v>
      </c>
      <c r="J8785" s="7">
        <f t="shared" si="1096"/>
        <v>7</v>
      </c>
      <c r="K8785" s="3">
        <f t="shared" si="1100"/>
        <v>0</v>
      </c>
      <c r="L8785" s="3">
        <f t="shared" si="1101"/>
        <v>0</v>
      </c>
      <c r="M8785" s="3">
        <f t="shared" si="1102"/>
        <v>0</v>
      </c>
      <c r="N8785" s="3">
        <f t="shared" si="1103"/>
        <v>0</v>
      </c>
      <c r="O8785" s="1">
        <f>MAX(H8042:H8785)</f>
        <v>4850.962158203125</v>
      </c>
    </row>
    <row r="8787" spans="1:15">
      <c r="B8787" t="s">
        <v>7</v>
      </c>
      <c r="F8787" s="1">
        <f t="shared" ref="F8787:G8787" si="1104">MAX(F722:F4393)</f>
        <v>4147</v>
      </c>
      <c r="G8787" s="1">
        <f t="shared" si="1104"/>
        <v>2703.760009765625</v>
      </c>
      <c r="H8787" s="1">
        <f>MAX(H722:H4393)</f>
        <v>6755.572021484375</v>
      </c>
      <c r="I8787" s="4"/>
      <c r="K8787" s="4">
        <f>SUM(K2:K8786)</f>
        <v>3736</v>
      </c>
      <c r="L8787" s="4">
        <f>SUM(L2:L8786)</f>
        <v>1305</v>
      </c>
      <c r="M8787" s="4">
        <f>SUM(M2:M8786)</f>
        <v>2416</v>
      </c>
      <c r="N8787" s="4">
        <f>SUM(N2:N8786)</f>
        <v>1320</v>
      </c>
    </row>
    <row r="8788" spans="1:15">
      <c r="B8788" t="s">
        <v>6</v>
      </c>
      <c r="F8788" s="1">
        <f t="shared" ref="F8788:G8788" si="1105">MAX(F2:F721,F4394:F8785)</f>
        <v>4014</v>
      </c>
      <c r="G8788" s="1">
        <f t="shared" si="1105"/>
        <v>1811.67724609375</v>
      </c>
      <c r="H8788" s="1">
        <f>MAX(H2:H721,H4394:H8785)</f>
        <v>5704.3609619140625</v>
      </c>
      <c r="I8788" s="4"/>
      <c r="N8788" s="1">
        <f>SUM(M8787:N8787)</f>
        <v>3736</v>
      </c>
    </row>
    <row r="8789" spans="1:15">
      <c r="B8789" t="s">
        <v>8</v>
      </c>
      <c r="F8789" s="1">
        <f t="shared" ref="F8789:G8789" si="1106">MIN(F2:F8785)</f>
        <v>1392.9998779296875</v>
      </c>
      <c r="G8789" s="1">
        <f t="shared" si="1106"/>
        <v>860.7750244140625</v>
      </c>
      <c r="H8789" s="1">
        <f>MIN(H2:H8785)</f>
        <v>2320.8800048828125</v>
      </c>
      <c r="I8789" s="4"/>
      <c r="K8789" s="4"/>
    </row>
  </sheetData>
  <conditionalFormatting sqref="H1:H1048576 I8786:I1048576 I1:N1 F8787:G8788">
    <cfRule type="cellIs" dxfId="0" priority="1" operator="equal">
      <formula>6756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9"/>
  <sheetViews>
    <sheetView topLeftCell="A345" workbookViewId="0">
      <selection activeCell="H372" sqref="H372"/>
    </sheetView>
  </sheetViews>
  <sheetFormatPr defaultRowHeight="12.75"/>
  <cols>
    <col min="1" max="1" width="12.7109375" style="8" customWidth="1"/>
    <col min="2" max="5" width="16.28515625" style="8" customWidth="1"/>
    <col min="6" max="6" width="9.28515625" style="8" bestFit="1" customWidth="1"/>
    <col min="7" max="16384" width="9.140625" style="8"/>
  </cols>
  <sheetData>
    <row r="1" spans="1:6" ht="15.75">
      <c r="A1" s="15" t="s">
        <v>23</v>
      </c>
    </row>
    <row r="2" spans="1:6" ht="15.75">
      <c r="A2" s="15" t="s">
        <v>22</v>
      </c>
    </row>
    <row r="4" spans="1:6">
      <c r="B4" s="14" t="s">
        <v>21</v>
      </c>
      <c r="C4" s="14"/>
      <c r="D4" s="14"/>
      <c r="E4" s="14"/>
    </row>
    <row r="5" spans="1:6">
      <c r="B5" s="14" t="s">
        <v>14</v>
      </c>
      <c r="C5" s="14" t="s">
        <v>20</v>
      </c>
      <c r="D5" s="14"/>
      <c r="E5" s="14"/>
    </row>
    <row r="6" spans="1:6" ht="13.5" thickBot="1">
      <c r="A6" s="11" t="s">
        <v>3</v>
      </c>
      <c r="B6" s="11" t="s">
        <v>19</v>
      </c>
      <c r="C6" s="11" t="s">
        <v>18</v>
      </c>
      <c r="D6" s="11" t="s">
        <v>17</v>
      </c>
      <c r="E6" s="11" t="s">
        <v>16</v>
      </c>
    </row>
    <row r="8" spans="1:6">
      <c r="A8" s="12">
        <v>40634</v>
      </c>
      <c r="B8" s="13">
        <f t="shared" ref="B8:B71" si="0">IF(AND(MONTH(A8)&gt;=5,MONTH(A8)&lt;=9),1,0)</f>
        <v>0</v>
      </c>
      <c r="C8" s="8">
        <f t="shared" ref="C8:C71" si="1">IF(OR(WEEKDAY(A8)=7,WEEKDAY(A8)=1),0,1)</f>
        <v>1</v>
      </c>
      <c r="D8" s="8">
        <f t="shared" ref="D8:D71" si="2">IF(C8=0,0,IF(B8=0,16,12))</f>
        <v>16</v>
      </c>
      <c r="E8" s="8">
        <f t="shared" ref="E8:E71" si="3">24-D8</f>
        <v>8</v>
      </c>
      <c r="F8" s="8">
        <v>24</v>
      </c>
    </row>
    <row r="9" spans="1:6">
      <c r="A9" s="12">
        <v>40635</v>
      </c>
      <c r="B9" s="13">
        <f t="shared" si="0"/>
        <v>0</v>
      </c>
      <c r="C9" s="8">
        <f t="shared" si="1"/>
        <v>0</v>
      </c>
      <c r="D9" s="8">
        <f t="shared" si="2"/>
        <v>0</v>
      </c>
      <c r="E9" s="8">
        <f t="shared" si="3"/>
        <v>24</v>
      </c>
      <c r="F9" s="8">
        <v>24</v>
      </c>
    </row>
    <row r="10" spans="1:6">
      <c r="A10" s="12">
        <v>40636</v>
      </c>
      <c r="B10" s="13">
        <f t="shared" si="0"/>
        <v>0</v>
      </c>
      <c r="C10" s="8">
        <f t="shared" si="1"/>
        <v>0</v>
      </c>
      <c r="D10" s="8">
        <f t="shared" si="2"/>
        <v>0</v>
      </c>
      <c r="E10" s="8">
        <f t="shared" si="3"/>
        <v>24</v>
      </c>
      <c r="F10" s="8">
        <v>24</v>
      </c>
    </row>
    <row r="11" spans="1:6">
      <c r="A11" s="12">
        <v>40637</v>
      </c>
      <c r="B11" s="13">
        <f t="shared" si="0"/>
        <v>0</v>
      </c>
      <c r="C11" s="8">
        <f t="shared" si="1"/>
        <v>1</v>
      </c>
      <c r="D11" s="8">
        <f t="shared" si="2"/>
        <v>16</v>
      </c>
      <c r="E11" s="8">
        <f t="shared" si="3"/>
        <v>8</v>
      </c>
      <c r="F11" s="8">
        <v>24</v>
      </c>
    </row>
    <row r="12" spans="1:6">
      <c r="A12" s="12">
        <v>40638</v>
      </c>
      <c r="B12" s="13">
        <f t="shared" si="0"/>
        <v>0</v>
      </c>
      <c r="C12" s="8">
        <f t="shared" si="1"/>
        <v>1</v>
      </c>
      <c r="D12" s="8">
        <f t="shared" si="2"/>
        <v>16</v>
      </c>
      <c r="E12" s="8">
        <f t="shared" si="3"/>
        <v>8</v>
      </c>
      <c r="F12" s="8">
        <v>24</v>
      </c>
    </row>
    <row r="13" spans="1:6">
      <c r="A13" s="12">
        <v>40639</v>
      </c>
      <c r="B13" s="13">
        <f t="shared" si="0"/>
        <v>0</v>
      </c>
      <c r="C13" s="8">
        <f t="shared" si="1"/>
        <v>1</v>
      </c>
      <c r="D13" s="8">
        <f t="shared" si="2"/>
        <v>16</v>
      </c>
      <c r="E13" s="8">
        <f t="shared" si="3"/>
        <v>8</v>
      </c>
      <c r="F13" s="8">
        <v>24</v>
      </c>
    </row>
    <row r="14" spans="1:6">
      <c r="A14" s="12">
        <v>40640</v>
      </c>
      <c r="B14" s="13">
        <f t="shared" si="0"/>
        <v>0</v>
      </c>
      <c r="C14" s="8">
        <f t="shared" si="1"/>
        <v>1</v>
      </c>
      <c r="D14" s="8">
        <f t="shared" si="2"/>
        <v>16</v>
      </c>
      <c r="E14" s="8">
        <f t="shared" si="3"/>
        <v>8</v>
      </c>
      <c r="F14" s="8">
        <v>24</v>
      </c>
    </row>
    <row r="15" spans="1:6">
      <c r="A15" s="12">
        <v>40641</v>
      </c>
      <c r="B15" s="13">
        <f t="shared" si="0"/>
        <v>0</v>
      </c>
      <c r="C15" s="8">
        <f t="shared" si="1"/>
        <v>1</v>
      </c>
      <c r="D15" s="8">
        <f t="shared" si="2"/>
        <v>16</v>
      </c>
      <c r="E15" s="8">
        <f t="shared" si="3"/>
        <v>8</v>
      </c>
      <c r="F15" s="8">
        <v>24</v>
      </c>
    </row>
    <row r="16" spans="1:6">
      <c r="A16" s="12">
        <v>40642</v>
      </c>
      <c r="B16" s="13">
        <f t="shared" si="0"/>
        <v>0</v>
      </c>
      <c r="C16" s="8">
        <f t="shared" si="1"/>
        <v>0</v>
      </c>
      <c r="D16" s="8">
        <f t="shared" si="2"/>
        <v>0</v>
      </c>
      <c r="E16" s="8">
        <f t="shared" si="3"/>
        <v>24</v>
      </c>
      <c r="F16" s="8">
        <v>24</v>
      </c>
    </row>
    <row r="17" spans="1:6">
      <c r="A17" s="12">
        <v>40643</v>
      </c>
      <c r="B17" s="13">
        <f t="shared" si="0"/>
        <v>0</v>
      </c>
      <c r="C17" s="8">
        <f t="shared" si="1"/>
        <v>0</v>
      </c>
      <c r="D17" s="8">
        <f t="shared" si="2"/>
        <v>0</v>
      </c>
      <c r="E17" s="8">
        <f t="shared" si="3"/>
        <v>24</v>
      </c>
      <c r="F17" s="8">
        <v>24</v>
      </c>
    </row>
    <row r="18" spans="1:6">
      <c r="A18" s="12">
        <v>40644</v>
      </c>
      <c r="B18" s="13">
        <f t="shared" si="0"/>
        <v>0</v>
      </c>
      <c r="C18" s="8">
        <f t="shared" si="1"/>
        <v>1</v>
      </c>
      <c r="D18" s="8">
        <f t="shared" si="2"/>
        <v>16</v>
      </c>
      <c r="E18" s="8">
        <f t="shared" si="3"/>
        <v>8</v>
      </c>
      <c r="F18" s="8">
        <v>24</v>
      </c>
    </row>
    <row r="19" spans="1:6">
      <c r="A19" s="12">
        <v>40645</v>
      </c>
      <c r="B19" s="13">
        <f t="shared" si="0"/>
        <v>0</v>
      </c>
      <c r="C19" s="8">
        <f t="shared" si="1"/>
        <v>1</v>
      </c>
      <c r="D19" s="8">
        <f t="shared" si="2"/>
        <v>16</v>
      </c>
      <c r="E19" s="8">
        <f t="shared" si="3"/>
        <v>8</v>
      </c>
      <c r="F19" s="8">
        <v>24</v>
      </c>
    </row>
    <row r="20" spans="1:6">
      <c r="A20" s="12">
        <v>40646</v>
      </c>
      <c r="B20" s="13">
        <f t="shared" si="0"/>
        <v>0</v>
      </c>
      <c r="C20" s="8">
        <f t="shared" si="1"/>
        <v>1</v>
      </c>
      <c r="D20" s="8">
        <f t="shared" si="2"/>
        <v>16</v>
      </c>
      <c r="E20" s="8">
        <f t="shared" si="3"/>
        <v>8</v>
      </c>
      <c r="F20" s="8">
        <v>24</v>
      </c>
    </row>
    <row r="21" spans="1:6">
      <c r="A21" s="12">
        <v>40647</v>
      </c>
      <c r="B21" s="13">
        <f t="shared" si="0"/>
        <v>0</v>
      </c>
      <c r="C21" s="8">
        <f t="shared" si="1"/>
        <v>1</v>
      </c>
      <c r="D21" s="8">
        <f t="shared" si="2"/>
        <v>16</v>
      </c>
      <c r="E21" s="8">
        <f t="shared" si="3"/>
        <v>8</v>
      </c>
      <c r="F21" s="8">
        <v>24</v>
      </c>
    </row>
    <row r="22" spans="1:6">
      <c r="A22" s="12">
        <v>40648</v>
      </c>
      <c r="B22" s="13">
        <f t="shared" si="0"/>
        <v>0</v>
      </c>
      <c r="C22" s="8">
        <f t="shared" si="1"/>
        <v>1</v>
      </c>
      <c r="D22" s="8">
        <f t="shared" si="2"/>
        <v>16</v>
      </c>
      <c r="E22" s="8">
        <f t="shared" si="3"/>
        <v>8</v>
      </c>
      <c r="F22" s="8">
        <v>24</v>
      </c>
    </row>
    <row r="23" spans="1:6">
      <c r="A23" s="12">
        <v>40649</v>
      </c>
      <c r="B23" s="13">
        <f t="shared" si="0"/>
        <v>0</v>
      </c>
      <c r="C23" s="8">
        <f t="shared" si="1"/>
        <v>0</v>
      </c>
      <c r="D23" s="8">
        <f t="shared" si="2"/>
        <v>0</v>
      </c>
      <c r="E23" s="8">
        <f t="shared" si="3"/>
        <v>24</v>
      </c>
      <c r="F23" s="8">
        <v>24</v>
      </c>
    </row>
    <row r="24" spans="1:6">
      <c r="A24" s="12">
        <v>40650</v>
      </c>
      <c r="B24" s="13">
        <f t="shared" si="0"/>
        <v>0</v>
      </c>
      <c r="C24" s="8">
        <f t="shared" si="1"/>
        <v>0</v>
      </c>
      <c r="D24" s="8">
        <f t="shared" si="2"/>
        <v>0</v>
      </c>
      <c r="E24" s="8">
        <f t="shared" si="3"/>
        <v>24</v>
      </c>
      <c r="F24" s="8">
        <v>24</v>
      </c>
    </row>
    <row r="25" spans="1:6">
      <c r="A25" s="12">
        <v>40651</v>
      </c>
      <c r="B25" s="13">
        <f t="shared" si="0"/>
        <v>0</v>
      </c>
      <c r="C25" s="8">
        <f t="shared" si="1"/>
        <v>1</v>
      </c>
      <c r="D25" s="8">
        <f t="shared" si="2"/>
        <v>16</v>
      </c>
      <c r="E25" s="8">
        <f t="shared" si="3"/>
        <v>8</v>
      </c>
      <c r="F25" s="8">
        <v>24</v>
      </c>
    </row>
    <row r="26" spans="1:6">
      <c r="A26" s="12">
        <v>40652</v>
      </c>
      <c r="B26" s="13">
        <f t="shared" si="0"/>
        <v>0</v>
      </c>
      <c r="C26" s="8">
        <f t="shared" si="1"/>
        <v>1</v>
      </c>
      <c r="D26" s="8">
        <f t="shared" si="2"/>
        <v>16</v>
      </c>
      <c r="E26" s="8">
        <f t="shared" si="3"/>
        <v>8</v>
      </c>
      <c r="F26" s="8">
        <v>24</v>
      </c>
    </row>
    <row r="27" spans="1:6">
      <c r="A27" s="12">
        <v>40653</v>
      </c>
      <c r="B27" s="13">
        <f t="shared" si="0"/>
        <v>0</v>
      </c>
      <c r="C27" s="8">
        <f t="shared" si="1"/>
        <v>1</v>
      </c>
      <c r="D27" s="8">
        <f t="shared" si="2"/>
        <v>16</v>
      </c>
      <c r="E27" s="8">
        <f t="shared" si="3"/>
        <v>8</v>
      </c>
      <c r="F27" s="8">
        <v>24</v>
      </c>
    </row>
    <row r="28" spans="1:6">
      <c r="A28" s="12">
        <v>40654</v>
      </c>
      <c r="B28" s="13">
        <f t="shared" si="0"/>
        <v>0</v>
      </c>
      <c r="C28" s="8">
        <f t="shared" si="1"/>
        <v>1</v>
      </c>
      <c r="D28" s="8">
        <f t="shared" si="2"/>
        <v>16</v>
      </c>
      <c r="E28" s="8">
        <f t="shared" si="3"/>
        <v>8</v>
      </c>
      <c r="F28" s="8">
        <v>24</v>
      </c>
    </row>
    <row r="29" spans="1:6">
      <c r="A29" s="12">
        <v>40655</v>
      </c>
      <c r="B29" s="13">
        <f t="shared" si="0"/>
        <v>0</v>
      </c>
      <c r="C29" s="8">
        <f t="shared" si="1"/>
        <v>1</v>
      </c>
      <c r="D29" s="8">
        <f t="shared" si="2"/>
        <v>16</v>
      </c>
      <c r="E29" s="8">
        <f t="shared" si="3"/>
        <v>8</v>
      </c>
      <c r="F29" s="8">
        <v>24</v>
      </c>
    </row>
    <row r="30" spans="1:6">
      <c r="A30" s="12">
        <v>40656</v>
      </c>
      <c r="B30" s="13">
        <f t="shared" si="0"/>
        <v>0</v>
      </c>
      <c r="C30" s="8">
        <f t="shared" si="1"/>
        <v>0</v>
      </c>
      <c r="D30" s="8">
        <f t="shared" si="2"/>
        <v>0</v>
      </c>
      <c r="E30" s="8">
        <f t="shared" si="3"/>
        <v>24</v>
      </c>
      <c r="F30" s="8">
        <v>24</v>
      </c>
    </row>
    <row r="31" spans="1:6">
      <c r="A31" s="12">
        <v>40657</v>
      </c>
      <c r="B31" s="13">
        <f t="shared" si="0"/>
        <v>0</v>
      </c>
      <c r="C31" s="8">
        <f t="shared" si="1"/>
        <v>0</v>
      </c>
      <c r="D31" s="8">
        <f t="shared" si="2"/>
        <v>0</v>
      </c>
      <c r="E31" s="8">
        <f t="shared" si="3"/>
        <v>24</v>
      </c>
      <c r="F31" s="8">
        <v>24</v>
      </c>
    </row>
    <row r="32" spans="1:6">
      <c r="A32" s="12">
        <v>40658</v>
      </c>
      <c r="B32" s="13">
        <f t="shared" si="0"/>
        <v>0</v>
      </c>
      <c r="C32" s="8">
        <f t="shared" si="1"/>
        <v>1</v>
      </c>
      <c r="D32" s="8">
        <f t="shared" si="2"/>
        <v>16</v>
      </c>
      <c r="E32" s="8">
        <f t="shared" si="3"/>
        <v>8</v>
      </c>
      <c r="F32" s="8">
        <v>24</v>
      </c>
    </row>
    <row r="33" spans="1:6">
      <c r="A33" s="12">
        <v>40659</v>
      </c>
      <c r="B33" s="13">
        <f t="shared" si="0"/>
        <v>0</v>
      </c>
      <c r="C33" s="8">
        <f t="shared" si="1"/>
        <v>1</v>
      </c>
      <c r="D33" s="8">
        <f t="shared" si="2"/>
        <v>16</v>
      </c>
      <c r="E33" s="8">
        <f t="shared" si="3"/>
        <v>8</v>
      </c>
      <c r="F33" s="8">
        <v>24</v>
      </c>
    </row>
    <row r="34" spans="1:6">
      <c r="A34" s="12">
        <v>40660</v>
      </c>
      <c r="B34" s="13">
        <f t="shared" si="0"/>
        <v>0</v>
      </c>
      <c r="C34" s="8">
        <f t="shared" si="1"/>
        <v>1</v>
      </c>
      <c r="D34" s="8">
        <f t="shared" si="2"/>
        <v>16</v>
      </c>
      <c r="E34" s="8">
        <f t="shared" si="3"/>
        <v>8</v>
      </c>
      <c r="F34" s="8">
        <v>24</v>
      </c>
    </row>
    <row r="35" spans="1:6">
      <c r="A35" s="12">
        <v>40661</v>
      </c>
      <c r="B35" s="13">
        <f t="shared" si="0"/>
        <v>0</v>
      </c>
      <c r="C35" s="8">
        <f t="shared" si="1"/>
        <v>1</v>
      </c>
      <c r="D35" s="8">
        <f t="shared" si="2"/>
        <v>16</v>
      </c>
      <c r="E35" s="8">
        <f t="shared" si="3"/>
        <v>8</v>
      </c>
      <c r="F35" s="8">
        <v>24</v>
      </c>
    </row>
    <row r="36" spans="1:6">
      <c r="A36" s="12">
        <v>40662</v>
      </c>
      <c r="B36" s="13">
        <f t="shared" si="0"/>
        <v>0</v>
      </c>
      <c r="C36" s="8">
        <f t="shared" si="1"/>
        <v>1</v>
      </c>
      <c r="D36" s="8">
        <f t="shared" si="2"/>
        <v>16</v>
      </c>
      <c r="E36" s="8">
        <f t="shared" si="3"/>
        <v>8</v>
      </c>
      <c r="F36" s="8">
        <v>24</v>
      </c>
    </row>
    <row r="37" spans="1:6">
      <c r="A37" s="12">
        <v>40663</v>
      </c>
      <c r="B37" s="13">
        <f t="shared" si="0"/>
        <v>0</v>
      </c>
      <c r="C37" s="8">
        <f t="shared" si="1"/>
        <v>0</v>
      </c>
      <c r="D37" s="8">
        <f t="shared" si="2"/>
        <v>0</v>
      </c>
      <c r="E37" s="8">
        <f t="shared" si="3"/>
        <v>24</v>
      </c>
      <c r="F37" s="8">
        <v>24</v>
      </c>
    </row>
    <row r="38" spans="1:6">
      <c r="A38" s="12">
        <v>40664</v>
      </c>
      <c r="B38" s="13">
        <f t="shared" si="0"/>
        <v>1</v>
      </c>
      <c r="C38" s="8">
        <f t="shared" si="1"/>
        <v>0</v>
      </c>
      <c r="D38" s="8">
        <f t="shared" si="2"/>
        <v>0</v>
      </c>
      <c r="E38" s="8">
        <f t="shared" si="3"/>
        <v>24</v>
      </c>
      <c r="F38" s="8">
        <v>24</v>
      </c>
    </row>
    <row r="39" spans="1:6">
      <c r="A39" s="12">
        <v>40665</v>
      </c>
      <c r="B39" s="13">
        <f t="shared" si="0"/>
        <v>1</v>
      </c>
      <c r="C39" s="8">
        <f t="shared" si="1"/>
        <v>1</v>
      </c>
      <c r="D39" s="8">
        <f t="shared" si="2"/>
        <v>12</v>
      </c>
      <c r="E39" s="8">
        <f t="shared" si="3"/>
        <v>12</v>
      </c>
      <c r="F39" s="8">
        <v>24</v>
      </c>
    </row>
    <row r="40" spans="1:6">
      <c r="A40" s="12">
        <v>40666</v>
      </c>
      <c r="B40" s="13">
        <f t="shared" si="0"/>
        <v>1</v>
      </c>
      <c r="C40" s="8">
        <f t="shared" si="1"/>
        <v>1</v>
      </c>
      <c r="D40" s="8">
        <f t="shared" si="2"/>
        <v>12</v>
      </c>
      <c r="E40" s="8">
        <f t="shared" si="3"/>
        <v>12</v>
      </c>
      <c r="F40" s="8">
        <v>24</v>
      </c>
    </row>
    <row r="41" spans="1:6">
      <c r="A41" s="12">
        <v>40667</v>
      </c>
      <c r="B41" s="13">
        <f t="shared" si="0"/>
        <v>1</v>
      </c>
      <c r="C41" s="8">
        <f t="shared" si="1"/>
        <v>1</v>
      </c>
      <c r="D41" s="8">
        <f t="shared" si="2"/>
        <v>12</v>
      </c>
      <c r="E41" s="8">
        <f t="shared" si="3"/>
        <v>12</v>
      </c>
      <c r="F41" s="8">
        <v>24</v>
      </c>
    </row>
    <row r="42" spans="1:6">
      <c r="A42" s="12">
        <v>40668</v>
      </c>
      <c r="B42" s="13">
        <f t="shared" si="0"/>
        <v>1</v>
      </c>
      <c r="C42" s="8">
        <f t="shared" si="1"/>
        <v>1</v>
      </c>
      <c r="D42" s="8">
        <f t="shared" si="2"/>
        <v>12</v>
      </c>
      <c r="E42" s="8">
        <f t="shared" si="3"/>
        <v>12</v>
      </c>
      <c r="F42" s="8">
        <v>24</v>
      </c>
    </row>
    <row r="43" spans="1:6">
      <c r="A43" s="12">
        <v>40669</v>
      </c>
      <c r="B43" s="13">
        <f t="shared" si="0"/>
        <v>1</v>
      </c>
      <c r="C43" s="8">
        <f t="shared" si="1"/>
        <v>1</v>
      </c>
      <c r="D43" s="8">
        <f t="shared" si="2"/>
        <v>12</v>
      </c>
      <c r="E43" s="8">
        <f t="shared" si="3"/>
        <v>12</v>
      </c>
      <c r="F43" s="8">
        <v>24</v>
      </c>
    </row>
    <row r="44" spans="1:6">
      <c r="A44" s="12">
        <v>40670</v>
      </c>
      <c r="B44" s="13">
        <f t="shared" si="0"/>
        <v>1</v>
      </c>
      <c r="C44" s="8">
        <f t="shared" si="1"/>
        <v>0</v>
      </c>
      <c r="D44" s="8">
        <f t="shared" si="2"/>
        <v>0</v>
      </c>
      <c r="E44" s="8">
        <f t="shared" si="3"/>
        <v>24</v>
      </c>
      <c r="F44" s="8">
        <v>24</v>
      </c>
    </row>
    <row r="45" spans="1:6">
      <c r="A45" s="12">
        <v>40671</v>
      </c>
      <c r="B45" s="13">
        <f t="shared" si="0"/>
        <v>1</v>
      </c>
      <c r="C45" s="8">
        <f t="shared" si="1"/>
        <v>0</v>
      </c>
      <c r="D45" s="8">
        <f t="shared" si="2"/>
        <v>0</v>
      </c>
      <c r="E45" s="8">
        <f t="shared" si="3"/>
        <v>24</v>
      </c>
      <c r="F45" s="8">
        <v>24</v>
      </c>
    </row>
    <row r="46" spans="1:6">
      <c r="A46" s="12">
        <v>40672</v>
      </c>
      <c r="B46" s="13">
        <f t="shared" si="0"/>
        <v>1</v>
      </c>
      <c r="C46" s="8">
        <f t="shared" si="1"/>
        <v>1</v>
      </c>
      <c r="D46" s="8">
        <f t="shared" si="2"/>
        <v>12</v>
      </c>
      <c r="E46" s="8">
        <f t="shared" si="3"/>
        <v>12</v>
      </c>
      <c r="F46" s="8">
        <v>24</v>
      </c>
    </row>
    <row r="47" spans="1:6">
      <c r="A47" s="12">
        <v>40673</v>
      </c>
      <c r="B47" s="13">
        <f t="shared" si="0"/>
        <v>1</v>
      </c>
      <c r="C47" s="8">
        <f t="shared" si="1"/>
        <v>1</v>
      </c>
      <c r="D47" s="8">
        <f t="shared" si="2"/>
        <v>12</v>
      </c>
      <c r="E47" s="8">
        <f t="shared" si="3"/>
        <v>12</v>
      </c>
      <c r="F47" s="8">
        <v>24</v>
      </c>
    </row>
    <row r="48" spans="1:6">
      <c r="A48" s="12">
        <v>40674</v>
      </c>
      <c r="B48" s="13">
        <f t="shared" si="0"/>
        <v>1</v>
      </c>
      <c r="C48" s="8">
        <f t="shared" si="1"/>
        <v>1</v>
      </c>
      <c r="D48" s="8">
        <f t="shared" si="2"/>
        <v>12</v>
      </c>
      <c r="E48" s="8">
        <f t="shared" si="3"/>
        <v>12</v>
      </c>
      <c r="F48" s="8">
        <v>24</v>
      </c>
    </row>
    <row r="49" spans="1:6">
      <c r="A49" s="12">
        <v>40675</v>
      </c>
      <c r="B49" s="13">
        <f t="shared" si="0"/>
        <v>1</v>
      </c>
      <c r="C49" s="8">
        <f t="shared" si="1"/>
        <v>1</v>
      </c>
      <c r="D49" s="8">
        <f t="shared" si="2"/>
        <v>12</v>
      </c>
      <c r="E49" s="8">
        <f t="shared" si="3"/>
        <v>12</v>
      </c>
      <c r="F49" s="8">
        <v>24</v>
      </c>
    </row>
    <row r="50" spans="1:6">
      <c r="A50" s="12">
        <v>40676</v>
      </c>
      <c r="B50" s="13">
        <f t="shared" si="0"/>
        <v>1</v>
      </c>
      <c r="C50" s="8">
        <f t="shared" si="1"/>
        <v>1</v>
      </c>
      <c r="D50" s="8">
        <f t="shared" si="2"/>
        <v>12</v>
      </c>
      <c r="E50" s="8">
        <f t="shared" si="3"/>
        <v>12</v>
      </c>
      <c r="F50" s="8">
        <v>24</v>
      </c>
    </row>
    <row r="51" spans="1:6">
      <c r="A51" s="12">
        <v>40677</v>
      </c>
      <c r="B51" s="13">
        <f t="shared" si="0"/>
        <v>1</v>
      </c>
      <c r="C51" s="8">
        <f t="shared" si="1"/>
        <v>0</v>
      </c>
      <c r="D51" s="8">
        <f t="shared" si="2"/>
        <v>0</v>
      </c>
      <c r="E51" s="8">
        <f t="shared" si="3"/>
        <v>24</v>
      </c>
      <c r="F51" s="8">
        <v>24</v>
      </c>
    </row>
    <row r="52" spans="1:6">
      <c r="A52" s="12">
        <v>40678</v>
      </c>
      <c r="B52" s="13">
        <f t="shared" si="0"/>
        <v>1</v>
      </c>
      <c r="C52" s="8">
        <f t="shared" si="1"/>
        <v>0</v>
      </c>
      <c r="D52" s="8">
        <f t="shared" si="2"/>
        <v>0</v>
      </c>
      <c r="E52" s="8">
        <f t="shared" si="3"/>
        <v>24</v>
      </c>
      <c r="F52" s="8">
        <v>24</v>
      </c>
    </row>
    <row r="53" spans="1:6">
      <c r="A53" s="12">
        <v>40679</v>
      </c>
      <c r="B53" s="13">
        <f t="shared" si="0"/>
        <v>1</v>
      </c>
      <c r="C53" s="8">
        <f t="shared" si="1"/>
        <v>1</v>
      </c>
      <c r="D53" s="8">
        <f t="shared" si="2"/>
        <v>12</v>
      </c>
      <c r="E53" s="8">
        <f t="shared" si="3"/>
        <v>12</v>
      </c>
      <c r="F53" s="8">
        <v>24</v>
      </c>
    </row>
    <row r="54" spans="1:6">
      <c r="A54" s="12">
        <v>40680</v>
      </c>
      <c r="B54" s="13">
        <f t="shared" si="0"/>
        <v>1</v>
      </c>
      <c r="C54" s="8">
        <f t="shared" si="1"/>
        <v>1</v>
      </c>
      <c r="D54" s="8">
        <f t="shared" si="2"/>
        <v>12</v>
      </c>
      <c r="E54" s="8">
        <f t="shared" si="3"/>
        <v>12</v>
      </c>
      <c r="F54" s="8">
        <v>24</v>
      </c>
    </row>
    <row r="55" spans="1:6">
      <c r="A55" s="12">
        <v>40681</v>
      </c>
      <c r="B55" s="13">
        <f t="shared" si="0"/>
        <v>1</v>
      </c>
      <c r="C55" s="8">
        <f t="shared" si="1"/>
        <v>1</v>
      </c>
      <c r="D55" s="8">
        <f t="shared" si="2"/>
        <v>12</v>
      </c>
      <c r="E55" s="8">
        <f t="shared" si="3"/>
        <v>12</v>
      </c>
      <c r="F55" s="8">
        <v>24</v>
      </c>
    </row>
    <row r="56" spans="1:6">
      <c r="A56" s="12">
        <v>40682</v>
      </c>
      <c r="B56" s="13">
        <f t="shared" si="0"/>
        <v>1</v>
      </c>
      <c r="C56" s="8">
        <f t="shared" si="1"/>
        <v>1</v>
      </c>
      <c r="D56" s="8">
        <f t="shared" si="2"/>
        <v>12</v>
      </c>
      <c r="E56" s="8">
        <f t="shared" si="3"/>
        <v>12</v>
      </c>
      <c r="F56" s="8">
        <v>24</v>
      </c>
    </row>
    <row r="57" spans="1:6">
      <c r="A57" s="12">
        <v>40683</v>
      </c>
      <c r="B57" s="13">
        <f t="shared" si="0"/>
        <v>1</v>
      </c>
      <c r="C57" s="8">
        <f t="shared" si="1"/>
        <v>1</v>
      </c>
      <c r="D57" s="8">
        <f t="shared" si="2"/>
        <v>12</v>
      </c>
      <c r="E57" s="8">
        <f t="shared" si="3"/>
        <v>12</v>
      </c>
      <c r="F57" s="8">
        <v>24</v>
      </c>
    </row>
    <row r="58" spans="1:6">
      <c r="A58" s="12">
        <v>40684</v>
      </c>
      <c r="B58" s="13">
        <f t="shared" si="0"/>
        <v>1</v>
      </c>
      <c r="C58" s="8">
        <f t="shared" si="1"/>
        <v>0</v>
      </c>
      <c r="D58" s="8">
        <f t="shared" si="2"/>
        <v>0</v>
      </c>
      <c r="E58" s="8">
        <f t="shared" si="3"/>
        <v>24</v>
      </c>
      <c r="F58" s="8">
        <v>24</v>
      </c>
    </row>
    <row r="59" spans="1:6">
      <c r="A59" s="12">
        <v>40685</v>
      </c>
      <c r="B59" s="13">
        <f t="shared" si="0"/>
        <v>1</v>
      </c>
      <c r="C59" s="8">
        <f t="shared" si="1"/>
        <v>0</v>
      </c>
      <c r="D59" s="8">
        <f t="shared" si="2"/>
        <v>0</v>
      </c>
      <c r="E59" s="8">
        <f t="shared" si="3"/>
        <v>24</v>
      </c>
      <c r="F59" s="8">
        <v>24</v>
      </c>
    </row>
    <row r="60" spans="1:6">
      <c r="A60" s="12">
        <v>40686</v>
      </c>
      <c r="B60" s="13">
        <f t="shared" si="0"/>
        <v>1</v>
      </c>
      <c r="C60" s="8">
        <f t="shared" si="1"/>
        <v>1</v>
      </c>
      <c r="D60" s="8">
        <f t="shared" si="2"/>
        <v>12</v>
      </c>
      <c r="E60" s="8">
        <f t="shared" si="3"/>
        <v>12</v>
      </c>
      <c r="F60" s="8">
        <v>24</v>
      </c>
    </row>
    <row r="61" spans="1:6">
      <c r="A61" s="12">
        <v>40687</v>
      </c>
      <c r="B61" s="13">
        <f t="shared" si="0"/>
        <v>1</v>
      </c>
      <c r="C61" s="8">
        <f t="shared" si="1"/>
        <v>1</v>
      </c>
      <c r="D61" s="8">
        <f t="shared" si="2"/>
        <v>12</v>
      </c>
      <c r="E61" s="8">
        <f t="shared" si="3"/>
        <v>12</v>
      </c>
      <c r="F61" s="8">
        <v>24</v>
      </c>
    </row>
    <row r="62" spans="1:6">
      <c r="A62" s="12">
        <v>40688</v>
      </c>
      <c r="B62" s="13">
        <f t="shared" si="0"/>
        <v>1</v>
      </c>
      <c r="C62" s="8">
        <f t="shared" si="1"/>
        <v>1</v>
      </c>
      <c r="D62" s="8">
        <f t="shared" si="2"/>
        <v>12</v>
      </c>
      <c r="E62" s="8">
        <f t="shared" si="3"/>
        <v>12</v>
      </c>
      <c r="F62" s="8">
        <v>24</v>
      </c>
    </row>
    <row r="63" spans="1:6">
      <c r="A63" s="12">
        <v>40689</v>
      </c>
      <c r="B63" s="13">
        <f t="shared" si="0"/>
        <v>1</v>
      </c>
      <c r="C63" s="8">
        <f t="shared" si="1"/>
        <v>1</v>
      </c>
      <c r="D63" s="8">
        <f t="shared" si="2"/>
        <v>12</v>
      </c>
      <c r="E63" s="8">
        <f t="shared" si="3"/>
        <v>12</v>
      </c>
      <c r="F63" s="8">
        <v>24</v>
      </c>
    </row>
    <row r="64" spans="1:6">
      <c r="A64" s="12">
        <v>40690</v>
      </c>
      <c r="B64" s="13">
        <f t="shared" si="0"/>
        <v>1</v>
      </c>
      <c r="C64" s="8">
        <f t="shared" si="1"/>
        <v>1</v>
      </c>
      <c r="D64" s="8">
        <f t="shared" si="2"/>
        <v>12</v>
      </c>
      <c r="E64" s="8">
        <f t="shared" si="3"/>
        <v>12</v>
      </c>
      <c r="F64" s="8">
        <v>24</v>
      </c>
    </row>
    <row r="65" spans="1:6">
      <c r="A65" s="12">
        <v>40691</v>
      </c>
      <c r="B65" s="13">
        <f t="shared" si="0"/>
        <v>1</v>
      </c>
      <c r="C65" s="8">
        <f t="shared" si="1"/>
        <v>0</v>
      </c>
      <c r="D65" s="8">
        <f t="shared" si="2"/>
        <v>0</v>
      </c>
      <c r="E65" s="8">
        <f t="shared" si="3"/>
        <v>24</v>
      </c>
      <c r="F65" s="8">
        <v>24</v>
      </c>
    </row>
    <row r="66" spans="1:6">
      <c r="A66" s="12">
        <v>40692</v>
      </c>
      <c r="B66" s="13">
        <f t="shared" si="0"/>
        <v>1</v>
      </c>
      <c r="C66" s="8">
        <f t="shared" si="1"/>
        <v>0</v>
      </c>
      <c r="D66" s="8">
        <f t="shared" si="2"/>
        <v>0</v>
      </c>
      <c r="E66" s="8">
        <f t="shared" si="3"/>
        <v>24</v>
      </c>
      <c r="F66" s="8">
        <v>24</v>
      </c>
    </row>
    <row r="67" spans="1:6">
      <c r="A67" s="12">
        <v>40693</v>
      </c>
      <c r="B67" s="13">
        <f t="shared" si="0"/>
        <v>1</v>
      </c>
      <c r="C67" s="8">
        <f t="shared" si="1"/>
        <v>1</v>
      </c>
      <c r="D67" s="8">
        <f t="shared" si="2"/>
        <v>12</v>
      </c>
      <c r="E67" s="8">
        <f t="shared" si="3"/>
        <v>12</v>
      </c>
      <c r="F67" s="8">
        <v>24</v>
      </c>
    </row>
    <row r="68" spans="1:6">
      <c r="A68" s="12">
        <v>40694</v>
      </c>
      <c r="B68" s="13">
        <f t="shared" si="0"/>
        <v>1</v>
      </c>
      <c r="C68" s="8">
        <f t="shared" si="1"/>
        <v>1</v>
      </c>
      <c r="D68" s="8">
        <f t="shared" si="2"/>
        <v>12</v>
      </c>
      <c r="E68" s="8">
        <f t="shared" si="3"/>
        <v>12</v>
      </c>
      <c r="F68" s="8">
        <v>24</v>
      </c>
    </row>
    <row r="69" spans="1:6">
      <c r="A69" s="12">
        <v>40695</v>
      </c>
      <c r="B69" s="13">
        <f t="shared" si="0"/>
        <v>1</v>
      </c>
      <c r="C69" s="8">
        <f t="shared" si="1"/>
        <v>1</v>
      </c>
      <c r="D69" s="8">
        <f t="shared" si="2"/>
        <v>12</v>
      </c>
      <c r="E69" s="8">
        <f t="shared" si="3"/>
        <v>12</v>
      </c>
      <c r="F69" s="8">
        <v>24</v>
      </c>
    </row>
    <row r="70" spans="1:6">
      <c r="A70" s="12">
        <v>40696</v>
      </c>
      <c r="B70" s="13">
        <f t="shared" si="0"/>
        <v>1</v>
      </c>
      <c r="C70" s="8">
        <f t="shared" si="1"/>
        <v>1</v>
      </c>
      <c r="D70" s="8">
        <f t="shared" si="2"/>
        <v>12</v>
      </c>
      <c r="E70" s="8">
        <f t="shared" si="3"/>
        <v>12</v>
      </c>
      <c r="F70" s="8">
        <v>24</v>
      </c>
    </row>
    <row r="71" spans="1:6">
      <c r="A71" s="12">
        <v>40697</v>
      </c>
      <c r="B71" s="13">
        <f t="shared" si="0"/>
        <v>1</v>
      </c>
      <c r="C71" s="8">
        <f t="shared" si="1"/>
        <v>1</v>
      </c>
      <c r="D71" s="8">
        <f t="shared" si="2"/>
        <v>12</v>
      </c>
      <c r="E71" s="8">
        <f t="shared" si="3"/>
        <v>12</v>
      </c>
      <c r="F71" s="8">
        <v>24</v>
      </c>
    </row>
    <row r="72" spans="1:6">
      <c r="A72" s="12">
        <v>40698</v>
      </c>
      <c r="B72" s="13">
        <f t="shared" ref="B72:B135" si="4">IF(AND(MONTH(A72)&gt;=5,MONTH(A72)&lt;=9),1,0)</f>
        <v>1</v>
      </c>
      <c r="C72" s="8">
        <f t="shared" ref="C72:C135" si="5">IF(OR(WEEKDAY(A72)=7,WEEKDAY(A72)=1),0,1)</f>
        <v>0</v>
      </c>
      <c r="D72" s="8">
        <f t="shared" ref="D72:D135" si="6">IF(C72=0,0,IF(B72=0,16,12))</f>
        <v>0</v>
      </c>
      <c r="E72" s="8">
        <f t="shared" ref="E72:E135" si="7">24-D72</f>
        <v>24</v>
      </c>
      <c r="F72" s="8">
        <v>24</v>
      </c>
    </row>
    <row r="73" spans="1:6">
      <c r="A73" s="12">
        <v>40699</v>
      </c>
      <c r="B73" s="13">
        <f t="shared" si="4"/>
        <v>1</v>
      </c>
      <c r="C73" s="8">
        <f t="shared" si="5"/>
        <v>0</v>
      </c>
      <c r="D73" s="8">
        <f t="shared" si="6"/>
        <v>0</v>
      </c>
      <c r="E73" s="8">
        <f t="shared" si="7"/>
        <v>24</v>
      </c>
      <c r="F73" s="8">
        <v>24</v>
      </c>
    </row>
    <row r="74" spans="1:6">
      <c r="A74" s="12">
        <v>40700</v>
      </c>
      <c r="B74" s="13">
        <f t="shared" si="4"/>
        <v>1</v>
      </c>
      <c r="C74" s="8">
        <f t="shared" si="5"/>
        <v>1</v>
      </c>
      <c r="D74" s="8">
        <f t="shared" si="6"/>
        <v>12</v>
      </c>
      <c r="E74" s="8">
        <f t="shared" si="7"/>
        <v>12</v>
      </c>
      <c r="F74" s="8">
        <v>24</v>
      </c>
    </row>
    <row r="75" spans="1:6">
      <c r="A75" s="12">
        <v>40701</v>
      </c>
      <c r="B75" s="13">
        <f t="shared" si="4"/>
        <v>1</v>
      </c>
      <c r="C75" s="8">
        <f t="shared" si="5"/>
        <v>1</v>
      </c>
      <c r="D75" s="8">
        <f t="shared" si="6"/>
        <v>12</v>
      </c>
      <c r="E75" s="8">
        <f t="shared" si="7"/>
        <v>12</v>
      </c>
      <c r="F75" s="8">
        <v>24</v>
      </c>
    </row>
    <row r="76" spans="1:6">
      <c r="A76" s="12">
        <v>40702</v>
      </c>
      <c r="B76" s="13">
        <f t="shared" si="4"/>
        <v>1</v>
      </c>
      <c r="C76" s="8">
        <f t="shared" si="5"/>
        <v>1</v>
      </c>
      <c r="D76" s="8">
        <f t="shared" si="6"/>
        <v>12</v>
      </c>
      <c r="E76" s="8">
        <f t="shared" si="7"/>
        <v>12</v>
      </c>
      <c r="F76" s="8">
        <v>24</v>
      </c>
    </row>
    <row r="77" spans="1:6">
      <c r="A77" s="12">
        <v>40703</v>
      </c>
      <c r="B77" s="13">
        <f t="shared" si="4"/>
        <v>1</v>
      </c>
      <c r="C77" s="8">
        <f t="shared" si="5"/>
        <v>1</v>
      </c>
      <c r="D77" s="8">
        <f t="shared" si="6"/>
        <v>12</v>
      </c>
      <c r="E77" s="8">
        <f t="shared" si="7"/>
        <v>12</v>
      </c>
      <c r="F77" s="8">
        <v>24</v>
      </c>
    </row>
    <row r="78" spans="1:6">
      <c r="A78" s="12">
        <v>40704</v>
      </c>
      <c r="B78" s="13">
        <f t="shared" si="4"/>
        <v>1</v>
      </c>
      <c r="C78" s="8">
        <f t="shared" si="5"/>
        <v>1</v>
      </c>
      <c r="D78" s="8">
        <f t="shared" si="6"/>
        <v>12</v>
      </c>
      <c r="E78" s="8">
        <f t="shared" si="7"/>
        <v>12</v>
      </c>
      <c r="F78" s="8">
        <v>24</v>
      </c>
    </row>
    <row r="79" spans="1:6">
      <c r="A79" s="12">
        <v>40705</v>
      </c>
      <c r="B79" s="13">
        <f t="shared" si="4"/>
        <v>1</v>
      </c>
      <c r="C79" s="8">
        <f t="shared" si="5"/>
        <v>0</v>
      </c>
      <c r="D79" s="8">
        <f t="shared" si="6"/>
        <v>0</v>
      </c>
      <c r="E79" s="8">
        <f t="shared" si="7"/>
        <v>24</v>
      </c>
      <c r="F79" s="8">
        <v>24</v>
      </c>
    </row>
    <row r="80" spans="1:6">
      <c r="A80" s="12">
        <v>40706</v>
      </c>
      <c r="B80" s="13">
        <f t="shared" si="4"/>
        <v>1</v>
      </c>
      <c r="C80" s="8">
        <f t="shared" si="5"/>
        <v>0</v>
      </c>
      <c r="D80" s="8">
        <f t="shared" si="6"/>
        <v>0</v>
      </c>
      <c r="E80" s="8">
        <f t="shared" si="7"/>
        <v>24</v>
      </c>
      <c r="F80" s="8">
        <v>24</v>
      </c>
    </row>
    <row r="81" spans="1:6">
      <c r="A81" s="12">
        <v>40707</v>
      </c>
      <c r="B81" s="13">
        <f t="shared" si="4"/>
        <v>1</v>
      </c>
      <c r="C81" s="8">
        <f t="shared" si="5"/>
        <v>1</v>
      </c>
      <c r="D81" s="8">
        <f t="shared" si="6"/>
        <v>12</v>
      </c>
      <c r="E81" s="8">
        <f t="shared" si="7"/>
        <v>12</v>
      </c>
      <c r="F81" s="8">
        <v>24</v>
      </c>
    </row>
    <row r="82" spans="1:6">
      <c r="A82" s="12">
        <v>40708</v>
      </c>
      <c r="B82" s="13">
        <f t="shared" si="4"/>
        <v>1</v>
      </c>
      <c r="C82" s="8">
        <f t="shared" si="5"/>
        <v>1</v>
      </c>
      <c r="D82" s="8">
        <f t="shared" si="6"/>
        <v>12</v>
      </c>
      <c r="E82" s="8">
        <f t="shared" si="7"/>
        <v>12</v>
      </c>
      <c r="F82" s="8">
        <v>24</v>
      </c>
    </row>
    <row r="83" spans="1:6">
      <c r="A83" s="12">
        <v>40709</v>
      </c>
      <c r="B83" s="13">
        <f t="shared" si="4"/>
        <v>1</v>
      </c>
      <c r="C83" s="8">
        <f t="shared" si="5"/>
        <v>1</v>
      </c>
      <c r="D83" s="8">
        <f t="shared" si="6"/>
        <v>12</v>
      </c>
      <c r="E83" s="8">
        <f t="shared" si="7"/>
        <v>12</v>
      </c>
      <c r="F83" s="8">
        <v>24</v>
      </c>
    </row>
    <row r="84" spans="1:6">
      <c r="A84" s="12">
        <v>40710</v>
      </c>
      <c r="B84" s="13">
        <f t="shared" si="4"/>
        <v>1</v>
      </c>
      <c r="C84" s="8">
        <f t="shared" si="5"/>
        <v>1</v>
      </c>
      <c r="D84" s="8">
        <f t="shared" si="6"/>
        <v>12</v>
      </c>
      <c r="E84" s="8">
        <f t="shared" si="7"/>
        <v>12</v>
      </c>
      <c r="F84" s="8">
        <v>24</v>
      </c>
    </row>
    <row r="85" spans="1:6">
      <c r="A85" s="12">
        <v>40711</v>
      </c>
      <c r="B85" s="13">
        <f t="shared" si="4"/>
        <v>1</v>
      </c>
      <c r="C85" s="8">
        <f t="shared" si="5"/>
        <v>1</v>
      </c>
      <c r="D85" s="8">
        <f t="shared" si="6"/>
        <v>12</v>
      </c>
      <c r="E85" s="8">
        <f t="shared" si="7"/>
        <v>12</v>
      </c>
      <c r="F85" s="8">
        <v>24</v>
      </c>
    </row>
    <row r="86" spans="1:6">
      <c r="A86" s="12">
        <v>40712</v>
      </c>
      <c r="B86" s="13">
        <f t="shared" si="4"/>
        <v>1</v>
      </c>
      <c r="C86" s="8">
        <f t="shared" si="5"/>
        <v>0</v>
      </c>
      <c r="D86" s="8">
        <f t="shared" si="6"/>
        <v>0</v>
      </c>
      <c r="E86" s="8">
        <f t="shared" si="7"/>
        <v>24</v>
      </c>
      <c r="F86" s="8">
        <v>24</v>
      </c>
    </row>
    <row r="87" spans="1:6">
      <c r="A87" s="12">
        <v>40713</v>
      </c>
      <c r="B87" s="13">
        <f t="shared" si="4"/>
        <v>1</v>
      </c>
      <c r="C87" s="8">
        <f t="shared" si="5"/>
        <v>0</v>
      </c>
      <c r="D87" s="8">
        <f t="shared" si="6"/>
        <v>0</v>
      </c>
      <c r="E87" s="8">
        <f t="shared" si="7"/>
        <v>24</v>
      </c>
      <c r="F87" s="8">
        <v>24</v>
      </c>
    </row>
    <row r="88" spans="1:6">
      <c r="A88" s="12">
        <v>40714</v>
      </c>
      <c r="B88" s="13">
        <f t="shared" si="4"/>
        <v>1</v>
      </c>
      <c r="C88" s="8">
        <f t="shared" si="5"/>
        <v>1</v>
      </c>
      <c r="D88" s="8">
        <f t="shared" si="6"/>
        <v>12</v>
      </c>
      <c r="E88" s="8">
        <f t="shared" si="7"/>
        <v>12</v>
      </c>
      <c r="F88" s="8">
        <v>24</v>
      </c>
    </row>
    <row r="89" spans="1:6">
      <c r="A89" s="12">
        <v>40715</v>
      </c>
      <c r="B89" s="13">
        <f t="shared" si="4"/>
        <v>1</v>
      </c>
      <c r="C89" s="8">
        <f t="shared" si="5"/>
        <v>1</v>
      </c>
      <c r="D89" s="8">
        <f t="shared" si="6"/>
        <v>12</v>
      </c>
      <c r="E89" s="8">
        <f t="shared" si="7"/>
        <v>12</v>
      </c>
      <c r="F89" s="8">
        <v>24</v>
      </c>
    </row>
    <row r="90" spans="1:6">
      <c r="A90" s="12">
        <v>40716</v>
      </c>
      <c r="B90" s="13">
        <f t="shared" si="4"/>
        <v>1</v>
      </c>
      <c r="C90" s="8">
        <f t="shared" si="5"/>
        <v>1</v>
      </c>
      <c r="D90" s="8">
        <f t="shared" si="6"/>
        <v>12</v>
      </c>
      <c r="E90" s="8">
        <f t="shared" si="7"/>
        <v>12</v>
      </c>
      <c r="F90" s="8">
        <v>24</v>
      </c>
    </row>
    <row r="91" spans="1:6">
      <c r="A91" s="12">
        <v>40717</v>
      </c>
      <c r="B91" s="13">
        <f t="shared" si="4"/>
        <v>1</v>
      </c>
      <c r="C91" s="8">
        <f t="shared" si="5"/>
        <v>1</v>
      </c>
      <c r="D91" s="8">
        <f t="shared" si="6"/>
        <v>12</v>
      </c>
      <c r="E91" s="8">
        <f t="shared" si="7"/>
        <v>12</v>
      </c>
      <c r="F91" s="8">
        <v>24</v>
      </c>
    </row>
    <row r="92" spans="1:6">
      <c r="A92" s="12">
        <v>40718</v>
      </c>
      <c r="B92" s="13">
        <f t="shared" si="4"/>
        <v>1</v>
      </c>
      <c r="C92" s="8">
        <f t="shared" si="5"/>
        <v>1</v>
      </c>
      <c r="D92" s="8">
        <f t="shared" si="6"/>
        <v>12</v>
      </c>
      <c r="E92" s="8">
        <f t="shared" si="7"/>
        <v>12</v>
      </c>
      <c r="F92" s="8">
        <v>24</v>
      </c>
    </row>
    <row r="93" spans="1:6">
      <c r="A93" s="12">
        <v>40719</v>
      </c>
      <c r="B93" s="13">
        <f t="shared" si="4"/>
        <v>1</v>
      </c>
      <c r="C93" s="8">
        <f t="shared" si="5"/>
        <v>0</v>
      </c>
      <c r="D93" s="8">
        <f t="shared" si="6"/>
        <v>0</v>
      </c>
      <c r="E93" s="8">
        <f t="shared" si="7"/>
        <v>24</v>
      </c>
      <c r="F93" s="8">
        <v>24</v>
      </c>
    </row>
    <row r="94" spans="1:6">
      <c r="A94" s="12">
        <v>40720</v>
      </c>
      <c r="B94" s="13">
        <f t="shared" si="4"/>
        <v>1</v>
      </c>
      <c r="C94" s="8">
        <f t="shared" si="5"/>
        <v>0</v>
      </c>
      <c r="D94" s="8">
        <f t="shared" si="6"/>
        <v>0</v>
      </c>
      <c r="E94" s="8">
        <f t="shared" si="7"/>
        <v>24</v>
      </c>
      <c r="F94" s="8">
        <v>24</v>
      </c>
    </row>
    <row r="95" spans="1:6">
      <c r="A95" s="12">
        <v>40721</v>
      </c>
      <c r="B95" s="13">
        <f t="shared" si="4"/>
        <v>1</v>
      </c>
      <c r="C95" s="8">
        <f t="shared" si="5"/>
        <v>1</v>
      </c>
      <c r="D95" s="8">
        <f t="shared" si="6"/>
        <v>12</v>
      </c>
      <c r="E95" s="8">
        <f t="shared" si="7"/>
        <v>12</v>
      </c>
      <c r="F95" s="8">
        <v>24</v>
      </c>
    </row>
    <row r="96" spans="1:6">
      <c r="A96" s="12">
        <v>40722</v>
      </c>
      <c r="B96" s="13">
        <f t="shared" si="4"/>
        <v>1</v>
      </c>
      <c r="C96" s="8">
        <f t="shared" si="5"/>
        <v>1</v>
      </c>
      <c r="D96" s="8">
        <f t="shared" si="6"/>
        <v>12</v>
      </c>
      <c r="E96" s="8">
        <f t="shared" si="7"/>
        <v>12</v>
      </c>
      <c r="F96" s="8">
        <v>24</v>
      </c>
    </row>
    <row r="97" spans="1:6">
      <c r="A97" s="12">
        <v>40723</v>
      </c>
      <c r="B97" s="13">
        <f t="shared" si="4"/>
        <v>1</v>
      </c>
      <c r="C97" s="8">
        <f t="shared" si="5"/>
        <v>1</v>
      </c>
      <c r="D97" s="8">
        <f t="shared" si="6"/>
        <v>12</v>
      </c>
      <c r="E97" s="8">
        <f t="shared" si="7"/>
        <v>12</v>
      </c>
      <c r="F97" s="8">
        <v>24</v>
      </c>
    </row>
    <row r="98" spans="1:6">
      <c r="A98" s="12">
        <v>40724</v>
      </c>
      <c r="B98" s="13">
        <f t="shared" si="4"/>
        <v>1</v>
      </c>
      <c r="C98" s="8">
        <f t="shared" si="5"/>
        <v>1</v>
      </c>
      <c r="D98" s="8">
        <f t="shared" si="6"/>
        <v>12</v>
      </c>
      <c r="E98" s="8">
        <f t="shared" si="7"/>
        <v>12</v>
      </c>
      <c r="F98" s="8">
        <v>24</v>
      </c>
    </row>
    <row r="99" spans="1:6">
      <c r="A99" s="12">
        <v>40725</v>
      </c>
      <c r="B99" s="13">
        <f t="shared" si="4"/>
        <v>1</v>
      </c>
      <c r="C99" s="8">
        <f t="shared" si="5"/>
        <v>1</v>
      </c>
      <c r="D99" s="8">
        <f t="shared" si="6"/>
        <v>12</v>
      </c>
      <c r="E99" s="8">
        <f t="shared" si="7"/>
        <v>12</v>
      </c>
      <c r="F99" s="8">
        <v>24</v>
      </c>
    </row>
    <row r="100" spans="1:6">
      <c r="A100" s="12">
        <v>40726</v>
      </c>
      <c r="B100" s="13">
        <f t="shared" si="4"/>
        <v>1</v>
      </c>
      <c r="C100" s="8">
        <f t="shared" si="5"/>
        <v>0</v>
      </c>
      <c r="D100" s="8">
        <f t="shared" si="6"/>
        <v>0</v>
      </c>
      <c r="E100" s="8">
        <f t="shared" si="7"/>
        <v>24</v>
      </c>
      <c r="F100" s="8">
        <v>24</v>
      </c>
    </row>
    <row r="101" spans="1:6">
      <c r="A101" s="12">
        <v>40727</v>
      </c>
      <c r="B101" s="13">
        <f t="shared" si="4"/>
        <v>1</v>
      </c>
      <c r="C101" s="8">
        <f t="shared" si="5"/>
        <v>0</v>
      </c>
      <c r="D101" s="8">
        <f t="shared" si="6"/>
        <v>0</v>
      </c>
      <c r="E101" s="8">
        <f t="shared" si="7"/>
        <v>24</v>
      </c>
      <c r="F101" s="8">
        <v>24</v>
      </c>
    </row>
    <row r="102" spans="1:6">
      <c r="A102" s="12">
        <v>40728</v>
      </c>
      <c r="B102" s="13">
        <f t="shared" si="4"/>
        <v>1</v>
      </c>
      <c r="C102" s="8">
        <f t="shared" si="5"/>
        <v>1</v>
      </c>
      <c r="D102" s="8">
        <f t="shared" si="6"/>
        <v>12</v>
      </c>
      <c r="E102" s="8">
        <f t="shared" si="7"/>
        <v>12</v>
      </c>
      <c r="F102" s="8">
        <v>24</v>
      </c>
    </row>
    <row r="103" spans="1:6">
      <c r="A103" s="12">
        <v>40729</v>
      </c>
      <c r="B103" s="13">
        <f t="shared" si="4"/>
        <v>1</v>
      </c>
      <c r="C103" s="8">
        <f t="shared" si="5"/>
        <v>1</v>
      </c>
      <c r="D103" s="8">
        <f t="shared" si="6"/>
        <v>12</v>
      </c>
      <c r="E103" s="8">
        <f t="shared" si="7"/>
        <v>12</v>
      </c>
      <c r="F103" s="8">
        <v>24</v>
      </c>
    </row>
    <row r="104" spans="1:6">
      <c r="A104" s="12">
        <v>40730</v>
      </c>
      <c r="B104" s="13">
        <f t="shared" si="4"/>
        <v>1</v>
      </c>
      <c r="C104" s="8">
        <f t="shared" si="5"/>
        <v>1</v>
      </c>
      <c r="D104" s="8">
        <f t="shared" si="6"/>
        <v>12</v>
      </c>
      <c r="E104" s="8">
        <f t="shared" si="7"/>
        <v>12</v>
      </c>
      <c r="F104" s="8">
        <v>24</v>
      </c>
    </row>
    <row r="105" spans="1:6">
      <c r="A105" s="12">
        <v>40731</v>
      </c>
      <c r="B105" s="13">
        <f t="shared" si="4"/>
        <v>1</v>
      </c>
      <c r="C105" s="8">
        <f t="shared" si="5"/>
        <v>1</v>
      </c>
      <c r="D105" s="8">
        <f t="shared" si="6"/>
        <v>12</v>
      </c>
      <c r="E105" s="8">
        <f t="shared" si="7"/>
        <v>12</v>
      </c>
      <c r="F105" s="8">
        <v>24</v>
      </c>
    </row>
    <row r="106" spans="1:6">
      <c r="A106" s="12">
        <v>40732</v>
      </c>
      <c r="B106" s="13">
        <f t="shared" si="4"/>
        <v>1</v>
      </c>
      <c r="C106" s="8">
        <f t="shared" si="5"/>
        <v>1</v>
      </c>
      <c r="D106" s="8">
        <f t="shared" si="6"/>
        <v>12</v>
      </c>
      <c r="E106" s="8">
        <f t="shared" si="7"/>
        <v>12</v>
      </c>
      <c r="F106" s="8">
        <v>24</v>
      </c>
    </row>
    <row r="107" spans="1:6">
      <c r="A107" s="12">
        <v>40733</v>
      </c>
      <c r="B107" s="13">
        <f t="shared" si="4"/>
        <v>1</v>
      </c>
      <c r="C107" s="8">
        <f t="shared" si="5"/>
        <v>0</v>
      </c>
      <c r="D107" s="8">
        <f t="shared" si="6"/>
        <v>0</v>
      </c>
      <c r="E107" s="8">
        <f t="shared" si="7"/>
        <v>24</v>
      </c>
      <c r="F107" s="8">
        <v>24</v>
      </c>
    </row>
    <row r="108" spans="1:6">
      <c r="A108" s="12">
        <v>40734</v>
      </c>
      <c r="B108" s="13">
        <f t="shared" si="4"/>
        <v>1</v>
      </c>
      <c r="C108" s="8">
        <f t="shared" si="5"/>
        <v>0</v>
      </c>
      <c r="D108" s="8">
        <f t="shared" si="6"/>
        <v>0</v>
      </c>
      <c r="E108" s="8">
        <f t="shared" si="7"/>
        <v>24</v>
      </c>
      <c r="F108" s="8">
        <v>24</v>
      </c>
    </row>
    <row r="109" spans="1:6">
      <c r="A109" s="12">
        <v>40735</v>
      </c>
      <c r="B109" s="13">
        <f t="shared" si="4"/>
        <v>1</v>
      </c>
      <c r="C109" s="8">
        <f t="shared" si="5"/>
        <v>1</v>
      </c>
      <c r="D109" s="8">
        <f t="shared" si="6"/>
        <v>12</v>
      </c>
      <c r="E109" s="8">
        <f t="shared" si="7"/>
        <v>12</v>
      </c>
      <c r="F109" s="8">
        <v>24</v>
      </c>
    </row>
    <row r="110" spans="1:6">
      <c r="A110" s="12">
        <v>40736</v>
      </c>
      <c r="B110" s="13">
        <f t="shared" si="4"/>
        <v>1</v>
      </c>
      <c r="C110" s="8">
        <f t="shared" si="5"/>
        <v>1</v>
      </c>
      <c r="D110" s="8">
        <f t="shared" si="6"/>
        <v>12</v>
      </c>
      <c r="E110" s="8">
        <f t="shared" si="7"/>
        <v>12</v>
      </c>
      <c r="F110" s="8">
        <v>24</v>
      </c>
    </row>
    <row r="111" spans="1:6">
      <c r="A111" s="12">
        <v>40737</v>
      </c>
      <c r="B111" s="13">
        <f t="shared" si="4"/>
        <v>1</v>
      </c>
      <c r="C111" s="8">
        <f t="shared" si="5"/>
        <v>1</v>
      </c>
      <c r="D111" s="8">
        <f t="shared" si="6"/>
        <v>12</v>
      </c>
      <c r="E111" s="8">
        <f t="shared" si="7"/>
        <v>12</v>
      </c>
      <c r="F111" s="8">
        <v>24</v>
      </c>
    </row>
    <row r="112" spans="1:6">
      <c r="A112" s="12">
        <v>40738</v>
      </c>
      <c r="B112" s="13">
        <f t="shared" si="4"/>
        <v>1</v>
      </c>
      <c r="C112" s="8">
        <f t="shared" si="5"/>
        <v>1</v>
      </c>
      <c r="D112" s="8">
        <f t="shared" si="6"/>
        <v>12</v>
      </c>
      <c r="E112" s="8">
        <f t="shared" si="7"/>
        <v>12</v>
      </c>
      <c r="F112" s="8">
        <v>24</v>
      </c>
    </row>
    <row r="113" spans="1:6">
      <c r="A113" s="12">
        <v>40739</v>
      </c>
      <c r="B113" s="13">
        <f t="shared" si="4"/>
        <v>1</v>
      </c>
      <c r="C113" s="8">
        <f t="shared" si="5"/>
        <v>1</v>
      </c>
      <c r="D113" s="8">
        <f t="shared" si="6"/>
        <v>12</v>
      </c>
      <c r="E113" s="8">
        <f t="shared" si="7"/>
        <v>12</v>
      </c>
      <c r="F113" s="8">
        <v>24</v>
      </c>
    </row>
    <row r="114" spans="1:6">
      <c r="A114" s="12">
        <v>40740</v>
      </c>
      <c r="B114" s="13">
        <f t="shared" si="4"/>
        <v>1</v>
      </c>
      <c r="C114" s="8">
        <f t="shared" si="5"/>
        <v>0</v>
      </c>
      <c r="D114" s="8">
        <f t="shared" si="6"/>
        <v>0</v>
      </c>
      <c r="E114" s="8">
        <f t="shared" si="7"/>
        <v>24</v>
      </c>
      <c r="F114" s="8">
        <v>24</v>
      </c>
    </row>
    <row r="115" spans="1:6">
      <c r="A115" s="12">
        <v>40741</v>
      </c>
      <c r="B115" s="13">
        <f t="shared" si="4"/>
        <v>1</v>
      </c>
      <c r="C115" s="8">
        <f t="shared" si="5"/>
        <v>0</v>
      </c>
      <c r="D115" s="8">
        <f t="shared" si="6"/>
        <v>0</v>
      </c>
      <c r="E115" s="8">
        <f t="shared" si="7"/>
        <v>24</v>
      </c>
      <c r="F115" s="8">
        <v>24</v>
      </c>
    </row>
    <row r="116" spans="1:6">
      <c r="A116" s="12">
        <v>40742</v>
      </c>
      <c r="B116" s="13">
        <f t="shared" si="4"/>
        <v>1</v>
      </c>
      <c r="C116" s="8">
        <f t="shared" si="5"/>
        <v>1</v>
      </c>
      <c r="D116" s="8">
        <f t="shared" si="6"/>
        <v>12</v>
      </c>
      <c r="E116" s="8">
        <f t="shared" si="7"/>
        <v>12</v>
      </c>
      <c r="F116" s="8">
        <v>24</v>
      </c>
    </row>
    <row r="117" spans="1:6">
      <c r="A117" s="12">
        <v>40743</v>
      </c>
      <c r="B117" s="13">
        <f t="shared" si="4"/>
        <v>1</v>
      </c>
      <c r="C117" s="8">
        <f t="shared" si="5"/>
        <v>1</v>
      </c>
      <c r="D117" s="8">
        <f t="shared" si="6"/>
        <v>12</v>
      </c>
      <c r="E117" s="8">
        <f t="shared" si="7"/>
        <v>12</v>
      </c>
      <c r="F117" s="8">
        <v>24</v>
      </c>
    </row>
    <row r="118" spans="1:6">
      <c r="A118" s="12">
        <v>40744</v>
      </c>
      <c r="B118" s="13">
        <f t="shared" si="4"/>
        <v>1</v>
      </c>
      <c r="C118" s="8">
        <f t="shared" si="5"/>
        <v>1</v>
      </c>
      <c r="D118" s="8">
        <f t="shared" si="6"/>
        <v>12</v>
      </c>
      <c r="E118" s="8">
        <f t="shared" si="7"/>
        <v>12</v>
      </c>
      <c r="F118" s="8">
        <v>24</v>
      </c>
    </row>
    <row r="119" spans="1:6">
      <c r="A119" s="12">
        <v>40745</v>
      </c>
      <c r="B119" s="13">
        <f t="shared" si="4"/>
        <v>1</v>
      </c>
      <c r="C119" s="8">
        <f t="shared" si="5"/>
        <v>1</v>
      </c>
      <c r="D119" s="8">
        <f t="shared" si="6"/>
        <v>12</v>
      </c>
      <c r="E119" s="8">
        <f t="shared" si="7"/>
        <v>12</v>
      </c>
      <c r="F119" s="8">
        <v>24</v>
      </c>
    </row>
    <row r="120" spans="1:6">
      <c r="A120" s="12">
        <v>40746</v>
      </c>
      <c r="B120" s="13">
        <f t="shared" si="4"/>
        <v>1</v>
      </c>
      <c r="C120" s="8">
        <f t="shared" si="5"/>
        <v>1</v>
      </c>
      <c r="D120" s="8">
        <f t="shared" si="6"/>
        <v>12</v>
      </c>
      <c r="E120" s="8">
        <f t="shared" si="7"/>
        <v>12</v>
      </c>
      <c r="F120" s="8">
        <v>24</v>
      </c>
    </row>
    <row r="121" spans="1:6">
      <c r="A121" s="12">
        <v>40747</v>
      </c>
      <c r="B121" s="13">
        <f t="shared" si="4"/>
        <v>1</v>
      </c>
      <c r="C121" s="8">
        <f t="shared" si="5"/>
        <v>0</v>
      </c>
      <c r="D121" s="8">
        <f t="shared" si="6"/>
        <v>0</v>
      </c>
      <c r="E121" s="8">
        <f t="shared" si="7"/>
        <v>24</v>
      </c>
      <c r="F121" s="8">
        <v>24</v>
      </c>
    </row>
    <row r="122" spans="1:6">
      <c r="A122" s="12">
        <v>40748</v>
      </c>
      <c r="B122" s="13">
        <f t="shared" si="4"/>
        <v>1</v>
      </c>
      <c r="C122" s="8">
        <f t="shared" si="5"/>
        <v>0</v>
      </c>
      <c r="D122" s="8">
        <f t="shared" si="6"/>
        <v>0</v>
      </c>
      <c r="E122" s="8">
        <f t="shared" si="7"/>
        <v>24</v>
      </c>
      <c r="F122" s="8">
        <v>24</v>
      </c>
    </row>
    <row r="123" spans="1:6">
      <c r="A123" s="12">
        <v>40749</v>
      </c>
      <c r="B123" s="13">
        <f t="shared" si="4"/>
        <v>1</v>
      </c>
      <c r="C123" s="8">
        <f t="shared" si="5"/>
        <v>1</v>
      </c>
      <c r="D123" s="8">
        <f t="shared" si="6"/>
        <v>12</v>
      </c>
      <c r="E123" s="8">
        <f t="shared" si="7"/>
        <v>12</v>
      </c>
      <c r="F123" s="8">
        <v>24</v>
      </c>
    </row>
    <row r="124" spans="1:6">
      <c r="A124" s="12">
        <v>40750</v>
      </c>
      <c r="B124" s="13">
        <f t="shared" si="4"/>
        <v>1</v>
      </c>
      <c r="C124" s="8">
        <f t="shared" si="5"/>
        <v>1</v>
      </c>
      <c r="D124" s="8">
        <f t="shared" si="6"/>
        <v>12</v>
      </c>
      <c r="E124" s="8">
        <f t="shared" si="7"/>
        <v>12</v>
      </c>
      <c r="F124" s="8">
        <v>24</v>
      </c>
    </row>
    <row r="125" spans="1:6">
      <c r="A125" s="12">
        <v>40751</v>
      </c>
      <c r="B125" s="13">
        <f t="shared" si="4"/>
        <v>1</v>
      </c>
      <c r="C125" s="8">
        <f t="shared" si="5"/>
        <v>1</v>
      </c>
      <c r="D125" s="8">
        <f t="shared" si="6"/>
        <v>12</v>
      </c>
      <c r="E125" s="8">
        <f t="shared" si="7"/>
        <v>12</v>
      </c>
      <c r="F125" s="8">
        <v>24</v>
      </c>
    </row>
    <row r="126" spans="1:6">
      <c r="A126" s="12">
        <v>40752</v>
      </c>
      <c r="B126" s="13">
        <f t="shared" si="4"/>
        <v>1</v>
      </c>
      <c r="C126" s="8">
        <f t="shared" si="5"/>
        <v>1</v>
      </c>
      <c r="D126" s="8">
        <f t="shared" si="6"/>
        <v>12</v>
      </c>
      <c r="E126" s="8">
        <f t="shared" si="7"/>
        <v>12</v>
      </c>
      <c r="F126" s="8">
        <v>24</v>
      </c>
    </row>
    <row r="127" spans="1:6">
      <c r="A127" s="12">
        <v>40753</v>
      </c>
      <c r="B127" s="13">
        <f t="shared" si="4"/>
        <v>1</v>
      </c>
      <c r="C127" s="8">
        <f t="shared" si="5"/>
        <v>1</v>
      </c>
      <c r="D127" s="8">
        <f t="shared" si="6"/>
        <v>12</v>
      </c>
      <c r="E127" s="8">
        <f t="shared" si="7"/>
        <v>12</v>
      </c>
      <c r="F127" s="8">
        <v>24</v>
      </c>
    </row>
    <row r="128" spans="1:6">
      <c r="A128" s="12">
        <v>40754</v>
      </c>
      <c r="B128" s="13">
        <f t="shared" si="4"/>
        <v>1</v>
      </c>
      <c r="C128" s="8">
        <f t="shared" si="5"/>
        <v>0</v>
      </c>
      <c r="D128" s="8">
        <f t="shared" si="6"/>
        <v>0</v>
      </c>
      <c r="E128" s="8">
        <f t="shared" si="7"/>
        <v>24</v>
      </c>
      <c r="F128" s="8">
        <v>24</v>
      </c>
    </row>
    <row r="129" spans="1:6">
      <c r="A129" s="12">
        <v>40755</v>
      </c>
      <c r="B129" s="13">
        <f t="shared" si="4"/>
        <v>1</v>
      </c>
      <c r="C129" s="8">
        <f t="shared" si="5"/>
        <v>0</v>
      </c>
      <c r="D129" s="8">
        <f t="shared" si="6"/>
        <v>0</v>
      </c>
      <c r="E129" s="8">
        <f t="shared" si="7"/>
        <v>24</v>
      </c>
      <c r="F129" s="8">
        <v>24</v>
      </c>
    </row>
    <row r="130" spans="1:6">
      <c r="A130" s="12">
        <v>40756</v>
      </c>
      <c r="B130" s="13">
        <f t="shared" si="4"/>
        <v>1</v>
      </c>
      <c r="C130" s="8">
        <f t="shared" si="5"/>
        <v>1</v>
      </c>
      <c r="D130" s="8">
        <f t="shared" si="6"/>
        <v>12</v>
      </c>
      <c r="E130" s="8">
        <f t="shared" si="7"/>
        <v>12</v>
      </c>
      <c r="F130" s="8">
        <v>24</v>
      </c>
    </row>
    <row r="131" spans="1:6">
      <c r="A131" s="12">
        <v>40757</v>
      </c>
      <c r="B131" s="13">
        <f t="shared" si="4"/>
        <v>1</v>
      </c>
      <c r="C131" s="8">
        <f t="shared" si="5"/>
        <v>1</v>
      </c>
      <c r="D131" s="8">
        <f t="shared" si="6"/>
        <v>12</v>
      </c>
      <c r="E131" s="8">
        <f t="shared" si="7"/>
        <v>12</v>
      </c>
      <c r="F131" s="8">
        <v>24</v>
      </c>
    </row>
    <row r="132" spans="1:6">
      <c r="A132" s="12">
        <v>40758</v>
      </c>
      <c r="B132" s="13">
        <f t="shared" si="4"/>
        <v>1</v>
      </c>
      <c r="C132" s="8">
        <f t="shared" si="5"/>
        <v>1</v>
      </c>
      <c r="D132" s="8">
        <f t="shared" si="6"/>
        <v>12</v>
      </c>
      <c r="E132" s="8">
        <f t="shared" si="7"/>
        <v>12</v>
      </c>
      <c r="F132" s="8">
        <v>24</v>
      </c>
    </row>
    <row r="133" spans="1:6">
      <c r="A133" s="12">
        <v>40759</v>
      </c>
      <c r="B133" s="13">
        <f t="shared" si="4"/>
        <v>1</v>
      </c>
      <c r="C133" s="8">
        <f t="shared" si="5"/>
        <v>1</v>
      </c>
      <c r="D133" s="8">
        <f t="shared" si="6"/>
        <v>12</v>
      </c>
      <c r="E133" s="8">
        <f t="shared" si="7"/>
        <v>12</v>
      </c>
      <c r="F133" s="8">
        <v>24</v>
      </c>
    </row>
    <row r="134" spans="1:6">
      <c r="A134" s="12">
        <v>40760</v>
      </c>
      <c r="B134" s="13">
        <f t="shared" si="4"/>
        <v>1</v>
      </c>
      <c r="C134" s="8">
        <f t="shared" si="5"/>
        <v>1</v>
      </c>
      <c r="D134" s="8">
        <f t="shared" si="6"/>
        <v>12</v>
      </c>
      <c r="E134" s="8">
        <f t="shared" si="7"/>
        <v>12</v>
      </c>
      <c r="F134" s="8">
        <v>24</v>
      </c>
    </row>
    <row r="135" spans="1:6">
      <c r="A135" s="12">
        <v>40761</v>
      </c>
      <c r="B135" s="13">
        <f t="shared" si="4"/>
        <v>1</v>
      </c>
      <c r="C135" s="8">
        <f t="shared" si="5"/>
        <v>0</v>
      </c>
      <c r="D135" s="8">
        <f t="shared" si="6"/>
        <v>0</v>
      </c>
      <c r="E135" s="8">
        <f t="shared" si="7"/>
        <v>24</v>
      </c>
      <c r="F135" s="8">
        <v>24</v>
      </c>
    </row>
    <row r="136" spans="1:6">
      <c r="A136" s="12">
        <v>40762</v>
      </c>
      <c r="B136" s="13">
        <f t="shared" ref="B136:B199" si="8">IF(AND(MONTH(A136)&gt;=5,MONTH(A136)&lt;=9),1,0)</f>
        <v>1</v>
      </c>
      <c r="C136" s="8">
        <f t="shared" ref="C136:C199" si="9">IF(OR(WEEKDAY(A136)=7,WEEKDAY(A136)=1),0,1)</f>
        <v>0</v>
      </c>
      <c r="D136" s="8">
        <f t="shared" ref="D136:D199" si="10">IF(C136=0,0,IF(B136=0,16,12))</f>
        <v>0</v>
      </c>
      <c r="E136" s="8">
        <f t="shared" ref="E136:E199" si="11">24-D136</f>
        <v>24</v>
      </c>
      <c r="F136" s="8">
        <v>24</v>
      </c>
    </row>
    <row r="137" spans="1:6">
      <c r="A137" s="12">
        <v>40763</v>
      </c>
      <c r="B137" s="13">
        <f t="shared" si="8"/>
        <v>1</v>
      </c>
      <c r="C137" s="8">
        <f t="shared" si="9"/>
        <v>1</v>
      </c>
      <c r="D137" s="8">
        <f t="shared" si="10"/>
        <v>12</v>
      </c>
      <c r="E137" s="8">
        <f t="shared" si="11"/>
        <v>12</v>
      </c>
      <c r="F137" s="8">
        <v>24</v>
      </c>
    </row>
    <row r="138" spans="1:6">
      <c r="A138" s="12">
        <v>40764</v>
      </c>
      <c r="B138" s="13">
        <f t="shared" si="8"/>
        <v>1</v>
      </c>
      <c r="C138" s="8">
        <f t="shared" si="9"/>
        <v>1</v>
      </c>
      <c r="D138" s="8">
        <f t="shared" si="10"/>
        <v>12</v>
      </c>
      <c r="E138" s="8">
        <f t="shared" si="11"/>
        <v>12</v>
      </c>
      <c r="F138" s="8">
        <v>24</v>
      </c>
    </row>
    <row r="139" spans="1:6">
      <c r="A139" s="12">
        <v>40765</v>
      </c>
      <c r="B139" s="13">
        <f t="shared" si="8"/>
        <v>1</v>
      </c>
      <c r="C139" s="8">
        <f t="shared" si="9"/>
        <v>1</v>
      </c>
      <c r="D139" s="8">
        <f t="shared" si="10"/>
        <v>12</v>
      </c>
      <c r="E139" s="8">
        <f t="shared" si="11"/>
        <v>12</v>
      </c>
      <c r="F139" s="8">
        <v>24</v>
      </c>
    </row>
    <row r="140" spans="1:6">
      <c r="A140" s="12">
        <v>40766</v>
      </c>
      <c r="B140" s="13">
        <f t="shared" si="8"/>
        <v>1</v>
      </c>
      <c r="C140" s="8">
        <f t="shared" si="9"/>
        <v>1</v>
      </c>
      <c r="D140" s="8">
        <f t="shared" si="10"/>
        <v>12</v>
      </c>
      <c r="E140" s="8">
        <f t="shared" si="11"/>
        <v>12</v>
      </c>
      <c r="F140" s="8">
        <v>24</v>
      </c>
    </row>
    <row r="141" spans="1:6">
      <c r="A141" s="12">
        <v>40767</v>
      </c>
      <c r="B141" s="13">
        <f t="shared" si="8"/>
        <v>1</v>
      </c>
      <c r="C141" s="8">
        <f t="shared" si="9"/>
        <v>1</v>
      </c>
      <c r="D141" s="8">
        <f t="shared" si="10"/>
        <v>12</v>
      </c>
      <c r="E141" s="8">
        <f t="shared" si="11"/>
        <v>12</v>
      </c>
      <c r="F141" s="8">
        <v>24</v>
      </c>
    </row>
    <row r="142" spans="1:6">
      <c r="A142" s="12">
        <v>40768</v>
      </c>
      <c r="B142" s="13">
        <f t="shared" si="8"/>
        <v>1</v>
      </c>
      <c r="C142" s="8">
        <f t="shared" si="9"/>
        <v>0</v>
      </c>
      <c r="D142" s="8">
        <f t="shared" si="10"/>
        <v>0</v>
      </c>
      <c r="E142" s="8">
        <f t="shared" si="11"/>
        <v>24</v>
      </c>
      <c r="F142" s="8">
        <v>24</v>
      </c>
    </row>
    <row r="143" spans="1:6">
      <c r="A143" s="12">
        <v>40769</v>
      </c>
      <c r="B143" s="13">
        <f t="shared" si="8"/>
        <v>1</v>
      </c>
      <c r="C143" s="8">
        <f t="shared" si="9"/>
        <v>0</v>
      </c>
      <c r="D143" s="8">
        <f t="shared" si="10"/>
        <v>0</v>
      </c>
      <c r="E143" s="8">
        <f t="shared" si="11"/>
        <v>24</v>
      </c>
      <c r="F143" s="8">
        <v>24</v>
      </c>
    </row>
    <row r="144" spans="1:6">
      <c r="A144" s="12">
        <v>40770</v>
      </c>
      <c r="B144" s="13">
        <f t="shared" si="8"/>
        <v>1</v>
      </c>
      <c r="C144" s="8">
        <f t="shared" si="9"/>
        <v>1</v>
      </c>
      <c r="D144" s="8">
        <f t="shared" si="10"/>
        <v>12</v>
      </c>
      <c r="E144" s="8">
        <f t="shared" si="11"/>
        <v>12</v>
      </c>
      <c r="F144" s="8">
        <v>24</v>
      </c>
    </row>
    <row r="145" spans="1:6">
      <c r="A145" s="12">
        <v>40771</v>
      </c>
      <c r="B145" s="13">
        <f t="shared" si="8"/>
        <v>1</v>
      </c>
      <c r="C145" s="8">
        <f t="shared" si="9"/>
        <v>1</v>
      </c>
      <c r="D145" s="8">
        <f t="shared" si="10"/>
        <v>12</v>
      </c>
      <c r="E145" s="8">
        <f t="shared" si="11"/>
        <v>12</v>
      </c>
      <c r="F145" s="8">
        <v>24</v>
      </c>
    </row>
    <row r="146" spans="1:6">
      <c r="A146" s="12">
        <v>40772</v>
      </c>
      <c r="B146" s="13">
        <f t="shared" si="8"/>
        <v>1</v>
      </c>
      <c r="C146" s="8">
        <f t="shared" si="9"/>
        <v>1</v>
      </c>
      <c r="D146" s="8">
        <f t="shared" si="10"/>
        <v>12</v>
      </c>
      <c r="E146" s="8">
        <f t="shared" si="11"/>
        <v>12</v>
      </c>
      <c r="F146" s="8">
        <v>24</v>
      </c>
    </row>
    <row r="147" spans="1:6">
      <c r="A147" s="12">
        <v>40773</v>
      </c>
      <c r="B147" s="13">
        <f t="shared" si="8"/>
        <v>1</v>
      </c>
      <c r="C147" s="8">
        <f t="shared" si="9"/>
        <v>1</v>
      </c>
      <c r="D147" s="8">
        <f t="shared" si="10"/>
        <v>12</v>
      </c>
      <c r="E147" s="8">
        <f t="shared" si="11"/>
        <v>12</v>
      </c>
      <c r="F147" s="8">
        <v>24</v>
      </c>
    </row>
    <row r="148" spans="1:6">
      <c r="A148" s="12">
        <v>40774</v>
      </c>
      <c r="B148" s="13">
        <f t="shared" si="8"/>
        <v>1</v>
      </c>
      <c r="C148" s="8">
        <f t="shared" si="9"/>
        <v>1</v>
      </c>
      <c r="D148" s="8">
        <f t="shared" si="10"/>
        <v>12</v>
      </c>
      <c r="E148" s="8">
        <f t="shared" si="11"/>
        <v>12</v>
      </c>
      <c r="F148" s="8">
        <v>24</v>
      </c>
    </row>
    <row r="149" spans="1:6">
      <c r="A149" s="12">
        <v>40775</v>
      </c>
      <c r="B149" s="13">
        <f t="shared" si="8"/>
        <v>1</v>
      </c>
      <c r="C149" s="8">
        <f t="shared" si="9"/>
        <v>0</v>
      </c>
      <c r="D149" s="8">
        <f t="shared" si="10"/>
        <v>0</v>
      </c>
      <c r="E149" s="8">
        <f t="shared" si="11"/>
        <v>24</v>
      </c>
      <c r="F149" s="8">
        <v>24</v>
      </c>
    </row>
    <row r="150" spans="1:6">
      <c r="A150" s="12">
        <v>40776</v>
      </c>
      <c r="B150" s="13">
        <f t="shared" si="8"/>
        <v>1</v>
      </c>
      <c r="C150" s="8">
        <f t="shared" si="9"/>
        <v>0</v>
      </c>
      <c r="D150" s="8">
        <f t="shared" si="10"/>
        <v>0</v>
      </c>
      <c r="E150" s="8">
        <f t="shared" si="11"/>
        <v>24</v>
      </c>
      <c r="F150" s="8">
        <v>24</v>
      </c>
    </row>
    <row r="151" spans="1:6">
      <c r="A151" s="12">
        <v>40777</v>
      </c>
      <c r="B151" s="13">
        <f t="shared" si="8"/>
        <v>1</v>
      </c>
      <c r="C151" s="8">
        <f t="shared" si="9"/>
        <v>1</v>
      </c>
      <c r="D151" s="8">
        <f t="shared" si="10"/>
        <v>12</v>
      </c>
      <c r="E151" s="8">
        <f t="shared" si="11"/>
        <v>12</v>
      </c>
      <c r="F151" s="8">
        <v>24</v>
      </c>
    </row>
    <row r="152" spans="1:6">
      <c r="A152" s="12">
        <v>40778</v>
      </c>
      <c r="B152" s="13">
        <f t="shared" si="8"/>
        <v>1</v>
      </c>
      <c r="C152" s="8">
        <f t="shared" si="9"/>
        <v>1</v>
      </c>
      <c r="D152" s="8">
        <f t="shared" si="10"/>
        <v>12</v>
      </c>
      <c r="E152" s="8">
        <f t="shared" si="11"/>
        <v>12</v>
      </c>
      <c r="F152" s="8">
        <v>24</v>
      </c>
    </row>
    <row r="153" spans="1:6">
      <c r="A153" s="12">
        <v>40779</v>
      </c>
      <c r="B153" s="13">
        <f t="shared" si="8"/>
        <v>1</v>
      </c>
      <c r="C153" s="8">
        <f t="shared" si="9"/>
        <v>1</v>
      </c>
      <c r="D153" s="8">
        <f t="shared" si="10"/>
        <v>12</v>
      </c>
      <c r="E153" s="8">
        <f t="shared" si="11"/>
        <v>12</v>
      </c>
      <c r="F153" s="8">
        <v>24</v>
      </c>
    </row>
    <row r="154" spans="1:6">
      <c r="A154" s="12">
        <v>40780</v>
      </c>
      <c r="B154" s="13">
        <f t="shared" si="8"/>
        <v>1</v>
      </c>
      <c r="C154" s="8">
        <f t="shared" si="9"/>
        <v>1</v>
      </c>
      <c r="D154" s="8">
        <f t="shared" si="10"/>
        <v>12</v>
      </c>
      <c r="E154" s="8">
        <f t="shared" si="11"/>
        <v>12</v>
      </c>
      <c r="F154" s="8">
        <v>24</v>
      </c>
    </row>
    <row r="155" spans="1:6">
      <c r="A155" s="12">
        <v>40781</v>
      </c>
      <c r="B155" s="13">
        <f t="shared" si="8"/>
        <v>1</v>
      </c>
      <c r="C155" s="8">
        <f t="shared" si="9"/>
        <v>1</v>
      </c>
      <c r="D155" s="8">
        <f t="shared" si="10"/>
        <v>12</v>
      </c>
      <c r="E155" s="8">
        <f t="shared" si="11"/>
        <v>12</v>
      </c>
      <c r="F155" s="8">
        <v>24</v>
      </c>
    </row>
    <row r="156" spans="1:6">
      <c r="A156" s="12">
        <v>40782</v>
      </c>
      <c r="B156" s="13">
        <f t="shared" si="8"/>
        <v>1</v>
      </c>
      <c r="C156" s="8">
        <f t="shared" si="9"/>
        <v>0</v>
      </c>
      <c r="D156" s="8">
        <f t="shared" si="10"/>
        <v>0</v>
      </c>
      <c r="E156" s="8">
        <f t="shared" si="11"/>
        <v>24</v>
      </c>
      <c r="F156" s="8">
        <v>24</v>
      </c>
    </row>
    <row r="157" spans="1:6">
      <c r="A157" s="12">
        <v>40783</v>
      </c>
      <c r="B157" s="13">
        <f t="shared" si="8"/>
        <v>1</v>
      </c>
      <c r="C157" s="8">
        <f t="shared" si="9"/>
        <v>0</v>
      </c>
      <c r="D157" s="8">
        <f t="shared" si="10"/>
        <v>0</v>
      </c>
      <c r="E157" s="8">
        <f t="shared" si="11"/>
        <v>24</v>
      </c>
      <c r="F157" s="8">
        <v>24</v>
      </c>
    </row>
    <row r="158" spans="1:6">
      <c r="A158" s="12">
        <v>40784</v>
      </c>
      <c r="B158" s="13">
        <f t="shared" si="8"/>
        <v>1</v>
      </c>
      <c r="C158" s="8">
        <f t="shared" si="9"/>
        <v>1</v>
      </c>
      <c r="D158" s="8">
        <f t="shared" si="10"/>
        <v>12</v>
      </c>
      <c r="E158" s="8">
        <f t="shared" si="11"/>
        <v>12</v>
      </c>
      <c r="F158" s="8">
        <v>24</v>
      </c>
    </row>
    <row r="159" spans="1:6">
      <c r="A159" s="12">
        <v>40785</v>
      </c>
      <c r="B159" s="13">
        <f t="shared" si="8"/>
        <v>1</v>
      </c>
      <c r="C159" s="8">
        <f t="shared" si="9"/>
        <v>1</v>
      </c>
      <c r="D159" s="8">
        <f t="shared" si="10"/>
        <v>12</v>
      </c>
      <c r="E159" s="8">
        <f t="shared" si="11"/>
        <v>12</v>
      </c>
      <c r="F159" s="8">
        <v>24</v>
      </c>
    </row>
    <row r="160" spans="1:6">
      <c r="A160" s="12">
        <v>40786</v>
      </c>
      <c r="B160" s="13">
        <f t="shared" si="8"/>
        <v>1</v>
      </c>
      <c r="C160" s="8">
        <f t="shared" si="9"/>
        <v>1</v>
      </c>
      <c r="D160" s="8">
        <f t="shared" si="10"/>
        <v>12</v>
      </c>
      <c r="E160" s="8">
        <f t="shared" si="11"/>
        <v>12</v>
      </c>
      <c r="F160" s="8">
        <v>24</v>
      </c>
    </row>
    <row r="161" spans="1:6">
      <c r="A161" s="12">
        <v>40787</v>
      </c>
      <c r="B161" s="13">
        <f t="shared" si="8"/>
        <v>1</v>
      </c>
      <c r="C161" s="8">
        <f t="shared" si="9"/>
        <v>1</v>
      </c>
      <c r="D161" s="8">
        <f t="shared" si="10"/>
        <v>12</v>
      </c>
      <c r="E161" s="8">
        <f t="shared" si="11"/>
        <v>12</v>
      </c>
      <c r="F161" s="8">
        <v>24</v>
      </c>
    </row>
    <row r="162" spans="1:6">
      <c r="A162" s="12">
        <v>40788</v>
      </c>
      <c r="B162" s="13">
        <f t="shared" si="8"/>
        <v>1</v>
      </c>
      <c r="C162" s="8">
        <f t="shared" si="9"/>
        <v>1</v>
      </c>
      <c r="D162" s="8">
        <f t="shared" si="10"/>
        <v>12</v>
      </c>
      <c r="E162" s="8">
        <f t="shared" si="11"/>
        <v>12</v>
      </c>
      <c r="F162" s="8">
        <v>24</v>
      </c>
    </row>
    <row r="163" spans="1:6">
      <c r="A163" s="12">
        <v>40789</v>
      </c>
      <c r="B163" s="13">
        <f t="shared" si="8"/>
        <v>1</v>
      </c>
      <c r="C163" s="8">
        <f t="shared" si="9"/>
        <v>0</v>
      </c>
      <c r="D163" s="8">
        <f t="shared" si="10"/>
        <v>0</v>
      </c>
      <c r="E163" s="8">
        <f t="shared" si="11"/>
        <v>24</v>
      </c>
      <c r="F163" s="8">
        <v>24</v>
      </c>
    </row>
    <row r="164" spans="1:6">
      <c r="A164" s="12">
        <v>40790</v>
      </c>
      <c r="B164" s="13">
        <f t="shared" si="8"/>
        <v>1</v>
      </c>
      <c r="C164" s="8">
        <f t="shared" si="9"/>
        <v>0</v>
      </c>
      <c r="D164" s="8">
        <f t="shared" si="10"/>
        <v>0</v>
      </c>
      <c r="E164" s="8">
        <f t="shared" si="11"/>
        <v>24</v>
      </c>
      <c r="F164" s="8">
        <v>24</v>
      </c>
    </row>
    <row r="165" spans="1:6">
      <c r="A165" s="12">
        <v>40791</v>
      </c>
      <c r="B165" s="13">
        <f t="shared" si="8"/>
        <v>1</v>
      </c>
      <c r="C165" s="8">
        <f t="shared" si="9"/>
        <v>1</v>
      </c>
      <c r="D165" s="8">
        <f t="shared" si="10"/>
        <v>12</v>
      </c>
      <c r="E165" s="8">
        <f t="shared" si="11"/>
        <v>12</v>
      </c>
      <c r="F165" s="8">
        <v>24</v>
      </c>
    </row>
    <row r="166" spans="1:6">
      <c r="A166" s="12">
        <v>40792</v>
      </c>
      <c r="B166" s="13">
        <f t="shared" si="8"/>
        <v>1</v>
      </c>
      <c r="C166" s="8">
        <f t="shared" si="9"/>
        <v>1</v>
      </c>
      <c r="D166" s="8">
        <f t="shared" si="10"/>
        <v>12</v>
      </c>
      <c r="E166" s="8">
        <f t="shared" si="11"/>
        <v>12</v>
      </c>
      <c r="F166" s="8">
        <v>24</v>
      </c>
    </row>
    <row r="167" spans="1:6">
      <c r="A167" s="12">
        <v>40793</v>
      </c>
      <c r="B167" s="13">
        <f t="shared" si="8"/>
        <v>1</v>
      </c>
      <c r="C167" s="8">
        <f t="shared" si="9"/>
        <v>1</v>
      </c>
      <c r="D167" s="8">
        <f t="shared" si="10"/>
        <v>12</v>
      </c>
      <c r="E167" s="8">
        <f t="shared" si="11"/>
        <v>12</v>
      </c>
      <c r="F167" s="8">
        <v>24</v>
      </c>
    </row>
    <row r="168" spans="1:6">
      <c r="A168" s="12">
        <v>40794</v>
      </c>
      <c r="B168" s="13">
        <f t="shared" si="8"/>
        <v>1</v>
      </c>
      <c r="C168" s="8">
        <f t="shared" si="9"/>
        <v>1</v>
      </c>
      <c r="D168" s="8">
        <f t="shared" si="10"/>
        <v>12</v>
      </c>
      <c r="E168" s="8">
        <f t="shared" si="11"/>
        <v>12</v>
      </c>
      <c r="F168" s="8">
        <v>24</v>
      </c>
    </row>
    <row r="169" spans="1:6">
      <c r="A169" s="12">
        <v>40795</v>
      </c>
      <c r="B169" s="13">
        <f t="shared" si="8"/>
        <v>1</v>
      </c>
      <c r="C169" s="8">
        <f t="shared" si="9"/>
        <v>1</v>
      </c>
      <c r="D169" s="8">
        <f t="shared" si="10"/>
        <v>12</v>
      </c>
      <c r="E169" s="8">
        <f t="shared" si="11"/>
        <v>12</v>
      </c>
      <c r="F169" s="8">
        <v>24</v>
      </c>
    </row>
    <row r="170" spans="1:6">
      <c r="A170" s="12">
        <v>40796</v>
      </c>
      <c r="B170" s="13">
        <f t="shared" si="8"/>
        <v>1</v>
      </c>
      <c r="C170" s="8">
        <f t="shared" si="9"/>
        <v>0</v>
      </c>
      <c r="D170" s="8">
        <f t="shared" si="10"/>
        <v>0</v>
      </c>
      <c r="E170" s="8">
        <f t="shared" si="11"/>
        <v>24</v>
      </c>
      <c r="F170" s="8">
        <v>24</v>
      </c>
    </row>
    <row r="171" spans="1:6">
      <c r="A171" s="12">
        <v>40797</v>
      </c>
      <c r="B171" s="13">
        <f t="shared" si="8"/>
        <v>1</v>
      </c>
      <c r="C171" s="8">
        <f t="shared" si="9"/>
        <v>0</v>
      </c>
      <c r="D171" s="8">
        <f t="shared" si="10"/>
        <v>0</v>
      </c>
      <c r="E171" s="8">
        <f t="shared" si="11"/>
        <v>24</v>
      </c>
      <c r="F171" s="8">
        <v>24</v>
      </c>
    </row>
    <row r="172" spans="1:6">
      <c r="A172" s="12">
        <v>40798</v>
      </c>
      <c r="B172" s="13">
        <f t="shared" si="8"/>
        <v>1</v>
      </c>
      <c r="C172" s="8">
        <f t="shared" si="9"/>
        <v>1</v>
      </c>
      <c r="D172" s="8">
        <f t="shared" si="10"/>
        <v>12</v>
      </c>
      <c r="E172" s="8">
        <f t="shared" si="11"/>
        <v>12</v>
      </c>
      <c r="F172" s="8">
        <v>24</v>
      </c>
    </row>
    <row r="173" spans="1:6">
      <c r="A173" s="12">
        <v>40799</v>
      </c>
      <c r="B173" s="13">
        <f t="shared" si="8"/>
        <v>1</v>
      </c>
      <c r="C173" s="8">
        <f t="shared" si="9"/>
        <v>1</v>
      </c>
      <c r="D173" s="8">
        <f t="shared" si="10"/>
        <v>12</v>
      </c>
      <c r="E173" s="8">
        <f t="shared" si="11"/>
        <v>12</v>
      </c>
      <c r="F173" s="8">
        <v>24</v>
      </c>
    </row>
    <row r="174" spans="1:6">
      <c r="A174" s="12">
        <v>40800</v>
      </c>
      <c r="B174" s="13">
        <f t="shared" si="8"/>
        <v>1</v>
      </c>
      <c r="C174" s="8">
        <f t="shared" si="9"/>
        <v>1</v>
      </c>
      <c r="D174" s="8">
        <f t="shared" si="10"/>
        <v>12</v>
      </c>
      <c r="E174" s="8">
        <f t="shared" si="11"/>
        <v>12</v>
      </c>
      <c r="F174" s="8">
        <v>24</v>
      </c>
    </row>
    <row r="175" spans="1:6">
      <c r="A175" s="12">
        <v>40801</v>
      </c>
      <c r="B175" s="13">
        <f t="shared" si="8"/>
        <v>1</v>
      </c>
      <c r="C175" s="8">
        <f t="shared" si="9"/>
        <v>1</v>
      </c>
      <c r="D175" s="8">
        <f t="shared" si="10"/>
        <v>12</v>
      </c>
      <c r="E175" s="8">
        <f t="shared" si="11"/>
        <v>12</v>
      </c>
      <c r="F175" s="8">
        <v>24</v>
      </c>
    </row>
    <row r="176" spans="1:6">
      <c r="A176" s="12">
        <v>40802</v>
      </c>
      <c r="B176" s="13">
        <f t="shared" si="8"/>
        <v>1</v>
      </c>
      <c r="C176" s="8">
        <f t="shared" si="9"/>
        <v>1</v>
      </c>
      <c r="D176" s="8">
        <f t="shared" si="10"/>
        <v>12</v>
      </c>
      <c r="E176" s="8">
        <f t="shared" si="11"/>
        <v>12</v>
      </c>
      <c r="F176" s="8">
        <v>24</v>
      </c>
    </row>
    <row r="177" spans="1:6">
      <c r="A177" s="12">
        <v>40803</v>
      </c>
      <c r="B177" s="13">
        <f t="shared" si="8"/>
        <v>1</v>
      </c>
      <c r="C177" s="8">
        <f t="shared" si="9"/>
        <v>0</v>
      </c>
      <c r="D177" s="8">
        <f t="shared" si="10"/>
        <v>0</v>
      </c>
      <c r="E177" s="8">
        <f t="shared" si="11"/>
        <v>24</v>
      </c>
      <c r="F177" s="8">
        <v>24</v>
      </c>
    </row>
    <row r="178" spans="1:6">
      <c r="A178" s="12">
        <v>40804</v>
      </c>
      <c r="B178" s="13">
        <f t="shared" si="8"/>
        <v>1</v>
      </c>
      <c r="C178" s="8">
        <f t="shared" si="9"/>
        <v>0</v>
      </c>
      <c r="D178" s="8">
        <f t="shared" si="10"/>
        <v>0</v>
      </c>
      <c r="E178" s="8">
        <f t="shared" si="11"/>
        <v>24</v>
      </c>
      <c r="F178" s="8">
        <v>24</v>
      </c>
    </row>
    <row r="179" spans="1:6">
      <c r="A179" s="12">
        <v>40805</v>
      </c>
      <c r="B179" s="13">
        <f t="shared" si="8"/>
        <v>1</v>
      </c>
      <c r="C179" s="8">
        <f t="shared" si="9"/>
        <v>1</v>
      </c>
      <c r="D179" s="8">
        <f t="shared" si="10"/>
        <v>12</v>
      </c>
      <c r="E179" s="8">
        <f t="shared" si="11"/>
        <v>12</v>
      </c>
      <c r="F179" s="8">
        <v>24</v>
      </c>
    </row>
    <row r="180" spans="1:6">
      <c r="A180" s="12">
        <v>40806</v>
      </c>
      <c r="B180" s="13">
        <f t="shared" si="8"/>
        <v>1</v>
      </c>
      <c r="C180" s="8">
        <f t="shared" si="9"/>
        <v>1</v>
      </c>
      <c r="D180" s="8">
        <f t="shared" si="10"/>
        <v>12</v>
      </c>
      <c r="E180" s="8">
        <f t="shared" si="11"/>
        <v>12</v>
      </c>
      <c r="F180" s="8">
        <v>24</v>
      </c>
    </row>
    <row r="181" spans="1:6">
      <c r="A181" s="12">
        <v>40807</v>
      </c>
      <c r="B181" s="13">
        <f t="shared" si="8"/>
        <v>1</v>
      </c>
      <c r="C181" s="8">
        <f t="shared" si="9"/>
        <v>1</v>
      </c>
      <c r="D181" s="8">
        <f t="shared" si="10"/>
        <v>12</v>
      </c>
      <c r="E181" s="8">
        <f t="shared" si="11"/>
        <v>12</v>
      </c>
      <c r="F181" s="8">
        <v>24</v>
      </c>
    </row>
    <row r="182" spans="1:6">
      <c r="A182" s="12">
        <v>40808</v>
      </c>
      <c r="B182" s="13">
        <f t="shared" si="8"/>
        <v>1</v>
      </c>
      <c r="C182" s="8">
        <f t="shared" si="9"/>
        <v>1</v>
      </c>
      <c r="D182" s="8">
        <f t="shared" si="10"/>
        <v>12</v>
      </c>
      <c r="E182" s="8">
        <f t="shared" si="11"/>
        <v>12</v>
      </c>
      <c r="F182" s="8">
        <v>24</v>
      </c>
    </row>
    <row r="183" spans="1:6">
      <c r="A183" s="12">
        <v>40809</v>
      </c>
      <c r="B183" s="13">
        <f t="shared" si="8"/>
        <v>1</v>
      </c>
      <c r="C183" s="8">
        <f t="shared" si="9"/>
        <v>1</v>
      </c>
      <c r="D183" s="8">
        <f t="shared" si="10"/>
        <v>12</v>
      </c>
      <c r="E183" s="8">
        <f t="shared" si="11"/>
        <v>12</v>
      </c>
      <c r="F183" s="8">
        <v>24</v>
      </c>
    </row>
    <row r="184" spans="1:6">
      <c r="A184" s="12">
        <v>40810</v>
      </c>
      <c r="B184" s="13">
        <f t="shared" si="8"/>
        <v>1</v>
      </c>
      <c r="C184" s="8">
        <f t="shared" si="9"/>
        <v>0</v>
      </c>
      <c r="D184" s="8">
        <f t="shared" si="10"/>
        <v>0</v>
      </c>
      <c r="E184" s="8">
        <f t="shared" si="11"/>
        <v>24</v>
      </c>
      <c r="F184" s="8">
        <v>24</v>
      </c>
    </row>
    <row r="185" spans="1:6">
      <c r="A185" s="12">
        <v>40811</v>
      </c>
      <c r="B185" s="13">
        <f t="shared" si="8"/>
        <v>1</v>
      </c>
      <c r="C185" s="8">
        <f t="shared" si="9"/>
        <v>0</v>
      </c>
      <c r="D185" s="8">
        <f t="shared" si="10"/>
        <v>0</v>
      </c>
      <c r="E185" s="8">
        <f t="shared" si="11"/>
        <v>24</v>
      </c>
      <c r="F185" s="8">
        <v>24</v>
      </c>
    </row>
    <row r="186" spans="1:6">
      <c r="A186" s="12">
        <v>40812</v>
      </c>
      <c r="B186" s="13">
        <f t="shared" si="8"/>
        <v>1</v>
      </c>
      <c r="C186" s="8">
        <f t="shared" si="9"/>
        <v>1</v>
      </c>
      <c r="D186" s="8">
        <f t="shared" si="10"/>
        <v>12</v>
      </c>
      <c r="E186" s="8">
        <f t="shared" si="11"/>
        <v>12</v>
      </c>
      <c r="F186" s="8">
        <v>24</v>
      </c>
    </row>
    <row r="187" spans="1:6">
      <c r="A187" s="12">
        <v>40813</v>
      </c>
      <c r="B187" s="13">
        <f t="shared" si="8"/>
        <v>1</v>
      </c>
      <c r="C187" s="8">
        <f t="shared" si="9"/>
        <v>1</v>
      </c>
      <c r="D187" s="8">
        <f t="shared" si="10"/>
        <v>12</v>
      </c>
      <c r="E187" s="8">
        <f t="shared" si="11"/>
        <v>12</v>
      </c>
      <c r="F187" s="8">
        <v>24</v>
      </c>
    </row>
    <row r="188" spans="1:6">
      <c r="A188" s="12">
        <v>40814</v>
      </c>
      <c r="B188" s="13">
        <f t="shared" si="8"/>
        <v>1</v>
      </c>
      <c r="C188" s="8">
        <f t="shared" si="9"/>
        <v>1</v>
      </c>
      <c r="D188" s="8">
        <f t="shared" si="10"/>
        <v>12</v>
      </c>
      <c r="E188" s="8">
        <f t="shared" si="11"/>
        <v>12</v>
      </c>
      <c r="F188" s="8">
        <v>24</v>
      </c>
    </row>
    <row r="189" spans="1:6">
      <c r="A189" s="12">
        <v>40815</v>
      </c>
      <c r="B189" s="13">
        <f t="shared" si="8"/>
        <v>1</v>
      </c>
      <c r="C189" s="8">
        <f t="shared" si="9"/>
        <v>1</v>
      </c>
      <c r="D189" s="8">
        <f t="shared" si="10"/>
        <v>12</v>
      </c>
      <c r="E189" s="8">
        <f t="shared" si="11"/>
        <v>12</v>
      </c>
      <c r="F189" s="8">
        <v>24</v>
      </c>
    </row>
    <row r="190" spans="1:6">
      <c r="A190" s="12">
        <v>40816</v>
      </c>
      <c r="B190" s="13">
        <f t="shared" si="8"/>
        <v>1</v>
      </c>
      <c r="C190" s="8">
        <f t="shared" si="9"/>
        <v>1</v>
      </c>
      <c r="D190" s="8">
        <f t="shared" si="10"/>
        <v>12</v>
      </c>
      <c r="E190" s="8">
        <f t="shared" si="11"/>
        <v>12</v>
      </c>
      <c r="F190" s="8">
        <v>24</v>
      </c>
    </row>
    <row r="191" spans="1:6">
      <c r="A191" s="12">
        <v>40817</v>
      </c>
      <c r="B191" s="13">
        <f t="shared" si="8"/>
        <v>0</v>
      </c>
      <c r="C191" s="8">
        <f t="shared" si="9"/>
        <v>0</v>
      </c>
      <c r="D191" s="8">
        <f t="shared" si="10"/>
        <v>0</v>
      </c>
      <c r="E191" s="8">
        <f t="shared" si="11"/>
        <v>24</v>
      </c>
      <c r="F191" s="8">
        <v>24</v>
      </c>
    </row>
    <row r="192" spans="1:6">
      <c r="A192" s="12">
        <v>40818</v>
      </c>
      <c r="B192" s="13">
        <f t="shared" si="8"/>
        <v>0</v>
      </c>
      <c r="C192" s="8">
        <f t="shared" si="9"/>
        <v>0</v>
      </c>
      <c r="D192" s="8">
        <f t="shared" si="10"/>
        <v>0</v>
      </c>
      <c r="E192" s="8">
        <f t="shared" si="11"/>
        <v>24</v>
      </c>
      <c r="F192" s="8">
        <v>24</v>
      </c>
    </row>
    <row r="193" spans="1:6">
      <c r="A193" s="12">
        <v>40819</v>
      </c>
      <c r="B193" s="13">
        <f t="shared" si="8"/>
        <v>0</v>
      </c>
      <c r="C193" s="8">
        <f t="shared" si="9"/>
        <v>1</v>
      </c>
      <c r="D193" s="8">
        <f t="shared" si="10"/>
        <v>16</v>
      </c>
      <c r="E193" s="8">
        <f t="shared" si="11"/>
        <v>8</v>
      </c>
      <c r="F193" s="8">
        <v>24</v>
      </c>
    </row>
    <row r="194" spans="1:6">
      <c r="A194" s="12">
        <v>40820</v>
      </c>
      <c r="B194" s="13">
        <f t="shared" si="8"/>
        <v>0</v>
      </c>
      <c r="C194" s="8">
        <f t="shared" si="9"/>
        <v>1</v>
      </c>
      <c r="D194" s="8">
        <f t="shared" si="10"/>
        <v>16</v>
      </c>
      <c r="E194" s="8">
        <f t="shared" si="11"/>
        <v>8</v>
      </c>
      <c r="F194" s="8">
        <v>24</v>
      </c>
    </row>
    <row r="195" spans="1:6">
      <c r="A195" s="12">
        <v>40821</v>
      </c>
      <c r="B195" s="13">
        <f t="shared" si="8"/>
        <v>0</v>
      </c>
      <c r="C195" s="8">
        <f t="shared" si="9"/>
        <v>1</v>
      </c>
      <c r="D195" s="8">
        <f t="shared" si="10"/>
        <v>16</v>
      </c>
      <c r="E195" s="8">
        <f t="shared" si="11"/>
        <v>8</v>
      </c>
      <c r="F195" s="8">
        <v>24</v>
      </c>
    </row>
    <row r="196" spans="1:6">
      <c r="A196" s="12">
        <v>40822</v>
      </c>
      <c r="B196" s="13">
        <f t="shared" si="8"/>
        <v>0</v>
      </c>
      <c r="C196" s="8">
        <f t="shared" si="9"/>
        <v>1</v>
      </c>
      <c r="D196" s="8">
        <f t="shared" si="10"/>
        <v>16</v>
      </c>
      <c r="E196" s="8">
        <f t="shared" si="11"/>
        <v>8</v>
      </c>
      <c r="F196" s="8">
        <v>24</v>
      </c>
    </row>
    <row r="197" spans="1:6">
      <c r="A197" s="12">
        <v>40823</v>
      </c>
      <c r="B197" s="13">
        <f t="shared" si="8"/>
        <v>0</v>
      </c>
      <c r="C197" s="8">
        <f t="shared" si="9"/>
        <v>1</v>
      </c>
      <c r="D197" s="8">
        <f t="shared" si="10"/>
        <v>16</v>
      </c>
      <c r="E197" s="8">
        <f t="shared" si="11"/>
        <v>8</v>
      </c>
      <c r="F197" s="8">
        <v>24</v>
      </c>
    </row>
    <row r="198" spans="1:6">
      <c r="A198" s="12">
        <v>40824</v>
      </c>
      <c r="B198" s="13">
        <f t="shared" si="8"/>
        <v>0</v>
      </c>
      <c r="C198" s="8">
        <f t="shared" si="9"/>
        <v>0</v>
      </c>
      <c r="D198" s="8">
        <f t="shared" si="10"/>
        <v>0</v>
      </c>
      <c r="E198" s="8">
        <f t="shared" si="11"/>
        <v>24</v>
      </c>
      <c r="F198" s="8">
        <v>24</v>
      </c>
    </row>
    <row r="199" spans="1:6">
      <c r="A199" s="12">
        <v>40825</v>
      </c>
      <c r="B199" s="13">
        <f t="shared" si="8"/>
        <v>0</v>
      </c>
      <c r="C199" s="8">
        <f t="shared" si="9"/>
        <v>0</v>
      </c>
      <c r="D199" s="8">
        <f t="shared" si="10"/>
        <v>0</v>
      </c>
      <c r="E199" s="8">
        <f t="shared" si="11"/>
        <v>24</v>
      </c>
      <c r="F199" s="8">
        <v>24</v>
      </c>
    </row>
    <row r="200" spans="1:6">
      <c r="A200" s="12">
        <v>40826</v>
      </c>
      <c r="B200" s="13">
        <f t="shared" ref="B200:B263" si="12">IF(AND(MONTH(A200)&gt;=5,MONTH(A200)&lt;=9),1,0)</f>
        <v>0</v>
      </c>
      <c r="C200" s="8">
        <f t="shared" ref="C200:C263" si="13">IF(OR(WEEKDAY(A200)=7,WEEKDAY(A200)=1),0,1)</f>
        <v>1</v>
      </c>
      <c r="D200" s="8">
        <f t="shared" ref="D200:D263" si="14">IF(C200=0,0,IF(B200=0,16,12))</f>
        <v>16</v>
      </c>
      <c r="E200" s="8">
        <f t="shared" ref="E200:E263" si="15">24-D200</f>
        <v>8</v>
      </c>
      <c r="F200" s="8">
        <v>24</v>
      </c>
    </row>
    <row r="201" spans="1:6">
      <c r="A201" s="12">
        <v>40827</v>
      </c>
      <c r="B201" s="13">
        <f t="shared" si="12"/>
        <v>0</v>
      </c>
      <c r="C201" s="8">
        <f t="shared" si="13"/>
        <v>1</v>
      </c>
      <c r="D201" s="8">
        <f t="shared" si="14"/>
        <v>16</v>
      </c>
      <c r="E201" s="8">
        <f t="shared" si="15"/>
        <v>8</v>
      </c>
      <c r="F201" s="8">
        <v>24</v>
      </c>
    </row>
    <row r="202" spans="1:6">
      <c r="A202" s="12">
        <v>40828</v>
      </c>
      <c r="B202" s="13">
        <f t="shared" si="12"/>
        <v>0</v>
      </c>
      <c r="C202" s="8">
        <f t="shared" si="13"/>
        <v>1</v>
      </c>
      <c r="D202" s="8">
        <f t="shared" si="14"/>
        <v>16</v>
      </c>
      <c r="E202" s="8">
        <f t="shared" si="15"/>
        <v>8</v>
      </c>
      <c r="F202" s="8">
        <v>24</v>
      </c>
    </row>
    <row r="203" spans="1:6">
      <c r="A203" s="12">
        <v>40829</v>
      </c>
      <c r="B203" s="13">
        <f t="shared" si="12"/>
        <v>0</v>
      </c>
      <c r="C203" s="8">
        <f t="shared" si="13"/>
        <v>1</v>
      </c>
      <c r="D203" s="8">
        <f t="shared" si="14"/>
        <v>16</v>
      </c>
      <c r="E203" s="8">
        <f t="shared" si="15"/>
        <v>8</v>
      </c>
      <c r="F203" s="8">
        <v>24</v>
      </c>
    </row>
    <row r="204" spans="1:6">
      <c r="A204" s="12">
        <v>40830</v>
      </c>
      <c r="B204" s="13">
        <f t="shared" si="12"/>
        <v>0</v>
      </c>
      <c r="C204" s="8">
        <f t="shared" si="13"/>
        <v>1</v>
      </c>
      <c r="D204" s="8">
        <f t="shared" si="14"/>
        <v>16</v>
      </c>
      <c r="E204" s="8">
        <f t="shared" si="15"/>
        <v>8</v>
      </c>
      <c r="F204" s="8">
        <v>24</v>
      </c>
    </row>
    <row r="205" spans="1:6">
      <c r="A205" s="12">
        <v>40831</v>
      </c>
      <c r="B205" s="13">
        <f t="shared" si="12"/>
        <v>0</v>
      </c>
      <c r="C205" s="8">
        <f t="shared" si="13"/>
        <v>0</v>
      </c>
      <c r="D205" s="8">
        <f t="shared" si="14"/>
        <v>0</v>
      </c>
      <c r="E205" s="8">
        <f t="shared" si="15"/>
        <v>24</v>
      </c>
      <c r="F205" s="8">
        <v>24</v>
      </c>
    </row>
    <row r="206" spans="1:6">
      <c r="A206" s="12">
        <v>40832</v>
      </c>
      <c r="B206" s="13">
        <f t="shared" si="12"/>
        <v>0</v>
      </c>
      <c r="C206" s="8">
        <f t="shared" si="13"/>
        <v>0</v>
      </c>
      <c r="D206" s="8">
        <f t="shared" si="14"/>
        <v>0</v>
      </c>
      <c r="E206" s="8">
        <f t="shared" si="15"/>
        <v>24</v>
      </c>
      <c r="F206" s="8">
        <v>24</v>
      </c>
    </row>
    <row r="207" spans="1:6">
      <c r="A207" s="12">
        <v>40833</v>
      </c>
      <c r="B207" s="13">
        <f t="shared" si="12"/>
        <v>0</v>
      </c>
      <c r="C207" s="8">
        <f t="shared" si="13"/>
        <v>1</v>
      </c>
      <c r="D207" s="8">
        <f t="shared" si="14"/>
        <v>16</v>
      </c>
      <c r="E207" s="8">
        <f t="shared" si="15"/>
        <v>8</v>
      </c>
      <c r="F207" s="8">
        <v>24</v>
      </c>
    </row>
    <row r="208" spans="1:6">
      <c r="A208" s="12">
        <v>40834</v>
      </c>
      <c r="B208" s="13">
        <f t="shared" si="12"/>
        <v>0</v>
      </c>
      <c r="C208" s="8">
        <f t="shared" si="13"/>
        <v>1</v>
      </c>
      <c r="D208" s="8">
        <f t="shared" si="14"/>
        <v>16</v>
      </c>
      <c r="E208" s="8">
        <f t="shared" si="15"/>
        <v>8</v>
      </c>
      <c r="F208" s="8">
        <v>24</v>
      </c>
    </row>
    <row r="209" spans="1:6">
      <c r="A209" s="12">
        <v>40835</v>
      </c>
      <c r="B209" s="13">
        <f t="shared" si="12"/>
        <v>0</v>
      </c>
      <c r="C209" s="8">
        <f t="shared" si="13"/>
        <v>1</v>
      </c>
      <c r="D209" s="8">
        <f t="shared" si="14"/>
        <v>16</v>
      </c>
      <c r="E209" s="8">
        <f t="shared" si="15"/>
        <v>8</v>
      </c>
      <c r="F209" s="8">
        <v>24</v>
      </c>
    </row>
    <row r="210" spans="1:6">
      <c r="A210" s="12">
        <v>40836</v>
      </c>
      <c r="B210" s="13">
        <f t="shared" si="12"/>
        <v>0</v>
      </c>
      <c r="C210" s="8">
        <f t="shared" si="13"/>
        <v>1</v>
      </c>
      <c r="D210" s="8">
        <f t="shared" si="14"/>
        <v>16</v>
      </c>
      <c r="E210" s="8">
        <f t="shared" si="15"/>
        <v>8</v>
      </c>
      <c r="F210" s="8">
        <v>24</v>
      </c>
    </row>
    <row r="211" spans="1:6">
      <c r="A211" s="12">
        <v>40837</v>
      </c>
      <c r="B211" s="13">
        <f t="shared" si="12"/>
        <v>0</v>
      </c>
      <c r="C211" s="8">
        <f t="shared" si="13"/>
        <v>1</v>
      </c>
      <c r="D211" s="8">
        <f t="shared" si="14"/>
        <v>16</v>
      </c>
      <c r="E211" s="8">
        <f t="shared" si="15"/>
        <v>8</v>
      </c>
      <c r="F211" s="8">
        <v>24</v>
      </c>
    </row>
    <row r="212" spans="1:6">
      <c r="A212" s="12">
        <v>40838</v>
      </c>
      <c r="B212" s="13">
        <f t="shared" si="12"/>
        <v>0</v>
      </c>
      <c r="C212" s="8">
        <f t="shared" si="13"/>
        <v>0</v>
      </c>
      <c r="D212" s="8">
        <f t="shared" si="14"/>
        <v>0</v>
      </c>
      <c r="E212" s="8">
        <f t="shared" si="15"/>
        <v>24</v>
      </c>
      <c r="F212" s="8">
        <v>24</v>
      </c>
    </row>
    <row r="213" spans="1:6">
      <c r="A213" s="12">
        <v>40839</v>
      </c>
      <c r="B213" s="13">
        <f t="shared" si="12"/>
        <v>0</v>
      </c>
      <c r="C213" s="8">
        <f t="shared" si="13"/>
        <v>0</v>
      </c>
      <c r="D213" s="8">
        <f t="shared" si="14"/>
        <v>0</v>
      </c>
      <c r="E213" s="8">
        <f t="shared" si="15"/>
        <v>24</v>
      </c>
      <c r="F213" s="8">
        <v>24</v>
      </c>
    </row>
    <row r="214" spans="1:6">
      <c r="A214" s="12">
        <v>40840</v>
      </c>
      <c r="B214" s="13">
        <f t="shared" si="12"/>
        <v>0</v>
      </c>
      <c r="C214" s="8">
        <f t="shared" si="13"/>
        <v>1</v>
      </c>
      <c r="D214" s="8">
        <f t="shared" si="14"/>
        <v>16</v>
      </c>
      <c r="E214" s="8">
        <f t="shared" si="15"/>
        <v>8</v>
      </c>
      <c r="F214" s="8">
        <v>24</v>
      </c>
    </row>
    <row r="215" spans="1:6">
      <c r="A215" s="12">
        <v>40841</v>
      </c>
      <c r="B215" s="13">
        <f t="shared" si="12"/>
        <v>0</v>
      </c>
      <c r="C215" s="8">
        <f t="shared" si="13"/>
        <v>1</v>
      </c>
      <c r="D215" s="8">
        <f t="shared" si="14"/>
        <v>16</v>
      </c>
      <c r="E215" s="8">
        <f t="shared" si="15"/>
        <v>8</v>
      </c>
      <c r="F215" s="8">
        <v>24</v>
      </c>
    </row>
    <row r="216" spans="1:6">
      <c r="A216" s="12">
        <v>40842</v>
      </c>
      <c r="B216" s="13">
        <f t="shared" si="12"/>
        <v>0</v>
      </c>
      <c r="C216" s="8">
        <f t="shared" si="13"/>
        <v>1</v>
      </c>
      <c r="D216" s="8">
        <f t="shared" si="14"/>
        <v>16</v>
      </c>
      <c r="E216" s="8">
        <f t="shared" si="15"/>
        <v>8</v>
      </c>
      <c r="F216" s="8">
        <v>24</v>
      </c>
    </row>
    <row r="217" spans="1:6">
      <c r="A217" s="12">
        <v>40843</v>
      </c>
      <c r="B217" s="13">
        <f t="shared" si="12"/>
        <v>0</v>
      </c>
      <c r="C217" s="8">
        <f t="shared" si="13"/>
        <v>1</v>
      </c>
      <c r="D217" s="8">
        <f t="shared" si="14"/>
        <v>16</v>
      </c>
      <c r="E217" s="8">
        <f t="shared" si="15"/>
        <v>8</v>
      </c>
      <c r="F217" s="8">
        <v>24</v>
      </c>
    </row>
    <row r="218" spans="1:6">
      <c r="A218" s="12">
        <v>40844</v>
      </c>
      <c r="B218" s="13">
        <f t="shared" si="12"/>
        <v>0</v>
      </c>
      <c r="C218" s="8">
        <f t="shared" si="13"/>
        <v>1</v>
      </c>
      <c r="D218" s="8">
        <f t="shared" si="14"/>
        <v>16</v>
      </c>
      <c r="E218" s="8">
        <f t="shared" si="15"/>
        <v>8</v>
      </c>
      <c r="F218" s="8">
        <v>24</v>
      </c>
    </row>
    <row r="219" spans="1:6">
      <c r="A219" s="12">
        <v>40845</v>
      </c>
      <c r="B219" s="13">
        <f t="shared" si="12"/>
        <v>0</v>
      </c>
      <c r="C219" s="8">
        <f t="shared" si="13"/>
        <v>0</v>
      </c>
      <c r="D219" s="8">
        <f t="shared" si="14"/>
        <v>0</v>
      </c>
      <c r="E219" s="8">
        <f t="shared" si="15"/>
        <v>24</v>
      </c>
      <c r="F219" s="8">
        <v>24</v>
      </c>
    </row>
    <row r="220" spans="1:6">
      <c r="A220" s="12">
        <v>40846</v>
      </c>
      <c r="B220" s="13">
        <f t="shared" si="12"/>
        <v>0</v>
      </c>
      <c r="C220" s="8">
        <f t="shared" si="13"/>
        <v>0</v>
      </c>
      <c r="D220" s="8">
        <f t="shared" si="14"/>
        <v>0</v>
      </c>
      <c r="E220" s="8">
        <f t="shared" si="15"/>
        <v>24</v>
      </c>
      <c r="F220" s="8">
        <v>24</v>
      </c>
    </row>
    <row r="221" spans="1:6">
      <c r="A221" s="12">
        <v>40847</v>
      </c>
      <c r="B221" s="13">
        <f t="shared" si="12"/>
        <v>0</v>
      </c>
      <c r="C221" s="8">
        <f t="shared" si="13"/>
        <v>1</v>
      </c>
      <c r="D221" s="8">
        <f t="shared" si="14"/>
        <v>16</v>
      </c>
      <c r="E221" s="8">
        <f t="shared" si="15"/>
        <v>8</v>
      </c>
      <c r="F221" s="8">
        <v>24</v>
      </c>
    </row>
    <row r="222" spans="1:6">
      <c r="A222" s="12">
        <v>40848</v>
      </c>
      <c r="B222" s="13">
        <f t="shared" si="12"/>
        <v>0</v>
      </c>
      <c r="C222" s="8">
        <f t="shared" si="13"/>
        <v>1</v>
      </c>
      <c r="D222" s="8">
        <f t="shared" si="14"/>
        <v>16</v>
      </c>
      <c r="E222" s="8">
        <f t="shared" si="15"/>
        <v>8</v>
      </c>
      <c r="F222" s="8">
        <v>24</v>
      </c>
    </row>
    <row r="223" spans="1:6">
      <c r="A223" s="12">
        <v>40849</v>
      </c>
      <c r="B223" s="13">
        <f t="shared" si="12"/>
        <v>0</v>
      </c>
      <c r="C223" s="8">
        <f t="shared" si="13"/>
        <v>1</v>
      </c>
      <c r="D223" s="8">
        <f t="shared" si="14"/>
        <v>16</v>
      </c>
      <c r="E223" s="8">
        <f t="shared" si="15"/>
        <v>8</v>
      </c>
      <c r="F223" s="8">
        <v>24</v>
      </c>
    </row>
    <row r="224" spans="1:6">
      <c r="A224" s="12">
        <v>40850</v>
      </c>
      <c r="B224" s="13">
        <f t="shared" si="12"/>
        <v>0</v>
      </c>
      <c r="C224" s="8">
        <f t="shared" si="13"/>
        <v>1</v>
      </c>
      <c r="D224" s="8">
        <f t="shared" si="14"/>
        <v>16</v>
      </c>
      <c r="E224" s="8">
        <f t="shared" si="15"/>
        <v>8</v>
      </c>
      <c r="F224" s="8">
        <v>24</v>
      </c>
    </row>
    <row r="225" spans="1:6">
      <c r="A225" s="12">
        <v>40851</v>
      </c>
      <c r="B225" s="13">
        <f t="shared" si="12"/>
        <v>0</v>
      </c>
      <c r="C225" s="8">
        <f t="shared" si="13"/>
        <v>1</v>
      </c>
      <c r="D225" s="8">
        <f t="shared" si="14"/>
        <v>16</v>
      </c>
      <c r="E225" s="8">
        <f t="shared" si="15"/>
        <v>8</v>
      </c>
      <c r="F225" s="8">
        <v>24</v>
      </c>
    </row>
    <row r="226" spans="1:6">
      <c r="A226" s="12">
        <v>40852</v>
      </c>
      <c r="B226" s="13">
        <f t="shared" si="12"/>
        <v>0</v>
      </c>
      <c r="C226" s="8">
        <f t="shared" si="13"/>
        <v>0</v>
      </c>
      <c r="D226" s="8">
        <f t="shared" si="14"/>
        <v>0</v>
      </c>
      <c r="E226" s="8">
        <f t="shared" si="15"/>
        <v>24</v>
      </c>
      <c r="F226" s="8">
        <v>24</v>
      </c>
    </row>
    <row r="227" spans="1:6">
      <c r="A227" s="12">
        <v>40853</v>
      </c>
      <c r="B227" s="13">
        <f t="shared" si="12"/>
        <v>0</v>
      </c>
      <c r="C227" s="8">
        <f t="shared" si="13"/>
        <v>0</v>
      </c>
      <c r="D227" s="8">
        <f t="shared" si="14"/>
        <v>0</v>
      </c>
      <c r="E227" s="8">
        <f t="shared" si="15"/>
        <v>24</v>
      </c>
      <c r="F227" s="8">
        <v>24</v>
      </c>
    </row>
    <row r="228" spans="1:6">
      <c r="A228" s="12">
        <v>40854</v>
      </c>
      <c r="B228" s="13">
        <f t="shared" si="12"/>
        <v>0</v>
      </c>
      <c r="C228" s="8">
        <f t="shared" si="13"/>
        <v>1</v>
      </c>
      <c r="D228" s="8">
        <f t="shared" si="14"/>
        <v>16</v>
      </c>
      <c r="E228" s="8">
        <f t="shared" si="15"/>
        <v>8</v>
      </c>
      <c r="F228" s="8">
        <v>24</v>
      </c>
    </row>
    <row r="229" spans="1:6">
      <c r="A229" s="12">
        <v>40855</v>
      </c>
      <c r="B229" s="13">
        <f t="shared" si="12"/>
        <v>0</v>
      </c>
      <c r="C229" s="8">
        <f t="shared" si="13"/>
        <v>1</v>
      </c>
      <c r="D229" s="8">
        <f t="shared" si="14"/>
        <v>16</v>
      </c>
      <c r="E229" s="8">
        <f t="shared" si="15"/>
        <v>8</v>
      </c>
      <c r="F229" s="8">
        <v>24</v>
      </c>
    </row>
    <row r="230" spans="1:6">
      <c r="A230" s="12">
        <v>40856</v>
      </c>
      <c r="B230" s="13">
        <f t="shared" si="12"/>
        <v>0</v>
      </c>
      <c r="C230" s="8">
        <f t="shared" si="13"/>
        <v>1</v>
      </c>
      <c r="D230" s="8">
        <f t="shared" si="14"/>
        <v>16</v>
      </c>
      <c r="E230" s="8">
        <f t="shared" si="15"/>
        <v>8</v>
      </c>
      <c r="F230" s="8">
        <v>24</v>
      </c>
    </row>
    <row r="231" spans="1:6">
      <c r="A231" s="12">
        <v>40857</v>
      </c>
      <c r="B231" s="13">
        <f t="shared" si="12"/>
        <v>0</v>
      </c>
      <c r="C231" s="8">
        <f t="shared" si="13"/>
        <v>1</v>
      </c>
      <c r="D231" s="8">
        <f t="shared" si="14"/>
        <v>16</v>
      </c>
      <c r="E231" s="8">
        <f t="shared" si="15"/>
        <v>8</v>
      </c>
      <c r="F231" s="8">
        <v>24</v>
      </c>
    </row>
    <row r="232" spans="1:6">
      <c r="A232" s="12">
        <v>40858</v>
      </c>
      <c r="B232" s="13">
        <f t="shared" si="12"/>
        <v>0</v>
      </c>
      <c r="C232" s="8">
        <f t="shared" si="13"/>
        <v>1</v>
      </c>
      <c r="D232" s="8">
        <f t="shared" si="14"/>
        <v>16</v>
      </c>
      <c r="E232" s="8">
        <f t="shared" si="15"/>
        <v>8</v>
      </c>
      <c r="F232" s="8">
        <v>24</v>
      </c>
    </row>
    <row r="233" spans="1:6">
      <c r="A233" s="12">
        <v>40859</v>
      </c>
      <c r="B233" s="13">
        <f t="shared" si="12"/>
        <v>0</v>
      </c>
      <c r="C233" s="8">
        <f t="shared" si="13"/>
        <v>0</v>
      </c>
      <c r="D233" s="8">
        <f t="shared" si="14"/>
        <v>0</v>
      </c>
      <c r="E233" s="8">
        <f t="shared" si="15"/>
        <v>24</v>
      </c>
      <c r="F233" s="8">
        <v>24</v>
      </c>
    </row>
    <row r="234" spans="1:6">
      <c r="A234" s="12">
        <v>40860</v>
      </c>
      <c r="B234" s="13">
        <f t="shared" si="12"/>
        <v>0</v>
      </c>
      <c r="C234" s="8">
        <f t="shared" si="13"/>
        <v>0</v>
      </c>
      <c r="D234" s="8">
        <f t="shared" si="14"/>
        <v>0</v>
      </c>
      <c r="E234" s="8">
        <f t="shared" si="15"/>
        <v>24</v>
      </c>
      <c r="F234" s="8">
        <v>24</v>
      </c>
    </row>
    <row r="235" spans="1:6">
      <c r="A235" s="12">
        <v>40861</v>
      </c>
      <c r="B235" s="13">
        <f t="shared" si="12"/>
        <v>0</v>
      </c>
      <c r="C235" s="8">
        <f t="shared" si="13"/>
        <v>1</v>
      </c>
      <c r="D235" s="8">
        <f t="shared" si="14"/>
        <v>16</v>
      </c>
      <c r="E235" s="8">
        <f t="shared" si="15"/>
        <v>8</v>
      </c>
      <c r="F235" s="8">
        <v>24</v>
      </c>
    </row>
    <row r="236" spans="1:6">
      <c r="A236" s="12">
        <v>40862</v>
      </c>
      <c r="B236" s="13">
        <f t="shared" si="12"/>
        <v>0</v>
      </c>
      <c r="C236" s="8">
        <f t="shared" si="13"/>
        <v>1</v>
      </c>
      <c r="D236" s="8">
        <f t="shared" si="14"/>
        <v>16</v>
      </c>
      <c r="E236" s="8">
        <f t="shared" si="15"/>
        <v>8</v>
      </c>
      <c r="F236" s="8">
        <v>24</v>
      </c>
    </row>
    <row r="237" spans="1:6">
      <c r="A237" s="12">
        <v>40863</v>
      </c>
      <c r="B237" s="13">
        <f t="shared" si="12"/>
        <v>0</v>
      </c>
      <c r="C237" s="8">
        <f t="shared" si="13"/>
        <v>1</v>
      </c>
      <c r="D237" s="8">
        <f t="shared" si="14"/>
        <v>16</v>
      </c>
      <c r="E237" s="8">
        <f t="shared" si="15"/>
        <v>8</v>
      </c>
      <c r="F237" s="8">
        <v>24</v>
      </c>
    </row>
    <row r="238" spans="1:6">
      <c r="A238" s="12">
        <v>40864</v>
      </c>
      <c r="B238" s="13">
        <f t="shared" si="12"/>
        <v>0</v>
      </c>
      <c r="C238" s="8">
        <f t="shared" si="13"/>
        <v>1</v>
      </c>
      <c r="D238" s="8">
        <f t="shared" si="14"/>
        <v>16</v>
      </c>
      <c r="E238" s="8">
        <f t="shared" si="15"/>
        <v>8</v>
      </c>
      <c r="F238" s="8">
        <v>24</v>
      </c>
    </row>
    <row r="239" spans="1:6">
      <c r="A239" s="12">
        <v>40865</v>
      </c>
      <c r="B239" s="13">
        <f t="shared" si="12"/>
        <v>0</v>
      </c>
      <c r="C239" s="8">
        <f t="shared" si="13"/>
        <v>1</v>
      </c>
      <c r="D239" s="8">
        <f t="shared" si="14"/>
        <v>16</v>
      </c>
      <c r="E239" s="8">
        <f t="shared" si="15"/>
        <v>8</v>
      </c>
      <c r="F239" s="8">
        <v>24</v>
      </c>
    </row>
    <row r="240" spans="1:6">
      <c r="A240" s="12">
        <v>40866</v>
      </c>
      <c r="B240" s="13">
        <f t="shared" si="12"/>
        <v>0</v>
      </c>
      <c r="C240" s="8">
        <f t="shared" si="13"/>
        <v>0</v>
      </c>
      <c r="D240" s="8">
        <f t="shared" si="14"/>
        <v>0</v>
      </c>
      <c r="E240" s="8">
        <f t="shared" si="15"/>
        <v>24</v>
      </c>
      <c r="F240" s="8">
        <v>24</v>
      </c>
    </row>
    <row r="241" spans="1:6">
      <c r="A241" s="12">
        <v>40867</v>
      </c>
      <c r="B241" s="13">
        <f t="shared" si="12"/>
        <v>0</v>
      </c>
      <c r="C241" s="8">
        <f t="shared" si="13"/>
        <v>0</v>
      </c>
      <c r="D241" s="8">
        <f t="shared" si="14"/>
        <v>0</v>
      </c>
      <c r="E241" s="8">
        <f t="shared" si="15"/>
        <v>24</v>
      </c>
      <c r="F241" s="8">
        <v>24</v>
      </c>
    </row>
    <row r="242" spans="1:6">
      <c r="A242" s="12">
        <v>40868</v>
      </c>
      <c r="B242" s="13">
        <f t="shared" si="12"/>
        <v>0</v>
      </c>
      <c r="C242" s="8">
        <f t="shared" si="13"/>
        <v>1</v>
      </c>
      <c r="D242" s="8">
        <f t="shared" si="14"/>
        <v>16</v>
      </c>
      <c r="E242" s="8">
        <f t="shared" si="15"/>
        <v>8</v>
      </c>
      <c r="F242" s="8">
        <v>24</v>
      </c>
    </row>
    <row r="243" spans="1:6">
      <c r="A243" s="12">
        <v>40869</v>
      </c>
      <c r="B243" s="13">
        <f t="shared" si="12"/>
        <v>0</v>
      </c>
      <c r="C243" s="8">
        <f t="shared" si="13"/>
        <v>1</v>
      </c>
      <c r="D243" s="8">
        <f t="shared" si="14"/>
        <v>16</v>
      </c>
      <c r="E243" s="8">
        <f t="shared" si="15"/>
        <v>8</v>
      </c>
      <c r="F243" s="8">
        <v>24</v>
      </c>
    </row>
    <row r="244" spans="1:6">
      <c r="A244" s="12">
        <v>40870</v>
      </c>
      <c r="B244" s="13">
        <f t="shared" si="12"/>
        <v>0</v>
      </c>
      <c r="C244" s="8">
        <f t="shared" si="13"/>
        <v>1</v>
      </c>
      <c r="D244" s="8">
        <f t="shared" si="14"/>
        <v>16</v>
      </c>
      <c r="E244" s="8">
        <f t="shared" si="15"/>
        <v>8</v>
      </c>
      <c r="F244" s="8">
        <v>24</v>
      </c>
    </row>
    <row r="245" spans="1:6">
      <c r="A245" s="12">
        <v>40871</v>
      </c>
      <c r="B245" s="13">
        <f t="shared" si="12"/>
        <v>0</v>
      </c>
      <c r="C245" s="8">
        <f t="shared" si="13"/>
        <v>1</v>
      </c>
      <c r="D245" s="8">
        <f t="shared" si="14"/>
        <v>16</v>
      </c>
      <c r="E245" s="8">
        <f t="shared" si="15"/>
        <v>8</v>
      </c>
      <c r="F245" s="8">
        <v>24</v>
      </c>
    </row>
    <row r="246" spans="1:6">
      <c r="A246" s="12">
        <v>40872</v>
      </c>
      <c r="B246" s="13">
        <f t="shared" si="12"/>
        <v>0</v>
      </c>
      <c r="C246" s="8">
        <f t="shared" si="13"/>
        <v>1</v>
      </c>
      <c r="D246" s="8">
        <f t="shared" si="14"/>
        <v>16</v>
      </c>
      <c r="E246" s="8">
        <f t="shared" si="15"/>
        <v>8</v>
      </c>
      <c r="F246" s="8">
        <v>24</v>
      </c>
    </row>
    <row r="247" spans="1:6">
      <c r="A247" s="12">
        <v>40873</v>
      </c>
      <c r="B247" s="13">
        <f t="shared" si="12"/>
        <v>0</v>
      </c>
      <c r="C247" s="8">
        <f t="shared" si="13"/>
        <v>0</v>
      </c>
      <c r="D247" s="8">
        <f t="shared" si="14"/>
        <v>0</v>
      </c>
      <c r="E247" s="8">
        <f t="shared" si="15"/>
        <v>24</v>
      </c>
      <c r="F247" s="8">
        <v>24</v>
      </c>
    </row>
    <row r="248" spans="1:6">
      <c r="A248" s="12">
        <v>40874</v>
      </c>
      <c r="B248" s="13">
        <f t="shared" si="12"/>
        <v>0</v>
      </c>
      <c r="C248" s="8">
        <f t="shared" si="13"/>
        <v>0</v>
      </c>
      <c r="D248" s="8">
        <f t="shared" si="14"/>
        <v>0</v>
      </c>
      <c r="E248" s="8">
        <f t="shared" si="15"/>
        <v>24</v>
      </c>
      <c r="F248" s="8">
        <v>24</v>
      </c>
    </row>
    <row r="249" spans="1:6">
      <c r="A249" s="12">
        <v>40875</v>
      </c>
      <c r="B249" s="13">
        <f t="shared" si="12"/>
        <v>0</v>
      </c>
      <c r="C249" s="8">
        <f t="shared" si="13"/>
        <v>1</v>
      </c>
      <c r="D249" s="8">
        <f t="shared" si="14"/>
        <v>16</v>
      </c>
      <c r="E249" s="8">
        <f t="shared" si="15"/>
        <v>8</v>
      </c>
      <c r="F249" s="8">
        <v>24</v>
      </c>
    </row>
    <row r="250" spans="1:6">
      <c r="A250" s="12">
        <v>40876</v>
      </c>
      <c r="B250" s="13">
        <f t="shared" si="12"/>
        <v>0</v>
      </c>
      <c r="C250" s="8">
        <f t="shared" si="13"/>
        <v>1</v>
      </c>
      <c r="D250" s="8">
        <f t="shared" si="14"/>
        <v>16</v>
      </c>
      <c r="E250" s="8">
        <f t="shared" si="15"/>
        <v>8</v>
      </c>
      <c r="F250" s="8">
        <v>24</v>
      </c>
    </row>
    <row r="251" spans="1:6">
      <c r="A251" s="12">
        <v>40877</v>
      </c>
      <c r="B251" s="13">
        <f t="shared" si="12"/>
        <v>0</v>
      </c>
      <c r="C251" s="8">
        <f t="shared" si="13"/>
        <v>1</v>
      </c>
      <c r="D251" s="8">
        <f t="shared" si="14"/>
        <v>16</v>
      </c>
      <c r="E251" s="8">
        <f t="shared" si="15"/>
        <v>8</v>
      </c>
      <c r="F251" s="8">
        <v>24</v>
      </c>
    </row>
    <row r="252" spans="1:6">
      <c r="A252" s="12">
        <v>40878</v>
      </c>
      <c r="B252" s="13">
        <f t="shared" si="12"/>
        <v>0</v>
      </c>
      <c r="C252" s="8">
        <f t="shared" si="13"/>
        <v>1</v>
      </c>
      <c r="D252" s="8">
        <f t="shared" si="14"/>
        <v>16</v>
      </c>
      <c r="E252" s="8">
        <f t="shared" si="15"/>
        <v>8</v>
      </c>
      <c r="F252" s="8">
        <v>24</v>
      </c>
    </row>
    <row r="253" spans="1:6">
      <c r="A253" s="12">
        <v>40879</v>
      </c>
      <c r="B253" s="13">
        <f t="shared" si="12"/>
        <v>0</v>
      </c>
      <c r="C253" s="8">
        <f t="shared" si="13"/>
        <v>1</v>
      </c>
      <c r="D253" s="8">
        <f t="shared" si="14"/>
        <v>16</v>
      </c>
      <c r="E253" s="8">
        <f t="shared" si="15"/>
        <v>8</v>
      </c>
      <c r="F253" s="8">
        <v>24</v>
      </c>
    </row>
    <row r="254" spans="1:6">
      <c r="A254" s="12">
        <v>40880</v>
      </c>
      <c r="B254" s="13">
        <f t="shared" si="12"/>
        <v>0</v>
      </c>
      <c r="C254" s="8">
        <f t="shared" si="13"/>
        <v>0</v>
      </c>
      <c r="D254" s="8">
        <f t="shared" si="14"/>
        <v>0</v>
      </c>
      <c r="E254" s="8">
        <f t="shared" si="15"/>
        <v>24</v>
      </c>
      <c r="F254" s="8">
        <v>24</v>
      </c>
    </row>
    <row r="255" spans="1:6">
      <c r="A255" s="12">
        <v>40881</v>
      </c>
      <c r="B255" s="13">
        <f t="shared" si="12"/>
        <v>0</v>
      </c>
      <c r="C255" s="8">
        <f t="shared" si="13"/>
        <v>0</v>
      </c>
      <c r="D255" s="8">
        <f t="shared" si="14"/>
        <v>0</v>
      </c>
      <c r="E255" s="8">
        <f t="shared" si="15"/>
        <v>24</v>
      </c>
      <c r="F255" s="8">
        <v>24</v>
      </c>
    </row>
    <row r="256" spans="1:6">
      <c r="A256" s="12">
        <v>40882</v>
      </c>
      <c r="B256" s="13">
        <f t="shared" si="12"/>
        <v>0</v>
      </c>
      <c r="C256" s="8">
        <f t="shared" si="13"/>
        <v>1</v>
      </c>
      <c r="D256" s="8">
        <f t="shared" si="14"/>
        <v>16</v>
      </c>
      <c r="E256" s="8">
        <f t="shared" si="15"/>
        <v>8</v>
      </c>
      <c r="F256" s="8">
        <v>24</v>
      </c>
    </row>
    <row r="257" spans="1:6">
      <c r="A257" s="12">
        <v>40883</v>
      </c>
      <c r="B257" s="13">
        <f t="shared" si="12"/>
        <v>0</v>
      </c>
      <c r="C257" s="8">
        <f t="shared" si="13"/>
        <v>1</v>
      </c>
      <c r="D257" s="8">
        <f t="shared" si="14"/>
        <v>16</v>
      </c>
      <c r="E257" s="8">
        <f t="shared" si="15"/>
        <v>8</v>
      </c>
      <c r="F257" s="8">
        <v>24</v>
      </c>
    </row>
    <row r="258" spans="1:6">
      <c r="A258" s="12">
        <v>40884</v>
      </c>
      <c r="B258" s="13">
        <f t="shared" si="12"/>
        <v>0</v>
      </c>
      <c r="C258" s="8">
        <f t="shared" si="13"/>
        <v>1</v>
      </c>
      <c r="D258" s="8">
        <f t="shared" si="14"/>
        <v>16</v>
      </c>
      <c r="E258" s="8">
        <f t="shared" si="15"/>
        <v>8</v>
      </c>
      <c r="F258" s="8">
        <v>24</v>
      </c>
    </row>
    <row r="259" spans="1:6">
      <c r="A259" s="12">
        <v>40885</v>
      </c>
      <c r="B259" s="13">
        <f t="shared" si="12"/>
        <v>0</v>
      </c>
      <c r="C259" s="8">
        <f t="shared" si="13"/>
        <v>1</v>
      </c>
      <c r="D259" s="8">
        <f t="shared" si="14"/>
        <v>16</v>
      </c>
      <c r="E259" s="8">
        <f t="shared" si="15"/>
        <v>8</v>
      </c>
      <c r="F259" s="8">
        <v>24</v>
      </c>
    </row>
    <row r="260" spans="1:6">
      <c r="A260" s="12">
        <v>40886</v>
      </c>
      <c r="B260" s="13">
        <f t="shared" si="12"/>
        <v>0</v>
      </c>
      <c r="C260" s="8">
        <f t="shared" si="13"/>
        <v>1</v>
      </c>
      <c r="D260" s="8">
        <f t="shared" si="14"/>
        <v>16</v>
      </c>
      <c r="E260" s="8">
        <f t="shared" si="15"/>
        <v>8</v>
      </c>
      <c r="F260" s="8">
        <v>24</v>
      </c>
    </row>
    <row r="261" spans="1:6">
      <c r="A261" s="12">
        <v>40887</v>
      </c>
      <c r="B261" s="13">
        <f t="shared" si="12"/>
        <v>0</v>
      </c>
      <c r="C261" s="8">
        <f t="shared" si="13"/>
        <v>0</v>
      </c>
      <c r="D261" s="8">
        <f t="shared" si="14"/>
        <v>0</v>
      </c>
      <c r="E261" s="8">
        <f t="shared" si="15"/>
        <v>24</v>
      </c>
      <c r="F261" s="8">
        <v>24</v>
      </c>
    </row>
    <row r="262" spans="1:6">
      <c r="A262" s="12">
        <v>40888</v>
      </c>
      <c r="B262" s="13">
        <f t="shared" si="12"/>
        <v>0</v>
      </c>
      <c r="C262" s="8">
        <f t="shared" si="13"/>
        <v>0</v>
      </c>
      <c r="D262" s="8">
        <f t="shared" si="14"/>
        <v>0</v>
      </c>
      <c r="E262" s="8">
        <f t="shared" si="15"/>
        <v>24</v>
      </c>
      <c r="F262" s="8">
        <v>24</v>
      </c>
    </row>
    <row r="263" spans="1:6">
      <c r="A263" s="12">
        <v>40889</v>
      </c>
      <c r="B263" s="13">
        <f t="shared" si="12"/>
        <v>0</v>
      </c>
      <c r="C263" s="8">
        <f t="shared" si="13"/>
        <v>1</v>
      </c>
      <c r="D263" s="8">
        <f t="shared" si="14"/>
        <v>16</v>
      </c>
      <c r="E263" s="8">
        <f t="shared" si="15"/>
        <v>8</v>
      </c>
      <c r="F263" s="8">
        <v>24</v>
      </c>
    </row>
    <row r="264" spans="1:6">
      <c r="A264" s="12">
        <v>40890</v>
      </c>
      <c r="B264" s="13">
        <f t="shared" ref="B264:B327" si="16">IF(AND(MONTH(A264)&gt;=5,MONTH(A264)&lt;=9),1,0)</f>
        <v>0</v>
      </c>
      <c r="C264" s="8">
        <f t="shared" ref="C264:C327" si="17">IF(OR(WEEKDAY(A264)=7,WEEKDAY(A264)=1),0,1)</f>
        <v>1</v>
      </c>
      <c r="D264" s="8">
        <f t="shared" ref="D264:D327" si="18">IF(C264=0,0,IF(B264=0,16,12))</f>
        <v>16</v>
      </c>
      <c r="E264" s="8">
        <f t="shared" ref="E264:E327" si="19">24-D264</f>
        <v>8</v>
      </c>
      <c r="F264" s="8">
        <v>24</v>
      </c>
    </row>
    <row r="265" spans="1:6">
      <c r="A265" s="12">
        <v>40891</v>
      </c>
      <c r="B265" s="13">
        <f t="shared" si="16"/>
        <v>0</v>
      </c>
      <c r="C265" s="8">
        <f t="shared" si="17"/>
        <v>1</v>
      </c>
      <c r="D265" s="8">
        <f t="shared" si="18"/>
        <v>16</v>
      </c>
      <c r="E265" s="8">
        <f t="shared" si="19"/>
        <v>8</v>
      </c>
      <c r="F265" s="8">
        <v>24</v>
      </c>
    </row>
    <row r="266" spans="1:6">
      <c r="A266" s="12">
        <v>40892</v>
      </c>
      <c r="B266" s="13">
        <f t="shared" si="16"/>
        <v>0</v>
      </c>
      <c r="C266" s="8">
        <f t="shared" si="17"/>
        <v>1</v>
      </c>
      <c r="D266" s="8">
        <f t="shared" si="18"/>
        <v>16</v>
      </c>
      <c r="E266" s="8">
        <f t="shared" si="19"/>
        <v>8</v>
      </c>
      <c r="F266" s="8">
        <v>24</v>
      </c>
    </row>
    <row r="267" spans="1:6">
      <c r="A267" s="12">
        <v>40893</v>
      </c>
      <c r="B267" s="13">
        <f t="shared" si="16"/>
        <v>0</v>
      </c>
      <c r="C267" s="8">
        <f t="shared" si="17"/>
        <v>1</v>
      </c>
      <c r="D267" s="8">
        <f t="shared" si="18"/>
        <v>16</v>
      </c>
      <c r="E267" s="8">
        <f t="shared" si="19"/>
        <v>8</v>
      </c>
      <c r="F267" s="8">
        <v>24</v>
      </c>
    </row>
    <row r="268" spans="1:6">
      <c r="A268" s="12">
        <v>40894</v>
      </c>
      <c r="B268" s="13">
        <f t="shared" si="16"/>
        <v>0</v>
      </c>
      <c r="C268" s="8">
        <f t="shared" si="17"/>
        <v>0</v>
      </c>
      <c r="D268" s="8">
        <f t="shared" si="18"/>
        <v>0</v>
      </c>
      <c r="E268" s="8">
        <f t="shared" si="19"/>
        <v>24</v>
      </c>
      <c r="F268" s="8">
        <v>24</v>
      </c>
    </row>
    <row r="269" spans="1:6">
      <c r="A269" s="12">
        <v>40895</v>
      </c>
      <c r="B269" s="13">
        <f t="shared" si="16"/>
        <v>0</v>
      </c>
      <c r="C269" s="8">
        <f t="shared" si="17"/>
        <v>0</v>
      </c>
      <c r="D269" s="8">
        <f t="shared" si="18"/>
        <v>0</v>
      </c>
      <c r="E269" s="8">
        <f t="shared" si="19"/>
        <v>24</v>
      </c>
      <c r="F269" s="8">
        <v>24</v>
      </c>
    </row>
    <row r="270" spans="1:6">
      <c r="A270" s="12">
        <v>40896</v>
      </c>
      <c r="B270" s="13">
        <f t="shared" si="16"/>
        <v>0</v>
      </c>
      <c r="C270" s="8">
        <f t="shared" si="17"/>
        <v>1</v>
      </c>
      <c r="D270" s="8">
        <f t="shared" si="18"/>
        <v>16</v>
      </c>
      <c r="E270" s="8">
        <f t="shared" si="19"/>
        <v>8</v>
      </c>
      <c r="F270" s="8">
        <v>24</v>
      </c>
    </row>
    <row r="271" spans="1:6">
      <c r="A271" s="12">
        <v>40897</v>
      </c>
      <c r="B271" s="13">
        <f t="shared" si="16"/>
        <v>0</v>
      </c>
      <c r="C271" s="8">
        <f t="shared" si="17"/>
        <v>1</v>
      </c>
      <c r="D271" s="8">
        <f t="shared" si="18"/>
        <v>16</v>
      </c>
      <c r="E271" s="8">
        <f t="shared" si="19"/>
        <v>8</v>
      </c>
      <c r="F271" s="8">
        <v>24</v>
      </c>
    </row>
    <row r="272" spans="1:6">
      <c r="A272" s="12">
        <v>40898</v>
      </c>
      <c r="B272" s="13">
        <f t="shared" si="16"/>
        <v>0</v>
      </c>
      <c r="C272" s="8">
        <f t="shared" si="17"/>
        <v>1</v>
      </c>
      <c r="D272" s="8">
        <f t="shared" si="18"/>
        <v>16</v>
      </c>
      <c r="E272" s="8">
        <f t="shared" si="19"/>
        <v>8</v>
      </c>
      <c r="F272" s="8">
        <v>24</v>
      </c>
    </row>
    <row r="273" spans="1:6">
      <c r="A273" s="12">
        <v>40899</v>
      </c>
      <c r="B273" s="13">
        <f t="shared" si="16"/>
        <v>0</v>
      </c>
      <c r="C273" s="8">
        <f t="shared" si="17"/>
        <v>1</v>
      </c>
      <c r="D273" s="8">
        <f t="shared" si="18"/>
        <v>16</v>
      </c>
      <c r="E273" s="8">
        <f t="shared" si="19"/>
        <v>8</v>
      </c>
      <c r="F273" s="8">
        <v>24</v>
      </c>
    </row>
    <row r="274" spans="1:6">
      <c r="A274" s="12">
        <v>40900</v>
      </c>
      <c r="B274" s="13">
        <f t="shared" si="16"/>
        <v>0</v>
      </c>
      <c r="C274" s="8">
        <f t="shared" si="17"/>
        <v>1</v>
      </c>
      <c r="D274" s="8">
        <f t="shared" si="18"/>
        <v>16</v>
      </c>
      <c r="E274" s="8">
        <f t="shared" si="19"/>
        <v>8</v>
      </c>
      <c r="F274" s="8">
        <v>24</v>
      </c>
    </row>
    <row r="275" spans="1:6">
      <c r="A275" s="12">
        <v>40901</v>
      </c>
      <c r="B275" s="13">
        <f t="shared" si="16"/>
        <v>0</v>
      </c>
      <c r="C275" s="8">
        <f t="shared" si="17"/>
        <v>0</v>
      </c>
      <c r="D275" s="8">
        <f t="shared" si="18"/>
        <v>0</v>
      </c>
      <c r="E275" s="8">
        <f t="shared" si="19"/>
        <v>24</v>
      </c>
      <c r="F275" s="8">
        <v>24</v>
      </c>
    </row>
    <row r="276" spans="1:6">
      <c r="A276" s="12">
        <v>40902</v>
      </c>
      <c r="B276" s="13">
        <f t="shared" si="16"/>
        <v>0</v>
      </c>
      <c r="C276" s="8">
        <f t="shared" si="17"/>
        <v>0</v>
      </c>
      <c r="D276" s="8">
        <f t="shared" si="18"/>
        <v>0</v>
      </c>
      <c r="E276" s="8">
        <f t="shared" si="19"/>
        <v>24</v>
      </c>
      <c r="F276" s="8">
        <v>24</v>
      </c>
    </row>
    <row r="277" spans="1:6">
      <c r="A277" s="12">
        <v>40903</v>
      </c>
      <c r="B277" s="13">
        <f t="shared" si="16"/>
        <v>0</v>
      </c>
      <c r="C277" s="8">
        <f t="shared" si="17"/>
        <v>1</v>
      </c>
      <c r="D277" s="8">
        <f t="shared" si="18"/>
        <v>16</v>
      </c>
      <c r="E277" s="8">
        <f t="shared" si="19"/>
        <v>8</v>
      </c>
      <c r="F277" s="8">
        <v>24</v>
      </c>
    </row>
    <row r="278" spans="1:6">
      <c r="A278" s="12">
        <v>40904</v>
      </c>
      <c r="B278" s="13">
        <f t="shared" si="16"/>
        <v>0</v>
      </c>
      <c r="C278" s="8">
        <f t="shared" si="17"/>
        <v>1</v>
      </c>
      <c r="D278" s="8">
        <f t="shared" si="18"/>
        <v>16</v>
      </c>
      <c r="E278" s="8">
        <f t="shared" si="19"/>
        <v>8</v>
      </c>
      <c r="F278" s="8">
        <v>24</v>
      </c>
    </row>
    <row r="279" spans="1:6">
      <c r="A279" s="12">
        <v>40905</v>
      </c>
      <c r="B279" s="13">
        <f t="shared" si="16"/>
        <v>0</v>
      </c>
      <c r="C279" s="8">
        <f t="shared" si="17"/>
        <v>1</v>
      </c>
      <c r="D279" s="8">
        <f t="shared" si="18"/>
        <v>16</v>
      </c>
      <c r="E279" s="8">
        <f t="shared" si="19"/>
        <v>8</v>
      </c>
      <c r="F279" s="8">
        <v>24</v>
      </c>
    </row>
    <row r="280" spans="1:6">
      <c r="A280" s="12">
        <v>40906</v>
      </c>
      <c r="B280" s="13">
        <f t="shared" si="16"/>
        <v>0</v>
      </c>
      <c r="C280" s="8">
        <f t="shared" si="17"/>
        <v>1</v>
      </c>
      <c r="D280" s="8">
        <f t="shared" si="18"/>
        <v>16</v>
      </c>
      <c r="E280" s="8">
        <f t="shared" si="19"/>
        <v>8</v>
      </c>
      <c r="F280" s="8">
        <v>24</v>
      </c>
    </row>
    <row r="281" spans="1:6">
      <c r="A281" s="12">
        <v>40907</v>
      </c>
      <c r="B281" s="13">
        <f t="shared" si="16"/>
        <v>0</v>
      </c>
      <c r="C281" s="8">
        <f t="shared" si="17"/>
        <v>1</v>
      </c>
      <c r="D281" s="8">
        <f t="shared" si="18"/>
        <v>16</v>
      </c>
      <c r="E281" s="8">
        <f t="shared" si="19"/>
        <v>8</v>
      </c>
      <c r="F281" s="8">
        <v>24</v>
      </c>
    </row>
    <row r="282" spans="1:6">
      <c r="A282" s="12">
        <v>40908</v>
      </c>
      <c r="B282" s="13">
        <f t="shared" si="16"/>
        <v>0</v>
      </c>
      <c r="C282" s="8">
        <f t="shared" si="17"/>
        <v>0</v>
      </c>
      <c r="D282" s="8">
        <f t="shared" si="18"/>
        <v>0</v>
      </c>
      <c r="E282" s="8">
        <f t="shared" si="19"/>
        <v>24</v>
      </c>
      <c r="F282" s="8">
        <v>24</v>
      </c>
    </row>
    <row r="283" spans="1:6">
      <c r="A283" s="12">
        <v>40909</v>
      </c>
      <c r="B283" s="13">
        <f t="shared" si="16"/>
        <v>0</v>
      </c>
      <c r="C283" s="8">
        <f t="shared" si="17"/>
        <v>0</v>
      </c>
      <c r="D283" s="8">
        <f t="shared" si="18"/>
        <v>0</v>
      </c>
      <c r="E283" s="8">
        <f t="shared" si="19"/>
        <v>24</v>
      </c>
      <c r="F283" s="8">
        <v>24</v>
      </c>
    </row>
    <row r="284" spans="1:6">
      <c r="A284" s="12">
        <v>40910</v>
      </c>
      <c r="B284" s="13">
        <f t="shared" si="16"/>
        <v>0</v>
      </c>
      <c r="C284" s="8">
        <f t="shared" si="17"/>
        <v>1</v>
      </c>
      <c r="D284" s="8">
        <f t="shared" si="18"/>
        <v>16</v>
      </c>
      <c r="E284" s="8">
        <f t="shared" si="19"/>
        <v>8</v>
      </c>
      <c r="F284" s="8">
        <v>24</v>
      </c>
    </row>
    <row r="285" spans="1:6">
      <c r="A285" s="12">
        <v>40911</v>
      </c>
      <c r="B285" s="13">
        <f t="shared" si="16"/>
        <v>0</v>
      </c>
      <c r="C285" s="8">
        <f t="shared" si="17"/>
        <v>1</v>
      </c>
      <c r="D285" s="8">
        <f t="shared" si="18"/>
        <v>16</v>
      </c>
      <c r="E285" s="8">
        <f t="shared" si="19"/>
        <v>8</v>
      </c>
      <c r="F285" s="8">
        <v>24</v>
      </c>
    </row>
    <row r="286" spans="1:6">
      <c r="A286" s="12">
        <v>40912</v>
      </c>
      <c r="B286" s="13">
        <f t="shared" si="16"/>
        <v>0</v>
      </c>
      <c r="C286" s="8">
        <f t="shared" si="17"/>
        <v>1</v>
      </c>
      <c r="D286" s="8">
        <f t="shared" si="18"/>
        <v>16</v>
      </c>
      <c r="E286" s="8">
        <f t="shared" si="19"/>
        <v>8</v>
      </c>
      <c r="F286" s="8">
        <v>24</v>
      </c>
    </row>
    <row r="287" spans="1:6">
      <c r="A287" s="12">
        <v>40913</v>
      </c>
      <c r="B287" s="13">
        <f t="shared" si="16"/>
        <v>0</v>
      </c>
      <c r="C287" s="8">
        <f t="shared" si="17"/>
        <v>1</v>
      </c>
      <c r="D287" s="8">
        <f t="shared" si="18"/>
        <v>16</v>
      </c>
      <c r="E287" s="8">
        <f t="shared" si="19"/>
        <v>8</v>
      </c>
      <c r="F287" s="8">
        <v>24</v>
      </c>
    </row>
    <row r="288" spans="1:6">
      <c r="A288" s="12">
        <v>40914</v>
      </c>
      <c r="B288" s="13">
        <f t="shared" si="16"/>
        <v>0</v>
      </c>
      <c r="C288" s="8">
        <f t="shared" si="17"/>
        <v>1</v>
      </c>
      <c r="D288" s="8">
        <f t="shared" si="18"/>
        <v>16</v>
      </c>
      <c r="E288" s="8">
        <f t="shared" si="19"/>
        <v>8</v>
      </c>
      <c r="F288" s="8">
        <v>24</v>
      </c>
    </row>
    <row r="289" spans="1:6">
      <c r="A289" s="12">
        <v>40915</v>
      </c>
      <c r="B289" s="13">
        <f t="shared" si="16"/>
        <v>0</v>
      </c>
      <c r="C289" s="8">
        <f t="shared" si="17"/>
        <v>0</v>
      </c>
      <c r="D289" s="8">
        <f t="shared" si="18"/>
        <v>0</v>
      </c>
      <c r="E289" s="8">
        <f t="shared" si="19"/>
        <v>24</v>
      </c>
      <c r="F289" s="8">
        <v>24</v>
      </c>
    </row>
    <row r="290" spans="1:6">
      <c r="A290" s="12">
        <v>40916</v>
      </c>
      <c r="B290" s="13">
        <f t="shared" si="16"/>
        <v>0</v>
      </c>
      <c r="C290" s="8">
        <f t="shared" si="17"/>
        <v>0</v>
      </c>
      <c r="D290" s="8">
        <f t="shared" si="18"/>
        <v>0</v>
      </c>
      <c r="E290" s="8">
        <f t="shared" si="19"/>
        <v>24</v>
      </c>
      <c r="F290" s="8">
        <v>24</v>
      </c>
    </row>
    <row r="291" spans="1:6">
      <c r="A291" s="12">
        <v>40917</v>
      </c>
      <c r="B291" s="13">
        <f t="shared" si="16"/>
        <v>0</v>
      </c>
      <c r="C291" s="8">
        <f t="shared" si="17"/>
        <v>1</v>
      </c>
      <c r="D291" s="8">
        <f t="shared" si="18"/>
        <v>16</v>
      </c>
      <c r="E291" s="8">
        <f t="shared" si="19"/>
        <v>8</v>
      </c>
      <c r="F291" s="8">
        <v>24</v>
      </c>
    </row>
    <row r="292" spans="1:6">
      <c r="A292" s="12">
        <v>40918</v>
      </c>
      <c r="B292" s="13">
        <f t="shared" si="16"/>
        <v>0</v>
      </c>
      <c r="C292" s="8">
        <f t="shared" si="17"/>
        <v>1</v>
      </c>
      <c r="D292" s="8">
        <f t="shared" si="18"/>
        <v>16</v>
      </c>
      <c r="E292" s="8">
        <f t="shared" si="19"/>
        <v>8</v>
      </c>
      <c r="F292" s="8">
        <v>24</v>
      </c>
    </row>
    <row r="293" spans="1:6">
      <c r="A293" s="12">
        <v>40919</v>
      </c>
      <c r="B293" s="13">
        <f t="shared" si="16"/>
        <v>0</v>
      </c>
      <c r="C293" s="8">
        <f t="shared" si="17"/>
        <v>1</v>
      </c>
      <c r="D293" s="8">
        <f t="shared" si="18"/>
        <v>16</v>
      </c>
      <c r="E293" s="8">
        <f t="shared" si="19"/>
        <v>8</v>
      </c>
      <c r="F293" s="8">
        <v>24</v>
      </c>
    </row>
    <row r="294" spans="1:6">
      <c r="A294" s="12">
        <v>40920</v>
      </c>
      <c r="B294" s="13">
        <f t="shared" si="16"/>
        <v>0</v>
      </c>
      <c r="C294" s="8">
        <f t="shared" si="17"/>
        <v>1</v>
      </c>
      <c r="D294" s="8">
        <f t="shared" si="18"/>
        <v>16</v>
      </c>
      <c r="E294" s="8">
        <f t="shared" si="19"/>
        <v>8</v>
      </c>
      <c r="F294" s="8">
        <v>24</v>
      </c>
    </row>
    <row r="295" spans="1:6">
      <c r="A295" s="12">
        <v>40921</v>
      </c>
      <c r="B295" s="13">
        <f t="shared" si="16"/>
        <v>0</v>
      </c>
      <c r="C295" s="8">
        <f t="shared" si="17"/>
        <v>1</v>
      </c>
      <c r="D295" s="8">
        <f t="shared" si="18"/>
        <v>16</v>
      </c>
      <c r="E295" s="8">
        <f t="shared" si="19"/>
        <v>8</v>
      </c>
      <c r="F295" s="8">
        <v>24</v>
      </c>
    </row>
    <row r="296" spans="1:6">
      <c r="A296" s="12">
        <v>40922</v>
      </c>
      <c r="B296" s="13">
        <f t="shared" si="16"/>
        <v>0</v>
      </c>
      <c r="C296" s="8">
        <f t="shared" si="17"/>
        <v>0</v>
      </c>
      <c r="D296" s="8">
        <f t="shared" si="18"/>
        <v>0</v>
      </c>
      <c r="E296" s="8">
        <f t="shared" si="19"/>
        <v>24</v>
      </c>
      <c r="F296" s="8">
        <v>24</v>
      </c>
    </row>
    <row r="297" spans="1:6">
      <c r="A297" s="12">
        <v>40923</v>
      </c>
      <c r="B297" s="13">
        <f t="shared" si="16"/>
        <v>0</v>
      </c>
      <c r="C297" s="8">
        <f t="shared" si="17"/>
        <v>0</v>
      </c>
      <c r="D297" s="8">
        <f t="shared" si="18"/>
        <v>0</v>
      </c>
      <c r="E297" s="8">
        <f t="shared" si="19"/>
        <v>24</v>
      </c>
      <c r="F297" s="8">
        <v>24</v>
      </c>
    </row>
    <row r="298" spans="1:6">
      <c r="A298" s="12">
        <v>40924</v>
      </c>
      <c r="B298" s="13">
        <f t="shared" si="16"/>
        <v>0</v>
      </c>
      <c r="C298" s="8">
        <f t="shared" si="17"/>
        <v>1</v>
      </c>
      <c r="D298" s="8">
        <f t="shared" si="18"/>
        <v>16</v>
      </c>
      <c r="E298" s="8">
        <f t="shared" si="19"/>
        <v>8</v>
      </c>
      <c r="F298" s="8">
        <v>24</v>
      </c>
    </row>
    <row r="299" spans="1:6">
      <c r="A299" s="12">
        <v>40925</v>
      </c>
      <c r="B299" s="13">
        <f t="shared" si="16"/>
        <v>0</v>
      </c>
      <c r="C299" s="8">
        <f t="shared" si="17"/>
        <v>1</v>
      </c>
      <c r="D299" s="8">
        <f t="shared" si="18"/>
        <v>16</v>
      </c>
      <c r="E299" s="8">
        <f t="shared" si="19"/>
        <v>8</v>
      </c>
      <c r="F299" s="8">
        <v>24</v>
      </c>
    </row>
    <row r="300" spans="1:6">
      <c r="A300" s="12">
        <v>40926</v>
      </c>
      <c r="B300" s="13">
        <f t="shared" si="16"/>
        <v>0</v>
      </c>
      <c r="C300" s="8">
        <f t="shared" si="17"/>
        <v>1</v>
      </c>
      <c r="D300" s="8">
        <f t="shared" si="18"/>
        <v>16</v>
      </c>
      <c r="E300" s="8">
        <f t="shared" si="19"/>
        <v>8</v>
      </c>
      <c r="F300" s="8">
        <v>24</v>
      </c>
    </row>
    <row r="301" spans="1:6">
      <c r="A301" s="12">
        <v>40927</v>
      </c>
      <c r="B301" s="13">
        <f t="shared" si="16"/>
        <v>0</v>
      </c>
      <c r="C301" s="8">
        <f t="shared" si="17"/>
        <v>1</v>
      </c>
      <c r="D301" s="8">
        <f t="shared" si="18"/>
        <v>16</v>
      </c>
      <c r="E301" s="8">
        <f t="shared" si="19"/>
        <v>8</v>
      </c>
      <c r="F301" s="8">
        <v>24</v>
      </c>
    </row>
    <row r="302" spans="1:6">
      <c r="A302" s="12">
        <v>40928</v>
      </c>
      <c r="B302" s="13">
        <f t="shared" si="16"/>
        <v>0</v>
      </c>
      <c r="C302" s="8">
        <f t="shared" si="17"/>
        <v>1</v>
      </c>
      <c r="D302" s="8">
        <f t="shared" si="18"/>
        <v>16</v>
      </c>
      <c r="E302" s="8">
        <f t="shared" si="19"/>
        <v>8</v>
      </c>
      <c r="F302" s="8">
        <v>24</v>
      </c>
    </row>
    <row r="303" spans="1:6">
      <c r="A303" s="12">
        <v>40929</v>
      </c>
      <c r="B303" s="13">
        <f t="shared" si="16"/>
        <v>0</v>
      </c>
      <c r="C303" s="8">
        <f t="shared" si="17"/>
        <v>0</v>
      </c>
      <c r="D303" s="8">
        <f t="shared" si="18"/>
        <v>0</v>
      </c>
      <c r="E303" s="8">
        <f t="shared" si="19"/>
        <v>24</v>
      </c>
      <c r="F303" s="8">
        <v>24</v>
      </c>
    </row>
    <row r="304" spans="1:6">
      <c r="A304" s="12">
        <v>40930</v>
      </c>
      <c r="B304" s="13">
        <f t="shared" si="16"/>
        <v>0</v>
      </c>
      <c r="C304" s="8">
        <f t="shared" si="17"/>
        <v>0</v>
      </c>
      <c r="D304" s="8">
        <f t="shared" si="18"/>
        <v>0</v>
      </c>
      <c r="E304" s="8">
        <f t="shared" si="19"/>
        <v>24</v>
      </c>
      <c r="F304" s="8">
        <v>24</v>
      </c>
    </row>
    <row r="305" spans="1:6">
      <c r="A305" s="12">
        <v>40931</v>
      </c>
      <c r="B305" s="13">
        <f t="shared" si="16"/>
        <v>0</v>
      </c>
      <c r="C305" s="8">
        <f t="shared" si="17"/>
        <v>1</v>
      </c>
      <c r="D305" s="8">
        <f t="shared" si="18"/>
        <v>16</v>
      </c>
      <c r="E305" s="8">
        <f t="shared" si="19"/>
        <v>8</v>
      </c>
      <c r="F305" s="8">
        <v>24</v>
      </c>
    </row>
    <row r="306" spans="1:6">
      <c r="A306" s="12">
        <v>40932</v>
      </c>
      <c r="B306" s="13">
        <f t="shared" si="16"/>
        <v>0</v>
      </c>
      <c r="C306" s="8">
        <f t="shared" si="17"/>
        <v>1</v>
      </c>
      <c r="D306" s="8">
        <f t="shared" si="18"/>
        <v>16</v>
      </c>
      <c r="E306" s="8">
        <f t="shared" si="19"/>
        <v>8</v>
      </c>
      <c r="F306" s="8">
        <v>24</v>
      </c>
    </row>
    <row r="307" spans="1:6">
      <c r="A307" s="12">
        <v>40933</v>
      </c>
      <c r="B307" s="13">
        <f t="shared" si="16"/>
        <v>0</v>
      </c>
      <c r="C307" s="8">
        <f t="shared" si="17"/>
        <v>1</v>
      </c>
      <c r="D307" s="8">
        <f t="shared" si="18"/>
        <v>16</v>
      </c>
      <c r="E307" s="8">
        <f t="shared" si="19"/>
        <v>8</v>
      </c>
      <c r="F307" s="8">
        <v>24</v>
      </c>
    </row>
    <row r="308" spans="1:6">
      <c r="A308" s="12">
        <v>40934</v>
      </c>
      <c r="B308" s="13">
        <f t="shared" si="16"/>
        <v>0</v>
      </c>
      <c r="C308" s="8">
        <f t="shared" si="17"/>
        <v>1</v>
      </c>
      <c r="D308" s="8">
        <f t="shared" si="18"/>
        <v>16</v>
      </c>
      <c r="E308" s="8">
        <f t="shared" si="19"/>
        <v>8</v>
      </c>
      <c r="F308" s="8">
        <v>24</v>
      </c>
    </row>
    <row r="309" spans="1:6">
      <c r="A309" s="12">
        <v>40935</v>
      </c>
      <c r="B309" s="13">
        <f t="shared" si="16"/>
        <v>0</v>
      </c>
      <c r="C309" s="8">
        <f t="shared" si="17"/>
        <v>1</v>
      </c>
      <c r="D309" s="8">
        <f t="shared" si="18"/>
        <v>16</v>
      </c>
      <c r="E309" s="8">
        <f t="shared" si="19"/>
        <v>8</v>
      </c>
      <c r="F309" s="8">
        <v>24</v>
      </c>
    </row>
    <row r="310" spans="1:6">
      <c r="A310" s="12">
        <v>40936</v>
      </c>
      <c r="B310" s="13">
        <f t="shared" si="16"/>
        <v>0</v>
      </c>
      <c r="C310" s="8">
        <f t="shared" si="17"/>
        <v>0</v>
      </c>
      <c r="D310" s="8">
        <f t="shared" si="18"/>
        <v>0</v>
      </c>
      <c r="E310" s="8">
        <f t="shared" si="19"/>
        <v>24</v>
      </c>
      <c r="F310" s="8">
        <v>24</v>
      </c>
    </row>
    <row r="311" spans="1:6">
      <c r="A311" s="12">
        <v>40937</v>
      </c>
      <c r="B311" s="13">
        <f t="shared" si="16"/>
        <v>0</v>
      </c>
      <c r="C311" s="8">
        <f t="shared" si="17"/>
        <v>0</v>
      </c>
      <c r="D311" s="8">
        <f t="shared" si="18"/>
        <v>0</v>
      </c>
      <c r="E311" s="8">
        <f t="shared" si="19"/>
        <v>24</v>
      </c>
      <c r="F311" s="8">
        <v>24</v>
      </c>
    </row>
    <row r="312" spans="1:6">
      <c r="A312" s="12">
        <v>40938</v>
      </c>
      <c r="B312" s="13">
        <f t="shared" si="16"/>
        <v>0</v>
      </c>
      <c r="C312" s="8">
        <f t="shared" si="17"/>
        <v>1</v>
      </c>
      <c r="D312" s="8">
        <f t="shared" si="18"/>
        <v>16</v>
      </c>
      <c r="E312" s="8">
        <f t="shared" si="19"/>
        <v>8</v>
      </c>
      <c r="F312" s="8">
        <v>24</v>
      </c>
    </row>
    <row r="313" spans="1:6">
      <c r="A313" s="12">
        <v>40939</v>
      </c>
      <c r="B313" s="13">
        <f t="shared" si="16"/>
        <v>0</v>
      </c>
      <c r="C313" s="8">
        <f t="shared" si="17"/>
        <v>1</v>
      </c>
      <c r="D313" s="8">
        <f t="shared" si="18"/>
        <v>16</v>
      </c>
      <c r="E313" s="8">
        <f t="shared" si="19"/>
        <v>8</v>
      </c>
      <c r="F313" s="8">
        <v>24</v>
      </c>
    </row>
    <row r="314" spans="1:6">
      <c r="A314" s="12">
        <v>40940</v>
      </c>
      <c r="B314" s="13">
        <f t="shared" si="16"/>
        <v>0</v>
      </c>
      <c r="C314" s="8">
        <f t="shared" si="17"/>
        <v>1</v>
      </c>
      <c r="D314" s="8">
        <f t="shared" si="18"/>
        <v>16</v>
      </c>
      <c r="E314" s="8">
        <f t="shared" si="19"/>
        <v>8</v>
      </c>
      <c r="F314" s="8">
        <v>24</v>
      </c>
    </row>
    <row r="315" spans="1:6">
      <c r="A315" s="12">
        <v>40941</v>
      </c>
      <c r="B315" s="13">
        <f t="shared" si="16"/>
        <v>0</v>
      </c>
      <c r="C315" s="8">
        <f t="shared" si="17"/>
        <v>1</v>
      </c>
      <c r="D315" s="8">
        <f t="shared" si="18"/>
        <v>16</v>
      </c>
      <c r="E315" s="8">
        <f t="shared" si="19"/>
        <v>8</v>
      </c>
      <c r="F315" s="8">
        <v>24</v>
      </c>
    </row>
    <row r="316" spans="1:6">
      <c r="A316" s="12">
        <v>40942</v>
      </c>
      <c r="B316" s="13">
        <f t="shared" si="16"/>
        <v>0</v>
      </c>
      <c r="C316" s="8">
        <f t="shared" si="17"/>
        <v>1</v>
      </c>
      <c r="D316" s="8">
        <f t="shared" si="18"/>
        <v>16</v>
      </c>
      <c r="E316" s="8">
        <f t="shared" si="19"/>
        <v>8</v>
      </c>
      <c r="F316" s="8">
        <v>24</v>
      </c>
    </row>
    <row r="317" spans="1:6">
      <c r="A317" s="12">
        <v>40943</v>
      </c>
      <c r="B317" s="13">
        <f t="shared" si="16"/>
        <v>0</v>
      </c>
      <c r="C317" s="8">
        <f t="shared" si="17"/>
        <v>0</v>
      </c>
      <c r="D317" s="8">
        <f t="shared" si="18"/>
        <v>0</v>
      </c>
      <c r="E317" s="8">
        <f t="shared" si="19"/>
        <v>24</v>
      </c>
      <c r="F317" s="8">
        <v>24</v>
      </c>
    </row>
    <row r="318" spans="1:6">
      <c r="A318" s="12">
        <v>40944</v>
      </c>
      <c r="B318" s="13">
        <f t="shared" si="16"/>
        <v>0</v>
      </c>
      <c r="C318" s="8">
        <f t="shared" si="17"/>
        <v>0</v>
      </c>
      <c r="D318" s="8">
        <f t="shared" si="18"/>
        <v>0</v>
      </c>
      <c r="E318" s="8">
        <f t="shared" si="19"/>
        <v>24</v>
      </c>
      <c r="F318" s="8">
        <v>24</v>
      </c>
    </row>
    <row r="319" spans="1:6">
      <c r="A319" s="12">
        <v>40945</v>
      </c>
      <c r="B319" s="13">
        <f t="shared" si="16"/>
        <v>0</v>
      </c>
      <c r="C319" s="8">
        <f t="shared" si="17"/>
        <v>1</v>
      </c>
      <c r="D319" s="8">
        <f t="shared" si="18"/>
        <v>16</v>
      </c>
      <c r="E319" s="8">
        <f t="shared" si="19"/>
        <v>8</v>
      </c>
      <c r="F319" s="8">
        <v>24</v>
      </c>
    </row>
    <row r="320" spans="1:6">
      <c r="A320" s="12">
        <v>40946</v>
      </c>
      <c r="B320" s="13">
        <f t="shared" si="16"/>
        <v>0</v>
      </c>
      <c r="C320" s="8">
        <f t="shared" si="17"/>
        <v>1</v>
      </c>
      <c r="D320" s="8">
        <f t="shared" si="18"/>
        <v>16</v>
      </c>
      <c r="E320" s="8">
        <f t="shared" si="19"/>
        <v>8</v>
      </c>
      <c r="F320" s="8">
        <v>24</v>
      </c>
    </row>
    <row r="321" spans="1:6">
      <c r="A321" s="12">
        <v>40947</v>
      </c>
      <c r="B321" s="13">
        <f t="shared" si="16"/>
        <v>0</v>
      </c>
      <c r="C321" s="8">
        <f t="shared" si="17"/>
        <v>1</v>
      </c>
      <c r="D321" s="8">
        <f t="shared" si="18"/>
        <v>16</v>
      </c>
      <c r="E321" s="8">
        <f t="shared" si="19"/>
        <v>8</v>
      </c>
      <c r="F321" s="8">
        <v>24</v>
      </c>
    </row>
    <row r="322" spans="1:6">
      <c r="A322" s="12">
        <v>40948</v>
      </c>
      <c r="B322" s="13">
        <f t="shared" si="16"/>
        <v>0</v>
      </c>
      <c r="C322" s="8">
        <f t="shared" si="17"/>
        <v>1</v>
      </c>
      <c r="D322" s="8">
        <f t="shared" si="18"/>
        <v>16</v>
      </c>
      <c r="E322" s="8">
        <f t="shared" si="19"/>
        <v>8</v>
      </c>
      <c r="F322" s="8">
        <v>24</v>
      </c>
    </row>
    <row r="323" spans="1:6">
      <c r="A323" s="12">
        <v>40949</v>
      </c>
      <c r="B323" s="13">
        <f t="shared" si="16"/>
        <v>0</v>
      </c>
      <c r="C323" s="8">
        <f t="shared" si="17"/>
        <v>1</v>
      </c>
      <c r="D323" s="8">
        <f t="shared" si="18"/>
        <v>16</v>
      </c>
      <c r="E323" s="8">
        <f t="shared" si="19"/>
        <v>8</v>
      </c>
      <c r="F323" s="8">
        <v>24</v>
      </c>
    </row>
    <row r="324" spans="1:6">
      <c r="A324" s="12">
        <v>40950</v>
      </c>
      <c r="B324" s="13">
        <f t="shared" si="16"/>
        <v>0</v>
      </c>
      <c r="C324" s="8">
        <f t="shared" si="17"/>
        <v>0</v>
      </c>
      <c r="D324" s="8">
        <f t="shared" si="18"/>
        <v>0</v>
      </c>
      <c r="E324" s="8">
        <f t="shared" si="19"/>
        <v>24</v>
      </c>
      <c r="F324" s="8">
        <v>24</v>
      </c>
    </row>
    <row r="325" spans="1:6">
      <c r="A325" s="12">
        <v>40951</v>
      </c>
      <c r="B325" s="13">
        <f t="shared" si="16"/>
        <v>0</v>
      </c>
      <c r="C325" s="8">
        <f t="shared" si="17"/>
        <v>0</v>
      </c>
      <c r="D325" s="8">
        <f t="shared" si="18"/>
        <v>0</v>
      </c>
      <c r="E325" s="8">
        <f t="shared" si="19"/>
        <v>24</v>
      </c>
      <c r="F325" s="8">
        <v>24</v>
      </c>
    </row>
    <row r="326" spans="1:6">
      <c r="A326" s="12">
        <v>40952</v>
      </c>
      <c r="B326" s="13">
        <f t="shared" si="16"/>
        <v>0</v>
      </c>
      <c r="C326" s="8">
        <f t="shared" si="17"/>
        <v>1</v>
      </c>
      <c r="D326" s="8">
        <f t="shared" si="18"/>
        <v>16</v>
      </c>
      <c r="E326" s="8">
        <f t="shared" si="19"/>
        <v>8</v>
      </c>
      <c r="F326" s="8">
        <v>24</v>
      </c>
    </row>
    <row r="327" spans="1:6">
      <c r="A327" s="12">
        <v>40953</v>
      </c>
      <c r="B327" s="13">
        <f t="shared" si="16"/>
        <v>0</v>
      </c>
      <c r="C327" s="8">
        <f t="shared" si="17"/>
        <v>1</v>
      </c>
      <c r="D327" s="8">
        <f t="shared" si="18"/>
        <v>16</v>
      </c>
      <c r="E327" s="8">
        <f t="shared" si="19"/>
        <v>8</v>
      </c>
      <c r="F327" s="8">
        <v>24</v>
      </c>
    </row>
    <row r="328" spans="1:6">
      <c r="A328" s="12">
        <v>40954</v>
      </c>
      <c r="B328" s="13">
        <f t="shared" ref="B328:B373" si="20">IF(AND(MONTH(A328)&gt;=5,MONTH(A328)&lt;=9),1,0)</f>
        <v>0</v>
      </c>
      <c r="C328" s="8">
        <f t="shared" ref="C328:C373" si="21">IF(OR(WEEKDAY(A328)=7,WEEKDAY(A328)=1),0,1)</f>
        <v>1</v>
      </c>
      <c r="D328" s="8">
        <f t="shared" ref="D328:D373" si="22">IF(C328=0,0,IF(B328=0,16,12))</f>
        <v>16</v>
      </c>
      <c r="E328" s="8">
        <f t="shared" ref="E328:E373" si="23">24-D328</f>
        <v>8</v>
      </c>
      <c r="F328" s="8">
        <v>24</v>
      </c>
    </row>
    <row r="329" spans="1:6">
      <c r="A329" s="12">
        <v>40955</v>
      </c>
      <c r="B329" s="13">
        <f t="shared" si="20"/>
        <v>0</v>
      </c>
      <c r="C329" s="8">
        <f t="shared" si="21"/>
        <v>1</v>
      </c>
      <c r="D329" s="8">
        <f t="shared" si="22"/>
        <v>16</v>
      </c>
      <c r="E329" s="8">
        <f t="shared" si="23"/>
        <v>8</v>
      </c>
      <c r="F329" s="8">
        <v>24</v>
      </c>
    </row>
    <row r="330" spans="1:6">
      <c r="A330" s="12">
        <v>40956</v>
      </c>
      <c r="B330" s="13">
        <f t="shared" si="20"/>
        <v>0</v>
      </c>
      <c r="C330" s="8">
        <f t="shared" si="21"/>
        <v>1</v>
      </c>
      <c r="D330" s="8">
        <f t="shared" si="22"/>
        <v>16</v>
      </c>
      <c r="E330" s="8">
        <f t="shared" si="23"/>
        <v>8</v>
      </c>
      <c r="F330" s="8">
        <v>24</v>
      </c>
    </row>
    <row r="331" spans="1:6">
      <c r="A331" s="12">
        <v>40957</v>
      </c>
      <c r="B331" s="13">
        <f t="shared" si="20"/>
        <v>0</v>
      </c>
      <c r="C331" s="8">
        <f t="shared" si="21"/>
        <v>0</v>
      </c>
      <c r="D331" s="8">
        <f t="shared" si="22"/>
        <v>0</v>
      </c>
      <c r="E331" s="8">
        <f t="shared" si="23"/>
        <v>24</v>
      </c>
      <c r="F331" s="8">
        <v>24</v>
      </c>
    </row>
    <row r="332" spans="1:6">
      <c r="A332" s="12">
        <v>40958</v>
      </c>
      <c r="B332" s="13">
        <f t="shared" si="20"/>
        <v>0</v>
      </c>
      <c r="C332" s="8">
        <f t="shared" si="21"/>
        <v>0</v>
      </c>
      <c r="D332" s="8">
        <f t="shared" si="22"/>
        <v>0</v>
      </c>
      <c r="E332" s="8">
        <f t="shared" si="23"/>
        <v>24</v>
      </c>
      <c r="F332" s="8">
        <v>24</v>
      </c>
    </row>
    <row r="333" spans="1:6">
      <c r="A333" s="12">
        <v>40959</v>
      </c>
      <c r="B333" s="13">
        <f t="shared" si="20"/>
        <v>0</v>
      </c>
      <c r="C333" s="8">
        <f t="shared" si="21"/>
        <v>1</v>
      </c>
      <c r="D333" s="8">
        <f t="shared" si="22"/>
        <v>16</v>
      </c>
      <c r="E333" s="8">
        <f t="shared" si="23"/>
        <v>8</v>
      </c>
      <c r="F333" s="8">
        <v>24</v>
      </c>
    </row>
    <row r="334" spans="1:6">
      <c r="A334" s="12">
        <v>40960</v>
      </c>
      <c r="B334" s="13">
        <f t="shared" si="20"/>
        <v>0</v>
      </c>
      <c r="C334" s="8">
        <f t="shared" si="21"/>
        <v>1</v>
      </c>
      <c r="D334" s="8">
        <f t="shared" si="22"/>
        <v>16</v>
      </c>
      <c r="E334" s="8">
        <f t="shared" si="23"/>
        <v>8</v>
      </c>
      <c r="F334" s="8">
        <v>24</v>
      </c>
    </row>
    <row r="335" spans="1:6">
      <c r="A335" s="12">
        <v>40961</v>
      </c>
      <c r="B335" s="13">
        <f t="shared" si="20"/>
        <v>0</v>
      </c>
      <c r="C335" s="8">
        <f t="shared" si="21"/>
        <v>1</v>
      </c>
      <c r="D335" s="8">
        <f t="shared" si="22"/>
        <v>16</v>
      </c>
      <c r="E335" s="8">
        <f t="shared" si="23"/>
        <v>8</v>
      </c>
      <c r="F335" s="8">
        <v>24</v>
      </c>
    </row>
    <row r="336" spans="1:6">
      <c r="A336" s="12">
        <v>40962</v>
      </c>
      <c r="B336" s="13">
        <f t="shared" si="20"/>
        <v>0</v>
      </c>
      <c r="C336" s="8">
        <f t="shared" si="21"/>
        <v>1</v>
      </c>
      <c r="D336" s="8">
        <f t="shared" si="22"/>
        <v>16</v>
      </c>
      <c r="E336" s="8">
        <f t="shared" si="23"/>
        <v>8</v>
      </c>
      <c r="F336" s="8">
        <v>24</v>
      </c>
    </row>
    <row r="337" spans="1:6">
      <c r="A337" s="12">
        <v>40963</v>
      </c>
      <c r="B337" s="13">
        <f t="shared" si="20"/>
        <v>0</v>
      </c>
      <c r="C337" s="8">
        <f t="shared" si="21"/>
        <v>1</v>
      </c>
      <c r="D337" s="8">
        <f t="shared" si="22"/>
        <v>16</v>
      </c>
      <c r="E337" s="8">
        <f t="shared" si="23"/>
        <v>8</v>
      </c>
      <c r="F337" s="8">
        <v>24</v>
      </c>
    </row>
    <row r="338" spans="1:6">
      <c r="A338" s="12">
        <v>40964</v>
      </c>
      <c r="B338" s="13">
        <f t="shared" si="20"/>
        <v>0</v>
      </c>
      <c r="C338" s="8">
        <f t="shared" si="21"/>
        <v>0</v>
      </c>
      <c r="D338" s="8">
        <f t="shared" si="22"/>
        <v>0</v>
      </c>
      <c r="E338" s="8">
        <f t="shared" si="23"/>
        <v>24</v>
      </c>
      <c r="F338" s="8">
        <v>24</v>
      </c>
    </row>
    <row r="339" spans="1:6">
      <c r="A339" s="12">
        <v>40965</v>
      </c>
      <c r="B339" s="13">
        <f t="shared" si="20"/>
        <v>0</v>
      </c>
      <c r="C339" s="8">
        <f t="shared" si="21"/>
        <v>0</v>
      </c>
      <c r="D339" s="8">
        <f t="shared" si="22"/>
        <v>0</v>
      </c>
      <c r="E339" s="8">
        <f t="shared" si="23"/>
        <v>24</v>
      </c>
      <c r="F339" s="8">
        <v>24</v>
      </c>
    </row>
    <row r="340" spans="1:6">
      <c r="A340" s="12">
        <v>40966</v>
      </c>
      <c r="B340" s="13">
        <f t="shared" si="20"/>
        <v>0</v>
      </c>
      <c r="C340" s="8">
        <f t="shared" si="21"/>
        <v>1</v>
      </c>
      <c r="D340" s="8">
        <f t="shared" si="22"/>
        <v>16</v>
      </c>
      <c r="E340" s="8">
        <f t="shared" si="23"/>
        <v>8</v>
      </c>
      <c r="F340" s="8">
        <v>24</v>
      </c>
    </row>
    <row r="341" spans="1:6">
      <c r="A341" s="12">
        <v>40967</v>
      </c>
      <c r="B341" s="13">
        <f t="shared" si="20"/>
        <v>0</v>
      </c>
      <c r="C341" s="8">
        <f t="shared" si="21"/>
        <v>1</v>
      </c>
      <c r="D341" s="8">
        <f t="shared" si="22"/>
        <v>16</v>
      </c>
      <c r="E341" s="8">
        <f t="shared" si="23"/>
        <v>8</v>
      </c>
      <c r="F341" s="8">
        <v>24</v>
      </c>
    </row>
    <row r="342" spans="1:6">
      <c r="A342" s="12">
        <v>40968</v>
      </c>
      <c r="B342" s="13">
        <f t="shared" si="20"/>
        <v>0</v>
      </c>
      <c r="C342" s="8">
        <f t="shared" si="21"/>
        <v>1</v>
      </c>
      <c r="D342" s="8">
        <f t="shared" si="22"/>
        <v>16</v>
      </c>
      <c r="E342" s="8">
        <f t="shared" si="23"/>
        <v>8</v>
      </c>
      <c r="F342" s="8">
        <v>24</v>
      </c>
    </row>
    <row r="343" spans="1:6">
      <c r="A343" s="12">
        <v>40969</v>
      </c>
      <c r="B343" s="13">
        <f t="shared" si="20"/>
        <v>0</v>
      </c>
      <c r="C343" s="8">
        <f t="shared" si="21"/>
        <v>1</v>
      </c>
      <c r="D343" s="8">
        <f t="shared" si="22"/>
        <v>16</v>
      </c>
      <c r="E343" s="8">
        <f t="shared" si="23"/>
        <v>8</v>
      </c>
      <c r="F343" s="8">
        <v>24</v>
      </c>
    </row>
    <row r="344" spans="1:6">
      <c r="A344" s="12">
        <v>40970</v>
      </c>
      <c r="B344" s="13">
        <f t="shared" si="20"/>
        <v>0</v>
      </c>
      <c r="C344" s="8">
        <f t="shared" si="21"/>
        <v>1</v>
      </c>
      <c r="D344" s="8">
        <f t="shared" si="22"/>
        <v>16</v>
      </c>
      <c r="E344" s="8">
        <f t="shared" si="23"/>
        <v>8</v>
      </c>
      <c r="F344" s="8">
        <v>24</v>
      </c>
    </row>
    <row r="345" spans="1:6">
      <c r="A345" s="12">
        <v>40971</v>
      </c>
      <c r="B345" s="13">
        <f t="shared" si="20"/>
        <v>0</v>
      </c>
      <c r="C345" s="8">
        <f t="shared" si="21"/>
        <v>0</v>
      </c>
      <c r="D345" s="8">
        <f t="shared" si="22"/>
        <v>0</v>
      </c>
      <c r="E345" s="8">
        <f t="shared" si="23"/>
        <v>24</v>
      </c>
      <c r="F345" s="8">
        <v>24</v>
      </c>
    </row>
    <row r="346" spans="1:6">
      <c r="A346" s="12">
        <v>40972</v>
      </c>
      <c r="B346" s="13">
        <f t="shared" si="20"/>
        <v>0</v>
      </c>
      <c r="C346" s="8">
        <f t="shared" si="21"/>
        <v>0</v>
      </c>
      <c r="D346" s="8">
        <f t="shared" si="22"/>
        <v>0</v>
      </c>
      <c r="E346" s="8">
        <f t="shared" si="23"/>
        <v>24</v>
      </c>
      <c r="F346" s="8">
        <v>24</v>
      </c>
    </row>
    <row r="347" spans="1:6">
      <c r="A347" s="12">
        <v>40973</v>
      </c>
      <c r="B347" s="13">
        <f t="shared" si="20"/>
        <v>0</v>
      </c>
      <c r="C347" s="8">
        <f t="shared" si="21"/>
        <v>1</v>
      </c>
      <c r="D347" s="8">
        <f t="shared" si="22"/>
        <v>16</v>
      </c>
      <c r="E347" s="8">
        <f t="shared" si="23"/>
        <v>8</v>
      </c>
      <c r="F347" s="8">
        <v>24</v>
      </c>
    </row>
    <row r="348" spans="1:6">
      <c r="A348" s="12">
        <v>40974</v>
      </c>
      <c r="B348" s="13">
        <f t="shared" si="20"/>
        <v>0</v>
      </c>
      <c r="C348" s="8">
        <f t="shared" si="21"/>
        <v>1</v>
      </c>
      <c r="D348" s="8">
        <f t="shared" si="22"/>
        <v>16</v>
      </c>
      <c r="E348" s="8">
        <f t="shared" si="23"/>
        <v>8</v>
      </c>
      <c r="F348" s="8">
        <v>24</v>
      </c>
    </row>
    <row r="349" spans="1:6">
      <c r="A349" s="12">
        <v>40975</v>
      </c>
      <c r="B349" s="13">
        <f t="shared" si="20"/>
        <v>0</v>
      </c>
      <c r="C349" s="8">
        <f t="shared" si="21"/>
        <v>1</v>
      </c>
      <c r="D349" s="8">
        <f t="shared" si="22"/>
        <v>16</v>
      </c>
      <c r="E349" s="8">
        <f t="shared" si="23"/>
        <v>8</v>
      </c>
      <c r="F349" s="8">
        <v>24</v>
      </c>
    </row>
    <row r="350" spans="1:6">
      <c r="A350" s="12">
        <v>40976</v>
      </c>
      <c r="B350" s="13">
        <f t="shared" si="20"/>
        <v>0</v>
      </c>
      <c r="C350" s="8">
        <f t="shared" si="21"/>
        <v>1</v>
      </c>
      <c r="D350" s="8">
        <f t="shared" si="22"/>
        <v>16</v>
      </c>
      <c r="E350" s="8">
        <f t="shared" si="23"/>
        <v>8</v>
      </c>
      <c r="F350" s="8">
        <v>24</v>
      </c>
    </row>
    <row r="351" spans="1:6">
      <c r="A351" s="12">
        <v>40977</v>
      </c>
      <c r="B351" s="13">
        <f t="shared" si="20"/>
        <v>0</v>
      </c>
      <c r="C351" s="8">
        <f t="shared" si="21"/>
        <v>1</v>
      </c>
      <c r="D351" s="8">
        <f t="shared" si="22"/>
        <v>16</v>
      </c>
      <c r="E351" s="8">
        <f t="shared" si="23"/>
        <v>8</v>
      </c>
      <c r="F351" s="8">
        <v>24</v>
      </c>
    </row>
    <row r="352" spans="1:6">
      <c r="A352" s="12">
        <v>40978</v>
      </c>
      <c r="B352" s="13">
        <f t="shared" si="20"/>
        <v>0</v>
      </c>
      <c r="C352" s="8">
        <f t="shared" si="21"/>
        <v>0</v>
      </c>
      <c r="D352" s="8">
        <f t="shared" si="22"/>
        <v>0</v>
      </c>
      <c r="E352" s="8">
        <f t="shared" si="23"/>
        <v>24</v>
      </c>
      <c r="F352" s="8">
        <v>24</v>
      </c>
    </row>
    <row r="353" spans="1:6">
      <c r="A353" s="12">
        <v>40979</v>
      </c>
      <c r="B353" s="13">
        <f t="shared" si="20"/>
        <v>0</v>
      </c>
      <c r="C353" s="8">
        <f t="shared" si="21"/>
        <v>0</v>
      </c>
      <c r="D353" s="8">
        <f t="shared" si="22"/>
        <v>0</v>
      </c>
      <c r="E353" s="8">
        <f t="shared" si="23"/>
        <v>24</v>
      </c>
      <c r="F353" s="8">
        <v>24</v>
      </c>
    </row>
    <row r="354" spans="1:6">
      <c r="A354" s="12">
        <v>40980</v>
      </c>
      <c r="B354" s="13">
        <f t="shared" si="20"/>
        <v>0</v>
      </c>
      <c r="C354" s="8">
        <f t="shared" si="21"/>
        <v>1</v>
      </c>
      <c r="D354" s="8">
        <f t="shared" si="22"/>
        <v>16</v>
      </c>
      <c r="E354" s="8">
        <f t="shared" si="23"/>
        <v>8</v>
      </c>
      <c r="F354" s="8">
        <v>24</v>
      </c>
    </row>
    <row r="355" spans="1:6">
      <c r="A355" s="12">
        <v>40981</v>
      </c>
      <c r="B355" s="13">
        <f t="shared" si="20"/>
        <v>0</v>
      </c>
      <c r="C355" s="8">
        <f t="shared" si="21"/>
        <v>1</v>
      </c>
      <c r="D355" s="8">
        <f t="shared" si="22"/>
        <v>16</v>
      </c>
      <c r="E355" s="8">
        <f t="shared" si="23"/>
        <v>8</v>
      </c>
      <c r="F355" s="8">
        <v>24</v>
      </c>
    </row>
    <row r="356" spans="1:6">
      <c r="A356" s="12">
        <v>40982</v>
      </c>
      <c r="B356" s="13">
        <f t="shared" si="20"/>
        <v>0</v>
      </c>
      <c r="C356" s="8">
        <f t="shared" si="21"/>
        <v>1</v>
      </c>
      <c r="D356" s="8">
        <f t="shared" si="22"/>
        <v>16</v>
      </c>
      <c r="E356" s="8">
        <f t="shared" si="23"/>
        <v>8</v>
      </c>
      <c r="F356" s="8">
        <v>24</v>
      </c>
    </row>
    <row r="357" spans="1:6">
      <c r="A357" s="12">
        <v>40983</v>
      </c>
      <c r="B357" s="13">
        <f t="shared" si="20"/>
        <v>0</v>
      </c>
      <c r="C357" s="8">
        <f t="shared" si="21"/>
        <v>1</v>
      </c>
      <c r="D357" s="8">
        <f t="shared" si="22"/>
        <v>16</v>
      </c>
      <c r="E357" s="8">
        <f t="shared" si="23"/>
        <v>8</v>
      </c>
      <c r="F357" s="8">
        <v>24</v>
      </c>
    </row>
    <row r="358" spans="1:6">
      <c r="A358" s="12">
        <v>40984</v>
      </c>
      <c r="B358" s="13">
        <f t="shared" si="20"/>
        <v>0</v>
      </c>
      <c r="C358" s="8">
        <f t="shared" si="21"/>
        <v>1</v>
      </c>
      <c r="D358" s="8">
        <f t="shared" si="22"/>
        <v>16</v>
      </c>
      <c r="E358" s="8">
        <f t="shared" si="23"/>
        <v>8</v>
      </c>
      <c r="F358" s="8">
        <v>24</v>
      </c>
    </row>
    <row r="359" spans="1:6">
      <c r="A359" s="12">
        <v>40985</v>
      </c>
      <c r="B359" s="13">
        <f t="shared" si="20"/>
        <v>0</v>
      </c>
      <c r="C359" s="8">
        <f t="shared" si="21"/>
        <v>0</v>
      </c>
      <c r="D359" s="8">
        <f t="shared" si="22"/>
        <v>0</v>
      </c>
      <c r="E359" s="8">
        <f t="shared" si="23"/>
        <v>24</v>
      </c>
      <c r="F359" s="8">
        <v>24</v>
      </c>
    </row>
    <row r="360" spans="1:6">
      <c r="A360" s="12">
        <v>40986</v>
      </c>
      <c r="B360" s="13">
        <f t="shared" si="20"/>
        <v>0</v>
      </c>
      <c r="C360" s="8">
        <f t="shared" si="21"/>
        <v>0</v>
      </c>
      <c r="D360" s="8">
        <f t="shared" si="22"/>
        <v>0</v>
      </c>
      <c r="E360" s="8">
        <f t="shared" si="23"/>
        <v>24</v>
      </c>
      <c r="F360" s="8">
        <v>24</v>
      </c>
    </row>
    <row r="361" spans="1:6">
      <c r="A361" s="12">
        <v>40987</v>
      </c>
      <c r="B361" s="13">
        <f t="shared" si="20"/>
        <v>0</v>
      </c>
      <c r="C361" s="8">
        <f t="shared" si="21"/>
        <v>1</v>
      </c>
      <c r="D361" s="8">
        <f t="shared" si="22"/>
        <v>16</v>
      </c>
      <c r="E361" s="8">
        <f t="shared" si="23"/>
        <v>8</v>
      </c>
      <c r="F361" s="8">
        <v>24</v>
      </c>
    </row>
    <row r="362" spans="1:6">
      <c r="A362" s="12">
        <v>40988</v>
      </c>
      <c r="B362" s="13">
        <f t="shared" si="20"/>
        <v>0</v>
      </c>
      <c r="C362" s="8">
        <f t="shared" si="21"/>
        <v>1</v>
      </c>
      <c r="D362" s="8">
        <f t="shared" si="22"/>
        <v>16</v>
      </c>
      <c r="E362" s="8">
        <f t="shared" si="23"/>
        <v>8</v>
      </c>
      <c r="F362" s="8">
        <v>24</v>
      </c>
    </row>
    <row r="363" spans="1:6">
      <c r="A363" s="12">
        <v>40989</v>
      </c>
      <c r="B363" s="13">
        <f t="shared" si="20"/>
        <v>0</v>
      </c>
      <c r="C363" s="8">
        <f t="shared" si="21"/>
        <v>1</v>
      </c>
      <c r="D363" s="8">
        <f t="shared" si="22"/>
        <v>16</v>
      </c>
      <c r="E363" s="8">
        <f t="shared" si="23"/>
        <v>8</v>
      </c>
      <c r="F363" s="8">
        <v>24</v>
      </c>
    </row>
    <row r="364" spans="1:6">
      <c r="A364" s="12">
        <v>40990</v>
      </c>
      <c r="B364" s="13">
        <f t="shared" si="20"/>
        <v>0</v>
      </c>
      <c r="C364" s="8">
        <f t="shared" si="21"/>
        <v>1</v>
      </c>
      <c r="D364" s="8">
        <f t="shared" si="22"/>
        <v>16</v>
      </c>
      <c r="E364" s="8">
        <f t="shared" si="23"/>
        <v>8</v>
      </c>
      <c r="F364" s="8">
        <v>24</v>
      </c>
    </row>
    <row r="365" spans="1:6">
      <c r="A365" s="12">
        <v>40991</v>
      </c>
      <c r="B365" s="13">
        <f t="shared" si="20"/>
        <v>0</v>
      </c>
      <c r="C365" s="8">
        <f t="shared" si="21"/>
        <v>1</v>
      </c>
      <c r="D365" s="8">
        <f t="shared" si="22"/>
        <v>16</v>
      </c>
      <c r="E365" s="8">
        <f t="shared" si="23"/>
        <v>8</v>
      </c>
      <c r="F365" s="8">
        <v>24</v>
      </c>
    </row>
    <row r="366" spans="1:6">
      <c r="A366" s="12">
        <v>40992</v>
      </c>
      <c r="B366" s="13">
        <f t="shared" si="20"/>
        <v>0</v>
      </c>
      <c r="C366" s="8">
        <f t="shared" si="21"/>
        <v>0</v>
      </c>
      <c r="D366" s="8">
        <f t="shared" si="22"/>
        <v>0</v>
      </c>
      <c r="E366" s="8">
        <f t="shared" si="23"/>
        <v>24</v>
      </c>
      <c r="F366" s="8">
        <v>24</v>
      </c>
    </row>
    <row r="367" spans="1:6">
      <c r="A367" s="12">
        <v>40993</v>
      </c>
      <c r="B367" s="13">
        <f t="shared" si="20"/>
        <v>0</v>
      </c>
      <c r="C367" s="8">
        <f t="shared" si="21"/>
        <v>0</v>
      </c>
      <c r="D367" s="8">
        <f t="shared" si="22"/>
        <v>0</v>
      </c>
      <c r="E367" s="8">
        <f t="shared" si="23"/>
        <v>24</v>
      </c>
      <c r="F367" s="8">
        <v>24</v>
      </c>
    </row>
    <row r="368" spans="1:6">
      <c r="A368" s="12">
        <v>40994</v>
      </c>
      <c r="B368" s="13">
        <f t="shared" si="20"/>
        <v>0</v>
      </c>
      <c r="C368" s="8">
        <f t="shared" si="21"/>
        <v>1</v>
      </c>
      <c r="D368" s="8">
        <f t="shared" si="22"/>
        <v>16</v>
      </c>
      <c r="E368" s="8">
        <f t="shared" si="23"/>
        <v>8</v>
      </c>
      <c r="F368" s="8">
        <v>24</v>
      </c>
    </row>
    <row r="369" spans="1:6">
      <c r="A369" s="12">
        <v>40995</v>
      </c>
      <c r="B369" s="13">
        <f t="shared" si="20"/>
        <v>0</v>
      </c>
      <c r="C369" s="8">
        <f t="shared" si="21"/>
        <v>1</v>
      </c>
      <c r="D369" s="8">
        <f t="shared" si="22"/>
        <v>16</v>
      </c>
      <c r="E369" s="8">
        <f t="shared" si="23"/>
        <v>8</v>
      </c>
      <c r="F369" s="8">
        <v>24</v>
      </c>
    </row>
    <row r="370" spans="1:6">
      <c r="A370" s="12">
        <v>40996</v>
      </c>
      <c r="B370" s="13">
        <f t="shared" si="20"/>
        <v>0</v>
      </c>
      <c r="C370" s="8">
        <f t="shared" si="21"/>
        <v>1</v>
      </c>
      <c r="D370" s="8">
        <f t="shared" si="22"/>
        <v>16</v>
      </c>
      <c r="E370" s="8">
        <f t="shared" si="23"/>
        <v>8</v>
      </c>
      <c r="F370" s="8">
        <v>24</v>
      </c>
    </row>
    <row r="371" spans="1:6">
      <c r="A371" s="12">
        <v>40997</v>
      </c>
      <c r="B371" s="13">
        <f t="shared" si="20"/>
        <v>0</v>
      </c>
      <c r="C371" s="8">
        <f t="shared" si="21"/>
        <v>1</v>
      </c>
      <c r="D371" s="8">
        <f t="shared" si="22"/>
        <v>16</v>
      </c>
      <c r="E371" s="8">
        <f t="shared" si="23"/>
        <v>8</v>
      </c>
      <c r="F371" s="8">
        <v>24</v>
      </c>
    </row>
    <row r="372" spans="1:6">
      <c r="A372" s="12">
        <v>40998</v>
      </c>
      <c r="B372" s="13">
        <f t="shared" si="20"/>
        <v>0</v>
      </c>
      <c r="C372" s="8">
        <f t="shared" si="21"/>
        <v>1</v>
      </c>
      <c r="D372" s="8">
        <f t="shared" si="22"/>
        <v>16</v>
      </c>
      <c r="E372" s="8">
        <f t="shared" si="23"/>
        <v>8</v>
      </c>
      <c r="F372" s="8">
        <v>24</v>
      </c>
    </row>
    <row r="373" spans="1:6">
      <c r="A373" s="12">
        <v>40999</v>
      </c>
      <c r="B373" s="13">
        <f t="shared" si="20"/>
        <v>0</v>
      </c>
      <c r="C373" s="8">
        <f t="shared" si="21"/>
        <v>0</v>
      </c>
      <c r="D373" s="8">
        <f t="shared" si="22"/>
        <v>0</v>
      </c>
      <c r="E373" s="8">
        <f t="shared" si="23"/>
        <v>24</v>
      </c>
      <c r="F373" s="8">
        <v>24</v>
      </c>
    </row>
    <row r="374" spans="1:6">
      <c r="A374" s="12"/>
      <c r="B374" s="12"/>
      <c r="F374" s="8">
        <f>SUM(F8:F373)</f>
        <v>8784</v>
      </c>
    </row>
    <row r="375" spans="1:6" ht="13.5" thickBot="1">
      <c r="D375" s="11" t="s">
        <v>17</v>
      </c>
      <c r="E375" s="11" t="s">
        <v>16</v>
      </c>
      <c r="F375" s="11" t="s">
        <v>15</v>
      </c>
    </row>
    <row r="376" spans="1:6" ht="15">
      <c r="C376" s="8" t="s">
        <v>15</v>
      </c>
      <c r="D376" s="10">
        <f>SUM(D8:D373)</f>
        <v>3736</v>
      </c>
      <c r="E376" s="10">
        <f>SUM(E8:E373)</f>
        <v>5048</v>
      </c>
      <c r="F376" s="10">
        <f>SUM(D376:E376)</f>
        <v>8784</v>
      </c>
    </row>
    <row r="377" spans="1:6" ht="15">
      <c r="C377" s="8" t="s">
        <v>14</v>
      </c>
      <c r="D377" s="10">
        <f>SUMIF($B$8:$B$373,"=1",$D$8:$D$373)</f>
        <v>1320</v>
      </c>
      <c r="E377" s="10">
        <f>SUMIF($B$8:$B$373,"=1",$E$8:$E$373)</f>
        <v>2352</v>
      </c>
      <c r="F377" s="10">
        <f>SUM(D377:E377)</f>
        <v>3672</v>
      </c>
    </row>
    <row r="378" spans="1:6" ht="15">
      <c r="C378" s="8" t="s">
        <v>13</v>
      </c>
      <c r="D378" s="10">
        <f>SUMIF($B$8:$B$373,"=0",$D$8:$D$373)</f>
        <v>2416</v>
      </c>
      <c r="E378" s="10">
        <f>SUMIF($B$8:$B$372,"=0",$E$8:$E$372)</f>
        <v>2672</v>
      </c>
      <c r="F378" s="10">
        <f>SUM(D378:E378)</f>
        <v>5088</v>
      </c>
    </row>
    <row r="379" spans="1:6">
      <c r="F379" s="9"/>
    </row>
  </sheetData>
  <pageMargins left="0.75" right="0.75" top="1" bottom="1" header="0.5" footer="0.5"/>
  <pageSetup orientation="portrait" r:id="rId1"/>
  <headerFooter alignWithMargins="0">
    <oddFooter>&amp;RExhibit 16
Page &amp;P+2 of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2012</vt:lpstr>
      <vt:lpstr>Calc Check</vt:lpstr>
      <vt:lpstr>'Calc Check'!Print_Titles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 Jason Renfro</dc:creator>
  <cp:lastModifiedBy> </cp:lastModifiedBy>
  <dcterms:created xsi:type="dcterms:W3CDTF">2012-04-17T12:58:58Z</dcterms:created>
  <dcterms:modified xsi:type="dcterms:W3CDTF">2012-05-02T22:18:12Z</dcterms:modified>
</cp:coreProperties>
</file>